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F2C8ABEF-FB73-4DD2-961E-E589492CD12F}" xr6:coauthVersionLast="47" xr6:coauthVersionMax="47" xr10:uidLastSave="{00000000-0000-0000-0000-000000000000}"/>
  <bookViews>
    <workbookView xWindow="-120" yWindow="-120" windowWidth="29040" windowHeight="15840"/>
  </bookViews>
  <sheets>
    <sheet name="ConsumidorDirectodeGLP" sheetId="1" r:id="rId1"/>
  </sheets>
  <definedNames>
    <definedName name="_xlnm._FilterDatabase" localSheetId="0" hidden="1">ConsumidorDirectodeGLP!$A$7:$BJ$6685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178" i="1" l="1"/>
  <c r="B6177" i="1"/>
  <c r="B6176" i="1"/>
  <c r="B6175" i="1"/>
  <c r="B6174" i="1"/>
  <c r="B6173" i="1"/>
  <c r="B6172" i="1"/>
  <c r="B6171" i="1"/>
  <c r="B6170" i="1"/>
  <c r="B6169" i="1"/>
  <c r="B6168" i="1"/>
  <c r="B6167" i="1"/>
  <c r="B6166" i="1"/>
  <c r="B6165" i="1"/>
  <c r="B6164" i="1"/>
  <c r="B6163" i="1"/>
  <c r="B6162" i="1"/>
  <c r="B6161" i="1"/>
  <c r="B6160" i="1"/>
  <c r="B6159" i="1"/>
  <c r="B6158" i="1"/>
  <c r="B6157" i="1"/>
  <c r="B6156" i="1"/>
  <c r="B6155" i="1"/>
  <c r="B6154" i="1"/>
  <c r="B6153" i="1"/>
  <c r="B6152" i="1"/>
  <c r="B6151" i="1"/>
  <c r="B6150" i="1"/>
  <c r="B6149" i="1"/>
  <c r="B6148" i="1"/>
  <c r="B6147" i="1"/>
  <c r="B6146" i="1"/>
  <c r="B6145" i="1"/>
  <c r="B6144" i="1"/>
  <c r="B6143" i="1"/>
  <c r="B6142" i="1"/>
  <c r="B6141" i="1"/>
  <c r="B6140" i="1"/>
  <c r="B6139" i="1"/>
  <c r="B6138" i="1"/>
  <c r="B6137" i="1"/>
  <c r="B6136" i="1"/>
  <c r="B6135" i="1"/>
  <c r="B6134" i="1"/>
  <c r="B6133" i="1"/>
  <c r="B6132" i="1"/>
  <c r="B6131" i="1"/>
  <c r="B6130" i="1"/>
  <c r="B6129" i="1"/>
  <c r="B6128" i="1"/>
  <c r="B6127" i="1"/>
  <c r="B6126" i="1"/>
  <c r="B6125" i="1"/>
  <c r="B6124" i="1"/>
  <c r="B6123" i="1"/>
  <c r="B6122" i="1"/>
  <c r="B6121" i="1"/>
  <c r="B6120" i="1"/>
  <c r="B6119" i="1"/>
  <c r="B6118" i="1"/>
  <c r="B6117" i="1"/>
  <c r="B6116" i="1"/>
  <c r="B6115" i="1"/>
  <c r="B6114" i="1"/>
  <c r="B6113" i="1"/>
  <c r="B6112" i="1"/>
  <c r="B6111" i="1"/>
  <c r="B6110" i="1"/>
  <c r="B6109" i="1"/>
  <c r="B6108" i="1"/>
  <c r="B6107" i="1"/>
  <c r="B6106" i="1"/>
  <c r="B6105" i="1"/>
  <c r="B6104" i="1"/>
  <c r="B6103" i="1"/>
  <c r="B6102" i="1"/>
  <c r="B6101" i="1"/>
  <c r="B6100" i="1"/>
  <c r="B6099" i="1"/>
  <c r="B6098" i="1"/>
  <c r="B6097" i="1"/>
  <c r="B6096" i="1"/>
  <c r="B6095" i="1"/>
  <c r="B6094" i="1"/>
  <c r="B6093" i="1"/>
  <c r="B6092" i="1"/>
  <c r="B6091" i="1"/>
  <c r="B6090" i="1"/>
  <c r="B6089" i="1"/>
  <c r="B6088" i="1"/>
  <c r="B6087" i="1"/>
  <c r="B6086" i="1"/>
  <c r="B6085" i="1"/>
  <c r="B6084" i="1"/>
  <c r="B6083" i="1"/>
  <c r="B6082" i="1"/>
  <c r="B6081" i="1"/>
  <c r="B6080" i="1"/>
  <c r="B6079" i="1"/>
  <c r="B6078" i="1"/>
  <c r="B6077" i="1"/>
  <c r="B6076" i="1"/>
  <c r="B6075" i="1"/>
  <c r="B6074" i="1"/>
  <c r="B6073" i="1"/>
  <c r="B6072" i="1"/>
  <c r="B6071" i="1"/>
  <c r="B6070" i="1"/>
  <c r="B6069" i="1"/>
  <c r="B6068" i="1"/>
  <c r="B6067" i="1"/>
  <c r="B6066" i="1"/>
  <c r="B6065" i="1"/>
  <c r="B6064" i="1"/>
  <c r="B6063" i="1"/>
  <c r="B6062" i="1"/>
  <c r="B6061" i="1"/>
  <c r="B6060" i="1"/>
  <c r="B6059" i="1"/>
  <c r="B6058" i="1"/>
  <c r="B6057" i="1"/>
  <c r="B6056" i="1"/>
  <c r="B6055" i="1"/>
  <c r="B6054" i="1"/>
  <c r="B6053" i="1"/>
  <c r="B6052" i="1"/>
  <c r="B6051" i="1"/>
  <c r="B6050" i="1"/>
  <c r="B6049" i="1"/>
  <c r="B6048" i="1"/>
  <c r="B6047" i="1"/>
  <c r="B6046" i="1"/>
  <c r="B6045" i="1"/>
  <c r="B6044" i="1"/>
  <c r="B6043" i="1"/>
  <c r="B6042" i="1"/>
  <c r="B6041" i="1"/>
  <c r="B6040" i="1"/>
  <c r="B6039" i="1"/>
  <c r="B6038" i="1"/>
  <c r="B6037" i="1"/>
  <c r="B6036" i="1"/>
  <c r="B6035" i="1"/>
  <c r="B6034" i="1"/>
  <c r="B6033" i="1"/>
  <c r="B6032" i="1"/>
  <c r="B6031" i="1"/>
  <c r="B6030" i="1"/>
  <c r="B6029" i="1"/>
  <c r="B6028" i="1"/>
  <c r="B6027" i="1"/>
  <c r="B6026" i="1"/>
  <c r="B6025" i="1"/>
  <c r="B6024" i="1"/>
  <c r="B6023" i="1"/>
  <c r="B6022" i="1"/>
  <c r="B6021" i="1"/>
  <c r="B6020" i="1"/>
  <c r="B6019" i="1"/>
  <c r="B6018" i="1"/>
  <c r="B6017" i="1"/>
  <c r="B6016" i="1"/>
  <c r="B6015" i="1"/>
  <c r="B6014" i="1"/>
  <c r="B6013" i="1"/>
  <c r="B6012" i="1"/>
  <c r="B6011" i="1"/>
  <c r="B6010" i="1"/>
  <c r="B6009" i="1"/>
  <c r="B6008" i="1"/>
  <c r="B6007" i="1"/>
  <c r="B6006" i="1"/>
  <c r="B6005" i="1"/>
  <c r="B6004" i="1"/>
  <c r="B6003" i="1"/>
  <c r="B6002" i="1"/>
  <c r="B6001" i="1"/>
  <c r="B6000" i="1"/>
  <c r="B5999" i="1"/>
  <c r="B5998" i="1"/>
  <c r="B5997" i="1"/>
  <c r="B5996" i="1"/>
  <c r="B5995" i="1"/>
  <c r="B5994" i="1"/>
  <c r="B5993" i="1"/>
  <c r="B5992" i="1"/>
  <c r="B5991" i="1"/>
  <c r="B5990" i="1"/>
  <c r="B5989" i="1"/>
  <c r="B5988" i="1"/>
  <c r="B5987" i="1"/>
  <c r="B5986" i="1"/>
  <c r="B5985" i="1"/>
  <c r="B5984" i="1"/>
  <c r="B5983" i="1"/>
  <c r="B5982" i="1"/>
  <c r="B5981" i="1"/>
  <c r="B5980" i="1"/>
  <c r="B5979" i="1"/>
  <c r="B5978" i="1"/>
  <c r="B5977" i="1"/>
  <c r="B5976" i="1"/>
  <c r="B5975" i="1"/>
  <c r="B5974" i="1"/>
  <c r="B5973" i="1"/>
  <c r="B5972" i="1"/>
  <c r="B5971" i="1"/>
  <c r="B5970" i="1"/>
  <c r="B5969" i="1"/>
  <c r="B5968" i="1"/>
  <c r="B5967" i="1"/>
  <c r="B5966" i="1"/>
  <c r="B5965" i="1"/>
  <c r="B5964" i="1"/>
  <c r="B5963" i="1"/>
  <c r="B5962" i="1"/>
  <c r="B5961" i="1"/>
  <c r="B5960" i="1"/>
  <c r="B5959" i="1"/>
  <c r="B5958" i="1"/>
  <c r="B5957" i="1"/>
  <c r="B5956" i="1"/>
  <c r="B5955" i="1"/>
  <c r="B5954" i="1"/>
  <c r="B5953" i="1"/>
  <c r="B5952" i="1"/>
  <c r="B5951" i="1"/>
  <c r="B5950" i="1"/>
  <c r="B5949" i="1"/>
  <c r="B5948" i="1"/>
  <c r="B5947" i="1"/>
  <c r="B5946" i="1"/>
  <c r="B5945" i="1"/>
  <c r="B5944" i="1"/>
  <c r="B5943" i="1"/>
  <c r="B5942" i="1"/>
  <c r="B5941" i="1"/>
  <c r="B5940" i="1"/>
  <c r="B5939" i="1"/>
  <c r="B5938" i="1"/>
  <c r="B5937" i="1"/>
  <c r="B5936" i="1"/>
  <c r="B5935" i="1"/>
  <c r="B5934" i="1"/>
  <c r="B5933" i="1"/>
  <c r="B5932" i="1"/>
  <c r="B5931" i="1"/>
  <c r="B5930" i="1"/>
  <c r="B5929" i="1"/>
  <c r="B5928" i="1"/>
  <c r="B5927" i="1"/>
  <c r="B5926" i="1"/>
  <c r="B5925" i="1"/>
  <c r="B5924" i="1"/>
  <c r="B5923" i="1"/>
  <c r="B5922" i="1"/>
  <c r="B5921" i="1"/>
  <c r="B5920" i="1"/>
  <c r="B5919" i="1"/>
  <c r="B5918" i="1"/>
  <c r="B5917" i="1"/>
  <c r="B5916" i="1"/>
  <c r="B5915" i="1"/>
  <c r="B5914" i="1"/>
  <c r="B5913" i="1"/>
  <c r="B5912" i="1"/>
  <c r="B5911" i="1"/>
  <c r="B5910" i="1"/>
  <c r="B5909" i="1"/>
  <c r="B5908" i="1"/>
  <c r="B5907" i="1"/>
  <c r="B5906" i="1"/>
  <c r="B5905" i="1"/>
  <c r="B5904" i="1"/>
  <c r="B5903" i="1"/>
  <c r="B5902" i="1"/>
  <c r="B5901" i="1"/>
  <c r="B5900" i="1"/>
  <c r="B5899" i="1"/>
  <c r="B5898" i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<sst xmlns="http://schemas.openxmlformats.org/spreadsheetml/2006/main" count="78926" uniqueCount="26523">
  <si>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</si>
  <si>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</si>
  <si>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</si>
  <si>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</si>
  <si>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</si>
  <si>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</si>
  <si>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</si>
  <si>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</si>
  <si>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</si>
  <si>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</si>
  <si>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</si>
  <si>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</si>
  <si>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</si>
  <si>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</si>
  <si>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</si>
  <si>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</si>
  <si>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</si>
  <si>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</si>
  <si>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</si>
  <si>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</si>
  <si>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</si>
  <si>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</si>
  <si>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TANQUE 11</t>
  </si>
  <si>
    <t>TANQUE 12</t>
  </si>
  <si>
    <t>TANQUE 13</t>
  </si>
  <si>
    <t>TANQUE 14</t>
  </si>
  <si>
    <t>TANQUE 15</t>
  </si>
  <si>
    <t>TANQUE 16</t>
  </si>
  <si>
    <t>TANQUE 17</t>
  </si>
  <si>
    <t>TANQUE 18</t>
  </si>
  <si>
    <t>TANQUE 19</t>
  </si>
  <si>
    <t>TANQUE 20</t>
  </si>
  <si>
    <t>TANQUE 21</t>
  </si>
  <si>
    <t>TANQUE 22</t>
  </si>
  <si>
    <t>TANQUE 23</t>
  </si>
  <si>
    <t>TANQUE 24</t>
  </si>
  <si>
    <t>TANQUE 25</t>
  </si>
  <si>
    <t>TANQUE 26</t>
  </si>
  <si>
    <t>TANQUE 27</t>
  </si>
  <si>
    <t>TANQUE 28</t>
  </si>
  <si>
    <t>TANQUE 29</t>
  </si>
  <si>
    <t>TANQUE 30</t>
  </si>
  <si>
    <t>TANQUE 31</t>
  </si>
  <si>
    <t>TANQUE 32</t>
  </si>
  <si>
    <t>TANQUE 33</t>
  </si>
  <si>
    <t>TANQUE 34</t>
  </si>
  <si>
    <t>TANQUE 35</t>
  </si>
  <si>
    <t>TANQUE 36</t>
  </si>
  <si>
    <t>TANQUE 37</t>
  </si>
  <si>
    <t>TANQUE 38</t>
  </si>
  <si>
    <t>TANQUE 39</t>
  </si>
  <si>
    <t>TANQUE 40</t>
  </si>
  <si>
    <t>TANQUE 41</t>
  </si>
  <si>
    <t>TANQUE 42</t>
  </si>
  <si>
    <t>TANQUE 43</t>
  </si>
  <si>
    <t>TANQUE 44</t>
  </si>
  <si>
    <t>TANQUE 45</t>
  </si>
  <si>
    <t>CAP.TOTAL GLP (gln)</t>
  </si>
  <si>
    <t>FEC. EMISION</t>
  </si>
  <si>
    <t>TÉRMINO DE VIGENCIA</t>
  </si>
  <si>
    <t>REPRESENTANTE</t>
  </si>
  <si>
    <t>RESOLUCION REVALIDACION</t>
  </si>
  <si>
    <t>FEC. RESOLUCION</t>
  </si>
  <si>
    <t>142951-400-080519</t>
  </si>
  <si>
    <t>INVERSIONES EL FOGON EMPRESA INDIVIDUAL DE RESPONSABILIDAD LIMITADA</t>
  </si>
  <si>
    <t>AV. VICTORIA LOTE 20 -A P.J 3 DE OCTUBRE</t>
  </si>
  <si>
    <t>LIMA</t>
  </si>
  <si>
    <t>HUARAL</t>
  </si>
  <si>
    <t>CONSUMIDOR DIRECTO DE GLP CON CAPACIDAD MENOR O IGUAL A 1000 GLN</t>
  </si>
  <si>
    <t>500 </t>
  </si>
  <si>
    <t> 500</t>
  </si>
  <si>
    <t>INDEFINIDO</t>
  </si>
  <si>
    <t>CARLOS ENRIQUE GONZALES CHAVEZ</t>
  </si>
  <si>
    <t>5684-2023-OS/OR LIMA NORTE </t>
  </si>
  <si>
    <t>05/12/2023 </t>
  </si>
  <si>
    <t>88335-400-110611</t>
  </si>
  <si>
    <t>DAGRO’S S.R.L.</t>
  </si>
  <si>
    <t xml:space="preserve">CALLE NUEVA Nº 429 </t>
  </si>
  <si>
    <t>AREQUIPA</t>
  </si>
  <si>
    <t>250 </t>
  </si>
  <si>
    <t> 250</t>
  </si>
  <si>
    <t>HUGO DAVID GROVAS CUTIPA</t>
  </si>
  <si>
    <t>535-2022-OS/OR AREQUIPA </t>
  </si>
  <si>
    <t>27/07/2022 </t>
  </si>
  <si>
    <t>133448-400-041122</t>
  </si>
  <si>
    <t>LA QUERENCIA S.A.C.</t>
  </si>
  <si>
    <t xml:space="preserve">CAL.ANDRES MARTINEZ NRO. 111 VALLECITO </t>
  </si>
  <si>
    <t>120 / 00275-87036-150822 / LIMA GAS S.A. - PLANTA AREQUIPA </t>
  </si>
  <si>
    <t> 120</t>
  </si>
  <si>
    <t>MARIANELA MARTINA ZEGARRA BECERRA</t>
  </si>
  <si>
    <t>87659-400-110611</t>
  </si>
  <si>
    <t xml:space="preserve">TURISMO Y NEGOCIOS S.A.C. </t>
  </si>
  <si>
    <t>CALLE AREQUIPA S/N</t>
  </si>
  <si>
    <t>CAYLLOMA</t>
  </si>
  <si>
    <t>COPORAQUE</t>
  </si>
  <si>
    <t> 1000</t>
  </si>
  <si>
    <t>IGNACIO JOSE JAVIER PEREZ WICHT SAN ROMAN</t>
  </si>
  <si>
    <t>1705-2023-OS/OR AREQUIPA </t>
  </si>
  <si>
    <t>02/10/2023 </t>
  </si>
  <si>
    <t>136695-400-280521</t>
  </si>
  <si>
    <t>NEGOPERU MOLINERA S.A.C.</t>
  </si>
  <si>
    <t>CAR. PANAMERICANA NORTE KM 690 CPMEN. SAN MARTIN</t>
  </si>
  <si>
    <t>LA LIBERTAD</t>
  </si>
  <si>
    <t>PACASMAYO</t>
  </si>
  <si>
    <t>SAN JOSE</t>
  </si>
  <si>
    <t>JUAN ROSNY CAMPOS PALACIOS</t>
  </si>
  <si>
    <t>86510-400-110611</t>
  </si>
  <si>
    <t>SOUTHERN PERU COPPER CORPORATION, SUCURSAL DEL PERU</t>
  </si>
  <si>
    <t>UNIDAD DE PRODUCCION DE TOQUEPALA</t>
  </si>
  <si>
    <t>TACNA</t>
  </si>
  <si>
    <t>JORGE BASADRE</t>
  </si>
  <si>
    <t>ILABAYA</t>
  </si>
  <si>
    <t>RAUL ALFREDO HERRERA DAVILA</t>
  </si>
  <si>
    <t>222-2023-OS/OR TACNA </t>
  </si>
  <si>
    <t>13/11/2023 </t>
  </si>
  <si>
    <t>64430-400-050918</t>
  </si>
  <si>
    <t>PROMOCIONES TURISTICAS IZAKAYA S.A.</t>
  </si>
  <si>
    <t>AV. AVIACION N° 2704 (SOTANO)</t>
  </si>
  <si>
    <t>SAN BORJA</t>
  </si>
  <si>
    <t>VICTOR NAITO NAITO</t>
  </si>
  <si>
    <t>116790-401-250918</t>
  </si>
  <si>
    <t>REDONDOS S.A.</t>
  </si>
  <si>
    <t>CARRETERA PANAMERICANA NORTE KM 285 - GRANJA PLAYUELAS 9</t>
  </si>
  <si>
    <t>ANCASH</t>
  </si>
  <si>
    <t>HUARMEY</t>
  </si>
  <si>
    <t>CONSUMIDOR DIRECTO DE GLP CON CAPACIDAD MAYOR A 1000 GLN</t>
  </si>
  <si>
    <t>1000 </t>
  </si>
  <si>
    <t> 4000</t>
  </si>
  <si>
    <t>AUGUSTO JESUS LAFOSSE VASQUEZ SOLIS</t>
  </si>
  <si>
    <t>132403-400-251017</t>
  </si>
  <si>
    <t>SUR MOTORS SA</t>
  </si>
  <si>
    <t>AV. VENEZUELA NRO. 2515-PARQUE INDUSTRIAL</t>
  </si>
  <si>
    <t xml:space="preserve">PERCY MANUEL OLAZABAL CARNERO </t>
  </si>
  <si>
    <t>557-2022-OS/OR AREQUIPA </t>
  </si>
  <si>
    <t>05/08/2022 </t>
  </si>
  <si>
    <t>157433-400-070921</t>
  </si>
  <si>
    <t>BALLESTEROS TOCTO JUAN</t>
  </si>
  <si>
    <t>MZ G2 LOTE 10 AAHH LA MOLINA 2TAPA</t>
  </si>
  <si>
    <t>PIURA</t>
  </si>
  <si>
    <t>120 </t>
  </si>
  <si>
    <t>84165-400-221220</t>
  </si>
  <si>
    <t>INVERSIONES SEN LEI E.I.R.L.</t>
  </si>
  <si>
    <t>AV. ARMENDARIZ Nº 375</t>
  </si>
  <si>
    <t>MIRAFLORES</t>
  </si>
  <si>
    <t>LO SHIN SHEN</t>
  </si>
  <si>
    <t>128768-400-171121</t>
  </si>
  <si>
    <t>GRUPO IVA S.A.C.</t>
  </si>
  <si>
    <t>AV. SANTA CRUZ N° 1296</t>
  </si>
  <si>
    <t>MICHELSEN DE LOS RIOS GUSTAVO</t>
  </si>
  <si>
    <t>104928-401-241213</t>
  </si>
  <si>
    <t>INVERSIONES REGAL S.A.</t>
  </si>
  <si>
    <t>AV. BRASIL MZ. L LOTE 01 PUEBLO JOVEN VILLA MARIA</t>
  </si>
  <si>
    <t>SANTA</t>
  </si>
  <si>
    <t>NUEVO CHIMBOTE</t>
  </si>
  <si>
    <t>2000 </t>
  </si>
  <si>
    <t xml:space="preserve">WALTER MANUEL REGALO QUIJANO </t>
  </si>
  <si>
    <t>87954-401-2010</t>
  </si>
  <si>
    <t xml:space="preserve">AJEPER S.A. </t>
  </si>
  <si>
    <t>AV. METROPOLITANA S/N HUANCHACO</t>
  </si>
  <si>
    <t>TRUJILLO</t>
  </si>
  <si>
    <t>HUANCHACO</t>
  </si>
  <si>
    <t>3000 </t>
  </si>
  <si>
    <t> 3000</t>
  </si>
  <si>
    <t>WILLIAM ALBERTO MORAN SALINAS</t>
  </si>
  <si>
    <t>87541-400-260511</t>
  </si>
  <si>
    <t xml:space="preserve">ADMINISTRADORA CLÍNICA SAN MIGUEL S.A. </t>
  </si>
  <si>
    <t>AV. LOS COCOS N° 111-153 URB. CLUB GRAU</t>
  </si>
  <si>
    <t>EDMUNDO LUIS RODRIGUEZ FRIAS BENZA</t>
  </si>
  <si>
    <t>92139-400-040918</t>
  </si>
  <si>
    <t>TARAZONA ALVARADO DE SO MIRTHA</t>
  </si>
  <si>
    <t xml:space="preserve">AV. ROSA LUZ MZ E LOTE 35 URB. ROSA LUZ </t>
  </si>
  <si>
    <t>PUENTE PIEDRA</t>
  </si>
  <si>
    <t xml:space="preserve">MIRTHA TARAZONA ALVARADO DE SO </t>
  </si>
  <si>
    <t>96885-400-110118</t>
  </si>
  <si>
    <t>CERTIMIN S.A.</t>
  </si>
  <si>
    <t>MZ D LT.3 A.H. ARTEMPA</t>
  </si>
  <si>
    <t>CERRO COLORADO</t>
  </si>
  <si>
    <t>JONATHAN CAMPBELL FERNANDINI</t>
  </si>
  <si>
    <t>379-2022-OS/OR AREQUIPA </t>
  </si>
  <si>
    <t>19/06/2022 </t>
  </si>
  <si>
    <t>142338-400-010419</t>
  </si>
  <si>
    <t>CERVECERIA COSTERA S.A.C.</t>
  </si>
  <si>
    <t xml:space="preserve">CARRETERA PANAMERICANA NORTE KM. 558 </t>
  </si>
  <si>
    <t>MOCHE</t>
  </si>
  <si>
    <t xml:space="preserve">RONALD MIGUEL CALLACNA CHAVEZ </t>
  </si>
  <si>
    <t>47-2023-OS/OR LA LIBERTAD </t>
  </si>
  <si>
    <t>23/01/2023 </t>
  </si>
  <si>
    <t>92493-400-170423</t>
  </si>
  <si>
    <t>FONDO DE EMPLEADOS DEL BANCO DE LA NACION</t>
  </si>
  <si>
    <t>CAL. BARBARA D'ACHILLE N° 223 URB. CALERA DE LA MERCED</t>
  </si>
  <si>
    <t>SURQUILLO</t>
  </si>
  <si>
    <t>250 / 00240-84713-100123 / LIMA GAS S.A. (PLANTA ICA) </t>
  </si>
  <si>
    <t>PAMELA DEL CARMEN VARGAS BASTANTE</t>
  </si>
  <si>
    <t>115221-400-120515</t>
  </si>
  <si>
    <t>AMERICO ENRIQUE CAMPOS CRUZADO</t>
  </si>
  <si>
    <t>CALLE SAN PEDRO N° 980 - JERUSALEN</t>
  </si>
  <si>
    <t>LA ESPERANZA</t>
  </si>
  <si>
    <t>118327-400-091115</t>
  </si>
  <si>
    <t xml:space="preserve">LUIS OSWALDO IZQUIERDO VILLAVICENCIO </t>
  </si>
  <si>
    <t>CALLE PETIRROJOS LT. 14B MZ. D, URB. CASUARINAS ALTA</t>
  </si>
  <si>
    <t>SANTIAGO DE SURCO</t>
  </si>
  <si>
    <t>166243-401-230123</t>
  </si>
  <si>
    <t>GRANJA RINCONADA DEL SUR S.A.</t>
  </si>
  <si>
    <t>PANAMERICANA SUR KM. 957 SECTOR SOTILLO- GRANJA RENZO II</t>
  </si>
  <si>
    <t>VITOR</t>
  </si>
  <si>
    <t>1000 / 08034-18043-071222 / SOLGAS S.A. </t>
  </si>
  <si>
    <t> 9000</t>
  </si>
  <si>
    <t>HENRY RODOLFO ZEA FUENTES</t>
  </si>
  <si>
    <t>107129-400-100315</t>
  </si>
  <si>
    <t>BAGUETERIA PASTELERIA Y BODEGA DTHOMAS S.A.C.</t>
  </si>
  <si>
    <t>JR. MARISCAL RAMON CASTILLA N° 309 - URB. ORBEA</t>
  </si>
  <si>
    <t>MAGDALENA DEL MAR</t>
  </si>
  <si>
    <t>MARIO CAVERO PIEDRA</t>
  </si>
  <si>
    <t>170811-400-261223</t>
  </si>
  <si>
    <t>AGROINDUSTRIAS AIB S.A</t>
  </si>
  <si>
    <t>AV BENTIN MUJICA NRO. 901-903 COMEDOR AGROINDUSTRIAS AIB S.A</t>
  </si>
  <si>
    <t>LAMBAYEQUE</t>
  </si>
  <si>
    <t>MOTUPE</t>
  </si>
  <si>
    <t>250 / 08830-18043-110923 / SOLGAS S.A. </t>
  </si>
  <si>
    <t>SANTA MARIA RIZO PATRON EDUARDO JAVIER</t>
  </si>
  <si>
    <t>87863-400-160413</t>
  </si>
  <si>
    <t>SERVICIOS NUESTRA SEÑORA DEL CARMEN S.R.L</t>
  </si>
  <si>
    <t>JR. SAN ROMAN N° 158</t>
  </si>
  <si>
    <t>PUNO</t>
  </si>
  <si>
    <t>SAN ROMAN</t>
  </si>
  <si>
    <t>JULIACA</t>
  </si>
  <si>
    <t>JOHON FERNANDO DIAZ SALAS</t>
  </si>
  <si>
    <t>257-2022-OS/OR PUNO </t>
  </si>
  <si>
    <t>27/04/2022 </t>
  </si>
  <si>
    <t>111997-400-301014</t>
  </si>
  <si>
    <t>CLUB SPORTING CRISTAL S.A.</t>
  </si>
  <si>
    <t>CALLE 18 S/N URB. LA FLORIDA</t>
  </si>
  <si>
    <t>RIMAC</t>
  </si>
  <si>
    <t> 750</t>
  </si>
  <si>
    <t>VICTOR HUGO GUEVARA REYES</t>
  </si>
  <si>
    <t>99157-400-111017</t>
  </si>
  <si>
    <t>INVERSIONES TURISTICAS CAMINITO S.A.C.</t>
  </si>
  <si>
    <t xml:space="preserve">AV. GONZALES PRADA N° 702 URB.SANTA MARIA </t>
  </si>
  <si>
    <t xml:space="preserve">ANA SOFIA LEYVA FLORES </t>
  </si>
  <si>
    <t>107961-400-170214</t>
  </si>
  <si>
    <t xml:space="preserve">REAL CHICKEN S.A.C. </t>
  </si>
  <si>
    <t>AV. LOS CONSTRUCTORES 164</t>
  </si>
  <si>
    <t>LA MOLINA</t>
  </si>
  <si>
    <t>YIN ON LU DENG</t>
  </si>
  <si>
    <t>90890-400-010411</t>
  </si>
  <si>
    <t>FELICIANA JULIA LORENZA ROMERO CANO DE BAZAN</t>
  </si>
  <si>
    <t>CALLE ONCE N° 271 URB. LOS PORTALES</t>
  </si>
  <si>
    <t>90871-400-010411</t>
  </si>
  <si>
    <t>SERGIO EDUARDO SEPULVEDA GONZALEZ</t>
  </si>
  <si>
    <t>CALLE EL ANCLA LT. 1, MZ. E</t>
  </si>
  <si>
    <t>92348-400-270511</t>
  </si>
  <si>
    <t>JOSE EDUARDO AUGUSTO BENAVIDES AREVALO</t>
  </si>
  <si>
    <t>URB. LA LOMADA DE CHALLAPAMPA L-2</t>
  </si>
  <si>
    <t>1247-2023-OS/OR AREQUIPA </t>
  </si>
  <si>
    <t>24/07/2023 </t>
  </si>
  <si>
    <t>125361-400-211216</t>
  </si>
  <si>
    <t>ALICIA GRACIELA RODRIGUEZ GONZALES</t>
  </si>
  <si>
    <t>JR. BRASIL N° 300 A URB. TORRES ARAUJO</t>
  </si>
  <si>
    <t>88909-400-270511</t>
  </si>
  <si>
    <t xml:space="preserve">EL PORTALITO AREQUIPEÑO E.I.R.L. </t>
  </si>
  <si>
    <t>CALLE ANDIA N° 208</t>
  </si>
  <si>
    <t>MARIANO MELGAR</t>
  </si>
  <si>
    <t>JUANA UBALDINA SALAZAR DE RODRIGUEZ</t>
  </si>
  <si>
    <t>117957-401-170623</t>
  </si>
  <si>
    <t>AVICOLA YUGOSLAVIA S.A.C.</t>
  </si>
  <si>
    <t>EL TABLAZO - HUANCHACO, PLANTEL HUANCHACO 10</t>
  </si>
  <si>
    <t>1000 / 08108-18043-040123 / SOLGAS S.A. </t>
  </si>
  <si>
    <t>YELA MICHELLE NESTOROVIC GABUTEAU</t>
  </si>
  <si>
    <t>166903-400-250223</t>
  </si>
  <si>
    <t>APOLO CLUB LIMA S.A.C.</t>
  </si>
  <si>
    <t>AV. REPUBLICA DE PANAMA N° 230 – 240</t>
  </si>
  <si>
    <t>BARRANCO</t>
  </si>
  <si>
    <t>500 / 08223-18043-230223 / SOLGAS S.A. </t>
  </si>
  <si>
    <t>MICHEL PHILIPPE BOSMANS MAURIZ</t>
  </si>
  <si>
    <t>145299-400-170719</t>
  </si>
  <si>
    <t>CORDOVA NEIRA TEODOMIRO</t>
  </si>
  <si>
    <t xml:space="preserve">CAL. MICAELA BASTIDAS N° 396 URB. ALTO MOCHICA </t>
  </si>
  <si>
    <t>87779-400-301014</t>
  </si>
  <si>
    <t>CORPORACION PERUANA DE RESTAURANTES S.A.</t>
  </si>
  <si>
    <t>AV. ALFREDO BENAVIDES N 2019</t>
  </si>
  <si>
    <t>ADOLFO ALBERTO VINATEA ZUMAETA</t>
  </si>
  <si>
    <t>84305-400-061011</t>
  </si>
  <si>
    <t>GLOBAL INDUSTRIAS Y SERVICIOS DEL PERU S.A.C.</t>
  </si>
  <si>
    <t>JR. OMAR YALY CHACCHA Nº 353 - 355</t>
  </si>
  <si>
    <t>JUNIN</t>
  </si>
  <si>
    <t>HUANCAYO</t>
  </si>
  <si>
    <t>CESAR AUGUSTO SALAZAR VILLAR</t>
  </si>
  <si>
    <t>68-2022-OS/OR JUNIN </t>
  </si>
  <si>
    <t>25/05/2022 </t>
  </si>
  <si>
    <t>136326-400-220518</t>
  </si>
  <si>
    <t>ANDEAN AMAZON E.I.R.L.</t>
  </si>
  <si>
    <t>CALLE AHUACPINTA N° 539</t>
  </si>
  <si>
    <t>CUSCO</t>
  </si>
  <si>
    <t> 240</t>
  </si>
  <si>
    <t xml:space="preserve">FEDERICO MOREYRA PORTILLA </t>
  </si>
  <si>
    <t>151238-400-210920</t>
  </si>
  <si>
    <t xml:space="preserve">INVERSIONES LU &amp; JIANG EIRL </t>
  </si>
  <si>
    <t>AV.. MARISCAL CACERES 833</t>
  </si>
  <si>
    <t>LORETO</t>
  </si>
  <si>
    <t>MAYNAS</t>
  </si>
  <si>
    <t>IQUITOS</t>
  </si>
  <si>
    <t>80 </t>
  </si>
  <si>
    <t>RONGGUO LU</t>
  </si>
  <si>
    <t>0090-CDGL-15-2010</t>
  </si>
  <si>
    <t>SUPERMERCADOS PERUANOS S.A</t>
  </si>
  <si>
    <t>AV. PASEO DE LA REPUBLICA MZ B2 LOTE DEL 10 AL 18</t>
  </si>
  <si>
    <t>124897-400-171018</t>
  </si>
  <si>
    <t>CORPORACION RESTAURANTERA PERUANA S.A.C.</t>
  </si>
  <si>
    <t>AV. EMILIO CAVENECIA N° 122</t>
  </si>
  <si>
    <t>SAN ISIDRO</t>
  </si>
  <si>
    <t>ALEJANDRO JAVIER VILLARAN DEL RISCO</t>
  </si>
  <si>
    <t>61238-400-2010</t>
  </si>
  <si>
    <t>R Y C CONSTRUCTORES S.A.</t>
  </si>
  <si>
    <t>AV. ALVAREZ CALDERON 225,221,215,213,209 Y 205, ESQ. MIGUEL DASSO 100,104 Y 106 MZ. 73 URB. CHACARILLA, SANTA CRUZ</t>
  </si>
  <si>
    <t>MANUEL CABADA CELORRIO</t>
  </si>
  <si>
    <t>136249-400-250518</t>
  </si>
  <si>
    <t>JAVIER RAMON TARGARONA MODENA</t>
  </si>
  <si>
    <t>CALLE DEL GOLF 370 MZ C LOTE 19 URB. LA PLANICIE</t>
  </si>
  <si>
    <t>140519-401-200621</t>
  </si>
  <si>
    <t>INKANOR COMPANY S.A.C.</t>
  </si>
  <si>
    <t>SANTO TOMAS Y ANEXOS PARCELA NRO. 15 SEC. SANTO TOMAS (ESPALDAS DEL MOLINO SEMPER</t>
  </si>
  <si>
    <t> 2000</t>
  </si>
  <si>
    <t>LOAYZA MENDOZA JOSE JUNNIOR</t>
  </si>
  <si>
    <t>145-2023-OS/OR LAMBAYEQUE </t>
  </si>
  <si>
    <t>13/04/2023 </t>
  </si>
  <si>
    <t>127975-401-140817</t>
  </si>
  <si>
    <t>GANADERA SANTA ELENA S.A.</t>
  </si>
  <si>
    <t>PANAMERICANA SUR KM. 100.5 CAMINO A COAYLLO ASIA-CAÑETE</t>
  </si>
  <si>
    <t>CAÑETE</t>
  </si>
  <si>
    <t>QUILMANA</t>
  </si>
  <si>
    <t> 2120</t>
  </si>
  <si>
    <t>RAFAEL VALDEZ BERNOS</t>
  </si>
  <si>
    <t>137207-400-280618</t>
  </si>
  <si>
    <t xml:space="preserve">PRODUSANA S.A.C. </t>
  </si>
  <si>
    <t>AV. SAN BORJA SUR N° 598, URB. SAN BORJA SUR</t>
  </si>
  <si>
    <t xml:space="preserve">EFRAIN ROBERTO TEODORO WONG LU VEGA </t>
  </si>
  <si>
    <t>164684-401-121122</t>
  </si>
  <si>
    <t>GRUPO SANTA ELENA S.A.</t>
  </si>
  <si>
    <t>CARR. CABUYAL KM. 16.2, MARGARET, LA ESPERANZA ALTA</t>
  </si>
  <si>
    <t>1000 / 01044-3220-220822 / LLAMA GAS S.A. - PLANTA LIMA </t>
  </si>
  <si>
    <t>250 / 01044-3220-220822 / LLAMA GAS S.A. - PLANTA LIMA </t>
  </si>
  <si>
    <t> 5250</t>
  </si>
  <si>
    <t>JIMENA VALDEZ GINER</t>
  </si>
  <si>
    <t>87927-400-2010</t>
  </si>
  <si>
    <t>INVERSIONES ROYAL INKA S.A.</t>
  </si>
  <si>
    <t>CALLE SANTA TERESA N° 335</t>
  </si>
  <si>
    <t>EFRAIN ALLER SUAREZ</t>
  </si>
  <si>
    <t>1430-2021-OS/OR CUSCO </t>
  </si>
  <si>
    <t>10/09/2021 </t>
  </si>
  <si>
    <t>154450-400-300421</t>
  </si>
  <si>
    <t>CORPORACION AGROSUR SSAMY SOCIEDAD ANONIMA CERRADA - AGROSUR SSAMY S.A.C.</t>
  </si>
  <si>
    <t>MZ B LT 11 URB POPULAR NUEVO HORIZONTE</t>
  </si>
  <si>
    <t>LURIGANCHO</t>
  </si>
  <si>
    <t>RUBÉN GARCÍA SULLCA</t>
  </si>
  <si>
    <t>125358-400-151216</t>
  </si>
  <si>
    <t>CHICKEN CRISPY BRASA &amp; PARRILLA E.I.R.L.</t>
  </si>
  <si>
    <t>CALLE PEDRO PERALTA N° 214 URB. LA NORIA</t>
  </si>
  <si>
    <t>140262-400-121218</t>
  </si>
  <si>
    <t>AGRO ALIMENTOS ANDINOS S.A.C</t>
  </si>
  <si>
    <t>CAL. PARCELACION PAPA LEON XIII, MZA. N LOTE 9, FND. PARCELACION PAPA LEON XIII</t>
  </si>
  <si>
    <t>CHILCA</t>
  </si>
  <si>
    <t>JERONIMO FILIX THURE EDUARDO WENSJOE AMEZAGA</t>
  </si>
  <si>
    <t>131484-400-030917</t>
  </si>
  <si>
    <t>CARLOS HUAMAN ESCOBAR</t>
  </si>
  <si>
    <t>JR. DELFIN CERNA Nº 401</t>
  </si>
  <si>
    <t>CAJAMARCA</t>
  </si>
  <si>
    <t>93080-400-170811</t>
  </si>
  <si>
    <t>ZANACEUTICA E.I.R.L.</t>
  </si>
  <si>
    <t>JR. MARCOS FARFAN Nº 3181</t>
  </si>
  <si>
    <t>INDEPENDENCIA</t>
  </si>
  <si>
    <t>DANIEL ALFONSO HIGA HARADA</t>
  </si>
  <si>
    <t>160210-400-270122</t>
  </si>
  <si>
    <t>MARAKOS GRILL S.A.C.</t>
  </si>
  <si>
    <t>CA. MIGUEL GRAU N° 795 CENTRO PIMENTEL</t>
  </si>
  <si>
    <t>CHICLAYO</t>
  </si>
  <si>
    <t>PIMENTEL</t>
  </si>
  <si>
    <t xml:space="preserve">JUAN CARLOS DONGO AVALO </t>
  </si>
  <si>
    <t>91678-400-210222</t>
  </si>
  <si>
    <t>LA FLOR DE LA PUNTA S.R.L.</t>
  </si>
  <si>
    <t>JR. GARCIA Y GARCIA Nº 378</t>
  </si>
  <si>
    <t>PROV. CONST. DEL CALLAO</t>
  </si>
  <si>
    <t>LA PUNTA</t>
  </si>
  <si>
    <t>115 </t>
  </si>
  <si>
    <t> 115</t>
  </si>
  <si>
    <t>ROVEGNO ROVEGNO, GIAN PAOLO</t>
  </si>
  <si>
    <t>129480-400-220623</t>
  </si>
  <si>
    <t>POLLOS Y PARRILLAS LA BRISA E.I.R.L.</t>
  </si>
  <si>
    <t>CALLE AREQUIPA 301</t>
  </si>
  <si>
    <t>ISLAY</t>
  </si>
  <si>
    <t>MOLLENDO</t>
  </si>
  <si>
    <t>250 / 08231-18043-270223 / SOLGAS S.A. </t>
  </si>
  <si>
    <t>MARGARITA LOPINTA DE NINAHUAMAN</t>
  </si>
  <si>
    <t>169880-401-061223</t>
  </si>
  <si>
    <t>MOLINO LA PERLA S.A.C.</t>
  </si>
  <si>
    <t>CARRETERA EVITAMIENTO KM. 575, CERRO CAMPANA 02</t>
  </si>
  <si>
    <t>1000 / 00179-3208-030723 / LIMA GAS - PLANTA TRUJILLO </t>
  </si>
  <si>
    <t>500 / 00179-3208-030723 / LIMA GAS - PLANTA TRUJILLO </t>
  </si>
  <si>
    <t> 2500</t>
  </si>
  <si>
    <t>GANOZA ANAYA JOSE ANTONIO</t>
  </si>
  <si>
    <t>45634-400-050318</t>
  </si>
  <si>
    <t>ALIMENTOS SAN CHARBEL S.A.C.</t>
  </si>
  <si>
    <t xml:space="preserve">AV. DEL EJERCITO 430 </t>
  </si>
  <si>
    <t>WILLIAM MARTIN BUGOSEN CHALUJA</t>
  </si>
  <si>
    <t>163891-400-270722</t>
  </si>
  <si>
    <t>NEGOCIOS EDDU E.I.R.L.</t>
  </si>
  <si>
    <t>MZ. A LOTE 3 C.P.M. TORIBIA CASTRO</t>
  </si>
  <si>
    <t>250 / 00537-18209-110722 / MEGA GAS S.A.C. </t>
  </si>
  <si>
    <t>ANGEL CALLAÑAUPA CHOQUEHUANCA</t>
  </si>
  <si>
    <t>137712-401-221121</t>
  </si>
  <si>
    <t>TRUPAL S.A.</t>
  </si>
  <si>
    <t>AV. EVITAMIENTO N° 3636</t>
  </si>
  <si>
    <t>EL AGUSTINO</t>
  </si>
  <si>
    <t>30000 </t>
  </si>
  <si>
    <t> 30000</t>
  </si>
  <si>
    <t>NORVIL RUPERTO DELGADO NUÑEZ</t>
  </si>
  <si>
    <t>5907-2023-OS/OR LIMA NORTE </t>
  </si>
  <si>
    <t>12/12/2023 </t>
  </si>
  <si>
    <t>92750-400-240611</t>
  </si>
  <si>
    <t>SANTIAGO APOSTOL SERVICIOS Y PASTELERIA-SASYP S.A.C.</t>
  </si>
  <si>
    <t xml:space="preserve">AV. DOS DE MAYO NRO. 408 </t>
  </si>
  <si>
    <t>OSCAR BASILIO AYQUIPA</t>
  </si>
  <si>
    <t>108439-400-071122</t>
  </si>
  <si>
    <t>INMOBILIARIA ALQUIFE S.A.C.</t>
  </si>
  <si>
    <t>CARRETERA AUTOPISTA PANAMERICANA SUR N° 2001 KM. 38</t>
  </si>
  <si>
    <t>PUNTA HERMOSA</t>
  </si>
  <si>
    <t>250 / 07764-18043-310822 / SOLGAS S.A. </t>
  </si>
  <si>
    <t>CARLOS ANIBAL BAELLA SOLARI</t>
  </si>
  <si>
    <t>91437-400-010611</t>
  </si>
  <si>
    <t>INVERSIONES FABRO S.A.</t>
  </si>
  <si>
    <t>CALLE LOS CEDROS Nº 359</t>
  </si>
  <si>
    <t>GERI CIABATTI SALOCCHI</t>
  </si>
  <si>
    <t>132021-401-170922</t>
  </si>
  <si>
    <t>EL ROCIO S.A.</t>
  </si>
  <si>
    <t>CARRETERA PANAMERICANA NORTE KM. 498 GRANJA SEMILLERO A</t>
  </si>
  <si>
    <t>VIRU</t>
  </si>
  <si>
    <t>CHAO</t>
  </si>
  <si>
    <t>500 / 00135-3208-140722 / LIMA GAS - PLANTA TRUJILLO </t>
  </si>
  <si>
    <t>1000 / 00135-3208-140722 / LIMA GAS - PLANTA TRUJILLO </t>
  </si>
  <si>
    <t> 5500</t>
  </si>
  <si>
    <t>MURO CORTEZ CESAR GENARO</t>
  </si>
  <si>
    <t>116843-400-020915</t>
  </si>
  <si>
    <t>TOSHI RESTOBAR S.A.C.</t>
  </si>
  <si>
    <t>AV. ARMENDARIZ 490</t>
  </si>
  <si>
    <t>MARJORIE PAMELA FLORES CALDERON</t>
  </si>
  <si>
    <t>148269-400-131219</t>
  </si>
  <si>
    <t>UNIVERSIDAD NACIONAL MICAELA BASTIDAS DE APURIMAC</t>
  </si>
  <si>
    <t>AV. GARCILAZO DE LA VEGA S/N</t>
  </si>
  <si>
    <t>APURIMAC</t>
  </si>
  <si>
    <t>ABANCAY</t>
  </si>
  <si>
    <t>TAMBURCO</t>
  </si>
  <si>
    <t>MANUEL JESUS IBARRA CABRERA</t>
  </si>
  <si>
    <t>Nº 190-2022-OS/OR APURIMAC </t>
  </si>
  <si>
    <t>08/08/2022 </t>
  </si>
  <si>
    <t>125122-400-111216</t>
  </si>
  <si>
    <t>LA CHOZA NEGOCIOS Y SERVICIOS GENERALES E.I.R.L.</t>
  </si>
  <si>
    <t>CAR. ZONA INDUSTRIAL MZ. A LOTE 15</t>
  </si>
  <si>
    <t>TAMBO GRANDE</t>
  </si>
  <si>
    <t>JIMMY RICARDO WONG TRELLES</t>
  </si>
  <si>
    <t>202-2023-OS/OR PIURA </t>
  </si>
  <si>
    <t>31/07/2023 </t>
  </si>
  <si>
    <t>134474-400-130218</t>
  </si>
  <si>
    <t>NREPS S.R.L.</t>
  </si>
  <si>
    <t>CALLE LOS LAURELES N° 214 URB. HUERTOS DE VILLENA</t>
  </si>
  <si>
    <t>LURIN</t>
  </si>
  <si>
    <t>JOSE ANTONIO GAGLIARDI BAGLIETTO</t>
  </si>
  <si>
    <t>158619-401-231123</t>
  </si>
  <si>
    <t>FLSMIDTH S.A.C.</t>
  </si>
  <si>
    <t xml:space="preserve">CARRETERA PANAMERICANA SUR KM 965 </t>
  </si>
  <si>
    <t>LA JOYA</t>
  </si>
  <si>
    <t>1000 / 08983-18043-081123 / SOLGAS S.A. </t>
  </si>
  <si>
    <t>CARPIO ELIAS FERNANDO YSAIAS</t>
  </si>
  <si>
    <t>112249-400-301014</t>
  </si>
  <si>
    <t>MFC TEXTILES S.A.C.</t>
  </si>
  <si>
    <t>AV. PAUL PAULET MZ. E, L0TE 6A HUERTOS DE PACHACAMAC</t>
  </si>
  <si>
    <t>PACHACAMAC</t>
  </si>
  <si>
    <t>MILTON FLORES CARMONA</t>
  </si>
  <si>
    <t>571-2023-OS/OR LIMA SUR </t>
  </si>
  <si>
    <t>02/02/2023 </t>
  </si>
  <si>
    <t>88701-400-2011</t>
  </si>
  <si>
    <t>GONZALO JAVIER DE LAS CASAS DIEZ CANSECO</t>
  </si>
  <si>
    <t xml:space="preserve">CAL. PETIRROJO MZA. D LOTE N°12 URB. LAS CASUARINAS </t>
  </si>
  <si>
    <t>131730-400-160917</t>
  </si>
  <si>
    <t>SUCESION FATUR BACCHIA NICOLO</t>
  </si>
  <si>
    <t>CALLE BALLON FARFAN N° 650 URB. PRIMAVERA</t>
  </si>
  <si>
    <t>CRISTINA GRACIELA DIAZ MOLINA</t>
  </si>
  <si>
    <t>104075-400-160713</t>
  </si>
  <si>
    <t>ROXANA ELVIRA ZEVALLOS VEGA</t>
  </si>
  <si>
    <t>AV. DEL PARQUE SUR N° 420</t>
  </si>
  <si>
    <t>148297-400-151219</t>
  </si>
  <si>
    <t>PUNTO AZUL PERU S.A.C.</t>
  </si>
  <si>
    <t>AV. JORGE CHAVEZ NRO. 230</t>
  </si>
  <si>
    <t>JULIO CESAR LUNA ROSAS</t>
  </si>
  <si>
    <t>103553-401-280219</t>
  </si>
  <si>
    <t xml:space="preserve">GROUP CAMAR PERU S.A.C. </t>
  </si>
  <si>
    <t>MZ. D LOTE 0015 – SECTOR GRAN TRAPECIO</t>
  </si>
  <si>
    <t>CHIMBOTE</t>
  </si>
  <si>
    <t>CESAR AUGUSTO TORRES GONZALES</t>
  </si>
  <si>
    <t>314-2023 </t>
  </si>
  <si>
    <t>13/12/2023 </t>
  </si>
  <si>
    <t>ICA</t>
  </si>
  <si>
    <t>CHINCHA</t>
  </si>
  <si>
    <t>EL CARMEN</t>
  </si>
  <si>
    <t>96759-400-190912</t>
  </si>
  <si>
    <t xml:space="preserve">ASOCIACION DEPORTIVA LOS INKAS GOLF CLUB </t>
  </si>
  <si>
    <t>AV. CIRCUNVALACION DEL GOLF 950 RES. MONTERRICO</t>
  </si>
  <si>
    <t>86771-401-2010</t>
  </si>
  <si>
    <t>FOOD MARKETS S.A.C.</t>
  </si>
  <si>
    <t>LOTE G-1 PAMPA DE SIGUAS PROYECTO ESPECIAL MAJES / GRANJA SANTA RITA 10</t>
  </si>
  <si>
    <t>SANTA RITA DE SIGUAS</t>
  </si>
  <si>
    <t> 7000</t>
  </si>
  <si>
    <t>EDUARDO ALBERTO CACERES MARTINEZ</t>
  </si>
  <si>
    <t>87-2024-OS-GSE/DSR-OR AREQUIPA </t>
  </si>
  <si>
    <t>17/01/2024 </t>
  </si>
  <si>
    <t>87938-400-2010</t>
  </si>
  <si>
    <t>NESSUS HOTELES PERU S.A.</t>
  </si>
  <si>
    <t>PZA. PLAZOLETA LIMACPAMPA CHIC N° 485.</t>
  </si>
  <si>
    <t>EDUARDO ANTONIO CARRERA RIZO PATRON</t>
  </si>
  <si>
    <t>1490-2021-OS/OR CUSCO </t>
  </si>
  <si>
    <t>28/09/2021 </t>
  </si>
  <si>
    <t>160474-400-100522</t>
  </si>
  <si>
    <t>DIAZ REATEGUI ARTURO JUNIOR</t>
  </si>
  <si>
    <t>CALLE LA BALSA Nº264 URBANIZACION CLUB CAMPESTRE LAS LAGUNAS DE LA MOLINA 3ERA ETAPA</t>
  </si>
  <si>
    <t>ARTURO JUNIOR DIAZ REATEGUI</t>
  </si>
  <si>
    <t>156602-400-280921</t>
  </si>
  <si>
    <t>AYLIN NATURAL S.A.C.</t>
  </si>
  <si>
    <t>CALLE S/N LOTE B 18 - ASOCIACIÓN DE COMPRADORES DEL CONDOMINIO</t>
  </si>
  <si>
    <t>MAURICIO ANDRES ELIZABETH</t>
  </si>
  <si>
    <t>90178-400-141217</t>
  </si>
  <si>
    <t>DELICIAS GASTRONOMICAS SOCIEDAD ANONIMA CERRADA</t>
  </si>
  <si>
    <t>CALLE CCASCAPARO Nº 116</t>
  </si>
  <si>
    <t xml:space="preserve">CESAR AUGUSTO AUCCA BARCENA </t>
  </si>
  <si>
    <t>1517-2021-OS/OR CUSCO </t>
  </si>
  <si>
    <t>04/10/2021 </t>
  </si>
  <si>
    <t>121069-400-080616</t>
  </si>
  <si>
    <t>CORPORACION MENDOZA S.A.C.</t>
  </si>
  <si>
    <t xml:space="preserve">JR. JOSE ARNALDO MARQUEZ N° 1499 URB. FUNDO OYAGUE </t>
  </si>
  <si>
    <t>JESUS MARIA</t>
  </si>
  <si>
    <t>EPIFANIO AURON MENDOZA GUERRERO</t>
  </si>
  <si>
    <t>84684-400-171011</t>
  </si>
  <si>
    <t>JORGE ALEXIS KURYLA VARGAS</t>
  </si>
  <si>
    <t>CALLE LOS PORTALES 196 LOTE 8 SUB LOTE 1 Nª 196 URB LOS PORTALES</t>
  </si>
  <si>
    <t>89627-400-171011</t>
  </si>
  <si>
    <t>AVINKA S.A.</t>
  </si>
  <si>
    <t>CARRETERA HUARANGAL KM. 2 - ZONA CHOQUE</t>
  </si>
  <si>
    <t>AGUSTIN ALFREDO CORONADO ATOCHE</t>
  </si>
  <si>
    <t>87936-400-2010</t>
  </si>
  <si>
    <t>HOTELERIA E INVERSIONES LATINO S.A.</t>
  </si>
  <si>
    <t>JR. LIMA N° 440 CERCADO</t>
  </si>
  <si>
    <t>ALDO ELIOTT QUENTA ARAOZ</t>
  </si>
  <si>
    <t>145-2022-OS/OR PUNO </t>
  </si>
  <si>
    <t>28/02/2022 </t>
  </si>
  <si>
    <t>107870-400-110214</t>
  </si>
  <si>
    <t>DEBORAH LYNN JAFFE</t>
  </si>
  <si>
    <t xml:space="preserve">EL FERROL N° 111 </t>
  </si>
  <si>
    <t>153112-400-071220</t>
  </si>
  <si>
    <t>FINARTE S.A.C.</t>
  </si>
  <si>
    <t>LA MOLINA 748 MZ. B LT. 9</t>
  </si>
  <si>
    <t> 360</t>
  </si>
  <si>
    <t>ANGELA VAIRA MOSCOSO</t>
  </si>
  <si>
    <t>127924-400-260417</t>
  </si>
  <si>
    <t>HOSTAL FAJARDO E.I.R.L.</t>
  </si>
  <si>
    <t>JR. VICTOR FAJARDO 403 - URB. SANTA MARIA V ETAPA</t>
  </si>
  <si>
    <t>NANCY OLIMPIA NORABUENA MENESES</t>
  </si>
  <si>
    <t>112019-400-110319</t>
  </si>
  <si>
    <t>J&amp;LC GRUPO LA ENCANTADA S.A.C.</t>
  </si>
  <si>
    <t>BOULEVARD BOLOGNESI N° 282</t>
  </si>
  <si>
    <t>NAZCA</t>
  </si>
  <si>
    <t>JULIO CESAR CABRERA SUAREZ</t>
  </si>
  <si>
    <t>91540-400-040923</t>
  </si>
  <si>
    <t>MEIWA S.A.C.</t>
  </si>
  <si>
    <t>AV. AMERICA SUR N° 2581, URB. LA PERLA</t>
  </si>
  <si>
    <t>120 / 01944-16230-130723 / ZETA GAS ANDINO S.A. </t>
  </si>
  <si>
    <t xml:space="preserve">JIANFENG YANG </t>
  </si>
  <si>
    <t>142-2021-OS/OR LA LIBERTAD </t>
  </si>
  <si>
    <t>24/09/2021 </t>
  </si>
  <si>
    <t>153883-400-230421</t>
  </si>
  <si>
    <t>CHIFAS DEL PERU SAC</t>
  </si>
  <si>
    <t>AV SANTA CRUZ N° 827</t>
  </si>
  <si>
    <t>EDWIN ALBERTO WU WONG</t>
  </si>
  <si>
    <t>130681-400-250717</t>
  </si>
  <si>
    <t>DIEGO ALONSO LEON DE PERALTA CASTAÑEDA</t>
  </si>
  <si>
    <t>CALLE FRANCISCO EGUIGUREN N° 345</t>
  </si>
  <si>
    <t>146661-400-200919</t>
  </si>
  <si>
    <t>UNION ISRAELITA DEL PERU</t>
  </si>
  <si>
    <t>CALLE LOS CASTAÑOS NRO. 225-227-229, URB. COUNTRY CLUB</t>
  </si>
  <si>
    <t>GABEL SHLOMO</t>
  </si>
  <si>
    <t>150582-400-050521</t>
  </si>
  <si>
    <t>EL CORDON Y LA ROSA RESTAURANT SOCIEDAD ANONIMA CERRADA</t>
  </si>
  <si>
    <t>CAR. PANAMERICANA SUR KM 290</t>
  </si>
  <si>
    <t>NAVARRO ZEA MOISES JONNATHAN</t>
  </si>
  <si>
    <t>148265-400-121219</t>
  </si>
  <si>
    <t>CONFECCIONES TRENTO S.A.C.</t>
  </si>
  <si>
    <t>CAL. MARISCAL LA MAR N° 351</t>
  </si>
  <si>
    <t>SAN LUIS</t>
  </si>
  <si>
    <t>JENNY GRACIELA LLANOS OLIVEROS</t>
  </si>
  <si>
    <t>117105-401-020915</t>
  </si>
  <si>
    <t>MUNICIPALIDAD PROVINCIAL SANCHEZ CARRION</t>
  </si>
  <si>
    <t>ESQUINA JR. FRANCISCO BOLOGNESI CON JR. SALAVERRY</t>
  </si>
  <si>
    <t>SANCHEZ CARRION</t>
  </si>
  <si>
    <t>HUAMACHUCO</t>
  </si>
  <si>
    <t xml:space="preserve">CARLOS ARTURO REBAZA LOPEZ </t>
  </si>
  <si>
    <t>169618-400-141123</t>
  </si>
  <si>
    <t>VIENTOS NUEVOS S.A.C</t>
  </si>
  <si>
    <t>CARR. ANTIGUA PANAMERICANA NORTE KM. Nº 1214 + 756 BALN. LAS POCITAS</t>
  </si>
  <si>
    <t>TALARA</t>
  </si>
  <si>
    <t>MANCORA</t>
  </si>
  <si>
    <t>120 / 00228-18141-280623 / PIURA GAS S.A.C. - PLANTA PIURA </t>
  </si>
  <si>
    <t xml:space="preserve">PLATER CRISTINA GALLO BROEL </t>
  </si>
  <si>
    <t>139564-401-091118</t>
  </si>
  <si>
    <t>M &amp; A TRANSPORTES Y CONSTRUCCIONES E.I.R.L.</t>
  </si>
  <si>
    <t xml:space="preserve">LOTE 125 - LOTIZACION CAJAMARQUILLA </t>
  </si>
  <si>
    <t>HUGO HICHCAS HUACACHI</t>
  </si>
  <si>
    <t>147234-400-231019</t>
  </si>
  <si>
    <t>CONSORCIO RICCO'S S.A.C.</t>
  </si>
  <si>
    <t xml:space="preserve">PROL.JUAN LECAROS Nº 134 </t>
  </si>
  <si>
    <t>JOSE NILSON VASQUEZ MONTALVO</t>
  </si>
  <si>
    <t>165926-400-041222</t>
  </si>
  <si>
    <t>PESCATEROS S.A.C.</t>
  </si>
  <si>
    <t>CALLE REPUBLICA DE CHILE ESQ. CON AV. MARISCAL CASTILLA N° 328</t>
  </si>
  <si>
    <t>120 / 07997-18043-171122 / SOLGAS S.A. </t>
  </si>
  <si>
    <t>JULIA PATRICIA BALLON CHIRINOS</t>
  </si>
  <si>
    <t>101445-401-211223</t>
  </si>
  <si>
    <t>CORPORACIÓN RICO S.A.C.</t>
  </si>
  <si>
    <t>IRRIGACIÓN EL CURAL - GRANJA EL CURAL</t>
  </si>
  <si>
    <t>500 / 00432-33454-131222 / CORPORACION PRIMAX S.A. </t>
  </si>
  <si>
    <t>1000 / 00432-33454-131222 / CORPORACION PRIMAX S.A. </t>
  </si>
  <si>
    <t> 1500</t>
  </si>
  <si>
    <t>JAVIER MARTIN LOPEZ ZAPATA</t>
  </si>
  <si>
    <t>682-2021-OS/OR AREQUIPA </t>
  </si>
  <si>
    <t>156828-400-220721</t>
  </si>
  <si>
    <t>OSTERIA 199 SOCIEDAD ANONIMA CERRADA - OSTERIA 199 S.A.C.</t>
  </si>
  <si>
    <t>AV. LOS CONQUISTADORES N° 300</t>
  </si>
  <si>
    <t xml:space="preserve">DANIELLA LUCIA FERNANDINI NEWTON </t>
  </si>
  <si>
    <t>85277-400-2010</t>
  </si>
  <si>
    <t>GLUCOM S.A.C.</t>
  </si>
  <si>
    <t>AV. MANUEL VALLE MZ. Z, LT. 9-URB. HUERTOS DE LURIN</t>
  </si>
  <si>
    <t>NAZZARI ALFREDO GUSTAVO SAMHAN SALGADO</t>
  </si>
  <si>
    <t>88977-400-2011</t>
  </si>
  <si>
    <t>ASOCIACIÓN BEIT JABAD LUBAVITCH DEL PERU</t>
  </si>
  <si>
    <t xml:space="preserve">AV. SALAVERRY Nº 3095 </t>
  </si>
  <si>
    <t>SCHNEUR ZALMAN BLUMENFELD</t>
  </si>
  <si>
    <t>162300-400-150522</t>
  </si>
  <si>
    <t>SOCIEDAD GASTRONOMICA DE CUZCO S.A.C.</t>
  </si>
  <si>
    <t>CAL. PLAZA REGOCIJO NRO. 261- RES. CASCO MONUMENTAL (2 PISO)</t>
  </si>
  <si>
    <t>250 / 07360-18043-210422 / SOLGAS S.A. </t>
  </si>
  <si>
    <t>GUEVARA PAREDES JUAN TITO</t>
  </si>
  <si>
    <t>134604-400-190218</t>
  </si>
  <si>
    <t>ENOTOURS PERU S.A.C.</t>
  </si>
  <si>
    <t>KM. 299 FND. SAN GERONIMO SECTOR HOTEL</t>
  </si>
  <si>
    <t>SAN JOSE DE LOS MOLINOS</t>
  </si>
  <si>
    <t>SANTIAGO JOSE QUEIROLO TARGARONA</t>
  </si>
  <si>
    <t>93002-400-050218</t>
  </si>
  <si>
    <t>PLATINO E.I.R.L.</t>
  </si>
  <si>
    <t>CALLE TALLAN NRO. 295 URB. SAN ISIDRO</t>
  </si>
  <si>
    <t>JESUS ALDO VILLALOBOS PEREZ</t>
  </si>
  <si>
    <t>29-2021-OS/OR LAMBAYEQUE </t>
  </si>
  <si>
    <t>29/12/2021 </t>
  </si>
  <si>
    <t>TODO LANA S.A.C.</t>
  </si>
  <si>
    <t>CALLE K MZ. N LOTE 21, URB. STA. ROSA</t>
  </si>
  <si>
    <t>ATE</t>
  </si>
  <si>
    <t>91024-400-200419</t>
  </si>
  <si>
    <t>HOTEL CENTRAL S.A.C</t>
  </si>
  <si>
    <t xml:space="preserve">CALLE SAN JOSE NRO. 976 </t>
  </si>
  <si>
    <t>PEDRO QUISPE RODRIGUEZ</t>
  </si>
  <si>
    <t>134254-400-050218</t>
  </si>
  <si>
    <t>JOSE LUIS &amp; J.G.L S.A.C.</t>
  </si>
  <si>
    <t>CALLE COLOMBIA NRO. 769 - P.J. BARSALLO</t>
  </si>
  <si>
    <t>JOSE LEONARDO ORTIZ</t>
  </si>
  <si>
    <t>ROSA HILDA CAMPOS AREVALO</t>
  </si>
  <si>
    <t>185-2023-OS/OR LAMBAYEQUE </t>
  </si>
  <si>
    <t>22/06/2023 </t>
  </si>
  <si>
    <t>159877-400-060122</t>
  </si>
  <si>
    <t>INDUSTRIA ALIMENTARIA BIO BITO NATURAL S.A.C.</t>
  </si>
  <si>
    <t>AV. EL PARQUE 735 INT H</t>
  </si>
  <si>
    <t>SAN JUAN DE LURIGANCHO</t>
  </si>
  <si>
    <t>RIVERA CHACA NILDA VERONICA</t>
  </si>
  <si>
    <t>134398-400-251218</t>
  </si>
  <si>
    <t>BRAULIO FREDY CRESPO ARANA</t>
  </si>
  <si>
    <t>AV. PETIT THOUARS N° 3889</t>
  </si>
  <si>
    <t>93551-400-161011</t>
  </si>
  <si>
    <t xml:space="preserve">MEAD ARNOVITZ </t>
  </si>
  <si>
    <t>JR. EL CASCAJAL N° 512</t>
  </si>
  <si>
    <t>88651-400-2011</t>
  </si>
  <si>
    <t>HELADERIAS CAFÉ MANOLO´S S.A.C.</t>
  </si>
  <si>
    <t>CALLE REPUBLICA DOMINICANA N° 231</t>
  </si>
  <si>
    <t>IRMA DIONICIA COLLAZOS RODRIGUEZ</t>
  </si>
  <si>
    <t>109580-400-280917</t>
  </si>
  <si>
    <t>HAO YUN LAI LAI S.A.C.</t>
  </si>
  <si>
    <t>AV. AVIACION N° 3219 URB. LAS MAGNOLIAS</t>
  </si>
  <si>
    <t>CHEN ZHIFENG</t>
  </si>
  <si>
    <t>93733-400-161011</t>
  </si>
  <si>
    <t>ASOCIACION PERUANA DE LA IGLESIA DE JESUCRISTO DE LOS SANTOS DE LOS ULTIMOS DIAS-ASPERSUD</t>
  </si>
  <si>
    <t>CAL. MIGUEL GRAU NRO. J-4 P.J. GENERAL OLLANTA (NUMERO J-4 Y J-5)</t>
  </si>
  <si>
    <t>SANTIAGO</t>
  </si>
  <si>
    <t>MIGUEL ANGEL ROJAS HONORIO</t>
  </si>
  <si>
    <t>200-2022-OS/OR CUSCO </t>
  </si>
  <si>
    <t>10/02/2022 </t>
  </si>
  <si>
    <t>104854-400-190521</t>
  </si>
  <si>
    <t xml:space="preserve">INDUSTRIAS WILLY BUSCH S A </t>
  </si>
  <si>
    <t>CALLE SANTA MARIA NRO. 123 URB. LA AURORA</t>
  </si>
  <si>
    <t>DANTE FERNANDO MECHAN ROJAS</t>
  </si>
  <si>
    <t>93606-400-161011</t>
  </si>
  <si>
    <t>ROSANA MARIELA LOPEZ MENOZZI</t>
  </si>
  <si>
    <t>CALLE BATALLON LIBRES DE TRUJILLO N° 223</t>
  </si>
  <si>
    <t>132463-400-251017</t>
  </si>
  <si>
    <t>NKC FOOD SERVICE S.A.C.</t>
  </si>
  <si>
    <t xml:space="preserve">AV. TOMAS VALLE N° 651 </t>
  </si>
  <si>
    <t>SAN MARTIN DE PORRES</t>
  </si>
  <si>
    <t xml:space="preserve">NANCY ESTELA FERNANDEZ RODRIGUEZ </t>
  </si>
  <si>
    <t>89021-400-2011</t>
  </si>
  <si>
    <t>ALOJAMIENTOS Y RECREO ROMERO E.I.R.L.</t>
  </si>
  <si>
    <t xml:space="preserve">MZ. B, LT. 28, URB. SAN ALBERTO </t>
  </si>
  <si>
    <t>CARLOS ALBERTO ROMERO OCHOA</t>
  </si>
  <si>
    <t>150820-400-030920</t>
  </si>
  <si>
    <t>PRO VALLE ALIMENTOS S.A.C.</t>
  </si>
  <si>
    <t>FELIPE SANTIAGO CRESPO N° 406 URB. SAN LUIS</t>
  </si>
  <si>
    <t>GONZALO JAVIER DEL VALLE CARRANZA</t>
  </si>
  <si>
    <t>105970-400-301013</t>
  </si>
  <si>
    <t>EDUARDO PASTOR CAVERO</t>
  </si>
  <si>
    <t>CALLE EL GOLF, LA PLANIECIE 2E - 454</t>
  </si>
  <si>
    <t>146970-400-071019</t>
  </si>
  <si>
    <t>LAVASI S.R.L</t>
  </si>
  <si>
    <t>MZ. R LOTE 12 PARQUE INDUSTRIAL EL ASESOR</t>
  </si>
  <si>
    <t xml:space="preserve">FELIX ULISES LUNA LEIVA </t>
  </si>
  <si>
    <t>SALAS</t>
  </si>
  <si>
    <t>142650-400-060519</t>
  </si>
  <si>
    <t>BRASAS CHICKEN SERVICIOS GENERALES SRL.</t>
  </si>
  <si>
    <t xml:space="preserve">CAL. NICANOR CARMONA NRO. 432 CENTRO (COSTADO DE LA MUNICIPALIDAD) </t>
  </si>
  <si>
    <t>FERREÑAFE</t>
  </si>
  <si>
    <t>FERNANDEZ RIOJAS WILMER ALBERTO</t>
  </si>
  <si>
    <t>275-2023-OS/OR LAMBAYEQUE </t>
  </si>
  <si>
    <t>29/09/2023 </t>
  </si>
  <si>
    <t>90339-400-010611</t>
  </si>
  <si>
    <t>JULIO CESAR GAGO PEREZ</t>
  </si>
  <si>
    <t>CALLE CERROS DE SAN FRANCISCO Nº 526</t>
  </si>
  <si>
    <t>154749-401-190421</t>
  </si>
  <si>
    <t>PACIFIC DEEP FROZEN S.A.</t>
  </si>
  <si>
    <t>AV. CELESTINO ZAPATA 00101 BAL. CULEBRAS</t>
  </si>
  <si>
    <t>CULEBRAS</t>
  </si>
  <si>
    <t>TORIBIO GUTIERREZ SALCEDO</t>
  </si>
  <si>
    <t>139213-400-201018</t>
  </si>
  <si>
    <t>CAFE LAS BEGONIAS S.A.C.</t>
  </si>
  <si>
    <t>CALLE DEAN VALDIVIA N° 161</t>
  </si>
  <si>
    <t>ANA MARIA BERTHA BUGOSEN CHALUJA</t>
  </si>
  <si>
    <t>97520-400-060712</t>
  </si>
  <si>
    <t xml:space="preserve">AGRICOLA LA CHACRA S.A.C. </t>
  </si>
  <si>
    <t xml:space="preserve">CALLE LOS ROSALES MZ. K LOTE 2 </t>
  </si>
  <si>
    <t>GEORGE RONALD BENNET PASTORELLI</t>
  </si>
  <si>
    <t>86345-401-2010</t>
  </si>
  <si>
    <t>IRRIGACION SAN FELIPE-SECTOR TIROLER</t>
  </si>
  <si>
    <t>HUAURA</t>
  </si>
  <si>
    <t>VEGUETA</t>
  </si>
  <si>
    <t>JOSE VICENTE VERA VARGAS</t>
  </si>
  <si>
    <t>86348-401-2010</t>
  </si>
  <si>
    <t>IRRIGACION SAN FELIPE-SECTOR TIROLER, GRANJA TIROLER</t>
  </si>
  <si>
    <t>160974-400-280422</t>
  </si>
  <si>
    <t>CHIO'S COFFEE BREAK E.I.R.L.</t>
  </si>
  <si>
    <t>PASAJE SANTA LUCIA 233</t>
  </si>
  <si>
    <t>250 / 00132-3226-200122 / COSTA GAS TRUJILLO S.A.C. </t>
  </si>
  <si>
    <t>ROCIO YSABEL CAVERO CENTENO DE VERGARA</t>
  </si>
  <si>
    <t>145085-400-050719</t>
  </si>
  <si>
    <t>RAUL FELIX MANSILLA CALDERON</t>
  </si>
  <si>
    <t>AV. CASTILLA NRO. 149</t>
  </si>
  <si>
    <t>TARMA</t>
  </si>
  <si>
    <t>114807-400-101116</t>
  </si>
  <si>
    <t>LAS TORTAS S.A.C.</t>
  </si>
  <si>
    <t>CALLE UNIVERSO 156</t>
  </si>
  <si>
    <t>CHORRILLOS</t>
  </si>
  <si>
    <t>ZDENKA PILAR MARIC GARCIA</t>
  </si>
  <si>
    <t>88646-400-2011</t>
  </si>
  <si>
    <t>PRODUCTOS ALIMENTARIOS MISKY SAC</t>
  </si>
  <si>
    <t>AV. REPUBLICA DE BOLIVIA Nº C-11</t>
  </si>
  <si>
    <t>WANCHAQ</t>
  </si>
  <si>
    <t xml:space="preserve">PATRICIA KROSS DE RODRIGUEZ </t>
  </si>
  <si>
    <t>145051-400-110719</t>
  </si>
  <si>
    <t>WARI ORGANIC S.A.C.</t>
  </si>
  <si>
    <t>JR. LOS ALAMOS 350 (ESPALDA DEL PARQUE DE LA BANDERA)</t>
  </si>
  <si>
    <t>AYACUCHO</t>
  </si>
  <si>
    <t>HUAMANGA</t>
  </si>
  <si>
    <t>ANDRES AVELINO CACERES</t>
  </si>
  <si>
    <t>GUSTAVO JAUREGUI MONTERO</t>
  </si>
  <si>
    <t>93734-400-071111</t>
  </si>
  <si>
    <t>SHUJUAN YANG</t>
  </si>
  <si>
    <t>AV. PUENTE PIEDRA Nº 219</t>
  </si>
  <si>
    <t>108152-400-040314</t>
  </si>
  <si>
    <t xml:space="preserve">VINICOLA VICENTE GUERRA S.A.C. </t>
  </si>
  <si>
    <t>CPM PAMPA CASTILLA S/N</t>
  </si>
  <si>
    <t>SAN VICENTE DE CAÑETE</t>
  </si>
  <si>
    <t>PEDRO HUGO VICENTE MOLLEDA</t>
  </si>
  <si>
    <t>106238-400-200823</t>
  </si>
  <si>
    <t>COMPAÑIA FOOD RETAIL S.A.C.</t>
  </si>
  <si>
    <t>AV. MIGUEL GRAU N° 514 SUB LOTES BCEFG</t>
  </si>
  <si>
    <t>PAITA</t>
  </si>
  <si>
    <t>1000 / 02102-3203-080518 / LIMA GAS S.A. (PLANTA ICA) </t>
  </si>
  <si>
    <t>CASAPIA NUE GONZALO FRANCISCO</t>
  </si>
  <si>
    <t>152587-400-221120</t>
  </si>
  <si>
    <t>SIENNA PRODUCTOS S.A.C.</t>
  </si>
  <si>
    <t>AV. SANTA CRUZ N° 1127, TIENDA 103</t>
  </si>
  <si>
    <t>NICCOLE PEGOT - OGIER RODRIGO</t>
  </si>
  <si>
    <t>63129-400-140318</t>
  </si>
  <si>
    <t>CORPORACION EDUCA S.A.C.</t>
  </si>
  <si>
    <t>AV. JAVIER PRADO ESTE N° 515</t>
  </si>
  <si>
    <t>VLADIMIR LUIS ARTIEDA TAPIA</t>
  </si>
  <si>
    <t>96880-400-130512</t>
  </si>
  <si>
    <t xml:space="preserve">INVERSIONES Y NEGOCIOS DEL NORTE S.A.C. </t>
  </si>
  <si>
    <t xml:space="preserve">AV. REDUCTO N° 1278 </t>
  </si>
  <si>
    <t>HECTOR ANIBAL SOLIS CRUZ</t>
  </si>
  <si>
    <t>86559-401-2010</t>
  </si>
  <si>
    <t>IRRIGACION SAN FELIPE-SECTOR TIROLER (GRANJA ESTEBAN)</t>
  </si>
  <si>
    <t> 3500</t>
  </si>
  <si>
    <t>88417-400-090611</t>
  </si>
  <si>
    <t>EL TABLON SERVICIOS E INVERSIONES S.A.C.</t>
  </si>
  <si>
    <t>CALLE CALLAO N°322</t>
  </si>
  <si>
    <t>MOQUEGUA</t>
  </si>
  <si>
    <t>ILO</t>
  </si>
  <si>
    <t>ROLANDO VICTOR GROVAS FERNANDEZ</t>
  </si>
  <si>
    <t>75-2022-OS/OR MOQUEGUA </t>
  </si>
  <si>
    <t>130609-400-210717</t>
  </si>
  <si>
    <t>SANTOS EULISES CARRANZA TERRONES</t>
  </si>
  <si>
    <t>CARRETERA A JESUS CAS. LA COLLPA KM 12 (DEL ARCO A 320 MT A LA DERECHA)</t>
  </si>
  <si>
    <t>JESUS</t>
  </si>
  <si>
    <t>133529-400-181217</t>
  </si>
  <si>
    <t>JOSE JAIME CORTEZ RODRIGUEZ</t>
  </si>
  <si>
    <t>JR. BALTA N° 243</t>
  </si>
  <si>
    <t>CAJABAMBA</t>
  </si>
  <si>
    <t>160380-400-090522</t>
  </si>
  <si>
    <t>ROMERO CAPURRO ALEXANDRA</t>
  </si>
  <si>
    <t>CLUB ECOLOGICO SIERRA MORENA LOTE 94</t>
  </si>
  <si>
    <t>HUAROCHIRI</t>
  </si>
  <si>
    <t>ANTIOQUIA</t>
  </si>
  <si>
    <t>ALEXANDRA ROMERO CAPURRO</t>
  </si>
  <si>
    <t>105575-400-041013</t>
  </si>
  <si>
    <t xml:space="preserve">JOSE MARIANO DE LA PEÑA TSCHUDI </t>
  </si>
  <si>
    <t xml:space="preserve">CALLE OCTAVIO ESPINOZA 185 </t>
  </si>
  <si>
    <t>87556-400-090611</t>
  </si>
  <si>
    <t>VIÑA DE PITIS S.R.L.</t>
  </si>
  <si>
    <t>EL PUENTE S/N, INTERIOR S/N, ANEXO DE ESCALERILLAS</t>
  </si>
  <si>
    <t>CASTILLA</t>
  </si>
  <si>
    <t>URACA</t>
  </si>
  <si>
    <t>CESAR DARIO UYEN GORDILLO</t>
  </si>
  <si>
    <t>963-2023-OS/OR AREQUIPA </t>
  </si>
  <si>
    <t>19/06/2023 </t>
  </si>
  <si>
    <t>108116-401-040314</t>
  </si>
  <si>
    <t>AVICOLA RIO AZUL S.A.</t>
  </si>
  <si>
    <t>CARRETERA CHANCAY KM.5.5 (GRANJA TAKEDA)</t>
  </si>
  <si>
    <t>CHANCAY</t>
  </si>
  <si>
    <t>1320 </t>
  </si>
  <si>
    <t> 3320</t>
  </si>
  <si>
    <t>KARL AUGUST FUTTERKNECHT ILG</t>
  </si>
  <si>
    <t>163629-400-120822</t>
  </si>
  <si>
    <t>INVERSIONES FISA S.A.</t>
  </si>
  <si>
    <t>AV. ELMER FAUCETT 3453</t>
  </si>
  <si>
    <t>CALLAO</t>
  </si>
  <si>
    <t>GONZALO ARMANDO LUQUE LA ROSA</t>
  </si>
  <si>
    <t>94105-400-291119</t>
  </si>
  <si>
    <t>INVERSIONES COMERCIALES NAZCA S.A.C.</t>
  </si>
  <si>
    <t>JR. MUNICIPALIDAD N° 374 - 376 - 378</t>
  </si>
  <si>
    <t>HUGO ANTONIO GARCIA VILCHEZ</t>
  </si>
  <si>
    <t>198-2022-OS/OR ICA </t>
  </si>
  <si>
    <t>06/07/2022 </t>
  </si>
  <si>
    <t>148361-400-191219</t>
  </si>
  <si>
    <t>INVERSIONES EL BUEN SABOR S.A.C.</t>
  </si>
  <si>
    <t>ANT. PANAMERICANA SUR KM. 33, CP SANTA ROSA</t>
  </si>
  <si>
    <t>SORIANO LINARES DIAZ</t>
  </si>
  <si>
    <t>149662-400-260920</t>
  </si>
  <si>
    <t>CONCREFAB S.A.C.</t>
  </si>
  <si>
    <t>CAL. LAS CIGUEÑAS L2 11 – URB. HUACHIPA</t>
  </si>
  <si>
    <t>NICOLAS RICARDO SEVIL CAPURRO</t>
  </si>
  <si>
    <t>98880-400-240823</t>
  </si>
  <si>
    <t>CONGREGACION DE LA MISION( PADRES LAZARISTAS O PAULES O VICENTINOS) EN EL PERU</t>
  </si>
  <si>
    <t>AV. LUIS GONZALES N.º 1415</t>
  </si>
  <si>
    <t>250 / 08692-18043-040823 / SOLGAS S.A. </t>
  </si>
  <si>
    <t>GAMERO TORRES JAVIER WALTER</t>
  </si>
  <si>
    <t>115414-400-150515</t>
  </si>
  <si>
    <t>MAVA CORP S.A.C.</t>
  </si>
  <si>
    <t>AV. DOS DE MAYO 1295-1299 MZ A5 LT 447 URB. ORRANTIA</t>
  </si>
  <si>
    <t xml:space="preserve">CARLOS OTTO OLIVA CUNEO </t>
  </si>
  <si>
    <t>165878-400-141222</t>
  </si>
  <si>
    <t>COLEGIO DE INGENIEROS DEL PERU CONSEJO DEPARTAMENTAL DE AREQUIPA</t>
  </si>
  <si>
    <t>PROLONGACION CARACAS FUNDO ALTO DEL RIO FRACCION "A "SECTOR MONTES</t>
  </si>
  <si>
    <t>JOSE LUIS BUSTAMANTE Y RIVERO</t>
  </si>
  <si>
    <t>VICTOR OSCAR RENDON DAVILA</t>
  </si>
  <si>
    <t>151331-400-210920</t>
  </si>
  <si>
    <t>PANIFICADORA INDUSTRIAL EL ARTESANO S.A.C.</t>
  </si>
  <si>
    <t>CA. LOS DURAZNOS M A – L SUB – LT B ASOCIACIÓN CERRO CAMPANA LOMAS DE CARABAYLLO</t>
  </si>
  <si>
    <t>CARABAYLLO</t>
  </si>
  <si>
    <t>RODRIGUEZ FIGUEROA JULIO CESAR</t>
  </si>
  <si>
    <t>147667-400-101119</t>
  </si>
  <si>
    <t>RAMIREZ PAREDES RAQUEL ELIZABETH</t>
  </si>
  <si>
    <t>AV. 28 DE JULIO MZA. 6 LOTE. 2-A</t>
  </si>
  <si>
    <t>94198-400-101111</t>
  </si>
  <si>
    <t>CAMAL FRIGORIFICO DON GOYO S.A.</t>
  </si>
  <si>
    <t xml:space="preserve">CAR. VIA DE EVITAMIENTO CON 1ERO DE MAYO S/N </t>
  </si>
  <si>
    <t>SANDRA VERONICA ARENAS ZEVALLOS DE SOBENES</t>
  </si>
  <si>
    <t>1650-2023-OS/OR AREQUIPA </t>
  </si>
  <si>
    <t>19/09/2023 </t>
  </si>
  <si>
    <t>165995-400-090223</t>
  </si>
  <si>
    <t>LOTTIE EMMA VALDERRAMA CORDIVIOLA DE BERNARD</t>
  </si>
  <si>
    <t>LOS FRESNOS N° 176</t>
  </si>
  <si>
    <t>CHACLACAYO</t>
  </si>
  <si>
    <t>1000 / 07982-18043-111122 / SOLGAS S.A. </t>
  </si>
  <si>
    <t>126008-400-240622</t>
  </si>
  <si>
    <t>ABANTO MONTOYA KELLY YANINA</t>
  </si>
  <si>
    <t>ENRIQUE MEIGGS 1595 - MIRAFLORES I ZONA</t>
  </si>
  <si>
    <t>120 / 00307-84861-070622 / COSTA GAS CHIMBOTE S.A.C. </t>
  </si>
  <si>
    <t>315-2023 </t>
  </si>
  <si>
    <t>89500-400-2010</t>
  </si>
  <si>
    <t>ANTONIO ROSALES MONTERO</t>
  </si>
  <si>
    <t>CALLE LAS CANTERAS Nº 112 URB. LAS CASUARINAS DE MONTERRICO</t>
  </si>
  <si>
    <t>90576-400-2011</t>
  </si>
  <si>
    <t>RAFAEL ISIDORO FRANCO MONTES</t>
  </si>
  <si>
    <t>CALLE PACIFICO NORTE LOTE 28 - B</t>
  </si>
  <si>
    <t>PUCUSANA</t>
  </si>
  <si>
    <t>151276-400-220920</t>
  </si>
  <si>
    <t>GRUPO ORIENTAL JIANGCAO S.R.L.</t>
  </si>
  <si>
    <t>CAL. SAN MARTIN 454 (FRENTE A LA PLAZA 28 DE JULIO)</t>
  </si>
  <si>
    <t>CAO YUGANG</t>
  </si>
  <si>
    <t>130608-400-210717</t>
  </si>
  <si>
    <t>EMPRESA DE SERVICIOS LA CENA E.I.R.L.</t>
  </si>
  <si>
    <t>JR. MARIANO MELGAR Nº 105 URB. JOSE SABOGAL MZA. D LOTE 22</t>
  </si>
  <si>
    <t>ANA MARIA RIVASPLATA ROJAS</t>
  </si>
  <si>
    <t>120101-401-220518</t>
  </si>
  <si>
    <t>CARRETERA PANAMERICANA SUR KM. 112 (GRANJA ASIA 1)</t>
  </si>
  <si>
    <t>ASIA</t>
  </si>
  <si>
    <t> 5120</t>
  </si>
  <si>
    <t>86887-401-260423</t>
  </si>
  <si>
    <t>LOTE G-1 PAMPA DE SIGUAS PROYECTO ESPECIAL MAJES – GRANJA SANTA RITA 5</t>
  </si>
  <si>
    <t>1000 / 08128-18043-160123 / SOLGAS S.A. </t>
  </si>
  <si>
    <t>500 / 08128-18043-160123 / SOLGAS S.A. </t>
  </si>
  <si>
    <t> 6000</t>
  </si>
  <si>
    <t xml:space="preserve">JAVIER MARTIN LOPEZ ZAPATA </t>
  </si>
  <si>
    <t>1756-2023-OS/OR AREQUIPA </t>
  </si>
  <si>
    <t>13/10/2023 </t>
  </si>
  <si>
    <t>87405-400-100611</t>
  </si>
  <si>
    <t xml:space="preserve">COMIDAS RAPIDAS S.A. </t>
  </si>
  <si>
    <t xml:space="preserve">AV. BOLOGNESI N° 372 </t>
  </si>
  <si>
    <t>FRANK RICARDO MACLEAN CUADROS</t>
  </si>
  <si>
    <t>99-2021-OS/OR TACNA </t>
  </si>
  <si>
    <t>27/09/2021 </t>
  </si>
  <si>
    <t>84624-400-030918</t>
  </si>
  <si>
    <t>INTEGRACION AVICOLA S.A.C.</t>
  </si>
  <si>
    <t>AV. RIO CHILLON S/N LOTIZACION CHACRA CERRO LOTE 3</t>
  </si>
  <si>
    <t>COMAS</t>
  </si>
  <si>
    <t>KOMATSUDANI TAKAGAKI DE ISHIDA CECILIA ANGELICA</t>
  </si>
  <si>
    <t>3837-2023-OS/OR LIMA NORTE </t>
  </si>
  <si>
    <t>19/10/2023 </t>
  </si>
  <si>
    <t>113919-401-200215</t>
  </si>
  <si>
    <t>CORPORACIÓN LOS MAIZALES S.R.L.</t>
  </si>
  <si>
    <t>CARRETERA PANAMERICANA SUR KM 196 (GRANJA CHINCHA 1)</t>
  </si>
  <si>
    <t>GROCIO PRADO</t>
  </si>
  <si>
    <t>GUSTAVO ADOLFO PALOMINO VILCHEZ</t>
  </si>
  <si>
    <t>87731-400-110611</t>
  </si>
  <si>
    <t>KUNTUR WASSI S.A.C.</t>
  </si>
  <si>
    <t>CALLE CRUZ BLANCA S/N</t>
  </si>
  <si>
    <t>CABANACONDE</t>
  </si>
  <si>
    <t>CATERINE ARGENIA APAZA TINTA</t>
  </si>
  <si>
    <t>1879-2023-OS/OR AREQUIPA </t>
  </si>
  <si>
    <t>02/11/2023 </t>
  </si>
  <si>
    <t>107802-400-070214</t>
  </si>
  <si>
    <t>CERAMICA INFINIDADES S.A.C.</t>
  </si>
  <si>
    <t>AV. LOS CARROSALES N° D15F FND BUENA VISTA ALTA</t>
  </si>
  <si>
    <t>WALTER MARTIN MEJIA VIDAL</t>
  </si>
  <si>
    <t>93758-400-031219</t>
  </si>
  <si>
    <t>VAHO S.A.C</t>
  </si>
  <si>
    <t>AV. NARANJAL Nº 1595 URB. LOS NARANJOS II ETAPA</t>
  </si>
  <si>
    <t>ARAKAKI HIGA ALEJANDRO</t>
  </si>
  <si>
    <t>158775-400-260222</t>
  </si>
  <si>
    <t>SOCIEDAD AGRICOLA YOLANDA PATRICIA S.A.C.</t>
  </si>
  <si>
    <t>PANAMERICANA NORTE KM 150 FUNDO SANTA ROSALIA</t>
  </si>
  <si>
    <t>SANTA MARIA</t>
  </si>
  <si>
    <t>250 / 06656-18043-030921 / SOLGAS S.A. </t>
  </si>
  <si>
    <t>UGARTE GAMBETTA EDUARDO</t>
  </si>
  <si>
    <t>112986-400-291214</t>
  </si>
  <si>
    <t>MADRE NATURA E HIJOS S.A.</t>
  </si>
  <si>
    <t>JR. CHICLAYO N° 815</t>
  </si>
  <si>
    <t>INGRID RANNENBERG SOMOCURCIO</t>
  </si>
  <si>
    <t>102841-400-050120</t>
  </si>
  <si>
    <t xml:space="preserve">WONG TOU S.A.C. </t>
  </si>
  <si>
    <t>AV. LOS CONSTRUCTORES N° 189</t>
  </si>
  <si>
    <t>YILONG DAI</t>
  </si>
  <si>
    <t>150740-401-030920</t>
  </si>
  <si>
    <t>REDONDOS S A</t>
  </si>
  <si>
    <t>CA. LAS PONCIANAS 204</t>
  </si>
  <si>
    <t>OSCAR POLO ESQUEN MADRID</t>
  </si>
  <si>
    <t>93222-400-280915</t>
  </si>
  <si>
    <t>WOK EN VIVO S.A.C.</t>
  </si>
  <si>
    <t>AV. CAMINOS DEL INCA MZA. D-3, INT. 204, LOTE. 8-12, URB. LAS GARDENIAS</t>
  </si>
  <si>
    <t>LUIS ALBERTO CHAU TAY</t>
  </si>
  <si>
    <t>107967-400-220721</t>
  </si>
  <si>
    <t>INKAPLUS S.A.C.</t>
  </si>
  <si>
    <t>LATERAL L-5 NRO. - VIRGEN DE CHAPI (COSTADO ASOCIACION GRAN PODER IRR. ZAMAC)</t>
  </si>
  <si>
    <t>SALAZAR BENAVENTE CARLOS ALFREDO</t>
  </si>
  <si>
    <t>1654-2023-OS/OR AREQUIPA </t>
  </si>
  <si>
    <t>104754-400-111220</t>
  </si>
  <si>
    <t>YURAX MASTER SERVICE S.A.C.</t>
  </si>
  <si>
    <t>AV. RICARDO PALMA NRO. 1094 P.J. EL BOSQUE</t>
  </si>
  <si>
    <t>JUAN CARLOS CASAPIA MORALES</t>
  </si>
  <si>
    <t>103635-400-190613</t>
  </si>
  <si>
    <t>XAVIER ANDRE ROCHELLE</t>
  </si>
  <si>
    <t>AV. LAS LADERAS LT 25 CASUARINAS ALTA</t>
  </si>
  <si>
    <t>43684-400-2010</t>
  </si>
  <si>
    <t>INVERSIONES NOR CHICKEN S.A.C.</t>
  </si>
  <si>
    <t>AV. LA MOLINA MZ. G LTS. 2,3,4,5,6,7 URB. SAN CESAR-II ETAPA</t>
  </si>
  <si>
    <t>ARMANDO KIYAN KIYAN</t>
  </si>
  <si>
    <t>CONCEPCION</t>
  </si>
  <si>
    <t>100808-400-070213</t>
  </si>
  <si>
    <t>JKE EMPRESA INDIVIDUAL DE RESPONSABILIDAD LIMITADA</t>
  </si>
  <si>
    <t>AV. BENAVIDES 347 TDAS. 24 AL 31 Y DEL 48 AL 50</t>
  </si>
  <si>
    <t>JADE YOK LIN LAM TAN</t>
  </si>
  <si>
    <t>TRATAR PERU S.A.C.</t>
  </si>
  <si>
    <t>AV. ELMER FAUCETT Nº 3420 SUB LOTE 8D- 1 (B) URB. BOCANEGRA</t>
  </si>
  <si>
    <t>30/01/2024 </t>
  </si>
  <si>
    <t>SAN FERNANDO S.A.</t>
  </si>
  <si>
    <t>PLANTEL PV-6 PANAMERICANA SUR KM. 104.4 LOS PAREDONES</t>
  </si>
  <si>
    <t>ROSA YOLANDA AREVALO SANCHEZ</t>
  </si>
  <si>
    <t>158942-401-141121</t>
  </si>
  <si>
    <t>INDUSTRIAS CUYCA S.A.C.</t>
  </si>
  <si>
    <t>CARRETERA FERNANDO BELAUNDE TERRY KM. 153.7 CASERIO CUYCA</t>
  </si>
  <si>
    <t>JAEN</t>
  </si>
  <si>
    <t xml:space="preserve">GUILLERMO PASTOR VARGAS PEREZ </t>
  </si>
  <si>
    <t>0247-CDGL-15-2010</t>
  </si>
  <si>
    <t>LUIS ALBERTO MONTOYA TILLIT</t>
  </si>
  <si>
    <t xml:space="preserve">AV. ALAMEDA LAS TIPAS LOTE 47, MZ. C, URB. SIERRA MORENA, STA ROSA DE CHONTAY </t>
  </si>
  <si>
    <t>86536-400-2010</t>
  </si>
  <si>
    <t>CENTRO CARNES S.R.L.</t>
  </si>
  <si>
    <t>AV. LOS ROSALES Nº 141, INT. S/N, URB. VALDIVIEZO</t>
  </si>
  <si>
    <t>EKBA KARINA AMADO CARPIO</t>
  </si>
  <si>
    <t>1419-2022-OS/OR LIMA SUR </t>
  </si>
  <si>
    <t>24/08/2022 </t>
  </si>
  <si>
    <t>159066-400-081221</t>
  </si>
  <si>
    <t>BERR TEXTIL PERU S.A.C.</t>
  </si>
  <si>
    <t>AV. MINERALES 630</t>
  </si>
  <si>
    <t>CASTILLO ASCENCION ESTEBAN HUMBERTO</t>
  </si>
  <si>
    <t>165612-401-291222</t>
  </si>
  <si>
    <t>TECNICA AVICOLA S.A.</t>
  </si>
  <si>
    <t>GRANJA SAN PABLO, CARRETERA EL VILCHAYO UC 17423, CASERIO GUANABANO S/N</t>
  </si>
  <si>
    <t>SAN PEDRO DE LLOC</t>
  </si>
  <si>
    <t>CARRION LAVALLE MARTIN ROLANDO</t>
  </si>
  <si>
    <t>86705-400-260718</t>
  </si>
  <si>
    <t>SANTO SPIRITO S.R.L.</t>
  </si>
  <si>
    <t>JR. ATAHUALPA Nº 195</t>
  </si>
  <si>
    <t>MARIA INES ALZAMORA PIERANTONI</t>
  </si>
  <si>
    <t>110396-400-270918</t>
  </si>
  <si>
    <t>ANA PAULA &amp; CARMITA E.I.R.L.</t>
  </si>
  <si>
    <t>AV. LOS CONSTRUCTORES N° 195</t>
  </si>
  <si>
    <t>ANA PAULA ISLA JIMENEZ</t>
  </si>
  <si>
    <t>142499-984-080419</t>
  </si>
  <si>
    <t>FUERZA AEREA DEL PERU</t>
  </si>
  <si>
    <t>LAS BETANIAS S/N URB. SANTA MARIA</t>
  </si>
  <si>
    <t>CONSUMIDOR DIRECTO CON INSTALACIONES ESTRATEGICAS DE GLP CON CAPACIDAD MENOR O IGUAL A 1000 GLN</t>
  </si>
  <si>
    <t>VICTOR RAFAEL FLORES CASTRO</t>
  </si>
  <si>
    <t>FERNANDO EMILIO LUQUE BADENES</t>
  </si>
  <si>
    <t>137415-401-250718</t>
  </si>
  <si>
    <t>PRODUCTOS AVICOLAS CHICAMA S.A.C.</t>
  </si>
  <si>
    <t>CARRETERA PANAMERICANA S/N SEC. LA PASCONA - PLANTEL LA PAMPA</t>
  </si>
  <si>
    <t>ASCOPE</t>
  </si>
  <si>
    <t>CHICAMA</t>
  </si>
  <si>
    <t> 8000</t>
  </si>
  <si>
    <t>CORDOVA CHONTA FEDERICO JESUS</t>
  </si>
  <si>
    <t>112586-400-010315</t>
  </si>
  <si>
    <t>SERVICIOS INVERSIONES &amp; NEGOCIOS EGOSS S.A.C.</t>
  </si>
  <si>
    <t>AV. AVIACION Nº 681-URB. SANTA ADRIANA</t>
  </si>
  <si>
    <t>FERNANDO DANIEL SAYHUA CACERES</t>
  </si>
  <si>
    <t>Nº 136-2021-OS/OR PUNO </t>
  </si>
  <si>
    <t>17/09/2021 </t>
  </si>
  <si>
    <t>98321-400-140912</t>
  </si>
  <si>
    <t xml:space="preserve">PANADERIA ECOLOGICA ALEMANA LOS 7 ENANOS SAC </t>
  </si>
  <si>
    <t xml:space="preserve">AV. GUARDIA PERUANA MZ L LOTE 15 URB LA CAMPIÑA </t>
  </si>
  <si>
    <t>NORBERT GERHARD BLOCH</t>
  </si>
  <si>
    <t>87873-400-021220</t>
  </si>
  <si>
    <t>SOL DE MAYO S.A.</t>
  </si>
  <si>
    <t>JERUSALEN N° 207</t>
  </si>
  <si>
    <t>YANAHUARA</t>
  </si>
  <si>
    <t>MARLENE ORIALIZ POSTIGO CERPA</t>
  </si>
  <si>
    <t>728-2023-OS/OR AREQUIPA </t>
  </si>
  <si>
    <t>21/04/2023 </t>
  </si>
  <si>
    <t>101966-400-260313</t>
  </si>
  <si>
    <t>PERCY VILLANUEVA SIFUENTES</t>
  </si>
  <si>
    <t>AV. EL DERBY S/N (HIPODROMO DE MONTERRICO)</t>
  </si>
  <si>
    <t>2829-400-250822</t>
  </si>
  <si>
    <t>ARIN S.A.</t>
  </si>
  <si>
    <t>CALLE EL AMAUTA Nº 197 URB. SAN JUAN BAUTISTA DE VILLA</t>
  </si>
  <si>
    <t>500 / 07585-18043-040722 / SOLGAS S.A. </t>
  </si>
  <si>
    <t>JULIO PEREZ ALVAN</t>
  </si>
  <si>
    <t>2491-2022-OS/OR LIMA SUR </t>
  </si>
  <si>
    <t>31/10/2022 </t>
  </si>
  <si>
    <t>0161-CDGL-15-2010</t>
  </si>
  <si>
    <t>PANAMERICANA SUR KM. 67 (PLANTEL 10)</t>
  </si>
  <si>
    <t>VALDEZ BERNOS, RAFAEL</t>
  </si>
  <si>
    <t>0162-CDGL-15-2010</t>
  </si>
  <si>
    <t>PANAMERICANA SUR KM 63, FUNDO SAN CARLOS (HUACA 2)</t>
  </si>
  <si>
    <t>3500 </t>
  </si>
  <si>
    <t>109380-400-120514</t>
  </si>
  <si>
    <t>JIET S.A.C.</t>
  </si>
  <si>
    <t>CAL. 8 MZ. F LOTE 2 CERES VITARTE</t>
  </si>
  <si>
    <t>JIMMY MANUEL JOUVIN PEREZ</t>
  </si>
  <si>
    <t>166522-400-250223</t>
  </si>
  <si>
    <t>ALTURA DE LA CARRETERA PANAMERICA KM 100 COMEDOR LA CANO</t>
  </si>
  <si>
    <t>250 / 00423-33454-011222 / CORPORACION PRIMAX S.A. </t>
  </si>
  <si>
    <t>43544-400-130821</t>
  </si>
  <si>
    <t>TELEPIZZA ANDINA S.A.C.</t>
  </si>
  <si>
    <t>AV. ALFREDO MENDIOLA N° 3698 LOCAL R-01 CC MEGA PLAZA</t>
  </si>
  <si>
    <t>INGRID MARIA IRENE VALEGA DURAND</t>
  </si>
  <si>
    <t>1738-2023-OS/OR LIMA NORTE </t>
  </si>
  <si>
    <t>17/05/2023 </t>
  </si>
  <si>
    <t>90965-400-210819</t>
  </si>
  <si>
    <t>EL POLLO REAL S.A.C.</t>
  </si>
  <si>
    <t>CALLE VILLALBA S/N</t>
  </si>
  <si>
    <t>RULO RODOLFO GREGORIO DEL CARPIO MARQUEZ</t>
  </si>
  <si>
    <t>1070-2023-OS/OR AREQUIPA </t>
  </si>
  <si>
    <t>07/07/2023 </t>
  </si>
  <si>
    <t>PISCO</t>
  </si>
  <si>
    <t>PARACAS</t>
  </si>
  <si>
    <t>98694-400-250814</t>
  </si>
  <si>
    <t xml:space="preserve">CESAR LUIS ROBERTO KOU REYNA </t>
  </si>
  <si>
    <t>CALLE PASO CHICO, LOTE 26, ANTIGUA PANAMERICANA SUR</t>
  </si>
  <si>
    <t>CESAR LUIS ROBERTO KOU REYNA</t>
  </si>
  <si>
    <t>150519-400-140820</t>
  </si>
  <si>
    <t>ASOCIACION CENTRO DE ACOPIO DE LECHE SEÑOR DE LOS MILAGROS</t>
  </si>
  <si>
    <t>PARCELAMIENTO N° B, FRENTE A PARCELA B2-80</t>
  </si>
  <si>
    <t>MAJES</t>
  </si>
  <si>
    <t>RENE REYMEDANTE SALAS SANCHEZ</t>
  </si>
  <si>
    <t>131744-401-220523</t>
  </si>
  <si>
    <t xml:space="preserve">CARRETERA PANAMERICANA SUR KM. 253 POZO SANTO-SANTA ELENA 3 (NUCLEO 1) </t>
  </si>
  <si>
    <t>500 / 00270-84713-230323 / LIMA GAS S.A. (PLANTA ICA) </t>
  </si>
  <si>
    <t>1000 / 00270-84713-230323 / LIMA GAS S.A. (PLANTA ICA) </t>
  </si>
  <si>
    <t> 4500</t>
  </si>
  <si>
    <t>148187-400-101219</t>
  </si>
  <si>
    <t>GRUPO GLAXRO S.A.C.</t>
  </si>
  <si>
    <t>A.H. PROYECTO ESP. CHINECAS SUB SECTOR SAN LUIS, SECTOR CH-1 PARCELA B MZ. F LT. 2 Y 3</t>
  </si>
  <si>
    <t>GLADYS VICTORIA MARIN VELASQUEZ</t>
  </si>
  <si>
    <t>151077-400-130920</t>
  </si>
  <si>
    <t>JORGE LUIS POMPA VENTURA</t>
  </si>
  <si>
    <t>AV. ESPAÑA N° 2349 CENT CERCADO</t>
  </si>
  <si>
    <t>83688-400-240611</t>
  </si>
  <si>
    <t>JESUS ADOLFO MONGE DONAYRE</t>
  </si>
  <si>
    <t>CALLE CARZOU Nº 177</t>
  </si>
  <si>
    <t>148190-400-161219</t>
  </si>
  <si>
    <t>INVERSIONES CORPORATIVAS MARVEL'S S.A.C.</t>
  </si>
  <si>
    <t>P.J. MIRAFLORES III ZONA JR. TACNA Nº 703</t>
  </si>
  <si>
    <t>ROBERT ERNESTO MARIN VELASQUEZ</t>
  </si>
  <si>
    <t>168194-400-090723</t>
  </si>
  <si>
    <t>ERIKA PAOLA YEP LUNA VICTORIA</t>
  </si>
  <si>
    <t>PANAMERICANA 332 PUENTE VIRU</t>
  </si>
  <si>
    <t>250 / 00176-3226-250423 / COSTA GAS TRUJILLO S.A.C. </t>
  </si>
  <si>
    <t>115671-400-150118</t>
  </si>
  <si>
    <t>CURTIEMBRE ECOLOGICA DEL NORTE E.I.R.L.</t>
  </si>
  <si>
    <t>MZ. C2 LOTE 5 ZONA PARQUE INDUSTRIAL</t>
  </si>
  <si>
    <t>MANUEL GERMAN PAREDES MIÑANO</t>
  </si>
  <si>
    <t>171135-400-131123</t>
  </si>
  <si>
    <t>CRUZ CRUZ GIANCARLO WILLIS</t>
  </si>
  <si>
    <t xml:space="preserve">JR. JORGE CHAVEZ N°450 </t>
  </si>
  <si>
    <t>SAN MARTIN</t>
  </si>
  <si>
    <t>TARAPOTO</t>
  </si>
  <si>
    <t>120 / 00133-97856-080223 / SHILCAYO GRIFO S R L </t>
  </si>
  <si>
    <t>141474-400-190219</t>
  </si>
  <si>
    <t>FRANCO SUPERMERCADO E.I.R.L.</t>
  </si>
  <si>
    <t>AV. MORRO SOLAR MZA. 1 LOTE 2</t>
  </si>
  <si>
    <t>ENRIQUE PERCY FRANCO OBREGON</t>
  </si>
  <si>
    <t>1004-2022-OS/OR LIMA SUR </t>
  </si>
  <si>
    <t>04/07/2022 </t>
  </si>
  <si>
    <t>160315-400-050122</t>
  </si>
  <si>
    <t>SERVICIOS GENERALES H Y F S.A.C.</t>
  </si>
  <si>
    <t>PREDIO MALTA N° 30666 LT 02 CREMATORIO VIRGEN DE LA NATIVIDAD CARRETERA CABO. A. LEVEAU SECTOR YACUCATINA</t>
  </si>
  <si>
    <t>JUAN GUERRA</t>
  </si>
  <si>
    <t>SANDOVAL MENDEZ CECILIA ANDREA</t>
  </si>
  <si>
    <t>85875-400-100222</t>
  </si>
  <si>
    <t>DERRAMA MAGISTERIAL</t>
  </si>
  <si>
    <t>PARCELA 12 Y PARTE DE LA PARCELA 10 DEL FUNDO CHACRA NUEVA (AV. PRINCIPAL)</t>
  </si>
  <si>
    <t>SANDRO AQUILES DELGADO VALER</t>
  </si>
  <si>
    <t>1718-2023-OS/OR AREQUIPA </t>
  </si>
  <si>
    <t>06/10/2023 </t>
  </si>
  <si>
    <t>122386-400-080716</t>
  </si>
  <si>
    <t>ROCIO DEL PILAR TELLO VELAZCO DE CHONG</t>
  </si>
  <si>
    <t>AV LEON BARANDIARAN N° 380 -CASA 2 URB LA PLANICIE</t>
  </si>
  <si>
    <t>105961-400-230114</t>
  </si>
  <si>
    <t>GROUPE CORDIER S.A.C.</t>
  </si>
  <si>
    <t>AV. EL SOL Nº 613</t>
  </si>
  <si>
    <t>MARCEL CORDIER PINEDA</t>
  </si>
  <si>
    <t>418-2021-OS/OR CUSCO </t>
  </si>
  <si>
    <t>23/04/2021 </t>
  </si>
  <si>
    <t>56041-400-180922</t>
  </si>
  <si>
    <t>CORPORACION KOOCHOY S.A.C.</t>
  </si>
  <si>
    <t>AV BRASIL 3502</t>
  </si>
  <si>
    <t>120 / 01828-16230-170622 / ZETA GAS ANDINO S.A. </t>
  </si>
  <si>
    <t>PERCY RAMON KOOCKOY EGAS</t>
  </si>
  <si>
    <t>97539-401-200712</t>
  </si>
  <si>
    <t>ECO - ACUICOLA S.A.C.</t>
  </si>
  <si>
    <t>CARRETERA CHAPAIRA S/N - CASERIO RIO SECO</t>
  </si>
  <si>
    <t>GUSTAVO ADOLFO LEON TEMPLE</t>
  </si>
  <si>
    <t>100-2023-OS/OR PIURA </t>
  </si>
  <si>
    <t>19/04/2023 </t>
  </si>
  <si>
    <t>93816-400-210922</t>
  </si>
  <si>
    <t>COMPAÑIA DE LAS HIJAS DE LA CARIDAD DE SAN VICENTE DE PAUL</t>
  </si>
  <si>
    <t>AV. PEREZ ARANIBAR N° 2402</t>
  </si>
  <si>
    <t>250 / 00155-84713-130722 / LIMA GAS S.A. (PLANTA ICA) </t>
  </si>
  <si>
    <t>ROSMERY MORENO VERA</t>
  </si>
  <si>
    <t>123329-400-180816</t>
  </si>
  <si>
    <t>YSABEL LARCO DEBERNARDI DE ALVAREZ CALDERON</t>
  </si>
  <si>
    <t xml:space="preserve">CALLE GUILLERMO MARCONI 378 </t>
  </si>
  <si>
    <t>123340-400-190816</t>
  </si>
  <si>
    <t>INVERSIONES Y NEGOCIOS MEDINA VELASQUEZ E.I.R.L.</t>
  </si>
  <si>
    <t>AV. LARCO HERRERA N° 499 I ETAPA LA MERCED</t>
  </si>
  <si>
    <t>LUIS FERNANDO MEDINA VELASQUEZ</t>
  </si>
  <si>
    <t>127428-400-210317</t>
  </si>
  <si>
    <t>ORGANIZACIÓN ESCALANTE S.C.R.L.</t>
  </si>
  <si>
    <t>SANTO DOMINGO 304</t>
  </si>
  <si>
    <t>EDUARDO SEVERO ESCALANTE</t>
  </si>
  <si>
    <t>692-2021-OS/OR AREQUIPA </t>
  </si>
  <si>
    <t>03/10/2021 </t>
  </si>
  <si>
    <t>146828-400-150323</t>
  </si>
  <si>
    <t>INVERSIONES Y SERVICIOS RPM EIRL</t>
  </si>
  <si>
    <t xml:space="preserve">MZA. B2 LOTE. 7 LOTIZACION INDUSTRIAL HUACHIPA ESTE </t>
  </si>
  <si>
    <t>SAN ANTONIO</t>
  </si>
  <si>
    <t>1000 / 00478-33454-150223 / CORPORACION PRIMAX S.A. </t>
  </si>
  <si>
    <t>ROSA MERCEDES PALOMINO ARISTE</t>
  </si>
  <si>
    <t>100278-400-090113</t>
  </si>
  <si>
    <t>GONZALO MORANTE COELLO</t>
  </si>
  <si>
    <t>SOL DEL MAR - CLUB NAUTICO POSEIDON LT. N-9</t>
  </si>
  <si>
    <t>135805-400-300418</t>
  </si>
  <si>
    <t>SUSHI TRUJILLO S.A.C.</t>
  </si>
  <si>
    <t xml:space="preserve">MZ. A, LOTE 15, URB. LA ARBOLEDA </t>
  </si>
  <si>
    <t xml:space="preserve">DIEGO ALFONSO BAZAN BRANDON </t>
  </si>
  <si>
    <t>789-2023-OS/OR LA LIBERTAD </t>
  </si>
  <si>
    <t>09/09/2023 </t>
  </si>
  <si>
    <t>100175-401-040113</t>
  </si>
  <si>
    <t>FUNDO TIROLER S/N GRANJA SAN PEDRO II</t>
  </si>
  <si>
    <t> 5000</t>
  </si>
  <si>
    <t>120889-400-230317</t>
  </si>
  <si>
    <t>WU E.I.R.L.</t>
  </si>
  <si>
    <t>JR. JUNIN Nº 707</t>
  </si>
  <si>
    <t>CHUY O XU JINGMIN</t>
  </si>
  <si>
    <t>542-2023-OS/OR LA LIBERTAD </t>
  </si>
  <si>
    <t>25/08/2023 </t>
  </si>
  <si>
    <t>132864-400-281123</t>
  </si>
  <si>
    <t>SAN JOSE LA JOYA NRO. S-N - GRANJA CERDOS SAN JOSE 1</t>
  </si>
  <si>
    <t>44021-400-060916</t>
  </si>
  <si>
    <t>YUKI4 S.A.C.</t>
  </si>
  <si>
    <t>AV. SAENZ PEÑA Nº 613</t>
  </si>
  <si>
    <t>OSCAR MIGUEL SHIMABUKURO NAKASONE</t>
  </si>
  <si>
    <t>4818-2023-OS/OR LIMA NORTE </t>
  </si>
  <si>
    <t>03/11/2023 </t>
  </si>
  <si>
    <t>97427-400-100718</t>
  </si>
  <si>
    <t>CONCESIONES Y SERVICIOS PAITA E.I.R.L.</t>
  </si>
  <si>
    <t>CALLE LOS CARCAMOS N° 124</t>
  </si>
  <si>
    <t>ALVAREZ AZCARATE JOSE ANTONIO FRANCISCO GERARDO</t>
  </si>
  <si>
    <t>109683-400-010714</t>
  </si>
  <si>
    <t xml:space="preserve">RAFAEL FRANCISCO ARBULU UMBERT </t>
  </si>
  <si>
    <t>CALLE PAUL HARRIS N° 521 - 525 URB. SANTA MONICA</t>
  </si>
  <si>
    <t>99151-400-221112</t>
  </si>
  <si>
    <t>SAN SILVESTRE SCHOOL ASOCIACION CIVIL</t>
  </si>
  <si>
    <t>CALLE TRIANA N° 170</t>
  </si>
  <si>
    <t>MARISA CECILIA ARIAS PICON</t>
  </si>
  <si>
    <t>166999-400-160323</t>
  </si>
  <si>
    <t>JIJUNA GOURMET S.R.L</t>
  </si>
  <si>
    <t>JR. MARIA DELIA N° 444</t>
  </si>
  <si>
    <t>120 / 00623-3209-151022 / CAXAMARCA GAS S.A. - PLANTA CAJAMARCA </t>
  </si>
  <si>
    <t xml:space="preserve">RICARDO PASION BRIONES GUTIERREZ </t>
  </si>
  <si>
    <t>120444-400-080122</t>
  </si>
  <si>
    <t>SOCIEDAD DE BENEFICENCIA DEL CALLAO</t>
  </si>
  <si>
    <t>AV. COLONIAL CUADRA 22 S/N</t>
  </si>
  <si>
    <t>MARQUEZ GALLO ALEJANDRO AUSBERTO</t>
  </si>
  <si>
    <t>806-2024-OS-GSE/DSR-OR LIMA NORTE </t>
  </si>
  <si>
    <t>15/02/2024 </t>
  </si>
  <si>
    <t>89522-400-201113</t>
  </si>
  <si>
    <t xml:space="preserve">EDMUNDO BELTRAN VILLAMIZAR </t>
  </si>
  <si>
    <t xml:space="preserve">CALLE EL MANANTIAL Nº 575, CASA 3 URB. LA PLANICIE </t>
  </si>
  <si>
    <t>EDMUNDO BELTRAN VILLAMIZAR</t>
  </si>
  <si>
    <t>161127-400-170522</t>
  </si>
  <si>
    <t>SIMON CASSIS MARCO ANTONIO</t>
  </si>
  <si>
    <t>JR. EL CASCAJAL N° 614- 614 A MZ. C LT 37 URB. LAS LADERAS DE MONTERRICO</t>
  </si>
  <si>
    <t>MARCO ANTONIO SIMON CASSIS</t>
  </si>
  <si>
    <t>88021-401-281121</t>
  </si>
  <si>
    <t>DESHIDRATADORA LIBERTAD S.A.C.</t>
  </si>
  <si>
    <t>CARRETERA SANTO DOMINGO S/N, PLANTEL N-02</t>
  </si>
  <si>
    <t>LAREDO</t>
  </si>
  <si>
    <t>JOSE ANTONIO GANOZA ANAYA</t>
  </si>
  <si>
    <t>128461-400-120517</t>
  </si>
  <si>
    <t>SMARTFIT PERU S.A.C.</t>
  </si>
  <si>
    <t>CALLE ELIAS AGUIRRE 151</t>
  </si>
  <si>
    <t>LUIS ALBERTO REATEGUI MONTEIRO LOBATO</t>
  </si>
  <si>
    <t>166520-401-070223</t>
  </si>
  <si>
    <t>NRO. SN FND. PAMPAS NUEVAS (CRUZ DE CARDONES) - EL ALTO LEVANTE</t>
  </si>
  <si>
    <t>PUNTA DE BOMBON</t>
  </si>
  <si>
    <t>1000 / 00428-33454-121222 / CORPORACION PRIMAX S.A. </t>
  </si>
  <si>
    <t> 12000</t>
  </si>
  <si>
    <t>100174-400-301212</t>
  </si>
  <si>
    <t>MARIA LUISA JOSEFA QUIROZ NOVOA</t>
  </si>
  <si>
    <t>ANTIGUA PANAMERICANA SUR KM 46.3</t>
  </si>
  <si>
    <t>PUNTA NEGRA</t>
  </si>
  <si>
    <t>124403-400-080217</t>
  </si>
  <si>
    <t>CURTIEMBRE AUSTRAL SRL</t>
  </si>
  <si>
    <t>MZ J LOTE 5A Y B PARQUE INDUSTRIAL RIO SECO</t>
  </si>
  <si>
    <t>DORIS BALBINA ZEGARRA BORDA</t>
  </si>
  <si>
    <t>161378-400-080722</t>
  </si>
  <si>
    <t>HOUSE GROUP S.A.C.</t>
  </si>
  <si>
    <t>CALLE JORGE POLAR 446</t>
  </si>
  <si>
    <t>120 / 01774-16230-240122 / ZETA GAS ANDINO S.A. </t>
  </si>
  <si>
    <t xml:space="preserve">FERRAND ASHWORTH JACQUES PAUL </t>
  </si>
  <si>
    <t>163210-400-060622</t>
  </si>
  <si>
    <t>CAMBRIDGE COLLEGE LIMA S.A.C.</t>
  </si>
  <si>
    <t>ALM. DE LOS MOLINOS NRO. 728 URB. LA ENCANTADA DE VILLA</t>
  </si>
  <si>
    <t>500 / 01018-3220-010322 / LLAMA GAS S.A. - PLANTA LIMA </t>
  </si>
  <si>
    <t>IAIN CHARLES MCGOWAN</t>
  </si>
  <si>
    <t>111962-400-080115</t>
  </si>
  <si>
    <t xml:space="preserve">ADOLFO ERNESTO VALZ GEN RIVERA </t>
  </si>
  <si>
    <t xml:space="preserve">JR. JOHHAN SEBASTIAN BACH LT. 12 MZ. B URB. LOS ALAMOS DE SANTA TERESA </t>
  </si>
  <si>
    <t>90729-400-260411</t>
  </si>
  <si>
    <t>FIRMEZA INVERSIONES S.A.C</t>
  </si>
  <si>
    <t>PJ. TELLO Nº 241</t>
  </si>
  <si>
    <t>CHI NGAI WONG</t>
  </si>
  <si>
    <t>90713-400-230421</t>
  </si>
  <si>
    <t>ALBERTO ARISTIDES GUBBINS ALZAMORA</t>
  </si>
  <si>
    <t>AV. LA PLANICIE N° 160</t>
  </si>
  <si>
    <t>106667-400-190922</t>
  </si>
  <si>
    <t>CENTRAL HOTELERIA RESTAURANTE Y OTROS SERVICIOS S.A.C.</t>
  </si>
  <si>
    <t>AV. MARISCAL AGUSTIN GAMARRA NRO. 690, URB. SAN FRANCISCO</t>
  </si>
  <si>
    <t>HUARAZ</t>
  </si>
  <si>
    <t>500 / 07513-18043-070622 / SOLGAS S.A. </t>
  </si>
  <si>
    <t>DEPAZ VERGARA YOLANDA FELICITAS</t>
  </si>
  <si>
    <t>320-2023-OS/OR Ancash </t>
  </si>
  <si>
    <t>162230-400-210422</t>
  </si>
  <si>
    <t>LUGIA S.R.L.</t>
  </si>
  <si>
    <t>LOS OLIVARES MZ 5 LOTE 7A</t>
  </si>
  <si>
    <t>250 / 07246-18043-240322 / SOLGAS S.A. </t>
  </si>
  <si>
    <t>CAMPOS JIMENEZ JOSE MANUEL</t>
  </si>
  <si>
    <t>115399-400-210715</t>
  </si>
  <si>
    <t>CORPORACION CA SA GO S.A.C.</t>
  </si>
  <si>
    <t>AV. CANTORAL MZ. B LOTE 18 (PANAMERICANA SUR KM 315)</t>
  </si>
  <si>
    <t>RUTH ACHULLI LOAYZA</t>
  </si>
  <si>
    <t>87076-400-2010</t>
  </si>
  <si>
    <t>T.J. CASTRO S.A.C.</t>
  </si>
  <si>
    <t>JR. CARLOS GUTIERREZ NORIEGA N° 448</t>
  </si>
  <si>
    <t>LA VICTORIA</t>
  </si>
  <si>
    <t>TEODULO JULIAN CASTRO VILLAROEL</t>
  </si>
  <si>
    <t>570-2023-OS/OR LIMA SUR </t>
  </si>
  <si>
    <t>160757-400-010722</t>
  </si>
  <si>
    <t>KERO JAEN S.A.C.</t>
  </si>
  <si>
    <t>CA. LAS PALMERAS S/N URB. LOS PARQUES</t>
  </si>
  <si>
    <t>500 / 00249-19438-300522 / LIMA GAS S.A. - PLANTA CHICLAYO </t>
  </si>
  <si>
    <t>STALIN ERNESTO SALAZAR GONZALES</t>
  </si>
  <si>
    <t>85495-401-110821</t>
  </si>
  <si>
    <t>PLANTEL 249, COOPERATIVO MARGARET – IRRIGACION SANTA ROSA KM 0</t>
  </si>
  <si>
    <t>SAYAN</t>
  </si>
  <si>
    <t> 14250</t>
  </si>
  <si>
    <t>REGALADO ASERVI LUIS JOSE</t>
  </si>
  <si>
    <t>161165-400-250422</t>
  </si>
  <si>
    <t xml:space="preserve">CARMEN DEL PILAR EURIBE SOTELO DE GEREDA </t>
  </si>
  <si>
    <t xml:space="preserve">CALLE CASUARINAS MZ. N LOTE 06 URBANIZACION LA ANGOSTURA </t>
  </si>
  <si>
    <t>CARMEN DEL PILAR EURIBE SOTELO DE GEREDA</t>
  </si>
  <si>
    <t>85176-400-090522</t>
  </si>
  <si>
    <t>CORPORACION BENEST S.A.C.</t>
  </si>
  <si>
    <t>CALLE CAMINO ONCE MZ. M LT. 29 (ANTES CALLE ONTARIO)</t>
  </si>
  <si>
    <t>500 / 06863-18043-181121 / SOLGAS S.A. </t>
  </si>
  <si>
    <t>LUIS IGNACIO ESTRADA FERNANDEZ DAVILA</t>
  </si>
  <si>
    <t>2170-2023-OS/OR LIMA SUR </t>
  </si>
  <si>
    <t>27/04/2023 </t>
  </si>
  <si>
    <t>113671-400-250315</t>
  </si>
  <si>
    <t xml:space="preserve">CHU O CAO SUY FEN O RUIFEN </t>
  </si>
  <si>
    <t xml:space="preserve">AV. PUENTE PIEDRA 235 </t>
  </si>
  <si>
    <t>CHU O CAO SUY FEN O RUIFEN</t>
  </si>
  <si>
    <t>151727-401-081020</t>
  </si>
  <si>
    <t>CHIMU AGROPECUARIA S.A.</t>
  </si>
  <si>
    <t>SANTA MELANIA NRO 6 Y 7, PLANTEL ECO3</t>
  </si>
  <si>
    <t>CASMA</t>
  </si>
  <si>
    <t>COMANDANTE NOEL</t>
  </si>
  <si>
    <t>ANA ISABEL MEJIA ESTELA</t>
  </si>
  <si>
    <t>107145-401-180515</t>
  </si>
  <si>
    <t>COMPAÑIA MINERA ARES S.A.C.</t>
  </si>
  <si>
    <t>CAR. SELENE HUANACMARCA INMACU KM. 88 (ANEXO DE HUANCUTE)</t>
  </si>
  <si>
    <t>PAUCAR DEL SARA SARA</t>
  </si>
  <si>
    <t>OYOLO</t>
  </si>
  <si>
    <t xml:space="preserve">CROMWELL ARMANDO YARROW LUMBRERAS </t>
  </si>
  <si>
    <t>148249-400-220622</t>
  </si>
  <si>
    <t>RESTAURANTE LA TARMEÑITA S.A.C.</t>
  </si>
  <si>
    <t xml:space="preserve">CALLE LUIS CHIAPPE N° 656 </t>
  </si>
  <si>
    <t>250 / 00090-84713-160522 / LIMA GAS S.A. (PLANTA ICA) </t>
  </si>
  <si>
    <t>MAURO MANUEL PALOMINO PANTOJA</t>
  </si>
  <si>
    <t>5330-2023-OS/OR LIMA SUR </t>
  </si>
  <si>
    <t>22/11/2023 </t>
  </si>
  <si>
    <t>86210-400-2010</t>
  </si>
  <si>
    <t>BEMBOS S.A.C.</t>
  </si>
  <si>
    <t>AV. JAVIER PRADO ESTE Nº 420 ESQUINA CALLE CAMELIAS Nº 103</t>
  </si>
  <si>
    <t>CARLOS FEDERICO GABRIEL KOEHNE ARANA</t>
  </si>
  <si>
    <t>112907-401-040215</t>
  </si>
  <si>
    <t xml:space="preserve">CARRETERA PANAMERICANA NORTE KM 774 </t>
  </si>
  <si>
    <t>MONSEFU</t>
  </si>
  <si>
    <t>10000 </t>
  </si>
  <si>
    <t> 10000</t>
  </si>
  <si>
    <t xml:space="preserve">MARCO ANTONIO NOMBERA CHECA </t>
  </si>
  <si>
    <t>249-2022-OS/OR LAMBAYEQUE </t>
  </si>
  <si>
    <t>11/11/2022 </t>
  </si>
  <si>
    <t>91085-400-240311</t>
  </si>
  <si>
    <t>Q.P.HOTELS SOCIEDAD ANONIMA CERRADA</t>
  </si>
  <si>
    <t>CAL. VILLALBA NRO. 305 (A 1 CDRA. ESPALDA CONVENTO STA. CATALINA)</t>
  </si>
  <si>
    <t>FAHROO AL</t>
  </si>
  <si>
    <t>851-2022-OS/OR AREQUIPA </t>
  </si>
  <si>
    <t>21/10/2022 </t>
  </si>
  <si>
    <t>109207-400-060518</t>
  </si>
  <si>
    <t>MACADI INTERNATIONAL S.A.C.</t>
  </si>
  <si>
    <t>AV. GUARDIA PERUANA N° 1035 URB. LA CAMPIÑA</t>
  </si>
  <si>
    <t>CARMELA ANGELICA SAN MARTIN MONTOYA</t>
  </si>
  <si>
    <t>144209-400-220519</t>
  </si>
  <si>
    <t>JORGE JAVIER YOSHIYAMA SASAKI</t>
  </si>
  <si>
    <t>CALLE LAS MORERAS 353</t>
  </si>
  <si>
    <t>146426-400-060919</t>
  </si>
  <si>
    <t>PAN DE LA MISERICORDIA S.A.C.</t>
  </si>
  <si>
    <t xml:space="preserve">AV. DE LOS CONSTRUCTORES N° 902 URB. SANTA RAQUEL ZONA OESTE ET. 1 PISO 1 </t>
  </si>
  <si>
    <t> 80</t>
  </si>
  <si>
    <t>CECILIA JEANETTE BUSTAMANTE RODAS DE MILIAN</t>
  </si>
  <si>
    <t>107073-401-301213</t>
  </si>
  <si>
    <t>REDONDOS S.A</t>
  </si>
  <si>
    <t>CARRTERA PANAMERICANA NORTE KM 285-GRANJA PLAYUELAS 6</t>
  </si>
  <si>
    <t>96011-400-290212</t>
  </si>
  <si>
    <t xml:space="preserve">EUSEBIO ALIMBER ESPÍRITU ZACARIAS </t>
  </si>
  <si>
    <t xml:space="preserve">CALLE CLEMENTE PÁRRAGA Nº 373 </t>
  </si>
  <si>
    <t>114346-400-210415</t>
  </si>
  <si>
    <t>MARIA ELENA CALDART CAGIGAD</t>
  </si>
  <si>
    <t>CALLE 4 N° 236 - 240</t>
  </si>
  <si>
    <t>162624-400-190522</t>
  </si>
  <si>
    <t>CAR. RIO SECO KM. 15 TAMBERA - COMEDOR GRANJA TAMBERA</t>
  </si>
  <si>
    <t>250 / 07354-18043-200422 / SOLGAS S.A. </t>
  </si>
  <si>
    <t>96416-400-160919</t>
  </si>
  <si>
    <t xml:space="preserve">FRUCTUS TERRUM S.A. </t>
  </si>
  <si>
    <t>CALLE UNIVERSO N° 146 URB. LA CAMPIÑA</t>
  </si>
  <si>
    <t>MIGUEL ANGEL ARMEJO YEPEZ</t>
  </si>
  <si>
    <t>5163-2023-OS/OR LIMA SUR </t>
  </si>
  <si>
    <t>146547-400-160919</t>
  </si>
  <si>
    <t>GRUPO YOFASA S.A.C.</t>
  </si>
  <si>
    <t>AGRUPAMIENTO PACHACAMAC PARCELA 3A - SUB PARCELA 2 A - FRACCION 5</t>
  </si>
  <si>
    <t>VILLA EL SALVADOR</t>
  </si>
  <si>
    <t>SAUL JANS CARRASCO VELA</t>
  </si>
  <si>
    <t>1761-2023-OS/OR LIMA SUR </t>
  </si>
  <si>
    <t>31/03/2023 </t>
  </si>
  <si>
    <t>126985-400-030317</t>
  </si>
  <si>
    <t>ARTISAN BREAD S.A.C.</t>
  </si>
  <si>
    <t>CALLE CANTUARIAS N° 167</t>
  </si>
  <si>
    <t>GREACE SANDY ADVINCULA CANCHAY</t>
  </si>
  <si>
    <t>167350-400-200423</t>
  </si>
  <si>
    <t>SAN JOSE LA JOYA S-N NUCLEO CUARENTENA</t>
  </si>
  <si>
    <t>500 / 00493-33454-030323 / CORPORACION PRIMAX S.A. </t>
  </si>
  <si>
    <t>85739-400-200123</t>
  </si>
  <si>
    <t>GONNET S.A.C</t>
  </si>
  <si>
    <t>AV. GRAN CHIMU N° 383, URB. ZARATE</t>
  </si>
  <si>
    <t>120 / 00183-84713-090922 / LIMA GAS S.A. (PLANTA ICA) </t>
  </si>
  <si>
    <t>TAMASHIRO NAOYUKI</t>
  </si>
  <si>
    <t>3106-2023-OS/OR LIMA NORTE </t>
  </si>
  <si>
    <t>07/09/2023 </t>
  </si>
  <si>
    <t>99380-400-251112</t>
  </si>
  <si>
    <t>YOBEL SCM LOGISTICS S.A.</t>
  </si>
  <si>
    <t>AV. LOS EUCALIPTOS 731 URB. GENOVEVA</t>
  </si>
  <si>
    <t>MIGUEL GUIDO PEREZ-REYES EGO-AGUIRRE</t>
  </si>
  <si>
    <t>91032-400-121213</t>
  </si>
  <si>
    <t>JOSE ANTONIO DAMIAN PAYET PUCCIO</t>
  </si>
  <si>
    <t>CALLE CARLOS GRAÑA N° 165 - 169</t>
  </si>
  <si>
    <t>107071-401-301213</t>
  </si>
  <si>
    <t>CARRETERA PANAMERICANA NORTE KM 285-GRANJA PLAYUELAS 7</t>
  </si>
  <si>
    <t>140481-400-261218</t>
  </si>
  <si>
    <t>HENG SHENG S.A.C.</t>
  </si>
  <si>
    <t>AV. RAUL FERRERO N° 1330, URB. EL REMANSO</t>
  </si>
  <si>
    <t>XUE LIN</t>
  </si>
  <si>
    <t>97451-400-071220</t>
  </si>
  <si>
    <t>SERVICIOS BARRANCA S.C.R.L.</t>
  </si>
  <si>
    <t>JR. JOSE GALVEZ Nº 222</t>
  </si>
  <si>
    <t>BARRANCA</t>
  </si>
  <si>
    <t>TORRES CHIONG JUAN ELIAS</t>
  </si>
  <si>
    <t>4436-2023-OS/OR LIMA NORTE </t>
  </si>
  <si>
    <t>16/10/2023 </t>
  </si>
  <si>
    <t>162622-400-190522</t>
  </si>
  <si>
    <t>IRRIGACION SANTA ROSA S/N - COMEDOR GRANJA SANTA CONSTANZA</t>
  </si>
  <si>
    <t>250 / 07353-18043-200422 / SOLGAS S.A. </t>
  </si>
  <si>
    <t>113617-400-300115</t>
  </si>
  <si>
    <t>GASTRONOMIA QXG S.A.C.</t>
  </si>
  <si>
    <t>JAVIER PRADO ESTE N° 5335</t>
  </si>
  <si>
    <t>FLORES ESPINOZA VICTOR RAUL</t>
  </si>
  <si>
    <t>99541-400-081212</t>
  </si>
  <si>
    <t>INVERSIONES EL TINTO S.A.C.</t>
  </si>
  <si>
    <t>CARRETERA PANAMERICANA SUR KM 97.5 MZ. P INT. 01-02</t>
  </si>
  <si>
    <t>ARMANDO TAFUR CUNZA</t>
  </si>
  <si>
    <t>89242-400-190522</t>
  </si>
  <si>
    <t>CEP CONCORDIA UNIVERSAL</t>
  </si>
  <si>
    <t>JIRON HUASCAR CDRA.14 S/N</t>
  </si>
  <si>
    <t>LA PERLA</t>
  </si>
  <si>
    <t>500 / 00270-14673-020322 / MEGA GAS S.A.C </t>
  </si>
  <si>
    <t>HENRY ILMER CALDERON CASTILLO</t>
  </si>
  <si>
    <t>147596-400-121119</t>
  </si>
  <si>
    <t>VERDE &amp; NARANJA S.A.</t>
  </si>
  <si>
    <t>CALLE SANTA SOFIA NRO. 240, URB. LOS SAUCES</t>
  </si>
  <si>
    <t>KARIN LOURDES CHIU LAM DE WONG</t>
  </si>
  <si>
    <t>96541-400-110412</t>
  </si>
  <si>
    <t>INVERSIONES SUYAY S.A.C.</t>
  </si>
  <si>
    <t>PJ. JULIO C TELLO N°118, URB. MIRAFLORES</t>
  </si>
  <si>
    <t xml:space="preserve">ROBERTO ALFONSO NOVOA TELLO </t>
  </si>
  <si>
    <t>87240-400-2010</t>
  </si>
  <si>
    <t>ORDEN DE LOS CARMELITAS EN EL PERU</t>
  </si>
  <si>
    <t xml:space="preserve">LOS FRESNOS MZA. E LOTE 18 LOS HUERTOS DE VILLENA </t>
  </si>
  <si>
    <t>86121-400-040918</t>
  </si>
  <si>
    <t>INVERSIONES H Y K S.A.</t>
  </si>
  <si>
    <t>AV. PRINCIPAL MZ. C7, LT 12, URB. LA BANDERA</t>
  </si>
  <si>
    <t>VENTANILLA</t>
  </si>
  <si>
    <t>HIGA YOGUI LUIS YASUAKI</t>
  </si>
  <si>
    <t>5115-2023-OS/OR LIMA NORTE </t>
  </si>
  <si>
    <t>21/11/2023 </t>
  </si>
  <si>
    <t>104829-400-030913</t>
  </si>
  <si>
    <t>DELOSI S.A.</t>
  </si>
  <si>
    <t>JR. CABO TEODORO CARDENAS N° 176 - 182</t>
  </si>
  <si>
    <t>4461-2023-OS/OR LIMA NORTE </t>
  </si>
  <si>
    <t>17/10/2023 </t>
  </si>
  <si>
    <t>87277-400-2010</t>
  </si>
  <si>
    <t>CARMEN SAKODA MORI VDA. DE KOGA</t>
  </si>
  <si>
    <t>CALLE MILLET N° 201</t>
  </si>
  <si>
    <t>119103-400-241215</t>
  </si>
  <si>
    <t>NESTOR MOISES LAURENTE CAMARGO</t>
  </si>
  <si>
    <t xml:space="preserve">JIRON FRANCIA CUADRA 11 MZ. F LOTE 1 </t>
  </si>
  <si>
    <t>96971-400-240512</t>
  </si>
  <si>
    <t xml:space="preserve">SERVICIOS TURISTICOS TINKU E.I.R.L. </t>
  </si>
  <si>
    <t>JR. REPUBLICA DE PANAMA N° 260 URB. TORRES ARAUJO</t>
  </si>
  <si>
    <t>107 </t>
  </si>
  <si>
    <t> 107</t>
  </si>
  <si>
    <t>GODFREY ERICK GUERRA RODRIGUEZ</t>
  </si>
  <si>
    <t>168334-400-150623</t>
  </si>
  <si>
    <t>PEZO FLORES ERNESTO JOSE</t>
  </si>
  <si>
    <t>URBANIZACION ARQUETA MANZANA B LOTE 7</t>
  </si>
  <si>
    <t>148646-400-120120</t>
  </si>
  <si>
    <t>VICTOR GODOY HUAMAN</t>
  </si>
  <si>
    <t xml:space="preserve">JR AREQUIPA 155 </t>
  </si>
  <si>
    <t>161780-401-220422</t>
  </si>
  <si>
    <t xml:space="preserve">QUEBRADA DE TOPARA KM. 5 SECTOR PAUNA - GRANJA PAUNA </t>
  </si>
  <si>
    <t>1000 / 01120-3253-210422 / CORPORACION PRIMAX S.A. </t>
  </si>
  <si>
    <t>500 / 01120-3253-210422 / CORPORACION PRIMAX S.A. </t>
  </si>
  <si>
    <t> 11500</t>
  </si>
  <si>
    <t>85489-400-030112</t>
  </si>
  <si>
    <t>FUNDENTE COPELAS Y CRISOLES S.A.C.</t>
  </si>
  <si>
    <t>AV. SAN MIGUEL MZ. C2, LOTE 1E</t>
  </si>
  <si>
    <t>JALMER VICTOR HUAMAN ERAZO</t>
  </si>
  <si>
    <t>139413-400-311018</t>
  </si>
  <si>
    <t>FOUR SEAS CHINESE CUISINE S.A.C.</t>
  </si>
  <si>
    <t>AV. LA ENCALADA N° 1140 - URB. CENTRO COMERCIAL MONTERRICO</t>
  </si>
  <si>
    <t>TOU CHIN LI</t>
  </si>
  <si>
    <t>937-2023-OS/OR LIMA SUR </t>
  </si>
  <si>
    <t>21/02/2023 </t>
  </si>
  <si>
    <t>165648-400-240123</t>
  </si>
  <si>
    <t>ASOCIACIÓN SALESIANA DON BOSCO</t>
  </si>
  <si>
    <t>AV. HUANCAVELICA NRO. 160 (CSTDO DE PUENTE HVCA)</t>
  </si>
  <si>
    <t>EL TAMBO</t>
  </si>
  <si>
    <t>500 / 08058-18043-221222 / SOLGAS S.A. </t>
  </si>
  <si>
    <t>BERROA AGUILAR JULIO EDUARDO</t>
  </si>
  <si>
    <t>141657-401-030319</t>
  </si>
  <si>
    <t>DON POLLO TROPICAL S.A.C</t>
  </si>
  <si>
    <t>SECTOR SANTA ANA CANAL MUNICIPAL-LAMAS</t>
  </si>
  <si>
    <t>LAMAS</t>
  </si>
  <si>
    <t>RIOS MORI BASTI</t>
  </si>
  <si>
    <t>56-2023-OS/OR SAN MARTIN </t>
  </si>
  <si>
    <t>17/04/2023 </t>
  </si>
  <si>
    <t>166569-400-010323</t>
  </si>
  <si>
    <t>CURTIEMBRE BUENAVENTURA S.A.C.</t>
  </si>
  <si>
    <t>AV. ITALIA NRO. 105 Z.I. PARQUE INDUSTRIAL RIO SECO (ÁREA 1,542.12 M2)</t>
  </si>
  <si>
    <t>250 / 08094-18043-291222 / SOLGAS S.A. </t>
  </si>
  <si>
    <t>THOMAS ALFREDO CHANG KONG</t>
  </si>
  <si>
    <t>140342-400-131218</t>
  </si>
  <si>
    <t>SUITES &amp; SPA ELEGANCE VIP S.A.C.</t>
  </si>
  <si>
    <t>AV. ENRIQUE MEIGGS MZ. W2 LOTE 6 P.J. MIRAFLORES ALTO</t>
  </si>
  <si>
    <t xml:space="preserve">LUCAS RUBEN RODRIGUEZ RODRIGUEZ </t>
  </si>
  <si>
    <t>79-2024-OS-GSE/DSR-OR ANCASH </t>
  </si>
  <si>
    <t>19/02/2024 </t>
  </si>
  <si>
    <t>85412-400-2010</t>
  </si>
  <si>
    <t>CORPORACIÓN DE ALIMENTOS DELTA S.A.C.</t>
  </si>
  <si>
    <t>AV. JUAN DE ALIAGA N° 401</t>
  </si>
  <si>
    <t>JAVIER AURELIO AGUAYO CORNEJO</t>
  </si>
  <si>
    <t>155749-400-150721</t>
  </si>
  <si>
    <t>SOCIEDAD GASTRONOMICA DE AREQUIPA S.A.C.</t>
  </si>
  <si>
    <t>AV. VIA PAISAJISTA MZ.F LT.8 PUEBLO PAMPAS DEL CUZCO</t>
  </si>
  <si>
    <t>JACOBO HUNTER</t>
  </si>
  <si>
    <t>LUCIA GUTIERREZ OSORIO</t>
  </si>
  <si>
    <t>140346-400-201218</t>
  </si>
  <si>
    <t>TOMOCORP S.A.C.</t>
  </si>
  <si>
    <t xml:space="preserve">CAL. 5 MZA. D LOTE 5 URB. LOTIZ. LAS VEGAS </t>
  </si>
  <si>
    <t>TOMONA IHA CESAR AGUSTO</t>
  </si>
  <si>
    <t>161358-401-300522</t>
  </si>
  <si>
    <t>IRRIGACIÓN PAMPA DE ÑOCO 28 - DON LUCHO</t>
  </si>
  <si>
    <t>500 / 01113-3253-170322 / CORPORACION PRIMAX S.A. </t>
  </si>
  <si>
    <t>1000 / 01113-3253-170322 / CORPORACION PRIMAX S.A. </t>
  </si>
  <si>
    <t>99253-400-030714</t>
  </si>
  <si>
    <t>ASOCIACIÓN DE LOS TESTIGOS DE JEHOVÁ</t>
  </si>
  <si>
    <t>AV. LOS PROCERES N° MZ. N1 INT. LT. 5, URB. CAMPOY</t>
  </si>
  <si>
    <t>VICTOR JOSÉ LIZA MILLONES</t>
  </si>
  <si>
    <t>1706-2023-OS/OR LIMA NORTE </t>
  </si>
  <si>
    <t>14/09/2023 </t>
  </si>
  <si>
    <t>107934-400-260314</t>
  </si>
  <si>
    <t>HOTEL KARINA S.R.L.</t>
  </si>
  <si>
    <t>CALLE ABTAO N° 780 CERCADO</t>
  </si>
  <si>
    <t>ALBERTO LIENDO PIZARRO</t>
  </si>
  <si>
    <t>222-2022-OS/OR MOQUEGUA </t>
  </si>
  <si>
    <t>21/11/2022 </t>
  </si>
  <si>
    <t>151385-401-230920</t>
  </si>
  <si>
    <t>NRO S/N SEC. SANTA MARIA - HUEREQUE - PAMPAS- GRANJA SANTA MARIA 6</t>
  </si>
  <si>
    <t>MARTIN ROLANDO CARRION LAVALLE</t>
  </si>
  <si>
    <t>87175-400-120719</t>
  </si>
  <si>
    <t>DU &amp; SAL S.A.C.</t>
  </si>
  <si>
    <t xml:space="preserve">JR. BOLIVAR N° 406-410, CENTRO HISTORICO </t>
  </si>
  <si>
    <t>MERINO DAVILA MILAGRITOS</t>
  </si>
  <si>
    <t>149-2021-OS/OR LA LIBERTAD </t>
  </si>
  <si>
    <t>27/10/2021 </t>
  </si>
  <si>
    <t>149054-400-030220</t>
  </si>
  <si>
    <t>HANA SERVICIOS GENERALES S.A.C.</t>
  </si>
  <si>
    <t>AV. PAMPAS DE LURIN MZ. E LOTE 24</t>
  </si>
  <si>
    <t>MIGUEL EDUARDO VARGAS FELDMUTH</t>
  </si>
  <si>
    <t>163818-400-050922</t>
  </si>
  <si>
    <t>FROSTYPAST &amp; PAN S.A.C.</t>
  </si>
  <si>
    <t>JR. SAN AGUSTIN N° 693</t>
  </si>
  <si>
    <t>500 / 00311-14673-160822 / MEGA GAS S.A.C </t>
  </si>
  <si>
    <t>CRISOSTOMO ESPINO JORGE</t>
  </si>
  <si>
    <t>95010-400-030123</t>
  </si>
  <si>
    <t>LABORATORIOS SMA S.A.C .</t>
  </si>
  <si>
    <t xml:space="preserve">CALLE RENE DESCARTES Nº 391 URB SANTA RAQUEL II ETAPA </t>
  </si>
  <si>
    <t>1000 / 00349-33454-050822 / CORPORACION PRIMAX S.A. </t>
  </si>
  <si>
    <t>ROLMER JOSE MALAGA DELGADO</t>
  </si>
  <si>
    <t>2287-2023-OS/OR LIMA SUR </t>
  </si>
  <si>
    <t>03/05/2023 </t>
  </si>
  <si>
    <t>161401-400-180222</t>
  </si>
  <si>
    <t>MULTISERVICIOS CHINO KAM E.I.R.L.</t>
  </si>
  <si>
    <t>CAL. ELVIRA GARCIA Y GARCIA URB. FELIPE SANTIAGO SALA MZA. C LOTE. 5 (COSTADO DE CEDEBAN)</t>
  </si>
  <si>
    <t>VÁSQUEZ KAM EDINSON</t>
  </si>
  <si>
    <t>92352-400-120723</t>
  </si>
  <si>
    <t>MAO JIANWEI</t>
  </si>
  <si>
    <t>AV. FRANCISCO BOLOGNESI Nº 768 CERCADO</t>
  </si>
  <si>
    <t>500 / 08591-18043-220623 / SOLGAS S.A. </t>
  </si>
  <si>
    <t>JIANWEI MAO</t>
  </si>
  <si>
    <t>101-2021-OS/OR LAMBAYEQUE </t>
  </si>
  <si>
    <t>08/11/2021 </t>
  </si>
  <si>
    <t>102455-400-271016</t>
  </si>
  <si>
    <t>RED ONE S.A.C.</t>
  </si>
  <si>
    <t>AV. LA ENCALADA 1587</t>
  </si>
  <si>
    <t>VALDIVIEZO ASALDE LUIS ALBERTO</t>
  </si>
  <si>
    <t>64460-400-091022</t>
  </si>
  <si>
    <t>HOSPITALITY PERU S.A.C</t>
  </si>
  <si>
    <t>CALLE BELLAVISTA N° 320</t>
  </si>
  <si>
    <t>250 / 01045-3220-250822 / LLAMA GAS S.A. - PLANTA LIMA </t>
  </si>
  <si>
    <t>WILLY EMILIO LAM HO</t>
  </si>
  <si>
    <t>140460-400-231218</t>
  </si>
  <si>
    <t>AV. 7 N° 456, URB. EL SAUCE DE LA RINCONADA</t>
  </si>
  <si>
    <t>NICOLLE PEGOT-OGIER RODRIGO</t>
  </si>
  <si>
    <t>119130-400-150116</t>
  </si>
  <si>
    <t>JAIRO SRL</t>
  </si>
  <si>
    <t>URB LOS OLIVARES MZ 02 LOTE 11</t>
  </si>
  <si>
    <t>ROMINA BIANCA VASQUEZ MOGROVEJO</t>
  </si>
  <si>
    <t>221-2022-OS/OR MOQUEGUA </t>
  </si>
  <si>
    <t>18/11/2022 </t>
  </si>
  <si>
    <t>146548-400-160919</t>
  </si>
  <si>
    <t>PVS INVERSIONES S.A.C.</t>
  </si>
  <si>
    <t>AV. GRAU NRO. 301</t>
  </si>
  <si>
    <t>PIA ELENA VALDIVIEZO SCHLOMP</t>
  </si>
  <si>
    <t>149045-400-030220</t>
  </si>
  <si>
    <t>I.E.P COLEGIO MIXTO SANTA TERESITA S.A.C</t>
  </si>
  <si>
    <t xml:space="preserve">AV. SURCO N° 255 URB. LOS ROSALES </t>
  </si>
  <si>
    <t>GLADYS VIOLETA GARAYAR SEGURA VDA. DE CACHAY</t>
  </si>
  <si>
    <t>82093-400-130314</t>
  </si>
  <si>
    <t>GALLOS MARMOLERIA S.A.</t>
  </si>
  <si>
    <t>CAR. ANTIGUA PANAMERICANA SUR KM. 40 URB. LAS PRADERAS DE LURIN</t>
  </si>
  <si>
    <t>GONZALO MIGUEL ROSSELLO PUGA</t>
  </si>
  <si>
    <t>152082-400-241020</t>
  </si>
  <si>
    <t>INVERSIONES JIANG &amp; YE E.I.R.L.</t>
  </si>
  <si>
    <t>CAL. SARGENTO LORES 684 (CON CALLE BOLOGNESI)</t>
  </si>
  <si>
    <t> 400</t>
  </si>
  <si>
    <t>YE CUIYING</t>
  </si>
  <si>
    <t>165948-400-221122</t>
  </si>
  <si>
    <t>VASQUEZ CUBAS RAUL</t>
  </si>
  <si>
    <t>AV PACHACUTEC 1098</t>
  </si>
  <si>
    <t>250 / 00555-18209-161122 / MEGA GAS S.A.C. </t>
  </si>
  <si>
    <t>97113-400-141219</t>
  </si>
  <si>
    <t>INVERSIONES DIAMANTE PERU S.A.C.</t>
  </si>
  <si>
    <t>CALLE JOSE LEON DE BARANDARIAN N° 850 - URB. LA PLANICIE</t>
  </si>
  <si>
    <t>SHUJING WANG</t>
  </si>
  <si>
    <t>160121-400-190122</t>
  </si>
  <si>
    <t>DPP CORP S.A.</t>
  </si>
  <si>
    <t>AV. PETIT THOUARS 1786</t>
  </si>
  <si>
    <t>LINCE</t>
  </si>
  <si>
    <t>JOSE LUIS CAMINO DENTONE</t>
  </si>
  <si>
    <t>DON POLLO TROPICAL S.A.C.</t>
  </si>
  <si>
    <t>PICOTA</t>
  </si>
  <si>
    <t>PUCACACA</t>
  </si>
  <si>
    <t>87922-401-130923</t>
  </si>
  <si>
    <t xml:space="preserve">MOLINO LA PERLA S.A.C. </t>
  </si>
  <si>
    <t>CARRETERA HUANCHACO S/N – PLANTEL HUANCHACO BAJO</t>
  </si>
  <si>
    <t>1000 / 08449-18043-090523 / SOLGAS S.A. </t>
  </si>
  <si>
    <t>152083-400-241020</t>
  </si>
  <si>
    <t>JIANG GROUP EMPRESA INDIVIDUAL DE RESPONSABILIDAD LIMITADA</t>
  </si>
  <si>
    <t>AV. SAN ANTONIO P.J. SAN ANTONIO 1600</t>
  </si>
  <si>
    <t>JIANG HAOQUAN</t>
  </si>
  <si>
    <t>140062-400-051218</t>
  </si>
  <si>
    <t>COALBE E.I.R.L.</t>
  </si>
  <si>
    <t>CALLE LOS ORFEBRES NRO. 230</t>
  </si>
  <si>
    <t>RIOS LAU LUIS ALFONSO</t>
  </si>
  <si>
    <t>199-2022-OS/OR LAMBAYEQUE </t>
  </si>
  <si>
    <t>26/10/2022 </t>
  </si>
  <si>
    <t>133374-400-141217</t>
  </si>
  <si>
    <t>LUCY KARINA CHUQUIHUANGA JABO</t>
  </si>
  <si>
    <t>AV. LUIS REBAZA NEYRA N° 579 URB. VILLA UNIVERSITARIA</t>
  </si>
  <si>
    <t>161590-400-310522</t>
  </si>
  <si>
    <t>VILLA DEL CARMEN S.A.C.</t>
  </si>
  <si>
    <t>CALLE MARISCAL BENAVIDES 215 URB SELVA ALEGRE</t>
  </si>
  <si>
    <t>HUGO MARTIN LUNA MARTORELL</t>
  </si>
  <si>
    <t>152822-400-301120</t>
  </si>
  <si>
    <t>ASOCIACION VINICOLA SALESIANA</t>
  </si>
  <si>
    <t xml:space="preserve">AV. BRASIL N° 218 </t>
  </si>
  <si>
    <t>BREÑA</t>
  </si>
  <si>
    <t xml:space="preserve">JOSE GONZALO VALDIVIA CANO </t>
  </si>
  <si>
    <t>91934-400-050418</t>
  </si>
  <si>
    <t>NEGOCIACIONES HAROL S E.I.R.L</t>
  </si>
  <si>
    <t>NRO. S/N CARQUIN (INSTITUTO NACIONAL PENITENCIARIO)</t>
  </si>
  <si>
    <t>HUACHO</t>
  </si>
  <si>
    <t>GABRIELA LOURDES ADAUTO DIAZ</t>
  </si>
  <si>
    <t>2557-2023-OS/OR LIMA NORTE </t>
  </si>
  <si>
    <t>122955-400-170816</t>
  </si>
  <si>
    <t>REPRESENTACIONE INTERNACIONALES S.A.C.</t>
  </si>
  <si>
    <t>CALLE ANGAMOS 208 URBANIZACIÓN MARÍA ISABEL</t>
  </si>
  <si>
    <t>RAMIRO OSWALDO ORDOÑEZ CARMARGO</t>
  </si>
  <si>
    <t>672-2022-OS/OR AREQUIPA </t>
  </si>
  <si>
    <t>08/09/2022 </t>
  </si>
  <si>
    <t>97733-401-260418</t>
  </si>
  <si>
    <t>I &amp; G HISPANIA S.A.C.</t>
  </si>
  <si>
    <t>AV. LA PAZ N° 1099</t>
  </si>
  <si>
    <t>GIL BRACAMONTE MAYER SALOMON</t>
  </si>
  <si>
    <t>93526-401-101121</t>
  </si>
  <si>
    <t>PACKPLAST ENVOLTURAS S.A.C.</t>
  </si>
  <si>
    <t xml:space="preserve">CALLE LOS CEDROS MZA. C LOTE 20 URB. LA CAPITANA </t>
  </si>
  <si>
    <t xml:space="preserve">GEORGE ANTONY SANSOUR GHARIB </t>
  </si>
  <si>
    <t>162295-400-160622</t>
  </si>
  <si>
    <t>SAN SAI KAY S.R.LTDA</t>
  </si>
  <si>
    <t>AV. EL POLO N° 300</t>
  </si>
  <si>
    <t>MANUEL LOO TANG</t>
  </si>
  <si>
    <t>119119-400-241215</t>
  </si>
  <si>
    <t>JIRON FRANCIA 1047</t>
  </si>
  <si>
    <t>152002-400-210222</t>
  </si>
  <si>
    <t>PP´S MIRAFLORES S.A.C.</t>
  </si>
  <si>
    <t>AV. UNIÓN Nº 210</t>
  </si>
  <si>
    <t>MARIA FERNANDA JUSTO RODRIGUEZ</t>
  </si>
  <si>
    <t>97827-400-090617</t>
  </si>
  <si>
    <t>HOSPITAL REGIONAL HONORIO DELGADO</t>
  </si>
  <si>
    <t>AV. DANIEL ALCIDES CARRION N°505</t>
  </si>
  <si>
    <t>264 </t>
  </si>
  <si>
    <t>EMILIO ILDEFONSO LASTARRIA ROMERO</t>
  </si>
  <si>
    <t>139-2021-OS/OR AREQUIPA </t>
  </si>
  <si>
    <t>03/05/2021 </t>
  </si>
  <si>
    <t>85471-400-310117</t>
  </si>
  <si>
    <t>FARMACEUTICA OTARVASQ S.A.C.</t>
  </si>
  <si>
    <t>AVENIDA MANUEL C. DE LA TORRE N° 142, URB. INDUSTRIAL PUENTE</t>
  </si>
  <si>
    <t>SANTA ANITA</t>
  </si>
  <si>
    <t>JOSE LUIS OTAROLA VASQUEZ</t>
  </si>
  <si>
    <t>5326-2023-OS/OR LIMA SUR </t>
  </si>
  <si>
    <t>85340-400-281116</t>
  </si>
  <si>
    <t>TURISMO COSTA SUR S.A.</t>
  </si>
  <si>
    <t>CALLE ALCANFORES 425</t>
  </si>
  <si>
    <t>WALTER FEDERICO ADOLFO ROHDE BURGA</t>
  </si>
  <si>
    <t>89547-400-151020</t>
  </si>
  <si>
    <t>VALERIA MEDRANO CERNA</t>
  </si>
  <si>
    <t xml:space="preserve">CALLE GENARO CASTRO IGLESIAS N° 360, URB. LA AURORA </t>
  </si>
  <si>
    <t>MEDRANO CERNA VALERIA</t>
  </si>
  <si>
    <t>112357-400-041114</t>
  </si>
  <si>
    <t>INVERSIONES INDEPENDENCIA S.A.C.</t>
  </si>
  <si>
    <t xml:space="preserve">AV. ELMER FAUCETT 1988 URB. SAN JOSE </t>
  </si>
  <si>
    <t>BELLAVISTA</t>
  </si>
  <si>
    <t xml:space="preserve">ARMANDO KIYAN KIYAN </t>
  </si>
  <si>
    <t>87892-400-2010</t>
  </si>
  <si>
    <t xml:space="preserve">MARIO CAMAIORA </t>
  </si>
  <si>
    <t>AV. MANUEL PRADO UGARTECHE N° 374. URB. EL HARAS</t>
  </si>
  <si>
    <t>136119-400-010623</t>
  </si>
  <si>
    <t>MINERA LAB S.A.C.</t>
  </si>
  <si>
    <t>CALLE MIGUEL GRAU MZ. 21, LT- 01, A.H IMPERIAL AGUADITA</t>
  </si>
  <si>
    <t>CARAVELI</t>
  </si>
  <si>
    <t>CHALA</t>
  </si>
  <si>
    <t>1000 / 00291-84713-010523 / LIMA GAS S.A. (PLANTA ICA) </t>
  </si>
  <si>
    <t>RIVERA HINOSTROZA JORGE JAIME</t>
  </si>
  <si>
    <t>2211-2023-OS/OR AREQUIPA </t>
  </si>
  <si>
    <t>19/12/2023 </t>
  </si>
  <si>
    <t>119121-400-261215</t>
  </si>
  <si>
    <t>MEMEX S.A.C.</t>
  </si>
  <si>
    <t xml:space="preserve">PARQUE INDUSTRIAL EL ASESOR MZ. R LOTE 19. </t>
  </si>
  <si>
    <t>ADOLFO REX MEDINA AMPUERO</t>
  </si>
  <si>
    <t>97752-400-250616</t>
  </si>
  <si>
    <t xml:space="preserve">LARANCINO E.I.R.L. </t>
  </si>
  <si>
    <t>CALLE GENARO CASTRO IGLESIAS N° 550 - URB. LA AURORA</t>
  </si>
  <si>
    <t>ANGELO SAVERRINO MURRONE</t>
  </si>
  <si>
    <t>133372-400-141217</t>
  </si>
  <si>
    <t>SANTOS MARIA PEREZ JUAREZ</t>
  </si>
  <si>
    <t>JR. CACERES N° 822 U.V. BARRIO EL MERCADO</t>
  </si>
  <si>
    <t>148546-400-070120</t>
  </si>
  <si>
    <t>AV. ELMER FAUCETT 6000</t>
  </si>
  <si>
    <t>59-2024-OS/OR LIMA NORTE </t>
  </si>
  <si>
    <t>05/02/2024 </t>
  </si>
  <si>
    <t>132425-401-120722</t>
  </si>
  <si>
    <t xml:space="preserve">MOLINO CHICLAYO S.A.C. </t>
  </si>
  <si>
    <t>PANAMERICANA NORTE KM 776</t>
  </si>
  <si>
    <t>CORONEL CALDERON JOSE REMBERTO</t>
  </si>
  <si>
    <t>269-2023-OS/OR LAMBAYEQUE </t>
  </si>
  <si>
    <t>128917-400-090617</t>
  </si>
  <si>
    <t>SERVICIO MUNICIPAL DE ADMINISTRACIÓN DEL MATADERO METROPOLITANO DE RÍO SECO-SERMAMET</t>
  </si>
  <si>
    <t xml:space="preserve">CARRETERA VÍA DE EVITAMIENTO KM. 8, RÍO SECO, (VÍA YURA - CAMAL MUNICIPAL FRIGORÍFICO) </t>
  </si>
  <si>
    <t>WUILBER MENDOZA APARICIO</t>
  </si>
  <si>
    <t>337-2022-OS/OR AREQUIPA </t>
  </si>
  <si>
    <t>13/05/2022 </t>
  </si>
  <si>
    <t>FIMA INDUSTRIAL S.A.C.</t>
  </si>
  <si>
    <t>21/02/2024 </t>
  </si>
  <si>
    <t>98991-400-251012</t>
  </si>
  <si>
    <t>JM NEGOCIACIONES S.A.C.</t>
  </si>
  <si>
    <t>MZ. A LT. S/N CASERIO SHULTIN</t>
  </si>
  <si>
    <t>LOS BAÑOS DEL INCA</t>
  </si>
  <si>
    <t>JAIME NAPOLEON GALVEZ CERNA</t>
  </si>
  <si>
    <t>160546-400-230322</t>
  </si>
  <si>
    <t>ALMERIZ S A</t>
  </si>
  <si>
    <t>JR. MANUEL ANGOSTO 783, URB. CONDE DE LAS TORRES</t>
  </si>
  <si>
    <t>500 / 01756-16230-161221 / ZETA GAS ANDINO S.A. </t>
  </si>
  <si>
    <t>FELIPE JOSE JAMES CALLAO</t>
  </si>
  <si>
    <t>138396-400-060918</t>
  </si>
  <si>
    <t>EMPRESA EPOCA S.A.C.</t>
  </si>
  <si>
    <t>CAL.MARTIRES DE UCHURUCAY MZA. A LOTE. 16B URB. SANTA ISABEL</t>
  </si>
  <si>
    <t>CAO CANTAO</t>
  </si>
  <si>
    <t>286-2023-OS/OR PIURA </t>
  </si>
  <si>
    <t>27/09/2023 </t>
  </si>
  <si>
    <t>92155-400-300511</t>
  </si>
  <si>
    <t>CLAUDIA MARIA ELENA PORCARI CARBONE</t>
  </si>
  <si>
    <t>CALLE ANTUNEZ DE MAYOLO Nº 165</t>
  </si>
  <si>
    <t>92167-400-300511</t>
  </si>
  <si>
    <t>GUILLERMO ROSARIO FAJARDO CAMA</t>
  </si>
  <si>
    <t>CALLE LOS SAUCES N° 201 URB. LA MOLINA VIEJA 2° ETAPA</t>
  </si>
  <si>
    <t>104517-400-051217</t>
  </si>
  <si>
    <t>CINDEL S.A.</t>
  </si>
  <si>
    <t>AV. DOS DE MAYO 860 - 890 ESQUINA CON CALLE LOS NARANJOS 155 URB. ORRANTIA</t>
  </si>
  <si>
    <t xml:space="preserve">INGRID MARIA IRENE VALEGA DURAND </t>
  </si>
  <si>
    <t>106673-401-160623</t>
  </si>
  <si>
    <t>UNIVERSIDAD PERUANA UNIÓN</t>
  </si>
  <si>
    <t>CARRETERA CENTRAL KM. 19 VILLA UNIÓN ÑAÑA</t>
  </si>
  <si>
    <t>1000 / 00528-33454-260423 / CORPORACION PRIMAX S.A. </t>
  </si>
  <si>
    <t>10000 / 00528-33454-260423 / CORPORACION PRIMAX S.A. </t>
  </si>
  <si>
    <t> 11000</t>
  </si>
  <si>
    <t>DAVID JONATAN ECHEVARRIA MIRANDA</t>
  </si>
  <si>
    <t>63154-400-270217</t>
  </si>
  <si>
    <t>SIKA PERU S.A.C.</t>
  </si>
  <si>
    <t>CENTRO INDUSTRIAL LAS PRADERAS DE LURIN MZA. B LOTE. 5-6 (ALT.KM 36 PANAMERICANA SUR)</t>
  </si>
  <si>
    <t>PATRICIO MANUEL ARELLANO LUDEÑA</t>
  </si>
  <si>
    <t>61223-400-051217</t>
  </si>
  <si>
    <t>AV. BENAVIDES 1770 - 1780</t>
  </si>
  <si>
    <t>ANCON</t>
  </si>
  <si>
    <t>02/02/2024 </t>
  </si>
  <si>
    <t>104368-400-060917</t>
  </si>
  <si>
    <t>TARIS S.A</t>
  </si>
  <si>
    <t>CARRETERA PANAMERICANA SUR KM. 60 QUEBRADA LOMAS DE CHUTANA ZONA CENTRAL</t>
  </si>
  <si>
    <t>JORGE CARLOS LEON LEON</t>
  </si>
  <si>
    <t>124859-400-101116</t>
  </si>
  <si>
    <t xml:space="preserve">INVERSIONES KIMAT S.A.C. </t>
  </si>
  <si>
    <t>AV. REPUBLICA DOMINICANA NRO 249</t>
  </si>
  <si>
    <t>112808-400-100220</t>
  </si>
  <si>
    <t>VICTOR HUGO VILLEGAS VALDIVIA</t>
  </si>
  <si>
    <t>JR. PEDRO CONDE NRO. 413</t>
  </si>
  <si>
    <t>1025-2023-OS/OR LIMA NORTE </t>
  </si>
  <si>
    <t>22/05/2023 </t>
  </si>
  <si>
    <t>97219-400-080220</t>
  </si>
  <si>
    <t>ZAMUDIO ARCE DE VALDEZ ELIZABETH CECILIA</t>
  </si>
  <si>
    <t>JR. SAN JOSE N° 470</t>
  </si>
  <si>
    <t>PUEBLO LIBRE</t>
  </si>
  <si>
    <t>ELIZABETH CECILIA ZAMUDIO ARCE DE VALDEZ</t>
  </si>
  <si>
    <t>1707-2023-OS/OR LIMA NORTE </t>
  </si>
  <si>
    <t>94103-400-211111</t>
  </si>
  <si>
    <t>BPM FOODS S.A.C.</t>
  </si>
  <si>
    <t xml:space="preserve">MZ. B, LOTE 2, ASOCIACION 7 DE ABRIL, SANTA CLARA </t>
  </si>
  <si>
    <t>MOISES CONDORI QUISPE</t>
  </si>
  <si>
    <t>138945-400-041018</t>
  </si>
  <si>
    <t>MARIA FRANCISCA ALVARADO FARFAN</t>
  </si>
  <si>
    <t>AV. PAKAMUROS N° 459</t>
  </si>
  <si>
    <t>137446-400-120718</t>
  </si>
  <si>
    <t xml:space="preserve">I.E. REPUBLICA ARGENTINA </t>
  </si>
  <si>
    <t>AV. PACIFICO NRO. S/N URB. BUENOS AIRES</t>
  </si>
  <si>
    <t>JORGE MIGUEL ARISTA CUEVA</t>
  </si>
  <si>
    <t>145762-400-150819</t>
  </si>
  <si>
    <t>EL REY MARINO S.A.C.</t>
  </si>
  <si>
    <t>CALLE MARIA ELENA MOYANO NRO. 185 -189, URB. CAPEBCO</t>
  </si>
  <si>
    <t>MARTHA ALEJO DELGADO DE TERRONES</t>
  </si>
  <si>
    <t>2288-2022-OS/OR LIMA SUR </t>
  </si>
  <si>
    <t>18/10/2022 </t>
  </si>
  <si>
    <t>115815-400-230615</t>
  </si>
  <si>
    <t xml:space="preserve">AV. PETIT THOUARS 5444 </t>
  </si>
  <si>
    <t>RENZO RICARDO TEMOCHE ROMERO</t>
  </si>
  <si>
    <t>85364-401-020920</t>
  </si>
  <si>
    <t>ARCOR DE PERU S.A.</t>
  </si>
  <si>
    <t>CARRETERA PANAMERICANA NORTE KM. 84</t>
  </si>
  <si>
    <t>CARLOS ALBERTO TORRES LA TORRE</t>
  </si>
  <si>
    <t>828-2024-OS-GSE/DSR-OR LIMA NORTE </t>
  </si>
  <si>
    <t>16/02/2024 </t>
  </si>
  <si>
    <t>86954-400-180123</t>
  </si>
  <si>
    <t>CLUB MEJIA</t>
  </si>
  <si>
    <t>PRIMERA PLAYA S/N</t>
  </si>
  <si>
    <t>MEJIA</t>
  </si>
  <si>
    <t>500 / 08051-18043-221222 / SOLGAS S.A. </t>
  </si>
  <si>
    <t>LILIAN MARÍA MAYER FERREIRA</t>
  </si>
  <si>
    <t>2210-2023-OS/OR AREQUIPA </t>
  </si>
  <si>
    <t>HUMAY</t>
  </si>
  <si>
    <t> 21000</t>
  </si>
  <si>
    <t>86550-401-230322</t>
  </si>
  <si>
    <t xml:space="preserve">ALIMENTOS PROCESADOS S.A. </t>
  </si>
  <si>
    <t>AUGUSTO PEREZ ARANIBAR S/N</t>
  </si>
  <si>
    <t>SACHACA</t>
  </si>
  <si>
    <t>JAVIER ALBERTO GONZALO TAPIA CORRALES NIEVES</t>
  </si>
  <si>
    <t>689-2023-OS/OR AREQUIPA </t>
  </si>
  <si>
    <t>149678-400-160620</t>
  </si>
  <si>
    <t>AGROINDUSTRIA ALEXANDER S.A.C.</t>
  </si>
  <si>
    <t>CPM. SAN MARTIN DE PORRES MZA. 02 LOTE. 01 (ESPALDAS DE LA FABRICA DE POSTES JAGUEY)</t>
  </si>
  <si>
    <t xml:space="preserve">JOHNNY WILSON SAMAN SOLANO </t>
  </si>
  <si>
    <t>91578-400-300511</t>
  </si>
  <si>
    <t>OSCAR ANIBAL CHAHAR GIL</t>
  </si>
  <si>
    <t>CALLE LAS ERITRINAS N° 152 URB. LA MOLINA VIEJA</t>
  </si>
  <si>
    <t>158145-400-181221</t>
  </si>
  <si>
    <t>CENCOSUD RETAIL PERU S.A.</t>
  </si>
  <si>
    <t>AV. REPUBLICA DE PANAMA N° 1198</t>
  </si>
  <si>
    <t>MAGGIE ROCIO SUMMERS COMPANY</t>
  </si>
  <si>
    <t>91701-400-300511</t>
  </si>
  <si>
    <t>LEON SHNAIDER KLEIMAN</t>
  </si>
  <si>
    <t>CARRETERA PANAMERICANA SUR KM. 121.1 PLAYA LOMAS DEL MAR LT. M9</t>
  </si>
  <si>
    <t>156873-400-271021</t>
  </si>
  <si>
    <t>GALLO TEXPRINT E.I.R.L.</t>
  </si>
  <si>
    <t>JR. CAJAMARQUILLA N° 1325 URB. ZARATE (1ER PISO BLOQUE2)</t>
  </si>
  <si>
    <t>GALLO CARRASCO CARLOS ENRIQUE</t>
  </si>
  <si>
    <t>93537-401-281011</t>
  </si>
  <si>
    <t>LOMA GRANDE S.R.L.</t>
  </si>
  <si>
    <t>CARRETERA PANAMERICANA SUR KM. 42 - PLANTEL 23</t>
  </si>
  <si>
    <t>SAN BARTOLO</t>
  </si>
  <si>
    <t>94010-400-181211</t>
  </si>
  <si>
    <t>ARMYCOX S.A.</t>
  </si>
  <si>
    <t xml:space="preserve">CALLE LOS CEDROS MZA. D LOTE. 2 URB. LA CAPITANA - HUACHIPA </t>
  </si>
  <si>
    <t>CONZUELO EUGENIA QUISPE PAUCAR</t>
  </si>
  <si>
    <t>159925-400-020222</t>
  </si>
  <si>
    <t>NEGOCIACIONES MABILPA S.R.L.</t>
  </si>
  <si>
    <t>AV. RAUL PORRAS MZA. Q LOTE. 44 URB. IGNACIO MERINO II ETAPA</t>
  </si>
  <si>
    <t>MARISA GARDENIA LEON PALOMINO</t>
  </si>
  <si>
    <t>161776-400-120522</t>
  </si>
  <si>
    <t>BARUCH IVCHER BRONSTEIN</t>
  </si>
  <si>
    <t>AV. MIGUEL DE CERVANTES N° 530</t>
  </si>
  <si>
    <t>116041-401-281122</t>
  </si>
  <si>
    <t>TECNICA AVICOLA SA</t>
  </si>
  <si>
    <t>N° S/N SECTOR SANTA MARIA 3 - HUEREQUE PAMPAS SANTA MARIA</t>
  </si>
  <si>
    <t>RONAL ENRIQUE CAMPOS ESTEVES</t>
  </si>
  <si>
    <t>1208-2023-OS/OR LA LIBERTAD </t>
  </si>
  <si>
    <t>95932-400-110815</t>
  </si>
  <si>
    <t>UNION GASTRO S.A.C.</t>
  </si>
  <si>
    <t>AV. SAN BORJA NORTE Nº 401</t>
  </si>
  <si>
    <t>MARCELA ISABEL ROSSL SALGADO</t>
  </si>
  <si>
    <t>158477-400-250921</t>
  </si>
  <si>
    <t>EMPRESA DE TRANSPORTES MARITZA S.A.C.</t>
  </si>
  <si>
    <t>SECTOR SAN JACINTO S/N, CASERIO LA LEGUA</t>
  </si>
  <si>
    <t>CATACAOS</t>
  </si>
  <si>
    <t>COLLANTES ANTICONA MARIA DORIS</t>
  </si>
  <si>
    <t>92092-400-300511</t>
  </si>
  <si>
    <t>ALFONSO ANTONIO DE LA PUENTE CANEVARO</t>
  </si>
  <si>
    <t>CALLE JUAN DELLEPIANE Nº 620</t>
  </si>
  <si>
    <t>41056-400-051217</t>
  </si>
  <si>
    <t>OVALO GUTIERREZ ESQUINA CON CAVENECIA</t>
  </si>
  <si>
    <t>144803-400-250619</t>
  </si>
  <si>
    <t>LUCHA PARTNERS S.A.C.</t>
  </si>
  <si>
    <t>SUB LOTE 3-4A, AV ANGAMOS ESTE, ESQUINA CON JIRON RECAVARREN</t>
  </si>
  <si>
    <t xml:space="preserve">JAY MICHAEL SHEHADI </t>
  </si>
  <si>
    <t>1217-2022-OS/OR LIMA SUR </t>
  </si>
  <si>
    <t>20/07/2022 </t>
  </si>
  <si>
    <t>91709-400-300511</t>
  </si>
  <si>
    <t>ENRIQUE EUGENIO ARIAS MONTUFAR</t>
  </si>
  <si>
    <t>CALLE EL BUEN RETIRO Nº 135</t>
  </si>
  <si>
    <t>167251-400-120523</t>
  </si>
  <si>
    <t>GRUPO DON BIFE S.A.C.</t>
  </si>
  <si>
    <t>URB. LOS GERANIOS MZ H LOTE 17</t>
  </si>
  <si>
    <t>120 / 00196-18141-130123 / PIURA GAS S.A.C. - PLANTA PIURA </t>
  </si>
  <si>
    <t>DAVID JUNIOR TAFUR HERRERA</t>
  </si>
  <si>
    <t>112242-400-301014</t>
  </si>
  <si>
    <t>OKALE S.A.C.</t>
  </si>
  <si>
    <t>AV. LA FONTANA 1137 URB. PABLO BONNER</t>
  </si>
  <si>
    <t>KENNETH WILLIAM WONG CHANG</t>
  </si>
  <si>
    <t>166493-400-080223</t>
  </si>
  <si>
    <t>LABORATORIOS PORTUGAL S.R.L.</t>
  </si>
  <si>
    <t>CALLE 1 MANZANA A LOTE 3, PARQUE INDUSTRIAL RIO SECO</t>
  </si>
  <si>
    <t>SERAPIO SAUL HUAMAN DELGADO</t>
  </si>
  <si>
    <t>90434-400-170615</t>
  </si>
  <si>
    <t>ROSTER S.A.</t>
  </si>
  <si>
    <t>JR. MANUEL IRRIBARREN N° 1325</t>
  </si>
  <si>
    <t>2272-2022-OS/OR LIMA SUR </t>
  </si>
  <si>
    <t>13/10/2022 </t>
  </si>
  <si>
    <t>140749-400-150119</t>
  </si>
  <si>
    <t>TEJADA CACERES DAVID ANTONIO</t>
  </si>
  <si>
    <t>AV. VICTOR RAUL HAYA DE LA TORRE N° 206</t>
  </si>
  <si>
    <t>87666-400-2010</t>
  </si>
  <si>
    <t>JAIME MAURICIO CROSBY BARRETO</t>
  </si>
  <si>
    <t>CALLE EL PETIRROJO N° 163, URB. LAS CASUARINAS ALTA II ETAPA</t>
  </si>
  <si>
    <t>84-2023-OS/OR LIMA SUR </t>
  </si>
  <si>
    <t>16/01/2023 </t>
  </si>
  <si>
    <t>91233-400-031111</t>
  </si>
  <si>
    <t>JOSE MIGUEL KULISIC IBACETA</t>
  </si>
  <si>
    <t>CALLE LAS LADERAS N° 423 - URB. LAS CASUARINAS</t>
  </si>
  <si>
    <t>145080-400-090719</t>
  </si>
  <si>
    <t>INVERSIONES SAP S.A.</t>
  </si>
  <si>
    <t>AV. 28 DE JULIO NRO. 1071</t>
  </si>
  <si>
    <t>ALBERTO GUIDO FIORINI GALVEZ</t>
  </si>
  <si>
    <t>2752-2023-OS/OR LIMA SUR </t>
  </si>
  <si>
    <t>24/05/2023 </t>
  </si>
  <si>
    <t>109633-400-030614</t>
  </si>
  <si>
    <t>TONFAY GROUP S.A.C.</t>
  </si>
  <si>
    <t>AV. BUENOS AIRES NRO. 298</t>
  </si>
  <si>
    <t>FRANCIS TAT-ON CHANG BERNAL</t>
  </si>
  <si>
    <t>139354-400-281018</t>
  </si>
  <si>
    <t>UNIVERSIDAD PERUANA CAYETANO HEREDIA</t>
  </si>
  <si>
    <t>AV. HONORIO DELGADO N° 430</t>
  </si>
  <si>
    <t>MIYAHIRA ARAKAKI JUAN MANUEL</t>
  </si>
  <si>
    <t>33338-400-190218</t>
  </si>
  <si>
    <t>CORPORACION RICO S.A.C.</t>
  </si>
  <si>
    <t>VIA DE EVITAMIENTO N° 123</t>
  </si>
  <si>
    <t>73-2022-OS/OR AREQUIPA </t>
  </si>
  <si>
    <t>13/01/2022 </t>
  </si>
  <si>
    <t>95982-400-220212</t>
  </si>
  <si>
    <t xml:space="preserve">BEMBOS S.A.C </t>
  </si>
  <si>
    <t xml:space="preserve">AV. CAMINO REAL N° 319 </t>
  </si>
  <si>
    <t>60684-400-110319</t>
  </si>
  <si>
    <t>MANUEL MUÑOZ NAJAR S.A.C. INDUSTRIA LICORERA</t>
  </si>
  <si>
    <t>CALLE ARTURO IBAÑEZ Nº 130</t>
  </si>
  <si>
    <t>GUSTAVO TEJADA FLORES</t>
  </si>
  <si>
    <t>18 </t>
  </si>
  <si>
    <t>08/03/2021 </t>
  </si>
  <si>
    <t>128999-400-210323</t>
  </si>
  <si>
    <t>INDUSTRIAS NATURALES DEL CAMPO S.A.</t>
  </si>
  <si>
    <t>CAL.SANTO TOMAS N° N-1 INT. 6-A URB. VILLA MARINA</t>
  </si>
  <si>
    <t>500 / 08199-18043-130223 / SOLGAS S.A. </t>
  </si>
  <si>
    <t xml:space="preserve">FRIDA GIULIANA YUEN VIVIAN </t>
  </si>
  <si>
    <t>145778-400-180819</t>
  </si>
  <si>
    <t>INSTITUTO TECNOLOGICO DE LA PRODUCCION</t>
  </si>
  <si>
    <t xml:space="preserve">PARCELA RUSTICA DENOMINADA QUICACAN - SECTOR QUICACAN </t>
  </si>
  <si>
    <t>HUANUCO</t>
  </si>
  <si>
    <t>AMBO</t>
  </si>
  <si>
    <t>CONCHAMARCA</t>
  </si>
  <si>
    <t>SERGIO GILBERTO RODRIGUEZ SORIA</t>
  </si>
  <si>
    <t>2814-400-011214</t>
  </si>
  <si>
    <t>EXSA S.A.</t>
  </si>
  <si>
    <t>KM. 38.5 ANTIGUA CARRETERA PANAMERICANA SUR</t>
  </si>
  <si>
    <t>FRANCISCO JOSE VASQUEZ HOURIET</t>
  </si>
  <si>
    <t>140690-401-100119</t>
  </si>
  <si>
    <t>CHALA ONE S.A.C.</t>
  </si>
  <si>
    <t>CAR. PANAMERICANA SUR KM. 614, SEC. QUEBRADA HUANCA</t>
  </si>
  <si>
    <t> 2250</t>
  </si>
  <si>
    <t>RAFAEL CHESTER ROSSI ARROBA</t>
  </si>
  <si>
    <t>126568-400-210717</t>
  </si>
  <si>
    <t>MUNICIPALIDAD PROVINCIAL DE EL COLLAO</t>
  </si>
  <si>
    <t>COMUNIDAD ANICHO - HUANCUNI (CAMAL MUNICIPAL)</t>
  </si>
  <si>
    <t>EL COLLAO</t>
  </si>
  <si>
    <t>ILAVE</t>
  </si>
  <si>
    <t xml:space="preserve">SANTOS APAZA CARDENAS </t>
  </si>
  <si>
    <t>88325-400-161122</t>
  </si>
  <si>
    <t>SERVICIOS TURISTICOS BON GOURMET E.I.R.L</t>
  </si>
  <si>
    <t>ALAMEDA PARDO 123</t>
  </si>
  <si>
    <t>250 / 00135-15381-020822 / LLAMA GAS S.A. - PLANTA AREQUIPA </t>
  </si>
  <si>
    <t>MAURIZIO BATTI GAMBOA</t>
  </si>
  <si>
    <t>1641-2023-OS/OR AREQUIPA </t>
  </si>
  <si>
    <t>18/09/2023 </t>
  </si>
  <si>
    <t>155310-400-190521</t>
  </si>
  <si>
    <t>TACAR CONTRATISTAS GENERALES S.R.LTDA</t>
  </si>
  <si>
    <t xml:space="preserve">CALLE CARLOS GRAÑA ELIZALDE 371 URB CHACARILLA SANTA CRUZ </t>
  </si>
  <si>
    <t>HERMOGENES VALLES MONSALVE</t>
  </si>
  <si>
    <t>97014-400-230712</t>
  </si>
  <si>
    <t xml:space="preserve">MAMBRINO S.A.C. </t>
  </si>
  <si>
    <t xml:space="preserve">CALLE PARDO Y ALIAGA N° 697 ESQ CON CALLE ENRIQUE BUSTAMANTE N° 115 </t>
  </si>
  <si>
    <t>CARLOS MULANOVICH PINILLOS</t>
  </si>
  <si>
    <t>95017-400-190823</t>
  </si>
  <si>
    <t>UNION DE OBRAS DE ASISTENCIA SOCIAL</t>
  </si>
  <si>
    <t>PLAYA LAS CONCHITAS Nº 101</t>
  </si>
  <si>
    <t>250 / 08545-18043-090623 / SOLGAS S.A. </t>
  </si>
  <si>
    <t>GRACIA MARIA PILAR JUANA LUISA DAMMERT MARCOS DE ORTIZ DE ZEVALLOS</t>
  </si>
  <si>
    <t>4236-2023-OS/OR LIMA NORTE </t>
  </si>
  <si>
    <t>144800-400-090222</t>
  </si>
  <si>
    <t>ALIMENTOS TRICKS S.R.L.</t>
  </si>
  <si>
    <t>AV. NICOLAS DE PIEROLA, LOTE 44-B, URB. LA ESTRELLA</t>
  </si>
  <si>
    <t xml:space="preserve">PATRICK PRIEGNITZ </t>
  </si>
  <si>
    <t>96969-400-240512</t>
  </si>
  <si>
    <t xml:space="preserve">SOLEXPORT S.A.C. </t>
  </si>
  <si>
    <t xml:space="preserve">AV TUPAC AMARU N° 210 PUERTA 5 - COMEDOR DE RESIDENCIA UNIVERSITARIA </t>
  </si>
  <si>
    <t>FRANK NICHOLAS CHAMBERGO CHAPARRO</t>
  </si>
  <si>
    <t>88652-400-150622</t>
  </si>
  <si>
    <t>CONGREGACION HIJAS DE NUESTRA SEÑORA DEL DIVINO AMOR</t>
  </si>
  <si>
    <t>JR. VISTA ALEGRE NRO. 105 URB. LA LIBERTAD</t>
  </si>
  <si>
    <t>120 / 07405-18043-040522 / SOLGAS S.A. </t>
  </si>
  <si>
    <t>VICENZA GERVASIO</t>
  </si>
  <si>
    <t>1246-2023-OS/OR AREQUIPA </t>
  </si>
  <si>
    <t>147380-400-131119</t>
  </si>
  <si>
    <t>PANAMERICANA NORTE KM. 221- GRANJA EXPERIMENTAL DE CERDOS</t>
  </si>
  <si>
    <t>PARAMONGA</t>
  </si>
  <si>
    <t>101918-401-240418</t>
  </si>
  <si>
    <t>SOCIEDAD DE BENEFICENCIA DE HUANCAYO</t>
  </si>
  <si>
    <t>JR. SAN MARTIN N° 350</t>
  </si>
  <si>
    <t>KIMBERLY JOYSSE SUAREZ ALIAGA DE PALOMINO</t>
  </si>
  <si>
    <t>626-2023-OS/OR JUNIN </t>
  </si>
  <si>
    <t>26/10/2023 </t>
  </si>
  <si>
    <t>112250-984-180718</t>
  </si>
  <si>
    <t>AV. HIGUERETA N° 685</t>
  </si>
  <si>
    <t>SALOMON JOSE MARTIN ZEGARRA BERRIOS</t>
  </si>
  <si>
    <t>139357-400-061118</t>
  </si>
  <si>
    <t>INDUSTRIAS METALCO S.R.L.</t>
  </si>
  <si>
    <t>CALLE 2 MZ. C, LOTE 4, SUBLOTE 4A SECTOR GRANJA EL LUCUMO</t>
  </si>
  <si>
    <t>FRANCISCO JAVIER MEDINA LOPEZ</t>
  </si>
  <si>
    <t>95980-400-290212</t>
  </si>
  <si>
    <t>CORPORACION INGENIERIA METALICA S.R.L.</t>
  </si>
  <si>
    <t>MZ. I LOTE 18 ASOCIACION DE PROPIETARIOS HUERTOS DE SAN PEDRO</t>
  </si>
  <si>
    <t>MANUEL NATIVIDAD COTILLO MEDRANO</t>
  </si>
  <si>
    <t>145475-401-120819</t>
  </si>
  <si>
    <t>OVOPACK S.R.L.</t>
  </si>
  <si>
    <t>CARRETERA HUANCHACO KM. 10 SECTOR VALDIVIA BAJA</t>
  </si>
  <si>
    <t>SANTIAGO CORNELIO ENCALADA</t>
  </si>
  <si>
    <t>164495-400-280922</t>
  </si>
  <si>
    <t>AVENTURAS Y TURISMO DEL SUR SOCIEDAD ANONIMA CERRADA</t>
  </si>
  <si>
    <t>AV. PEROTTI MZ. B LT.1, BALNEARIO LA HUACACHINA</t>
  </si>
  <si>
    <t>250 / 00152-84713-120722 / LIMA GAS S.A. (PLANTA ICA) </t>
  </si>
  <si>
    <t>EDUARDO JOSE BARCO PASARA</t>
  </si>
  <si>
    <t>89656-400-140122</t>
  </si>
  <si>
    <t>GODOY LUQUE ROSENDO EFRAIN</t>
  </si>
  <si>
    <t>AV. ERNESTO NOVOA Nº 155, UMACOLLO</t>
  </si>
  <si>
    <t>690-2022-OS/OR AREQUIPA </t>
  </si>
  <si>
    <t>09/09/2022 </t>
  </si>
  <si>
    <t>95867-400-100918</t>
  </si>
  <si>
    <t>CORPORACION LIFE S.A.C.</t>
  </si>
  <si>
    <t>AV. CORDILLERA CENTRAL MZA. C-13, LOTE 2, URB. LAS DELICIAS DE VILLA</t>
  </si>
  <si>
    <t>ERNESTO MEOÑO MALCA</t>
  </si>
  <si>
    <t>2964-400-250920</t>
  </si>
  <si>
    <t>ASOCIACION PARA EL DESARROLLO DE LA ENSEÑANZA UNIVERSITARIA - ADEU</t>
  </si>
  <si>
    <t>INTERSECCION AV. VARELA N° 415 / PIURA N° 1026</t>
  </si>
  <si>
    <t>ERNESTO YAMAGUCHI OKUYAMA</t>
  </si>
  <si>
    <t>94427-400-280519</t>
  </si>
  <si>
    <t>ASOCIACION SIERRA MORENA LOTE 74 SANTA ROSA DE CHONTAY</t>
  </si>
  <si>
    <t>128570-400-071122</t>
  </si>
  <si>
    <t>AV. NICOLAS AYLLÓN N° 965 - 975</t>
  </si>
  <si>
    <t>1000 / 00361-33454-070922 / CORPORACION PRIMAX S.A. </t>
  </si>
  <si>
    <t>932-2023-OS/OR LIMA SUR </t>
  </si>
  <si>
    <t>23/02/2023 </t>
  </si>
  <si>
    <t>107864-400-110214</t>
  </si>
  <si>
    <t>INMOBILIARIA MISKI S.A.C.</t>
  </si>
  <si>
    <t>CALLE SALAMANCA N°150</t>
  </si>
  <si>
    <t>MARIA DEL CARMEN GLADYS RIVERA PEREZ</t>
  </si>
  <si>
    <t>111366-400-120615</t>
  </si>
  <si>
    <t>C.E.P. DE LA CRUZ</t>
  </si>
  <si>
    <t>CALLE TACARASA S/N - URB. LA ESTANCIA - CAMINO A LA HUACACHINA</t>
  </si>
  <si>
    <t>RUTH MARIA CHUNGA ROJAS</t>
  </si>
  <si>
    <t>750-2022-OS/OR ICA </t>
  </si>
  <si>
    <t>11/12/2022 </t>
  </si>
  <si>
    <t>153139-400-260522</t>
  </si>
  <si>
    <t>AV. COMANDANTE ESPINAR N° 398</t>
  </si>
  <si>
    <t>250 / 01815-16230-160522 / ZETA GAS ANDINO S.A. </t>
  </si>
  <si>
    <t>85194-400-291023</t>
  </si>
  <si>
    <t>HIPERMERCADOS TOTTUS S.A.</t>
  </si>
  <si>
    <t xml:space="preserve">AV. LIMA 4208 ESQUINA CON JR. SALAVERRY (ANTES PERU IV ZONA MZ. B, FUNDO BOCANEGRA) </t>
  </si>
  <si>
    <t>500 / 08589-18043-210623 / SOLGAS S.A. </t>
  </si>
  <si>
    <t>PABLO SEMINARIO BUTRICH</t>
  </si>
  <si>
    <t>293-2024-OS-GSE/DSR-OR LIMA NORTE </t>
  </si>
  <si>
    <t>19/01/2024 </t>
  </si>
  <si>
    <t>153258-400-160121</t>
  </si>
  <si>
    <t>DAMIAN NICOLAS SILVA CEVALLOS</t>
  </si>
  <si>
    <t>CASA DE CAMPO / CASA DE CAMPO CARRETERA LAS BUNGAVILIAS ZONA 84 SECTOR I MZ. C LOTE 06 MICROZONA FUNDO PASO CHICO</t>
  </si>
  <si>
    <t>163679-401-111022</t>
  </si>
  <si>
    <t>CARRETERA PANAMERICANA NORTE KM 482, LOTE 1 - SECTOR 1 - GRANJA CHAO NUCLEO 3</t>
  </si>
  <si>
    <t>1000 / 07572-18043-280622 / SOLGAS S.A. </t>
  </si>
  <si>
    <t>0006-CDGL-15-2002</t>
  </si>
  <si>
    <t>CORPORACION HOTELERA METOR S.A.</t>
  </si>
  <si>
    <t>AV. SALAVERRY N° 2599</t>
  </si>
  <si>
    <t>PICO -, CARLOS</t>
  </si>
  <si>
    <t>121820-400-010616</t>
  </si>
  <si>
    <t>KOU PROYECTA S.A.C</t>
  </si>
  <si>
    <t>AV CIRCUNVALACION 899</t>
  </si>
  <si>
    <t>KOU REYNA GINO CHRISTIAN</t>
  </si>
  <si>
    <t>102241-400-160413</t>
  </si>
  <si>
    <t xml:space="preserve">FAMESA EXPLOSIVOS S.A.C. </t>
  </si>
  <si>
    <t>CARRET. AUTOPISTA ANCON KM 28 (PANAM. NORTE)</t>
  </si>
  <si>
    <t>EDUARDO ALFREDO ARBULU SECLEN</t>
  </si>
  <si>
    <t>137540-400-200718</t>
  </si>
  <si>
    <t>SEMINARIO SAN ANTONIO ABAD</t>
  </si>
  <si>
    <t>HUANCARPATA SECTOR TANCARPATA S/N SAN SEBASTIAN</t>
  </si>
  <si>
    <t>SAN SEBASTIAN</t>
  </si>
  <si>
    <t>ALARCON URRUTIA RICHARD DANIEL</t>
  </si>
  <si>
    <t>928-2023-OS/OR CUSCO </t>
  </si>
  <si>
    <t>23/11/2023 </t>
  </si>
  <si>
    <t>158715-401-201021</t>
  </si>
  <si>
    <t>LADRILLERA SANTA RITA SOCIEDAD COMERCIAL DE RESPONSABILIDAD LIMITADA</t>
  </si>
  <si>
    <t>ANEXO CERRO BLANCO NRO. S/N ANEXO SANTA RITA (FINAL DE AV. COLLPA.CALANA)</t>
  </si>
  <si>
    <t>CALANA</t>
  </si>
  <si>
    <t>LUIS ALBERTO YBARCENA GAMARRA</t>
  </si>
  <si>
    <t>114109-401-031220</t>
  </si>
  <si>
    <t>COMPLEJO AGROINDUSTRIAL BETA S.A.</t>
  </si>
  <si>
    <t>CARRETERA PANAMERICANA SUR KM 321 - PLANTA CONGELADO SUR (FDO. STA. MARGARITA)</t>
  </si>
  <si>
    <t>LUCIANA BETZABEL LEVY CORDOVA</t>
  </si>
  <si>
    <t>137537-400-220718</t>
  </si>
  <si>
    <t xml:space="preserve">ADRIS PROYECTOS S.A.C. </t>
  </si>
  <si>
    <t xml:space="preserve">AV. BENAVIDES N° 2957 </t>
  </si>
  <si>
    <t>JOSE ANTONIO JAVIER PORTOCARRERO SALINAS</t>
  </si>
  <si>
    <t>147217-400-211019</t>
  </si>
  <si>
    <t>DON NICO LA MAR S.A.C.</t>
  </si>
  <si>
    <t>AV. MARISCAL JOSE DE LA MAR N° 901</t>
  </si>
  <si>
    <t>SEBASTIAN AUGUSTO GONZALEZ DE LA TORRE</t>
  </si>
  <si>
    <t>91624-400-050617</t>
  </si>
  <si>
    <t>NEMESIO QUINTIN GUIZADO PORTILLO</t>
  </si>
  <si>
    <t>CALLE LOS PINOS N° 342, URB. CAMACHO</t>
  </si>
  <si>
    <t>127933-400-250417</t>
  </si>
  <si>
    <t>MARIA ALMENARA S.A.C.</t>
  </si>
  <si>
    <t>AV. LA MAR 698 URB. SANTA CRUZ</t>
  </si>
  <si>
    <t>MARIA ALEJANDRA ALMENARA MALDONADO</t>
  </si>
  <si>
    <t>87770-400-2010</t>
  </si>
  <si>
    <t>HOTELERA LOS GIRASOLES S.A.C.</t>
  </si>
  <si>
    <t>AV. DIEZ CANSECO Nº 696</t>
  </si>
  <si>
    <t>ANA MARIA BEATRIZ VALDETTARO SPIERS</t>
  </si>
  <si>
    <t>128757-400-020617</t>
  </si>
  <si>
    <t>CEGNE NUESTRA SEÑORA DE LA CONSOLACION</t>
  </si>
  <si>
    <t>CALLE LA COLONIA 263 URB EL MANZANO</t>
  </si>
  <si>
    <t>MARIA ELEODORA CORDOVA HUERTAS</t>
  </si>
  <si>
    <t>137237-400-020718</t>
  </si>
  <si>
    <t>FOOD &amp; BEVERAGE INVEST S.A.C.</t>
  </si>
  <si>
    <t>CAL.DOS DE MAYO NRO. 618 URB. SURQUILLLO</t>
  </si>
  <si>
    <t>KONG TON KION ON</t>
  </si>
  <si>
    <t>88023-400-280311</t>
  </si>
  <si>
    <t>MOLINO LA PERLA S.A.C</t>
  </si>
  <si>
    <t>CARRETERA INDUSTRIAL KM. 3.7 URB. SEMI RUSTICA EL BOSQUE-INCUBADORA</t>
  </si>
  <si>
    <t>135-2021-OS/OR LA LIBERTAD </t>
  </si>
  <si>
    <t>17/08/2021 </t>
  </si>
  <si>
    <t>119542-400-260116</t>
  </si>
  <si>
    <t xml:space="preserve">TRENDY ITALIA S.A.C. </t>
  </si>
  <si>
    <t xml:space="preserve">AV. EL EJERCITO 1286 </t>
  </si>
  <si>
    <t>RAVI KRISHNA</t>
  </si>
  <si>
    <t>142302-401-150621</t>
  </si>
  <si>
    <t>GREENBOX SOCIEDAD ANONIMA CERRADA</t>
  </si>
  <si>
    <t xml:space="preserve">BARRIO LA FLORIDA CARRETERA CENTRAL KM 39 </t>
  </si>
  <si>
    <t>DA-FIENO KREINER JOHANNES MARTIN</t>
  </si>
  <si>
    <t>576-2023-OS/OR JUNIN </t>
  </si>
  <si>
    <t>24/10/2023 </t>
  </si>
  <si>
    <t>108109-400-220723</t>
  </si>
  <si>
    <t>INVERSIONES SOVIET S.A.C</t>
  </si>
  <si>
    <t>AV. MEXICO Nº 1520</t>
  </si>
  <si>
    <t>120 / 08483-18043-180523 / SOLGAS S.A. </t>
  </si>
  <si>
    <t>CARLOS JAVIER TAMASHIRO ARAKAKI</t>
  </si>
  <si>
    <t>4767-2023-OS/OR LIMA SUR </t>
  </si>
  <si>
    <t>25/09/2023 </t>
  </si>
  <si>
    <t>0184-CDGL-15-2010</t>
  </si>
  <si>
    <t>TERMOENCOGIBLES DEL PERU S.A.C.</t>
  </si>
  <si>
    <t>JR. AMAUTA MZ. C3-1 LOTE 1H-1G URB. CEDROS DE VILLA</t>
  </si>
  <si>
    <t>LUQUE BRAMBILLA, RODOLFO ERNESTO</t>
  </si>
  <si>
    <t>126043-400-030522</t>
  </si>
  <si>
    <t>JR. JOAN MIRO MZ. W LOTE 38 URB. SANTA LEONOR</t>
  </si>
  <si>
    <t>120 / 01744-16230-091121 / ZETA GAS ANDINO S.A. </t>
  </si>
  <si>
    <t>95599-400-210518</t>
  </si>
  <si>
    <t>ACADEMIA DE NATACION MONTERRICO S.A.C.</t>
  </si>
  <si>
    <t xml:space="preserve">AV. EL CORTIJO Nº 250 </t>
  </si>
  <si>
    <t>MOCK OCHOA VDA DE ALBRECHT ELIZABETH</t>
  </si>
  <si>
    <t>156362-400-110621</t>
  </si>
  <si>
    <t>OCEANO SEAFOOD S.A.</t>
  </si>
  <si>
    <t>JR. LOS PESCADORES 994</t>
  </si>
  <si>
    <t>MC GREGOR MORRIS MICHAEL</t>
  </si>
  <si>
    <t>93557-401-150212</t>
  </si>
  <si>
    <t>ASOCIACION ORATORIO MAYOR DON BOSCO- MAMA ASHU</t>
  </si>
  <si>
    <t>HUANUNGA NRO. S.N</t>
  </si>
  <si>
    <t>ASUNCION</t>
  </si>
  <si>
    <t>CHACAS</t>
  </si>
  <si>
    <t>MATTIA MARELLI</t>
  </si>
  <si>
    <t>92003-400-040422</t>
  </si>
  <si>
    <t>STENDHAL E.I.R.L.</t>
  </si>
  <si>
    <t>CALLE ALVAREZ THOMAS Nº 307</t>
  </si>
  <si>
    <t>120 / 00168-87036-050421 / LIMA GAS S.A. - PLANTA AREQUIPA </t>
  </si>
  <si>
    <t>YOVANA ALICIA MORISAKI DE AMPUERO</t>
  </si>
  <si>
    <t>313-2022-OS/OR AREQUIPA </t>
  </si>
  <si>
    <t>03/05/2022 </t>
  </si>
  <si>
    <t>137494-400-180522</t>
  </si>
  <si>
    <t>ARTE EXPRESS Y COMPAÑIA S.A.C.</t>
  </si>
  <si>
    <t>AV. 28 DE JULIO N° 480 MZ. E LT. 27 SUB LOTE A1B</t>
  </si>
  <si>
    <t>LUCIANA SOLDI RUBIO</t>
  </si>
  <si>
    <t>92901-400-080418</t>
  </si>
  <si>
    <t>HOTEL SAN LUIS E.I.R.L.</t>
  </si>
  <si>
    <t>CALLE MANUEL PARDO NRO. 648, URB. SAN LUIS</t>
  </si>
  <si>
    <t>VICTOR MARCIAL DELGADO TAFUR</t>
  </si>
  <si>
    <t>136-2023-OS/OR LAMBAYEQUE </t>
  </si>
  <si>
    <t>20/04/2023 </t>
  </si>
  <si>
    <t>91250-400-250311</t>
  </si>
  <si>
    <t>FIGUEROA LA ROSA SANCHEZ MERCEDES AURORA</t>
  </si>
  <si>
    <t>AV. LAS PALMERAS N° 591</t>
  </si>
  <si>
    <t>MERCEDES AURORA FIGUEROA LA ROSA SANCHEZ</t>
  </si>
  <si>
    <t>138275-400-260818</t>
  </si>
  <si>
    <t>ESTILO Y CAMPO S.A.C.</t>
  </si>
  <si>
    <t>AV. ROOSEVELT N° 6472</t>
  </si>
  <si>
    <t>LUIS CARLOS BOHL DOLCI</t>
  </si>
  <si>
    <t>94140-400-140212</t>
  </si>
  <si>
    <t>DOMINGO ADOLFO CAVALIE CARRANZA</t>
  </si>
  <si>
    <t xml:space="preserve">CALLE PARAISO Nº 240, CASA 5 - URB. SOL DE LA MOLINA </t>
  </si>
  <si>
    <t>48 </t>
  </si>
  <si>
    <t> 48</t>
  </si>
  <si>
    <t>2937-401-151223</t>
  </si>
  <si>
    <t>PLANTEL 256 PANAMERICANA NORTE KM. 158</t>
  </si>
  <si>
    <t>1000 / 02053-3203-270418 / LIMA GAS S.A. (PLANTA ICA) </t>
  </si>
  <si>
    <t> 12080</t>
  </si>
  <si>
    <t>CARLOS ENRIQUE IZAGUIRRE GADEA</t>
  </si>
  <si>
    <t>98576-400-161012</t>
  </si>
  <si>
    <t>IMPORTADORA Y EXPORTADORA DOÑA ISABEL EIRL</t>
  </si>
  <si>
    <t>CALLE AGUA DULCE 210 ZAPALLAL</t>
  </si>
  <si>
    <t>ISABEL DONAYRE MARTINEZ</t>
  </si>
  <si>
    <t>114568-400-080515</t>
  </si>
  <si>
    <t>JULIAN SIUCHO DEXTRE</t>
  </si>
  <si>
    <t>CALLE LAS PALOMAS 190 URB. LA PRADERA</t>
  </si>
  <si>
    <t>140236-401-101218</t>
  </si>
  <si>
    <t>CARRETERA SAYAN KM. 25, IRRIGACION SANTA ROSA - REPRODUCTORA IWANCO</t>
  </si>
  <si>
    <t>119947-400-180216</t>
  </si>
  <si>
    <t>DAVID ANTONIO OJEDA ZAVALA</t>
  </si>
  <si>
    <t xml:space="preserve">CALLE ISLAS MALVINAS 179 URB LA PORTADA DE LA PLANICIE </t>
  </si>
  <si>
    <t>148988-401-221020</t>
  </si>
  <si>
    <t>ESPECIALIDADES TECNICAS S.A.C.</t>
  </si>
  <si>
    <t>MZ. K, LOTE 02, CENTRO INDUSTRIAL LA CHUTANA</t>
  </si>
  <si>
    <t> 1250</t>
  </si>
  <si>
    <t>CESAR LUIS FERNANDINI FRIAS</t>
  </si>
  <si>
    <t>91465-400-250311</t>
  </si>
  <si>
    <t>WINDOW &amp; DOOR S.A.C.</t>
  </si>
  <si>
    <t xml:space="preserve">AV. DOS DE MAYO NRO. 954 </t>
  </si>
  <si>
    <t>JUAN CARLOS CHOY HUAMANI</t>
  </si>
  <si>
    <t>136910-400-180618</t>
  </si>
  <si>
    <t>RESTAURANTE CAMPESTRE EL TIESTO S.A.C.</t>
  </si>
  <si>
    <t>PASAJE PARAISO S/N (ALTURA KM 2.25 DE AV. HOYOS RUBIO)</t>
  </si>
  <si>
    <t>118 </t>
  </si>
  <si>
    <t> 118</t>
  </si>
  <si>
    <t xml:space="preserve">YVY ROCIO SILVA BALAREZO </t>
  </si>
  <si>
    <t>115839-400-200916</t>
  </si>
  <si>
    <t>CALLE ALCANFORES N° 465</t>
  </si>
  <si>
    <t xml:space="preserve">WALTER FEDERICO ADOLFO ROHDE BURGA </t>
  </si>
  <si>
    <t>136169-400-190518</t>
  </si>
  <si>
    <t>ENRIQUE MAJLUF CAHUAS</t>
  </si>
  <si>
    <t>CALLE 9 N° 120 RINCONADA ALTA</t>
  </si>
  <si>
    <t>139838-400-211118</t>
  </si>
  <si>
    <t>ALEJANDRO MATEO ULLOA BARRERA</t>
  </si>
  <si>
    <t>JR. HUANUCO NRO. 264</t>
  </si>
  <si>
    <t>95726-400-030212</t>
  </si>
  <si>
    <t>RAUL EDUARDO PEDRO BENAVIDES GANOZA</t>
  </si>
  <si>
    <t>CALLE MONTICULO Nº 140 URB. LA PLANICIE</t>
  </si>
  <si>
    <t>43248-400-160119</t>
  </si>
  <si>
    <t>COMERCIAL SAN BORJA S.A.</t>
  </si>
  <si>
    <t>AV. AVIACION N° 3096</t>
  </si>
  <si>
    <t>PIERO CARLO FIORINI GALVEZ</t>
  </si>
  <si>
    <t>90292-400-220518</t>
  </si>
  <si>
    <t>CENTRO EDUCATIVO PRIVADO HIRAM BINGHAM</t>
  </si>
  <si>
    <t>CALLE LOS VICUS Nº 760</t>
  </si>
  <si>
    <t>VIZURRAGA MUGURUZA SILVIA ELENA</t>
  </si>
  <si>
    <t>151465-400-290920</t>
  </si>
  <si>
    <t>CHIFA POLLERIA LONG S.R.L.</t>
  </si>
  <si>
    <t>AV. MARISCAL ANDRES AVELINO C 1301 (CON CALLE SOLEDAD)</t>
  </si>
  <si>
    <t> 160</t>
  </si>
  <si>
    <t>XIAOPING WU</t>
  </si>
  <si>
    <t>160231-400-270422</t>
  </si>
  <si>
    <t>INVERSIONES OLA &amp; SUR E.I.R.L.</t>
  </si>
  <si>
    <t>AV. GASTON GARCIA RADA 144 – ASOC. DE VIVIENDA Y DESARROLLO INTEGRAL NUEVA GENERACIÓN</t>
  </si>
  <si>
    <t>250 / 00289-14673-270422 / MEGA GAS S.A.C </t>
  </si>
  <si>
    <t>EBER DE LA TORRE REVOLLAR</t>
  </si>
  <si>
    <t>85913-401-101023</t>
  </si>
  <si>
    <t>PAMPA JAGUAY S/N - PLANTEL 216</t>
  </si>
  <si>
    <t>1000 / 08888-18043-031023 / SOLGAS S.A. </t>
  </si>
  <si>
    <t>ROSA YOLANDA AREVALO SÁNCHEZ</t>
  </si>
  <si>
    <t>144640-400-231122</t>
  </si>
  <si>
    <t>TONG RECEPCIONES , EVENTOS Y ESPECTACULOS S.A.C.</t>
  </si>
  <si>
    <t>JR. UNION N° 126 (CUARTEL DE BOMBEROS DE BARRANCO)</t>
  </si>
  <si>
    <t>120 / 00329-14673-031122 / MEGA GAS S.A.C </t>
  </si>
  <si>
    <t>JUAN TONG LUNA</t>
  </si>
  <si>
    <t>161951-400-190522</t>
  </si>
  <si>
    <t>MOVIMIENTO SIERVOS DE LOS POBRES DEL TERCER MUNDO</t>
  </si>
  <si>
    <t>CALLE GENERAL BORGOÑO N° 462</t>
  </si>
  <si>
    <t>120 / 00093-3230-030322 / ENERGIGAS S.A.C. </t>
  </si>
  <si>
    <t>PHILIPPE BOURDEAU</t>
  </si>
  <si>
    <t>165468-400-181223</t>
  </si>
  <si>
    <t>TRANSITO INTERNO MZ R LT 4 URB VALLE HERMOSO DE MONTERRICO</t>
  </si>
  <si>
    <t>CARLA DEL ROCIO GIL BELTRAN</t>
  </si>
  <si>
    <t>163445-400-190722</t>
  </si>
  <si>
    <t>KINA OSHIRO HECTOR RAUL</t>
  </si>
  <si>
    <t>AV. AUGUSTO PEREZ ARANIBAR 2066</t>
  </si>
  <si>
    <t>120 / 00147-84713-110722 / LIMA GAS S.A. (PLANTA ICA) </t>
  </si>
  <si>
    <t>86314-401-080617</t>
  </si>
  <si>
    <t>ASOCIACION CIVIL RINCONADA COUNTRY CLUB</t>
  </si>
  <si>
    <t>AV. MANUEL PRADO UGARTECHE N° 901 URB. LA RINCONADA</t>
  </si>
  <si>
    <t>JUAN ALBERTO AYARZA RICHTER</t>
  </si>
  <si>
    <t>1770-2023-OS/OR LIMA SUR </t>
  </si>
  <si>
    <t>90208-400-291121</t>
  </si>
  <si>
    <t>BIBLIOTECA NACIONAL DEL PERU</t>
  </si>
  <si>
    <t>AV. DE LA POESIA Nº 160 URB. SAN BORJA</t>
  </si>
  <si>
    <t>MANUEL MARTÍN SANCHEZ APONTE</t>
  </si>
  <si>
    <t>140093-401-061218</t>
  </si>
  <si>
    <t>OMARPE TRADING S.A.C.</t>
  </si>
  <si>
    <t>CAL. OTTO KIEFFER MZ H LOTE 19 URB. INDUSTRIAL LA CHALACA</t>
  </si>
  <si>
    <t>86791-401-2010</t>
  </si>
  <si>
    <t>LOTE G-1 PAMPA DE SIGUAS PROYECTO ESPECIAL MAJES / GRANJA SANTA RITA 9</t>
  </si>
  <si>
    <t>94301-401-181121</t>
  </si>
  <si>
    <t>ASOCIACION PERUANA DE LA IGLESIA DE JESUCRISTO DE LOS SANTOS DE LOS ULTIMOS DIAS - ASPERSUD</t>
  </si>
  <si>
    <t>AV. JAVIER PRADO ESTE Nº 6420</t>
  </si>
  <si>
    <t>NESTOR CESAR SAHUANAY CALSIN</t>
  </si>
  <si>
    <t>167824-400-250423</t>
  </si>
  <si>
    <t>DASO IMPORTACIONES Y REPRESENTACIONES S.A.C.</t>
  </si>
  <si>
    <t>AV. ANGAMOS OESTE N° 1450</t>
  </si>
  <si>
    <t>120 / 00263-84713-160323 / LIMA GAS S.A. (PLANTA ICA) </t>
  </si>
  <si>
    <t>SAMPIETRO OSCAR ANGEL</t>
  </si>
  <si>
    <t>113673-400-180315</t>
  </si>
  <si>
    <t xml:space="preserve">PAOLA FANNY CUBA CAMAYO </t>
  </si>
  <si>
    <t xml:space="preserve">CALLE ACAPULCO 790 URB. SOL DE LA MOLINA. </t>
  </si>
  <si>
    <t>CUBA CAMAYO PAOLA FANNY</t>
  </si>
  <si>
    <t>87584-400-240314</t>
  </si>
  <si>
    <t>HHP HOTELES HACIENDA DEL PERÚ S.R.L.</t>
  </si>
  <si>
    <t>JR. DEUSTUA N°297 CERCADO</t>
  </si>
  <si>
    <t xml:space="preserve">HILDA ADA NOHEMI ARAMAYO DE PALACIOS </t>
  </si>
  <si>
    <t>204-2022-OS/OR PUNO </t>
  </si>
  <si>
    <t>31/03/2022 </t>
  </si>
  <si>
    <t>113885-400-010818</t>
  </si>
  <si>
    <t>PRODUCTOS AVICOLAS LA FAMILIA E.I.R.L.</t>
  </si>
  <si>
    <t>JR. CATALINA HUANCA N° 146</t>
  </si>
  <si>
    <t>GLADIS MARISOL OTOYA FERNANDEZ</t>
  </si>
  <si>
    <t>109041-400-020514</t>
  </si>
  <si>
    <t>INSTITUTO PERUANO DEL DEPORTE</t>
  </si>
  <si>
    <t>ESQUINA AV. ESPAÑA CON AV. MANUEL VERA ENRIQUES</t>
  </si>
  <si>
    <t>LUIS BENJAMUN GAYOSO GERVASI</t>
  </si>
  <si>
    <t>97917-400-050319</t>
  </si>
  <si>
    <t>EMPRESA DE TRANSPORTES DE AUTOMOVILES EXCLUSIVOS S.R.L.</t>
  </si>
  <si>
    <t>AV. ALAMEDA LOS HORIZONTES, MANZANA I LOTE 32, URB. SAN JUAN BAUTISTA DE VILLA</t>
  </si>
  <si>
    <t>JULIO POMPEYO CAMPOS CARDENAS</t>
  </si>
  <si>
    <t>124929-400-211116</t>
  </si>
  <si>
    <t>AV. RAUL FERRERO 1313 MZ. D LOTE 1</t>
  </si>
  <si>
    <t>GONZALO SANTIAGO GABRIEL LANATA DENTONE</t>
  </si>
  <si>
    <t>105851-400-171013</t>
  </si>
  <si>
    <t xml:space="preserve">GONZALO ROGERIO MOSCOSO TEJADA </t>
  </si>
  <si>
    <t xml:space="preserve">MZ. E1 LOTE N° 09 URB. EL SILENCIO </t>
  </si>
  <si>
    <t>126244-400-030920</t>
  </si>
  <si>
    <t>ELISASAL S.A.C.</t>
  </si>
  <si>
    <t>CALLE UNION MZA. D 1, LOTE 30, URB. MIRAFLORES</t>
  </si>
  <si>
    <t>ASTUDILLO VIDAURRE ANA CAROLINA</t>
  </si>
  <si>
    <t>89921-400-2011</t>
  </si>
  <si>
    <t>LUIS HUGO HIRAOKA TORRES</t>
  </si>
  <si>
    <t>CALLE CASCAJAL N° 417</t>
  </si>
  <si>
    <t>87838-400-260116</t>
  </si>
  <si>
    <t>INVERSIONES GOMIDI S. R. L.</t>
  </si>
  <si>
    <t>AV. LA ENCALADA N° 551</t>
  </si>
  <si>
    <t>TERRY DE PEREZ MARTHA MONICA</t>
  </si>
  <si>
    <t>89950-400-2011</t>
  </si>
  <si>
    <t>ASOCIACION DE HOGARES NUEVO FUTURO-PERU</t>
  </si>
  <si>
    <t>CALLE PARACAS N° 140</t>
  </si>
  <si>
    <t>CRISTINA MATOSSIAN OSORIO DE PARDO</t>
  </si>
  <si>
    <t>125709-400-200217</t>
  </si>
  <si>
    <t>INVERSIONES VALLE KEISTEL S.A.C.</t>
  </si>
  <si>
    <t>CALLE MATARA N° 394</t>
  </si>
  <si>
    <t xml:space="preserve">LICELY O'BRIEN LADRON DE GUEVARA </t>
  </si>
  <si>
    <t>743-2021-OS/OR CUSCO </t>
  </si>
  <si>
    <t>14/06/2021 </t>
  </si>
  <si>
    <t>91576-400-300511</t>
  </si>
  <si>
    <t>JORGE ERNESTO ARTETA CASTILLO</t>
  </si>
  <si>
    <t>AVENIDA LA EXPLANADA 111</t>
  </si>
  <si>
    <t>0002-CDGL-08-2009</t>
  </si>
  <si>
    <t>SANTA MARIA I-6</t>
  </si>
  <si>
    <t>SALAZAR RODARTE, GUILLERMO</t>
  </si>
  <si>
    <t>1431-2021-OS/OR CUSCO </t>
  </si>
  <si>
    <t>104164-400-230713</t>
  </si>
  <si>
    <t>SAMUEL WILLIAMS BENEDETTI DYER</t>
  </si>
  <si>
    <t>CALLE TRADICIONES N° 160 URB. SAN ISIDRO</t>
  </si>
  <si>
    <t>139173-400-201018</t>
  </si>
  <si>
    <t xml:space="preserve">E.P.C. INVERSIONES E.I.R.L. </t>
  </si>
  <si>
    <t xml:space="preserve">CALLE BOLIVAR N° 895 </t>
  </si>
  <si>
    <t>HECTOR MANRIQUE PEREZ</t>
  </si>
  <si>
    <t>124416-401-101121</t>
  </si>
  <si>
    <t>ASEPTIC PERUVIAN FRUIT S.A.</t>
  </si>
  <si>
    <t>PANAMERICANA SUR KM 99</t>
  </si>
  <si>
    <t xml:space="preserve">RENZO VITTORIO LARCO SOUSA </t>
  </si>
  <si>
    <t>0003-CDGL-08-2009</t>
  </si>
  <si>
    <t>APV JATUNPAMPA/ TICAPATAS/N</t>
  </si>
  <si>
    <t>312-2022-OS/OR CUSCO </t>
  </si>
  <si>
    <t>153551-400-140721</t>
  </si>
  <si>
    <t>MAPFRE PERU VIDA COMPAÑIA DE SEGUROS Y REASEGUROS S.A.</t>
  </si>
  <si>
    <t>LOS ROBLES MZ H SUBLT 3 LOT LA CAPITANA CP SANTA MARIA DE HUACHIA</t>
  </si>
  <si>
    <t xml:space="preserve">DAVILA MARCO FIOCCO FERNANDEZ </t>
  </si>
  <si>
    <t>97009-400-280512</t>
  </si>
  <si>
    <t>UBALDINA SILLOCCA CCAHUANA</t>
  </si>
  <si>
    <t>AV. AVIACION N° 315 URB. SAN PABLO</t>
  </si>
  <si>
    <t>107317-400-201217</t>
  </si>
  <si>
    <t>MULTISERVICIOS SOCAR S.R.L.</t>
  </si>
  <si>
    <t>AV. CENTENARIO NRO. 689</t>
  </si>
  <si>
    <t>RITA SONIA ROZAS HUALLPA</t>
  </si>
  <si>
    <t>87774-400-2010</t>
  </si>
  <si>
    <t>QELQATANI HOTEL E.I.R. LTDA.</t>
  </si>
  <si>
    <t>JR. TARAPACA N° 355 CENTRAL</t>
  </si>
  <si>
    <t>ALBERTO EDUARDO PINEDA-ARCE LA TORRE</t>
  </si>
  <si>
    <t>143-2022-OS/OR PUNO </t>
  </si>
  <si>
    <t>39095-400-2011</t>
  </si>
  <si>
    <t>ASPERSUD</t>
  </si>
  <si>
    <t>JR. ACORA N° 471 Y AV. SANTUARIO DE CANCHARANI N° 112</t>
  </si>
  <si>
    <t xml:space="preserve">HERBERTH ALARCON VILLAR </t>
  </si>
  <si>
    <t>Nº 326-2023-OS/OR PUNO </t>
  </si>
  <si>
    <t>16/02/2023 </t>
  </si>
  <si>
    <t>107910-400-140214</t>
  </si>
  <si>
    <t>INVERSIONES TORRES E.I.R.L.</t>
  </si>
  <si>
    <t>AV. AMERICA SUR 160 BARRIO EL MOLINO</t>
  </si>
  <si>
    <t>132 </t>
  </si>
  <si>
    <t> 132</t>
  </si>
  <si>
    <t>GONZALO TORRES PONCE</t>
  </si>
  <si>
    <t>94783-400-160621</t>
  </si>
  <si>
    <t>INDUSTRIAL COMERCIAL HOLGUIN E HIJOS S.A.</t>
  </si>
  <si>
    <t>AV. PACHACUTEC MZA. I LOTE. 1-13 PARQUE INDUSTRIAL</t>
  </si>
  <si>
    <t>HECTOR DEWEY HOLGUIN QUINTANILLA</t>
  </si>
  <si>
    <t>91473-400-070519</t>
  </si>
  <si>
    <t>JAVIER LUIS ARIAS STELLA CASTILLO</t>
  </si>
  <si>
    <t>PQ. EDUARDO VILLENA REY Nº 186</t>
  </si>
  <si>
    <t>134037-401-070519</t>
  </si>
  <si>
    <t>CARRETERA PANAMERICANA SUR KM. 72 PLANTEL 310-B</t>
  </si>
  <si>
    <t>SANTA CRUZ DE FLORES</t>
  </si>
  <si>
    <t> 5620</t>
  </si>
  <si>
    <t>160014-401-080222</t>
  </si>
  <si>
    <t>ASOCIACION DE LOS TESTIGOS DE JEHOVA</t>
  </si>
  <si>
    <t>AV. EL CORTIJO NRO. 329 FND. MONTERRICO CHICO</t>
  </si>
  <si>
    <t>LIZA MILLONES, VICTOR JOSÉ</t>
  </si>
  <si>
    <t>146609-400-200919</t>
  </si>
  <si>
    <t>HIPERMERCADOS TOTTUS S.A</t>
  </si>
  <si>
    <t>MZ.'H'LOTE 01-02-03 LOTE '2345' URB. SOL DE CHACARERO</t>
  </si>
  <si>
    <t xml:space="preserve">JOHANN RAMBERG ARNILLAS </t>
  </si>
  <si>
    <t>106-2024-OS-GSE/DSR-OR LA LIBERTAD </t>
  </si>
  <si>
    <t>25/01/2024 </t>
  </si>
  <si>
    <t>97914-400-191217</t>
  </si>
  <si>
    <t>HOTELERA CUSCO S.A.</t>
  </si>
  <si>
    <t xml:space="preserve">CALLE SANTA TERESA N° 344 </t>
  </si>
  <si>
    <t xml:space="preserve">SERGIO RIVAS BELLOSO </t>
  </si>
  <si>
    <t>354-2021-OS/OR CUSCO </t>
  </si>
  <si>
    <t>14/04/2021 </t>
  </si>
  <si>
    <t>90419-400-050819</t>
  </si>
  <si>
    <t>JOSE BENAVIDES RATTO</t>
  </si>
  <si>
    <t>JR. JACINTO LARA N° 190</t>
  </si>
  <si>
    <t>119 </t>
  </si>
  <si>
    <t> 119</t>
  </si>
  <si>
    <t>88012-400-220821</t>
  </si>
  <si>
    <t>BRITO CAMACHO LUMBER</t>
  </si>
  <si>
    <t>PASAJE PRIMAVERA S/N LA ENCALADA</t>
  </si>
  <si>
    <t>88000-400-070218</t>
  </si>
  <si>
    <t>LA NUEVA COCINERA E.I.R.L.</t>
  </si>
  <si>
    <t>PASAJE SAN JUAN NRO. 100, 2° SECTOR - P.J. SANTA ANA</t>
  </si>
  <si>
    <t>CLAUDIA CAROLINA BRAVO TORRES</t>
  </si>
  <si>
    <t>62-2023-OS/OR LAMBAYEQUE </t>
  </si>
  <si>
    <t>124312-400-161016</t>
  </si>
  <si>
    <t>CHUI BROS S.A.C.</t>
  </si>
  <si>
    <t>AV. LA MOLINA 641 SANTA FELICIA</t>
  </si>
  <si>
    <t>ANTONIO JESUS CHUI SAM</t>
  </si>
  <si>
    <t>147334-400-221019</t>
  </si>
  <si>
    <t>CLINICA SANCHEZ FERRER S A</t>
  </si>
  <si>
    <t>CAL.LAS MORERAS NRO. 425 URB. CALIFORNIA (AL COSTADO DE LA CLINICA SANCHEZ FERRER)</t>
  </si>
  <si>
    <t>VICTOR LARCO HERRERA</t>
  </si>
  <si>
    <t>CHURA LEVANO ABEL</t>
  </si>
  <si>
    <t>150213-400-170820</t>
  </si>
  <si>
    <t>WARUN S.A.C.</t>
  </si>
  <si>
    <t>CARRETERA PANAMERICANA SUR KM 18.5, INT. D 102</t>
  </si>
  <si>
    <t>HERBERT MIGUEL MULANOVICH ALJOVIN</t>
  </si>
  <si>
    <t>99962-401-010322</t>
  </si>
  <si>
    <t>FABRICA PERUANA ETERNIT S.A.</t>
  </si>
  <si>
    <t>CARRETERA PANAMERICANA NORTE KM. 773</t>
  </si>
  <si>
    <t xml:space="preserve">ALFONSO CARLOS HONORIO MALASQUEZ </t>
  </si>
  <si>
    <t>46-2022-OS/OR LAMBAYEQUE </t>
  </si>
  <si>
    <t>12/07/2022 </t>
  </si>
  <si>
    <t>142651-400-150419</t>
  </si>
  <si>
    <t>HESAM S.R.L.</t>
  </si>
  <si>
    <t>AV. VIA DE EVITAMIENTO NORTE N° 2304 BR. COLMENA BAJA</t>
  </si>
  <si>
    <t xml:space="preserve">HECTOR ARAUJO SANCHEZ </t>
  </si>
  <si>
    <t>409-2023-OS/OR Cajamarca </t>
  </si>
  <si>
    <t>167892-400-270423</t>
  </si>
  <si>
    <t>EL ANCLA RESORT S.A.C.</t>
  </si>
  <si>
    <t xml:space="preserve">JR. LOS MANZANOS NRO. 830 (ENTRE JR. JUNIN Y LIBERTAD) </t>
  </si>
  <si>
    <t>HENRY VALERY COLONIO CERRON</t>
  </si>
  <si>
    <t>119001-400-151215</t>
  </si>
  <si>
    <t xml:space="preserve">MEGA INVERSIONES DEL PERU S.A.C. </t>
  </si>
  <si>
    <t xml:space="preserve">GENERAL GARZON 1571 - </t>
  </si>
  <si>
    <t>SICK YUEN CHAN</t>
  </si>
  <si>
    <t>42118-400-210519</t>
  </si>
  <si>
    <t>HOTELERIA PERUANA S.A.C.</t>
  </si>
  <si>
    <t>JR. GRAU Nº 270</t>
  </si>
  <si>
    <t>LAZARTE MOLINA RODRIGO</t>
  </si>
  <si>
    <t>138-2022-OS/OR PUNO </t>
  </si>
  <si>
    <t>85709-400-110519</t>
  </si>
  <si>
    <t>INVERSIONES HOUSE CHICKEN S.A.C</t>
  </si>
  <si>
    <t>AV. ALFONSO UGARTE N° 119, ESQUINA AREQUIPA-BARRANCA</t>
  </si>
  <si>
    <t>4617-2023-OS/OR LIMA NORTE </t>
  </si>
  <si>
    <t>89692-400-240314</t>
  </si>
  <si>
    <t>HHP HOTELES HACIENDA DEL PERÚ S.R.L</t>
  </si>
  <si>
    <t>JR. PUNO Nº 419 CENTRAL</t>
  </si>
  <si>
    <t>HILDA ADA NOHEMI ARAMAYO CORDERO</t>
  </si>
  <si>
    <t>202-2022-OS/OR PUNO </t>
  </si>
  <si>
    <t>133561-400-211217</t>
  </si>
  <si>
    <t>ASOCIACION DE COMERCIANTES DEL MERCADO DEL CENTRO COMERCIAL DE MONTERRICO</t>
  </si>
  <si>
    <t>AV. LA ENCALADA N° 704 COMERCIAL MONTERRICO SURCO</t>
  </si>
  <si>
    <t xml:space="preserve">GUALBERTO ALVAREZ SOLORZANO </t>
  </si>
  <si>
    <t>133115-400-271117</t>
  </si>
  <si>
    <t>MANUEL GUILLERMO VEGA DE LA FLOR</t>
  </si>
  <si>
    <t>CALLE MIGUEL DE CERVANTES SAAVEDRA 385 URB. SAN GABRIEL</t>
  </si>
  <si>
    <t>133534-400-191217</t>
  </si>
  <si>
    <t>INVERSIONES TURISTICAS ROYAL INN S.A.C.</t>
  </si>
  <si>
    <t>URB. TTIO M-2-1</t>
  </si>
  <si>
    <t xml:space="preserve">JOSE ANDRES MAYHUIRE VEGA </t>
  </si>
  <si>
    <t>34-2022-OS/OR CUSCO </t>
  </si>
  <si>
    <t>06/01/2022 </t>
  </si>
  <si>
    <t>122765-401-050916</t>
  </si>
  <si>
    <t>CALLE BILLINGHURST 170</t>
  </si>
  <si>
    <t xml:space="preserve">JUAN ERNESTO STOESSEL FLOREZ </t>
  </si>
  <si>
    <t>6-2022-OS/OR TACNA </t>
  </si>
  <si>
    <t>02/02/2022 </t>
  </si>
  <si>
    <t>97079-400-050612</t>
  </si>
  <si>
    <t xml:space="preserve">SEGUNDO ZARATE DIAZ </t>
  </si>
  <si>
    <t xml:space="preserve">AV. LARCO N° 566 </t>
  </si>
  <si>
    <t>157343-400-171121</t>
  </si>
  <si>
    <t>INDEPCO INDUSTRIAL E.I.R.L.</t>
  </si>
  <si>
    <t>MZ DÑ LOTE 16 DE LA ASOCIACION DE POSESIONARIOS MYPES DEL SECTOR VILLA DEL SOL ANEXO 22- SAN ANTONIO DE JICAMARCA</t>
  </si>
  <si>
    <t>CRUZ VELASQUEZ JEANPIERRE ANDERSON</t>
  </si>
  <si>
    <t>121003-400-290416</t>
  </si>
  <si>
    <t xml:space="preserve">CIA. INDUSTRIAL NUEVO MUNDO S.A. </t>
  </si>
  <si>
    <t xml:space="preserve">JR. JOSE CELEDON 715 - 703 </t>
  </si>
  <si>
    <t>MEYER SCHWARTZMAN RABINOVICH</t>
  </si>
  <si>
    <t>140099-400-031218</t>
  </si>
  <si>
    <t>ITACHO S.R.L.</t>
  </si>
  <si>
    <t>AV. 28 DE JULIO NRO. 1445</t>
  </si>
  <si>
    <t xml:space="preserve">ROBERTO HARADA KUBOTA </t>
  </si>
  <si>
    <t>4587-2023-OS/OR LIMA SUR </t>
  </si>
  <si>
    <t>20/09/2023 </t>
  </si>
  <si>
    <t>86676-401-270223</t>
  </si>
  <si>
    <t>CORPORACION RICO S.A.C</t>
  </si>
  <si>
    <t>SECTOR DE SAN JOSE / GRANJA 2003</t>
  </si>
  <si>
    <t>1000 / 08122-18043-140123 / SOLGAS S.A. </t>
  </si>
  <si>
    <t>500 / 08122-18043-140123 / SOLGAS S.A. </t>
  </si>
  <si>
    <t>1597-2023-OS/OR AREQUIPA </t>
  </si>
  <si>
    <t>94797-400-030718</t>
  </si>
  <si>
    <t>EL CEVICHON S.A.C.</t>
  </si>
  <si>
    <t>AV. LA MOLINA N° 1167 INT. 136</t>
  </si>
  <si>
    <t>DINA GERTRAUD DE LA PIEDRA SCHLADITZ</t>
  </si>
  <si>
    <t>85154-400-090623</t>
  </si>
  <si>
    <t>JIAN WING OU SOCIEDAD ANONIMA CERRADA</t>
  </si>
  <si>
    <t>AV. SAN LUIS Nº 2664 URB. LAS MAGNOLIAS</t>
  </si>
  <si>
    <t>250 / 00303-84713-020623 / LIMA GAS S.A. (PLANTA ICA) </t>
  </si>
  <si>
    <t xml:space="preserve">RUIJIAO LIANG </t>
  </si>
  <si>
    <t>86709-401-260223</t>
  </si>
  <si>
    <t>CORPORACION RICO SAC</t>
  </si>
  <si>
    <t>PAMPA DE LA JOYA, GRANJA SAN JOSE 2</t>
  </si>
  <si>
    <t>1000 / 08123-18043-140123 / SOLGAS S.A. </t>
  </si>
  <si>
    <t>500 / 08123-18043-140123 / SOLGAS S.A. </t>
  </si>
  <si>
    <t>2262-2023-OS/OR AREQUIPA </t>
  </si>
  <si>
    <t>28/12/2023 </t>
  </si>
  <si>
    <t>90807-400-080319</t>
  </si>
  <si>
    <t>PIER ANTONIO FELIPE GIACCHETTI PEREZ</t>
  </si>
  <si>
    <t>AV. ALAMEDA LAS PALMAS Nº 120 (F-13) URB. LA ENCANTADA</t>
  </si>
  <si>
    <t>136267-400-230518</t>
  </si>
  <si>
    <t>DEFANI S.A.C.</t>
  </si>
  <si>
    <t>CAL. LOS PROVEEDORES UNIDOS 176 (CAL. LOS PROVEEDORES UNIDOS 182)</t>
  </si>
  <si>
    <t xml:space="preserve">FANNY VASERMAN RAHMAN DE DANNON </t>
  </si>
  <si>
    <t>1029-2023-OS/OR LIMA NORTE </t>
  </si>
  <si>
    <t>166984-401-190323</t>
  </si>
  <si>
    <t>DESHIDRATADOS TROPICALES S.A.C.</t>
  </si>
  <si>
    <t>CALLE GUTEMBERG N° 143-155 URB. SANTA ROSA</t>
  </si>
  <si>
    <t>1000 / 00472-33454-030223 / CORPORACION PRIMAX S.A. </t>
  </si>
  <si>
    <t>SEBASTIEN RENE ROGER DEBROCK</t>
  </si>
  <si>
    <t>151098-401-130920</t>
  </si>
  <si>
    <t>CERRO CRUZ DEL SIGLO S/N GRANJA NEPEÑA (CERCA AL CANAL DE CHINECAS) PLANTEL EN 65</t>
  </si>
  <si>
    <t>NEPEÑA</t>
  </si>
  <si>
    <t>LUIS EDUARDO MARTIN ALVA GONZALEZ</t>
  </si>
  <si>
    <t>148273-400-201219</t>
  </si>
  <si>
    <t>LA CASA SOÑADA S.A.C.</t>
  </si>
  <si>
    <t>LOTE 3 MANZANA 1 - URB. MARINA LANCHEROS</t>
  </si>
  <si>
    <t>VICICH KLINE ALEXANDER IGOR</t>
  </si>
  <si>
    <t>1710-2023-OS/OR LIMA NORTE </t>
  </si>
  <si>
    <t>07/06/2023 </t>
  </si>
  <si>
    <t>86631-400-140818</t>
  </si>
  <si>
    <t>NATALI FLOR DE MARIA HURTADO DELGADO</t>
  </si>
  <si>
    <t xml:space="preserve">PORTAL DE SAN AGUSTIN N° 127 </t>
  </si>
  <si>
    <t>34-2021-OS/OR AREQUIPA </t>
  </si>
  <si>
    <t>18/03/2021 </t>
  </si>
  <si>
    <t>155878-400-200621</t>
  </si>
  <si>
    <t>MODULO B CIUDAD E MAJES SECTOR 1 MZ A3 LOT1</t>
  </si>
  <si>
    <t>JOSÉ GODOFREDO PEÑA DÁVILA</t>
  </si>
  <si>
    <t>87248-400-2010</t>
  </si>
  <si>
    <t>JORGE EDUARDO PARRA DEL RIEGO SCHOEMAKER</t>
  </si>
  <si>
    <t>CALLE 13, INT. EL OASIS SECCION 6, SUB. LT. 13, URB. RINCONADA ALAMEDA DE ATE</t>
  </si>
  <si>
    <t>102778-400-040513</t>
  </si>
  <si>
    <t xml:space="preserve">JOSELINO MENDOZA HUAMAN </t>
  </si>
  <si>
    <t>AV. SAN JUAN N° 178 ASOC. PROPIETARIOS EL PORVENIR</t>
  </si>
  <si>
    <t>111118-400-180814</t>
  </si>
  <si>
    <t>LUIS GUILLERMO RODRIGUEZ AGUAYO</t>
  </si>
  <si>
    <t>CALLE COSTA DE ORO Y HAWAI MZ-3A LTE-22 URB. EL SOL DE LA MOLINA 3RA ETAPA</t>
  </si>
  <si>
    <t>149975-400-100720</t>
  </si>
  <si>
    <t>HIPERMERCADOS TOTTUS ORIENTE S.A.C.</t>
  </si>
  <si>
    <t>AV. LA MARINA 355-361-381</t>
  </si>
  <si>
    <t>JOSE ANTONIO CONTRERAS RIVAS</t>
  </si>
  <si>
    <t>90319-400-120214</t>
  </si>
  <si>
    <t>COMPAÑÍA DE JESUS COMUNIDAD DE FATIMA</t>
  </si>
  <si>
    <t>MALECON ARMENDARIZ N° 981</t>
  </si>
  <si>
    <t>JOSE RODRIGUEZ CARDONA</t>
  </si>
  <si>
    <t>99095-400-160317</t>
  </si>
  <si>
    <t>KINGS OF FRIED RICE S.A.C.</t>
  </si>
  <si>
    <t>AV. LOS CONSTRUCTORES N° 1350 URB. COVIMA</t>
  </si>
  <si>
    <t xml:space="preserve">JIN GUI ZHENG </t>
  </si>
  <si>
    <t>89909-400-120522</t>
  </si>
  <si>
    <t>CORPORACIÓN LA FONDA DEL LABRIEGO S.R.L.</t>
  </si>
  <si>
    <t>AV. PAISAJISTA N° 501, URB. BELLA PAMPA</t>
  </si>
  <si>
    <t>SOCABAYA</t>
  </si>
  <si>
    <t>120 / 00120-15381-220222 / LLAMA GAS S.A. - PLANTA AREQUIPA </t>
  </si>
  <si>
    <t>SHOMARA YAKELINE FIERRO PAREDES DE MANCHEGO</t>
  </si>
  <si>
    <t>559-2022-OS/OR AREQUIPA </t>
  </si>
  <si>
    <t>99192-400-111212</t>
  </si>
  <si>
    <t>SUPERMERCADOS PERUANOS S.A.</t>
  </si>
  <si>
    <t>CALLE LA MAR N° 154 PLAZA DE ARMAS</t>
  </si>
  <si>
    <t>SULLANA</t>
  </si>
  <si>
    <t>ALFONSO FERNANDO MARQUEZ ARENAS</t>
  </si>
  <si>
    <t>154827-401-110822</t>
  </si>
  <si>
    <t>AGROSALAS PERU S.R.L.</t>
  </si>
  <si>
    <t>C.RUCHONTO MZA. A FND. CENTRO SALAS (A ESPALDAS DEL COLEGIO JORGE CHAVEZ)</t>
  </si>
  <si>
    <t>1000 / 00264-19438-090722 / LIMA GAS S.A. - PLANTA CHICLAYO </t>
  </si>
  <si>
    <t>GONZALO FELIPE LOPEZ GUERRERO</t>
  </si>
  <si>
    <t>152774-400-231120</t>
  </si>
  <si>
    <t>RAFAEL IGNACIO JORGE OSTERLING LETTS</t>
  </si>
  <si>
    <t>CALLE CARLOS GRAÑA ELIZALDE Nº 335</t>
  </si>
  <si>
    <t>139889-400-231118</t>
  </si>
  <si>
    <t>INVERSIONES DE ACUICULTURA S.A.</t>
  </si>
  <si>
    <t>CALLE SANTA LUISA N° 255-265</t>
  </si>
  <si>
    <t>JUAN RICARDO TORRES CUBAS</t>
  </si>
  <si>
    <t>93482-400-060223</t>
  </si>
  <si>
    <t>UNIVERSIDAD CIENTIFICA DEL SUR S.A.C.</t>
  </si>
  <si>
    <t>ANTIGUA CARRETERA PANAMERICANA SUR KM. 19</t>
  </si>
  <si>
    <t>120 / 08111-18043-060123 / SOLGAS S.A. </t>
  </si>
  <si>
    <t>LUIS JAVIER CARDO SORIA</t>
  </si>
  <si>
    <t>2519-2023-OS/OR LIMA SUR </t>
  </si>
  <si>
    <t>11/05/2023 </t>
  </si>
  <si>
    <t>164854-401-151223</t>
  </si>
  <si>
    <t>CAR. PANAMERICANA SUR KM. 112 - PLANTEL 55</t>
  </si>
  <si>
    <t>1000 / 00636-33454-251123 / CORPORACION PRIMAX S.A. </t>
  </si>
  <si>
    <t>500 / 00636-33454-251123 / CORPORACION PRIMAX S.A. </t>
  </si>
  <si>
    <t> 28500</t>
  </si>
  <si>
    <t>41376-400-300517</t>
  </si>
  <si>
    <t>CARRETERA CENTRAL KM. 2.5</t>
  </si>
  <si>
    <t>2542-2022-OS/OR LIMA SUR </t>
  </si>
  <si>
    <t>10/11/2022 </t>
  </si>
  <si>
    <t>151095-401-130920</t>
  </si>
  <si>
    <t>CERRO CRUZ DEL SIGLO S/N GRANJA NEPEÑA (CERCA AL CANAL DE CHINECAS) PLANTEL EN 64</t>
  </si>
  <si>
    <t>132340-400-260918</t>
  </si>
  <si>
    <t>ANDERS PERU S.A.C.</t>
  </si>
  <si>
    <t>S/N LT A SECCION 5A</t>
  </si>
  <si>
    <t>ROSA LEONOR NORIEGA CERNA</t>
  </si>
  <si>
    <t>167349-400-180323</t>
  </si>
  <si>
    <t>CREMATORIO EL REDENTOR SOCIEDAD ANONIMA CERRADA</t>
  </si>
  <si>
    <t>AV PLACIDO JIMENEZ S/N URB.CEMENTERIO EL ANGEL</t>
  </si>
  <si>
    <t>JOSE ANTONIO SALCEDO QUISPE</t>
  </si>
  <si>
    <t>45635-401-170412</t>
  </si>
  <si>
    <t>INFINITY CORPORATION S.A.C.</t>
  </si>
  <si>
    <t xml:space="preserve">CARRETERA PANAMERICANA SUR KM. 147.5 </t>
  </si>
  <si>
    <t>5200 </t>
  </si>
  <si>
    <t> 5200</t>
  </si>
  <si>
    <t>SALOMON CARLOS MANZUR TIRADO</t>
  </si>
  <si>
    <t>97179-400-080612</t>
  </si>
  <si>
    <t xml:space="preserve">MIGUEL ANGEL TESTINO COZ </t>
  </si>
  <si>
    <t>CALLE TENIENTE ALBERTO CHABRIER N° 212-216</t>
  </si>
  <si>
    <t>MIGUEL ANGEL TESTINO COZ</t>
  </si>
  <si>
    <t>151076-400-140920</t>
  </si>
  <si>
    <t>FOOD AND SERVICES SOLUTION S.A.C.</t>
  </si>
  <si>
    <t>AV. LA MARINA N° 334 PUERTO SALAVERRY</t>
  </si>
  <si>
    <t>SALAVERRY</t>
  </si>
  <si>
    <t>MARIA ALEJANDRA DEL CARMEN GALLOSO GAYOSO</t>
  </si>
  <si>
    <t>92903-400-260811</t>
  </si>
  <si>
    <t>LUIS ALFREDO COLL AGUILAR</t>
  </si>
  <si>
    <t>CALLE LA COMPUERTA N° 170</t>
  </si>
  <si>
    <t>158928-400-110222</t>
  </si>
  <si>
    <t>IQUITOS PRODUCE EMPRESA INDIVIDUAL DE RESPONSABILIDAD LIMITADA</t>
  </si>
  <si>
    <t>MALECON TARAPACA N° 128</t>
  </si>
  <si>
    <t>CHU LAM FRANCISCO</t>
  </si>
  <si>
    <t>147177-400-211019</t>
  </si>
  <si>
    <t>SALCEDO ZUÑIGA ROSEL OTMAR</t>
  </si>
  <si>
    <t xml:space="preserve">MZ. A1 LT 9 ASOC. LAS DALIAS </t>
  </si>
  <si>
    <t>ROSEL OTMAR SALCEDO ZUÑIGA</t>
  </si>
  <si>
    <t>137943-400-140818</t>
  </si>
  <si>
    <t>ZOILA NANCY LINARES DE DEL CARPIO</t>
  </si>
  <si>
    <t>CALLE SANTO DOMINGO 214</t>
  </si>
  <si>
    <t>CERCADO</t>
  </si>
  <si>
    <t>538-2021-OS/OR AREQUIPA </t>
  </si>
  <si>
    <t>05/08/2021 </t>
  </si>
  <si>
    <t>162219-400-130422</t>
  </si>
  <si>
    <t>TRANS ANDINA DEL PERU S.R.LTDA.</t>
  </si>
  <si>
    <t>AVENIDA TOMASA TTITO CONDEMAYTA 903</t>
  </si>
  <si>
    <t>250 / 06938-18043-031221 / SOLGAS S.A. </t>
  </si>
  <si>
    <t>JOAQUIN ENRIQUE VARGAS PACHECO</t>
  </si>
  <si>
    <t>162290-400-010622</t>
  </si>
  <si>
    <t>ALENI S.A.C.</t>
  </si>
  <si>
    <t>MZ. C LOTE 31 URB. LAS HORTENCIAS DE CALIFORNIA</t>
  </si>
  <si>
    <t>250 / 00138-3226-270322 / COSTA GAS TRUJILLO S.A.C. </t>
  </si>
  <si>
    <t>ALISON AYLIN FHON SIMONS</t>
  </si>
  <si>
    <t>64325-401-090823</t>
  </si>
  <si>
    <t>SOCIEDAD AGRICOLA DROKASA S.A.</t>
  </si>
  <si>
    <t>PAMPA DE LOS CASTILLOS NRO. SN FND. LA CATALINA (CASERIO PACHACUTEC)</t>
  </si>
  <si>
    <t>PACHACUTEC</t>
  </si>
  <si>
    <t>1000 / 00326-84713-240723 / LIMA GAS S.A. (PLANTA ICA) </t>
  </si>
  <si>
    <t>OLORTEGUI NAPURI JUAN TOMAS</t>
  </si>
  <si>
    <t>89953-400-2011</t>
  </si>
  <si>
    <t>LUIS ALFREDO JUAN ARREDONDO LINDLEY</t>
  </si>
  <si>
    <t>CALLE EL PARRAL N° 282</t>
  </si>
  <si>
    <t>93199-400-241023</t>
  </si>
  <si>
    <t>BANCO DE CREDITO DEL PERU</t>
  </si>
  <si>
    <t>AV. DEFENSORES DEL MORRO NRO. 1868, URB. VILLA</t>
  </si>
  <si>
    <t>1000 / 00576-33454-140723 / CORPORACION PRIMAX S.A. </t>
  </si>
  <si>
    <t xml:space="preserve">MARIA BEATRIZ RIOS PESANTES </t>
  </si>
  <si>
    <t>165276-401-200223</t>
  </si>
  <si>
    <t>CARRETERA PANAMERICANA NORTE KM. 589, CPM. EL MILAGRO (A 1 KM DE CONTROL SUNAT)</t>
  </si>
  <si>
    <t>1000 / 00149-3208-031022 / LIMA GAS - PLANTA TRUJILLO </t>
  </si>
  <si>
    <t>MEJIA ESTELA ANA ISABEL</t>
  </si>
  <si>
    <t>122385-400-050716</t>
  </si>
  <si>
    <t>TOSTAO CAFE PASTELERIA S.A.C.</t>
  </si>
  <si>
    <t>CAL. LAS JACARANDAS NRO. 250, URB. SANTA VICTORIA</t>
  </si>
  <si>
    <t>INGRID LIZ FIORELA CERQUERA MILLONES</t>
  </si>
  <si>
    <t>103-2021-OS/OR LAMBAYEQUE </t>
  </si>
  <si>
    <t>25/11/2021 </t>
  </si>
  <si>
    <t>89669-400-261017</t>
  </si>
  <si>
    <t>DULCE HERENCIA S.A.C.</t>
  </si>
  <si>
    <t>CALLE FELIX OLCAY Nº 141, URB. SAN ANTONIO</t>
  </si>
  <si>
    <t>JACQUELINE MARIA DEVILLE GONDONNEAU</t>
  </si>
  <si>
    <t>160370-400-070222</t>
  </si>
  <si>
    <t>INVERSIONES PASEO MEGA S.A.C</t>
  </si>
  <si>
    <t>AV. PANAMERICANA A-01 URB. EL CHIPE</t>
  </si>
  <si>
    <t>LLOSA GRAU EMILIO</t>
  </si>
  <si>
    <t>111598-401-030323</t>
  </si>
  <si>
    <t>GRANJA SAN ELENA S/N, EL ALAMO I, CASERIO GUANABANO - CARR. VILCHAYO</t>
  </si>
  <si>
    <t>41535-400-280923</t>
  </si>
  <si>
    <t>CHUN KOC SEN S.A.</t>
  </si>
  <si>
    <t>JR. PARURO N° 890</t>
  </si>
  <si>
    <t>500 / 01943-16230-110723 / ZETA GAS ANDINO S.A. </t>
  </si>
  <si>
    <t>MOISES POLO LIU</t>
  </si>
  <si>
    <t>4622-2023-OS/OR LIMA NORTE </t>
  </si>
  <si>
    <t>27/10/2023 </t>
  </si>
  <si>
    <t>0048-CDGL-15-2007</t>
  </si>
  <si>
    <t>AV. REPUBLICA DE PANAMA 4101</t>
  </si>
  <si>
    <t>DESMAISON FERNANDINI, JAVIER ALEJANDRO</t>
  </si>
  <si>
    <t>2498-2023-OS/OR LIMA SUR </t>
  </si>
  <si>
    <t>150744-400-260820</t>
  </si>
  <si>
    <t>UNION INVERSIONES HERMANOS WANG S.R.L.</t>
  </si>
  <si>
    <t>AV. JOSE ABELARDO QUIÑONES N° 291</t>
  </si>
  <si>
    <t>BELEN</t>
  </si>
  <si>
    <t> 200</t>
  </si>
  <si>
    <t>WANG MAICHAO</t>
  </si>
  <si>
    <t>105064-400-130913</t>
  </si>
  <si>
    <t>VALERIA REATEGUI ARANETA</t>
  </si>
  <si>
    <t>CALLE VISCACHERA LOTE 17 CONDOMINIO SAN MARTIN 3374</t>
  </si>
  <si>
    <t>SANTA EULALIA</t>
  </si>
  <si>
    <t>137273-400-040718</t>
  </si>
  <si>
    <t>STATERA PERU S.A.C.</t>
  </si>
  <si>
    <t>AV. MARISCAL LA MAR N° 463</t>
  </si>
  <si>
    <t xml:space="preserve">ANDRE PATSIAS MORALES </t>
  </si>
  <si>
    <t>111116-400-180814</t>
  </si>
  <si>
    <t>LAVANDERIA ECONO LAVA S.A.C.</t>
  </si>
  <si>
    <t xml:space="preserve">JR. JOAQUIN CAPELLA 298 - URB. INGENIERIA </t>
  </si>
  <si>
    <t>LUIS DAVID CUSIHUAMAN GARAYAR</t>
  </si>
  <si>
    <t>151570-400-011020</t>
  </si>
  <si>
    <t>LAS CENIZAS DEL CIELO S.A.C.</t>
  </si>
  <si>
    <t xml:space="preserve">SEC. TANGAY MACABI Nº 1693 </t>
  </si>
  <si>
    <t>WALTER ALVIS COLLANTES</t>
  </si>
  <si>
    <t>141530-400-280219</t>
  </si>
  <si>
    <t>PACHA CAPAC S.A.C</t>
  </si>
  <si>
    <t>AV. AVIACION N° 2940</t>
  </si>
  <si>
    <t>HOR CHY NITA</t>
  </si>
  <si>
    <t>166494-400-070223</t>
  </si>
  <si>
    <t>NRO. SN FND. PAMPAS NUEVAS (CRUZ DE CARDONES) - EL ALTO COMEDOR</t>
  </si>
  <si>
    <t>1000 / 00455-33454-090123 / CORPORACION PRIMAX S.A. </t>
  </si>
  <si>
    <t>83662-400-040511</t>
  </si>
  <si>
    <t>TECNO CARNE PERU S.A.C</t>
  </si>
  <si>
    <t>CLLE H MZ 7 LOTE 17 URB. PARCELA SAN ANDRES</t>
  </si>
  <si>
    <t>LAURA AMALIA GHIGGO CAVEDUQUE</t>
  </si>
  <si>
    <t>0001-CDGL-13-2001</t>
  </si>
  <si>
    <t>ESSALUD-CENTRO DE SALUD VIRU</t>
  </si>
  <si>
    <t>PREDIO SAN LUIS LAS TAPIAS SUB LOTE 3B-URBANIZACION SAN LUIS Y LAS TAPIAS</t>
  </si>
  <si>
    <t>400 </t>
  </si>
  <si>
    <t>TERRAZAS MIRANDA, VICTOR</t>
  </si>
  <si>
    <t>144854-400-260619</t>
  </si>
  <si>
    <t>KUSKA INVERSIONES Y SERVICIOS TURISTICOS E.I.R.L.</t>
  </si>
  <si>
    <t>AV. TULLUMAYO NRO. 239</t>
  </si>
  <si>
    <t>MAYHUIRE VALENCIA URIAS</t>
  </si>
  <si>
    <t>170522-400-221223</t>
  </si>
  <si>
    <t>GRANJAS ORIHUELA SOCIEDAD ANONIMA CERRADA</t>
  </si>
  <si>
    <t>PARC.30936 SECTOR RÍO NEGRO</t>
  </si>
  <si>
    <t>SATIPO</t>
  </si>
  <si>
    <t>RIO NEGRO</t>
  </si>
  <si>
    <t>ORIHUELA RODENAS FERNANDO ANTONIO</t>
  </si>
  <si>
    <t>100451-400-290120</t>
  </si>
  <si>
    <t>CORPORACION XOMA S.A.C.</t>
  </si>
  <si>
    <t>CALLE ELIAS AGUIRRE N° 179</t>
  </si>
  <si>
    <t>EDER TONY ZUÑIGA ACCOSTUPA</t>
  </si>
  <si>
    <t>112347-984-061114</t>
  </si>
  <si>
    <t>CALLE COHETE N° 102- URB SAN ROQUE - DIACE</t>
  </si>
  <si>
    <t>LUIS ALBERTO HORACIO APARICIO ZAMBRANO</t>
  </si>
  <si>
    <t>93452-400-280923</t>
  </si>
  <si>
    <t>SEMINARIO MAYOR SANTO TORIBIO DE MOGROVEJO</t>
  </si>
  <si>
    <t xml:space="preserve">CAR. PIMENTEL KM. 1, URB. JOSE QUIÑONES GONZALES </t>
  </si>
  <si>
    <t>120 / 00323-19438-080923 / LIMA GAS S.A. - PLANTA CHICLAYO </t>
  </si>
  <si>
    <t>JORGE LUIS VILLEGAS FLORES</t>
  </si>
  <si>
    <t>107147-400-211213</t>
  </si>
  <si>
    <t>INVERSIONES ESDEL E.I.R.L</t>
  </si>
  <si>
    <t>AV CAJAMARQUILLA LOTE 61-3 ZONA INDUSTRIAL PARCELACION CAJAMARQUILLA</t>
  </si>
  <si>
    <t>FELIX AGUSTIN ESCALANTE MARIN</t>
  </si>
  <si>
    <t>88216-401-020719</t>
  </si>
  <si>
    <t>FRANKY &amp; RICKY SOCIEDAD ANONIMA</t>
  </si>
  <si>
    <t>CALLE CAYETANO ARENAS N°133 Z.I. PARQUE INDUSTRIAL</t>
  </si>
  <si>
    <t>OLIVER ALBERTO NUÑEZ PAZ</t>
  </si>
  <si>
    <t>187-2023-OS/OR AREQUIPA </t>
  </si>
  <si>
    <t>30/01/2023 </t>
  </si>
  <si>
    <t>99220-400-150822</t>
  </si>
  <si>
    <t>DANZA S.A.C.</t>
  </si>
  <si>
    <t>AV. CIRCUNVALACION Nº 164</t>
  </si>
  <si>
    <t>120 / 00103-96677-210616 / SHILCAYO GRIFO S.R.L. </t>
  </si>
  <si>
    <t>LARRY SABOYA TORREJÓN</t>
  </si>
  <si>
    <t>29-2021-OS/OR SAN MARTIN </t>
  </si>
  <si>
    <t>05/11/2021 </t>
  </si>
  <si>
    <t>146067-400-200819</t>
  </si>
  <si>
    <t>CARMEN TERESA VICTORIA MUÑIZ OLAYA</t>
  </si>
  <si>
    <t>AV. 15 DE AGOSTO S/N, YUMINA</t>
  </si>
  <si>
    <t>SABANDIA</t>
  </si>
  <si>
    <t>336-2022-OS/OR AREQUIPA </t>
  </si>
  <si>
    <t>156341-400-170621</t>
  </si>
  <si>
    <t>CORPORACION ODIM EMPRESA INDIVIDUAL DE RESPONSABILIDAD LIMITADA - ODIM E.I.R.L.</t>
  </si>
  <si>
    <t xml:space="preserve">ASOCIACION INDUSTRIAL DEL SUR MZ B LT 15 </t>
  </si>
  <si>
    <t>HUAYPUNA MAMANI RONY ANGEL</t>
  </si>
  <si>
    <t>90762-400-2011</t>
  </si>
  <si>
    <t>SATORI INVERSIONES S.A.C</t>
  </si>
  <si>
    <t>AV.JAVIER PRADO ESTE 3632.URB. JACARANDA II</t>
  </si>
  <si>
    <t>JUAN ENRIQUE SANO MORI</t>
  </si>
  <si>
    <t>95438-400-100112</t>
  </si>
  <si>
    <t xml:space="preserve">INVERSIONES ECKO S.A.C. </t>
  </si>
  <si>
    <t xml:space="preserve">AV. MAR PACIFICO MZ. 3, LT. 48, URB LOS BUNGALOWS </t>
  </si>
  <si>
    <t>CARLOS MANUEL ODICIO LARREA</t>
  </si>
  <si>
    <t>85520-401-080122</t>
  </si>
  <si>
    <t>PANAMERICANA SUR KM. 121 - GRANJA ROLDAN</t>
  </si>
  <si>
    <t> 3250</t>
  </si>
  <si>
    <t>89645-400-030921</t>
  </si>
  <si>
    <t>CEBICHERIA COQUITO S.A.C.</t>
  </si>
  <si>
    <t>AV. HONORIO DELGADO MZ. Q´ LOTE 02 URB. SEMIRUSTICA EL BOSQUE</t>
  </si>
  <si>
    <t xml:space="preserve">MANUELA SACRAMENTO CASTILLO MUÑOZ </t>
  </si>
  <si>
    <t>159-2021-OS/OR LA LIBERTAD </t>
  </si>
  <si>
    <t>30/12/2021 </t>
  </si>
  <si>
    <t>104311-400-250713</t>
  </si>
  <si>
    <t>AV. CAMINOS DEL INCA ESQUINA CON CALLE BODEGONES</t>
  </si>
  <si>
    <t>VALEGA DURAND INGRID MARIA IRENE</t>
  </si>
  <si>
    <t>655-2023-OS/OR LIMA SUR </t>
  </si>
  <si>
    <t>06/02/2023 </t>
  </si>
  <si>
    <t>106762-400-021215</t>
  </si>
  <si>
    <t>JORGE ALBERTO IBARCENA VALDIVIA</t>
  </si>
  <si>
    <t>CALLE LAS LADERAS MZ. B LOTE 6 SUB LOTE 6B URB. LA LAGUNA DE MONTERRICO</t>
  </si>
  <si>
    <t>104310-400-250713</t>
  </si>
  <si>
    <t>INVERSIONES F.B.G. S.A.C</t>
  </si>
  <si>
    <t>JOCKEY CLUB DEL PERÚ-PUERTA 4 DE LA AV. EL DERBY</t>
  </si>
  <si>
    <t>FORSYTH SOMMER GEORGE PATRICK</t>
  </si>
  <si>
    <t>91717-400-290411</t>
  </si>
  <si>
    <t>SAFER S.R.L.</t>
  </si>
  <si>
    <t>AV. SAN BORJA NORTE Nº 417</t>
  </si>
  <si>
    <t>ADELARDO HIROAKI TESHIMA</t>
  </si>
  <si>
    <t>2543-2022-OS/OR LIMA SUR </t>
  </si>
  <si>
    <t>122381-401-280616</t>
  </si>
  <si>
    <t>AV. GRAU S/N</t>
  </si>
  <si>
    <t>PARIÑAS</t>
  </si>
  <si>
    <t>LUIS ERNESTO VELIT SUAREZ</t>
  </si>
  <si>
    <t>113918-400-020315</t>
  </si>
  <si>
    <t>AV. EJERCITO ESQUINA CALLE JERUSALEN</t>
  </si>
  <si>
    <t>310-2022-OS/OR AREQUIPA </t>
  </si>
  <si>
    <t>02/05/2022 </t>
  </si>
  <si>
    <t>91082-400-290411</t>
  </si>
  <si>
    <t>SANTA CASILDA S.A.</t>
  </si>
  <si>
    <t xml:space="preserve">CALLE LOS LIRIOS NO. 136, URB. VALDIVIEZO </t>
  </si>
  <si>
    <t>MARCO ANTONIO GONZALEZ CAMPOS</t>
  </si>
  <si>
    <t>88585-401-2010</t>
  </si>
  <si>
    <t>ASOCIACION DE ARTESANOS DON BOSCO</t>
  </si>
  <si>
    <t>AV. MARISCAL LUZURIAGA S/N, BARRIO ICHOC</t>
  </si>
  <si>
    <t>ANTONIO RAYMONDI</t>
  </si>
  <si>
    <t>LLAMELLIN</t>
  </si>
  <si>
    <t>6000 </t>
  </si>
  <si>
    <t>PAOLO NONNI</t>
  </si>
  <si>
    <t>104237-401-270318</t>
  </si>
  <si>
    <t>EMPRESA COMERCIAL Y DE SERVICIOS PAKARITAMPU SOCIEDAD ANONIMA CERRADA</t>
  </si>
  <si>
    <t>AV. FERROCARRIL N° 852</t>
  </si>
  <si>
    <t>URUBAMBA</t>
  </si>
  <si>
    <t>OLLANTAYTAMBO</t>
  </si>
  <si>
    <t xml:space="preserve">GONZALO HILARION PEREZ DEL SOLAR CUCULIZA </t>
  </si>
  <si>
    <t>Nº 70-2023-OS/OR CUSCO </t>
  </si>
  <si>
    <t>10/02/2023 </t>
  </si>
  <si>
    <t>164243-400-061222</t>
  </si>
  <si>
    <t>ECO CABAÑAS DEL ESTE S.A.C.</t>
  </si>
  <si>
    <t>LOTE 2-3 URB SAUCE ALTO (ALT. NUEVA TOLEDO KM 25.50 MOLLE)</t>
  </si>
  <si>
    <t>CIENEGUILLA</t>
  </si>
  <si>
    <t>RAYGADA ANGULO KARLA</t>
  </si>
  <si>
    <t>134787-400-050318</t>
  </si>
  <si>
    <t xml:space="preserve">HUAMAN RUIZ LUIS ANGEL </t>
  </si>
  <si>
    <t xml:space="preserve">CALLE MARISCAL CACERES 111 </t>
  </si>
  <si>
    <t>LUIS ANGEL HUAMAN RUIZ</t>
  </si>
  <si>
    <t>144552-400-010719</t>
  </si>
  <si>
    <t>ALVA SANCHEZ ROBERTH NAPOLEON</t>
  </si>
  <si>
    <t xml:space="preserve">MZ G 0019 URB. SAN ANDRÉS V. </t>
  </si>
  <si>
    <t>84926-400-070612</t>
  </si>
  <si>
    <t>HOTELES ESTELAR DEL PERU S.A.C.</t>
  </si>
  <si>
    <t>CALLE BELLAVISTA Nº 216</t>
  </si>
  <si>
    <t>HUGO HENRY AVILA GARCIA</t>
  </si>
  <si>
    <t>4765-2023-OS/OR LIMA SUR </t>
  </si>
  <si>
    <t>23/09/2023 </t>
  </si>
  <si>
    <t>93346-400-120719</t>
  </si>
  <si>
    <t>RESTAURANT EATING HOUSE E.I.R.L.</t>
  </si>
  <si>
    <t xml:space="preserve">AV. LOS ANGELES N° 545, URB. CALIFORNIA </t>
  </si>
  <si>
    <t>ZHOU XUEHUA</t>
  </si>
  <si>
    <t>128275-400-100517</t>
  </si>
  <si>
    <t xml:space="preserve">ROGER ANTONIO CHILE CHILLIHUANI </t>
  </si>
  <si>
    <t>AV. REGIONAL N° 412</t>
  </si>
  <si>
    <t>1024-2021-OS/OR CUSCO </t>
  </si>
  <si>
    <t>13/07/2021 </t>
  </si>
  <si>
    <t>141533-400-260219</t>
  </si>
  <si>
    <t>KLAUS PLENGE SEGERSBOL</t>
  </si>
  <si>
    <t>AV. LA PAZ N° 1615</t>
  </si>
  <si>
    <t>146493-400-110919</t>
  </si>
  <si>
    <t>MANCUSO CHEMICALS SUDAMERICANA S.A.C.</t>
  </si>
  <si>
    <t>MZA. Q3 LOTE 4 SEC. PAMPA MAMAY (ALT. KM. 37 AUT. PANAMERICANA SUR)</t>
  </si>
  <si>
    <t>WILFREDO AGAPITO ALFEREZ MATAME</t>
  </si>
  <si>
    <t>88002-401-191023</t>
  </si>
  <si>
    <t>CARRETERA COSTANERA HUANCHACO KM 13 – PLANTEL MOGOTE 2</t>
  </si>
  <si>
    <t>1000 / 08634-18043-110723 / SOLGAS S.A. </t>
  </si>
  <si>
    <t>JOSÉ ANTONIO GANOZA ANAYA</t>
  </si>
  <si>
    <t>125878-400-120317</t>
  </si>
  <si>
    <t>ANGELA ERIKA FREUNDT-THURNE STURMANN</t>
  </si>
  <si>
    <t>CALLE LA CORUÑA 205 URB. LA ESTANCIA</t>
  </si>
  <si>
    <t>101255-400-180313</t>
  </si>
  <si>
    <t>EMILIO HADER SABA ODE</t>
  </si>
  <si>
    <t>CALLE LOS CERROS DE SAN FRANCISCO N° 514 Y 516 URB LAS CASUARINAS DE M.</t>
  </si>
  <si>
    <t>97012-400-240512</t>
  </si>
  <si>
    <t xml:space="preserve">ALFONSO LUIS ALVAREZ DEL VILLAR DE ALIAGA </t>
  </si>
  <si>
    <t>CALLE AUGUSTO ANGULO N° 647</t>
  </si>
  <si>
    <t>84458-400-231115</t>
  </si>
  <si>
    <t xml:space="preserve">SERVICIOS COMPARTIDOS DE RESTAURANTES S.A.C. </t>
  </si>
  <si>
    <t>JR. BERNARDO ALCEDO N° 662</t>
  </si>
  <si>
    <t>PERCY JAVIER RUEDA OLIVA</t>
  </si>
  <si>
    <t>5107-2023-OS/OR LIMA NORTE </t>
  </si>
  <si>
    <t>20/11/2023 </t>
  </si>
  <si>
    <t>125908-400-220117</t>
  </si>
  <si>
    <t>CARLOS RANIERI MANUCCI TAPIA</t>
  </si>
  <si>
    <t>MZ. E LT. 27 3RA. ETAPA - LAS PALMERAS DEL GOLF</t>
  </si>
  <si>
    <t>105969-400-241013</t>
  </si>
  <si>
    <t>JAIME VICTOR ATUN LEON</t>
  </si>
  <si>
    <t>CALLE MANUEL MARCOS SALAZAR 132-136</t>
  </si>
  <si>
    <t>85542-400-121123</t>
  </si>
  <si>
    <t>KARIN LERNER RUB DE FISHMAN</t>
  </si>
  <si>
    <t>CALLE SANTA MARIA N° 270</t>
  </si>
  <si>
    <t>120 / 08743-18043-170823 / SOLGAS S.A. </t>
  </si>
  <si>
    <t>103032-400-170513</t>
  </si>
  <si>
    <t>MASITA S.A.C.</t>
  </si>
  <si>
    <t>INCA YUPANQUI N° 399 - URB. TAHUANTINSUYO</t>
  </si>
  <si>
    <t>AUGUSTO JUAN ASATO OKUMA</t>
  </si>
  <si>
    <t>128276-400-090517</t>
  </si>
  <si>
    <t>VALICHA PRODUCTOS NATURALES S.R.L.</t>
  </si>
  <si>
    <t>URB. BANCOPATA A-6</t>
  </si>
  <si>
    <t xml:space="preserve">LUCIA SILVA VILLASANTE </t>
  </si>
  <si>
    <t>1135-2021-OS/OR CUSCO </t>
  </si>
  <si>
    <t>26/07/2021 </t>
  </si>
  <si>
    <t>136446-400-300518</t>
  </si>
  <si>
    <t>PAIKO'S CHICKEN S.R.L.</t>
  </si>
  <si>
    <t>AV.VIA DE EVITAMIENTO NORTE N° 1854</t>
  </si>
  <si>
    <t xml:space="preserve">SANTIAGO IZQUIERDO ZAMBRANO </t>
  </si>
  <si>
    <t>407-2023-OS/OR Cajamarca </t>
  </si>
  <si>
    <t>120344-400-160316</t>
  </si>
  <si>
    <t>MAYA INVESTMENTS S.A.C.</t>
  </si>
  <si>
    <t xml:space="preserve">AV. EL POLO N° 418 URB. CENTRO COMERCIAL MONTERRICO </t>
  </si>
  <si>
    <t>MARIELA YAMASHIRO NAKAMOTO</t>
  </si>
  <si>
    <t>158653-400-291121</t>
  </si>
  <si>
    <t>PERU DARK KITCHEN S.A.C.</t>
  </si>
  <si>
    <t xml:space="preserve">CAL. VICTOR MANTILLA N° 273 URB. BARRIO MEDICO </t>
  </si>
  <si>
    <t>ALVITES ACKER EDWARD PAUL</t>
  </si>
  <si>
    <t>122624-400-160121</t>
  </si>
  <si>
    <t>QUIMTIA S.A.</t>
  </si>
  <si>
    <t>AV. NESTOR GAMBETA N° 369</t>
  </si>
  <si>
    <t>100 </t>
  </si>
  <si>
    <t>RODRIGO GARCIA VELA</t>
  </si>
  <si>
    <t>137256-400-060718</t>
  </si>
  <si>
    <t>ESTACION EXPERIMENTAL AGRARIA ILLPA - PUNO</t>
  </si>
  <si>
    <t>LOCALIDAD DE ILLPA</t>
  </si>
  <si>
    <t>PAUCARCOLLA</t>
  </si>
  <si>
    <t xml:space="preserve">EDUARDO CHARAJA QUISPE </t>
  </si>
  <si>
    <t>Nº 445-2023-OS/OR PUNO </t>
  </si>
  <si>
    <t>28/02/2023 </t>
  </si>
  <si>
    <t>138313-400-300818</t>
  </si>
  <si>
    <t>ZAPATER TALLEDO JIMENA</t>
  </si>
  <si>
    <t>AV SAN MIGUEL 208 URB SANTA ISABEL PIURA</t>
  </si>
  <si>
    <t>22-2021-OS/OR PIURA </t>
  </si>
  <si>
    <t>22/10/2021 </t>
  </si>
  <si>
    <t>136730-400-180618</t>
  </si>
  <si>
    <t xml:space="preserve">DON MICHAEL S.A.C. </t>
  </si>
  <si>
    <t xml:space="preserve">AV. PROLONGACION INDUSTRIAL, URB LAS PRADERAS DE LURIN NAVE 3 </t>
  </si>
  <si>
    <t>MICHAEL ALEXIS KURYLA</t>
  </si>
  <si>
    <t>CARRETERA A HUARAZ KM. 7 - CENTRO POBLADO CERRO BLANCO</t>
  </si>
  <si>
    <t>21/09/2023 </t>
  </si>
  <si>
    <t>137750-401-100818</t>
  </si>
  <si>
    <t>ASOCIACION PERUANA DE LA IGLESIA DE JESUCRISTO DE LOS SANTOS DE LOS ULTIMOS DIAS (ASPERSUD)</t>
  </si>
  <si>
    <t>AV. CUSCO AREA ADYACENTE A CARMEN ALTO, SECTOR SUR N° 380</t>
  </si>
  <si>
    <t>CAYMA</t>
  </si>
  <si>
    <t>RAUL JAIME PALACIOS LEON</t>
  </si>
  <si>
    <t>182-2024-OS-GSE/DSR-OR AREQUIPA </t>
  </si>
  <si>
    <t>148802-400-200120</t>
  </si>
  <si>
    <t>ANA PATRICIA YAMASAKI SHIMABUKURU</t>
  </si>
  <si>
    <t>CALLE SANTA MARGARITA N° 305</t>
  </si>
  <si>
    <t xml:space="preserve">GRUPO SANTA ELENA S A </t>
  </si>
  <si>
    <t>93658-401-170921</t>
  </si>
  <si>
    <t>PERUVIAN SEA FOOD S.A.</t>
  </si>
  <si>
    <t>MZA. K LOTE. 1-2 Z.I. II SECTOR E</t>
  </si>
  <si>
    <t>FERNANDO JOSE GALLENO GUINEA</t>
  </si>
  <si>
    <t>157378-401-170921</t>
  </si>
  <si>
    <t>VIRU S.A.</t>
  </si>
  <si>
    <t xml:space="preserve">CANAL LA CHIRA - PIURA, CASERIO CIENEGUILLO CENTRO S/N </t>
  </si>
  <si>
    <t>NICANOR MARIO DEZA NEYRA</t>
  </si>
  <si>
    <t>GRUPO SANTA ELENA S.A</t>
  </si>
  <si>
    <t>147592-400-071122</t>
  </si>
  <si>
    <t>CHONG WHA S.A.C.</t>
  </si>
  <si>
    <t xml:space="preserve">AV. LARCO MZ. B LOTE 31 URB. SAN ANDRES V ETAPA </t>
  </si>
  <si>
    <t>250 / 00154-3226-050822 / COSTA GAS TRUJILLO S.A.C. </t>
  </si>
  <si>
    <t>XIE SHI JIN</t>
  </si>
  <si>
    <t>128016-400-200417</t>
  </si>
  <si>
    <t xml:space="preserve">INMOBILIARIA OLIMPO LIMA S.A.C. </t>
  </si>
  <si>
    <t>LOTE 05 FUNDO POZO HEDIONDO</t>
  </si>
  <si>
    <t>SAN ANDRES</t>
  </si>
  <si>
    <t>VALLEJOS MONTENEGRO ANNI VIOLETA</t>
  </si>
  <si>
    <t>145639-400-050819</t>
  </si>
  <si>
    <t>ASOCIACION DE PRODUCTORES AGROPECUARIOS LIMA COFFEE PERU</t>
  </si>
  <si>
    <t xml:space="preserve">AV. PAKAMUROS N° 2370 SEC. PUEBLO LIBRE (AV. PAKAMUROS CUADRA 22) </t>
  </si>
  <si>
    <t xml:space="preserve">FILADELFO CORDOVA MEJIA </t>
  </si>
  <si>
    <t>101250-400-110413</t>
  </si>
  <si>
    <t>JAVIER EDMUNDO REATEGUI ROSSELLO</t>
  </si>
  <si>
    <t xml:space="preserve">AV JOSE LEON BARANDEARAN N° 480 </t>
  </si>
  <si>
    <t>132080-400-031017</t>
  </si>
  <si>
    <t>DIKAR'S SOCIEDAD COMERCIAL DE RESPONSABILIDAD LIMITADA</t>
  </si>
  <si>
    <t>AV. CASTILLA 118 (A MEDIA CUADRA DEL BANCO DE LA NACION)</t>
  </si>
  <si>
    <t>PUCHOC PARIAN DILIO SOTELO</t>
  </si>
  <si>
    <t>120026-401-040918</t>
  </si>
  <si>
    <t>CARRETERA PANAMERICANA SUR KM. 129 QUEBRADA DE IHUANCO-PLANTEL H17</t>
  </si>
  <si>
    <t>CERRO AZUL</t>
  </si>
  <si>
    <t>114805-400-160415</t>
  </si>
  <si>
    <t xml:space="preserve">FINARTE S.A.C. </t>
  </si>
  <si>
    <t>PASAJE PORTOBELLO N° 173-TIENDA 2</t>
  </si>
  <si>
    <t>INES AGUIRRE GUERRERO</t>
  </si>
  <si>
    <t>162800-400-120622</t>
  </si>
  <si>
    <t>EMARAN S.A.C.</t>
  </si>
  <si>
    <t>MZA E LOTE 08, URB. PARQUE INDUSTRIAL (I ETAPA – RIO SECO)</t>
  </si>
  <si>
    <t>120 / 00126-15381-190422 / LLAMA GAS S.A. - PLANTA AREQUIPA </t>
  </si>
  <si>
    <t>PUMA JIMENEZ JENY EDITH</t>
  </si>
  <si>
    <t>GRUPO SANTA ELENA S A</t>
  </si>
  <si>
    <t>118800-401-230216</t>
  </si>
  <si>
    <t>CLASIFICADORA DE LANAS MACEDO SAC.</t>
  </si>
  <si>
    <t>ASOC SEMIRURUAL PECUARIA UMAPALCA ZONA 2 MZ. M LT 9</t>
  </si>
  <si>
    <t>CECILIA LUISA MACEDO VARGAS</t>
  </si>
  <si>
    <t>947-2022-OS/OR AREQUIPA </t>
  </si>
  <si>
    <t>14/11/2022 </t>
  </si>
  <si>
    <t>99551-401-150213</t>
  </si>
  <si>
    <t>PROCESADORA PERU S.A.C.</t>
  </si>
  <si>
    <t>CALLE B MZ. D LOTE 9 Z.I. PARQUE INDUSTRIAL CHICLAYO</t>
  </si>
  <si>
    <t>JAVIER GONZALO EDUARDO HERRERA SANTIBAÑEZ</t>
  </si>
  <si>
    <t>16-2021-OS/OR LAMBAYEQUE </t>
  </si>
  <si>
    <t>25/05/2021 </t>
  </si>
  <si>
    <t>INMOBILIARIA SAN MIGUEL DE BELEN S.A.</t>
  </si>
  <si>
    <t>AV. VELASCO ASTETE CDRA. 7 MZ. D-2 LOTE 4 CHARARILLA DEL ESTANQUE</t>
  </si>
  <si>
    <t>99544-400-281212</t>
  </si>
  <si>
    <t>CHIFA YI HING SAC</t>
  </si>
  <si>
    <t>AV. CAMINOS DEL INCA 2473 URB MONTERRICO</t>
  </si>
  <si>
    <t>PUI CAM CHAN</t>
  </si>
  <si>
    <t>152607-400-231120</t>
  </si>
  <si>
    <t>OBED BUSINESS EMPRESA INDIVIDUAL DE RESPONSABILIDAD LIMITADA</t>
  </si>
  <si>
    <t>CARRETERA HUANUCO - LIMA YANAG BL ROSAVERO MZ A LT 20</t>
  </si>
  <si>
    <t>PILLCO MARCA</t>
  </si>
  <si>
    <t>WILLIAM CALIXTO DAZA</t>
  </si>
  <si>
    <t>108357-400-220722</t>
  </si>
  <si>
    <t>INVERSIONES GENERALES MAX Y PUNTO E.I.R.L.</t>
  </si>
  <si>
    <t xml:space="preserve">CALLE LOS MANZANOS N° 113 URB. REPARTICIÓN </t>
  </si>
  <si>
    <t>120 / 00268-3220-151117 / LLAMA GAS S.A. - PLANTA LIMA </t>
  </si>
  <si>
    <t>MAX DAMIAN FRIAS ESPINOZA</t>
  </si>
  <si>
    <t>0025-CDGL-15-2008</t>
  </si>
  <si>
    <t>CRISTOBAL FELIPE LIZIER BENAVIDES</t>
  </si>
  <si>
    <t>SUB LOTE 7 DEL LOTE 11, MZ. B, URB. LAS CASUARINAS ALTA, 2DA ETAPA</t>
  </si>
  <si>
    <t>3049-401-191016</t>
  </si>
  <si>
    <t>PLANTEL 47 PANAMERICANA SUR KM. 50.5</t>
  </si>
  <si>
    <t>IZAGUIRRE GADEA CARLOS ENRIQUE</t>
  </si>
  <si>
    <t>99021-400-051212</t>
  </si>
  <si>
    <t xml:space="preserve">ALIMENTACION NUTRICION Y SALUD E.I.R.L. </t>
  </si>
  <si>
    <t xml:space="preserve">CALLE MANTARO Nº 214 MZ I-1 LT 2 ZAMACOLA </t>
  </si>
  <si>
    <t>ALIDIA ANA PIZARRO ROJAS</t>
  </si>
  <si>
    <t>1906-2023-OS/OR AREQUIPA </t>
  </si>
  <si>
    <t>06/11/2023 </t>
  </si>
  <si>
    <t>115321-400-020815</t>
  </si>
  <si>
    <t>MARIA ELENA LUCIA BLEST GONZALES</t>
  </si>
  <si>
    <t xml:space="preserve">AV. VICTOR GONZALES OLAECHEA N° 263 </t>
  </si>
  <si>
    <t>93644-400-291011</t>
  </si>
  <si>
    <t>GUSTAVO SANCHEZ S.A.C.</t>
  </si>
  <si>
    <t xml:space="preserve">CAL. LOS TELARES N° 176. URB. VULCANO </t>
  </si>
  <si>
    <t>GUSTAVO SANCHEZ SEMINARIO</t>
  </si>
  <si>
    <t>146611-401-180919</t>
  </si>
  <si>
    <t>BLUE PACIFIC OILS SOCIEDAD ANONIMA CERRADA</t>
  </si>
  <si>
    <t>AV. ROOSEVELT 680 CHANCAY</t>
  </si>
  <si>
    <t xml:space="preserve">MARIA LUZ VELARDE GARCIA-BELAUNDE </t>
  </si>
  <si>
    <t>93512-400-221111</t>
  </si>
  <si>
    <t>HERMINIO LESMES TERAN VALERA</t>
  </si>
  <si>
    <t>AV. UNIVERSITARIA - AV. ALISOS, MZ. L2, LT. 1, URB. ROSARIO DEL NORTE</t>
  </si>
  <si>
    <t>120712-400-060416</t>
  </si>
  <si>
    <t xml:space="preserve">INDUSTRIAS SISA S.A.C. </t>
  </si>
  <si>
    <t xml:space="preserve">JR. NIQUEL 270 URB INDUSTRIAL INFANTAS </t>
  </si>
  <si>
    <t>LOS OLIVOS</t>
  </si>
  <si>
    <t>CLAUDIA JUDITH GONZALES VALDIVIEZO</t>
  </si>
  <si>
    <t>141473-400-220219</t>
  </si>
  <si>
    <t>INVERSIONES LUNA OLLA SOCIEDAD ANONIMA CERRADA - INVERSIONES LUNA OLLA S.A.C.</t>
  </si>
  <si>
    <t>CALLE MANUEL GAMERO N° 574 (FLORA TRISTAN)</t>
  </si>
  <si>
    <t>PASTOR ZIGNAGO RODRIGO</t>
  </si>
  <si>
    <t>182-2023-OS/OR LIMA NORTE </t>
  </si>
  <si>
    <t>07/02/2023 </t>
  </si>
  <si>
    <t>0271-CDGL-15-2010</t>
  </si>
  <si>
    <t>AV. ANGAMOS ESTE Nº 604</t>
  </si>
  <si>
    <t>2494-2022-OS/OR LIMA SUR </t>
  </si>
  <si>
    <t>17/11/2021 </t>
  </si>
  <si>
    <t>88360-400-130716</t>
  </si>
  <si>
    <t>INDUSTRIA PANIFICADORA AMERICANA EIRL</t>
  </si>
  <si>
    <t>CALLE SAN JUAN DE DIOS N° 323</t>
  </si>
  <si>
    <t>MARIA SOCORRO ISABEL CORRALES NIEVES LAZARTE E</t>
  </si>
  <si>
    <t>598-2021-OS/OR AREQUIPA </t>
  </si>
  <si>
    <t>25/08/2021 </t>
  </si>
  <si>
    <t>117589-400-071015</t>
  </si>
  <si>
    <t>TOYO SERVICE S A</t>
  </si>
  <si>
    <t>CALLE CARLOS GONZALES N° 232; URB. MARANGA; 7MA ETAPA; (ALT. CUADRA 26 AV. LA MARINA)</t>
  </si>
  <si>
    <t>SAN MIGUEL</t>
  </si>
  <si>
    <t>TOYOFUKU NISHIMURA MIGUEL FELIX</t>
  </si>
  <si>
    <t>977-2023-OS/OR LIMA NORTE </t>
  </si>
  <si>
    <t>127774-401-170417</t>
  </si>
  <si>
    <t>SHAHUINDO S.A.C.</t>
  </si>
  <si>
    <t>UNIDAD MINERA SHAHUINDO-CASERIO MOYAN ALTO</t>
  </si>
  <si>
    <t>CACHACHI</t>
  </si>
  <si>
    <t>ZINHA DEL PILAR URRUNAGA CONDE</t>
  </si>
  <si>
    <t>47-2024-OS-GSE/DSR-OR CAJAMARCA </t>
  </si>
  <si>
    <t>160548-400-080322</t>
  </si>
  <si>
    <t>HUAMAN ARRASCO FLOR MIREY</t>
  </si>
  <si>
    <t>CISNES LT 6 INT 2 SECTOR RUSTICO SAN EUGENIO PARCELA EL CHAPARRAL</t>
  </si>
  <si>
    <t>FLOR MIREY HUAMAN ARRASCO</t>
  </si>
  <si>
    <t>109386-400-240223</t>
  </si>
  <si>
    <t>M &amp; V REPRESENTACIONES Y SERVICIOS S A</t>
  </si>
  <si>
    <t>CALLE DIAZ DE CIENFUEGOS N° 145 - URB. LA MERCED</t>
  </si>
  <si>
    <t>500 / 08053-18043-221222 / SOLGAS S.A. </t>
  </si>
  <si>
    <t>CRISTHIAM POOL OCHOA GUTIERREZ</t>
  </si>
  <si>
    <t>685-2023-OS/OR LA LIBERTAD </t>
  </si>
  <si>
    <t>45302-400-090418</t>
  </si>
  <si>
    <t>LABORATORIOS BIOMONT S.A.</t>
  </si>
  <si>
    <t>AV. INDUSTRIAL 184 URB. LA AURORA</t>
  </si>
  <si>
    <t>ALDO JESUS PEDRAGLIO BELMONT</t>
  </si>
  <si>
    <t>150852-401-280820</t>
  </si>
  <si>
    <t>PAITA FOODS S.A.C.</t>
  </si>
  <si>
    <t>MZA. D LOTE. 1-A COM. PAITA</t>
  </si>
  <si>
    <t xml:space="preserve">GIANCARLO PINO MONTERO </t>
  </si>
  <si>
    <t>135705-400-180418</t>
  </si>
  <si>
    <t>JU FENG YUAN S.A.C.</t>
  </si>
  <si>
    <t>AV. AVIACION MZA. LL LOTE. 15 URB. RESID. HIGUERETA</t>
  </si>
  <si>
    <t>MA JIANLIN</t>
  </si>
  <si>
    <t>86425-400-2010</t>
  </si>
  <si>
    <t>ENRIQUE ALBERTO STIGLICH GRIEVE</t>
  </si>
  <si>
    <t>CALLE JACINTO LARA 400-404</t>
  </si>
  <si>
    <t>128463-400-300617</t>
  </si>
  <si>
    <t>JIREH EL UNICO S.R.L.</t>
  </si>
  <si>
    <t xml:space="preserve">JR. 3 DE FEBRERO N° 661 </t>
  </si>
  <si>
    <t>CARLOS GERMAN NORIEGA MONTES</t>
  </si>
  <si>
    <t>138427-400-210821</t>
  </si>
  <si>
    <t>SALAS RENDON JORGE</t>
  </si>
  <si>
    <t>CALLE SANTO DOMINGO N° 210</t>
  </si>
  <si>
    <t>694-2021-OS/OR AREQUIPA </t>
  </si>
  <si>
    <t>116436-400-190815</t>
  </si>
  <si>
    <t xml:space="preserve">WILLIAM GEORGE FRY BERTIE </t>
  </si>
  <si>
    <t xml:space="preserve">LOTE 34 MZ. G URB. FINCA OLIVOS </t>
  </si>
  <si>
    <t>WILLIAM GEORGE FRY BERTIE</t>
  </si>
  <si>
    <t>113988-400-180315</t>
  </si>
  <si>
    <t xml:space="preserve">KE YOU S.A.C. </t>
  </si>
  <si>
    <t xml:space="preserve">AV. SAN LUIS 1653 </t>
  </si>
  <si>
    <t>JIANQING KE</t>
  </si>
  <si>
    <t>97910-400-060213</t>
  </si>
  <si>
    <t>AMERICA TEXTIL PERU S.R.L.</t>
  </si>
  <si>
    <t>AV. SANTA ANA MZ. B LOTE 95 FUNDO CHACRA CERRO</t>
  </si>
  <si>
    <t>ELMER CHAMBI MENDOZA</t>
  </si>
  <si>
    <t>87167-400-2010</t>
  </si>
  <si>
    <t>JOSÉ ALEJANDRO GÓMEZ DE LA TORRE MIRANDA</t>
  </si>
  <si>
    <t>CALLE CASCAJAL N° 415 CASUARINAS</t>
  </si>
  <si>
    <t>85876-401-291216</t>
  </si>
  <si>
    <t>CARRETERA PANAMERICANA NORTE KM. 118 PLANTEL 278</t>
  </si>
  <si>
    <t>89510-400-210819</t>
  </si>
  <si>
    <t>CALLE PIEROLA N° 111 INT. A</t>
  </si>
  <si>
    <t xml:space="preserve">RULO RODOLFO DEL CARPIO MARQUEZ </t>
  </si>
  <si>
    <t>165-2021-OS/OR AREQUIPA </t>
  </si>
  <si>
    <t>15/05/2021 </t>
  </si>
  <si>
    <t>99404-400-091123</t>
  </si>
  <si>
    <t>INSTITUTO PARA EL DESARROLLO INFANTIL</t>
  </si>
  <si>
    <t>SECTOR 1 S/N GRUPO 24</t>
  </si>
  <si>
    <t>120 / 08903-18043-101023 / SOLGAS S.A. </t>
  </si>
  <si>
    <t>ANA LUCIA CLAUX KOECHLIN DE TOLA</t>
  </si>
  <si>
    <t>138338-400-140918</t>
  </si>
  <si>
    <t>JUANA ZANNIE ZARELA ZAVALA VARGAS DE SANDOVAL</t>
  </si>
  <si>
    <t>AV. GARCILAZO DE LA VEGA N° 950, LOS CONDORES</t>
  </si>
  <si>
    <t>4756-2023-OS/OR LIMA SUR </t>
  </si>
  <si>
    <t>118685-400-091215</t>
  </si>
  <si>
    <t xml:space="preserve">INVERSIONES CONTI E.I.R.L. </t>
  </si>
  <si>
    <t>AV. FRANCISCO BOLOGNESI N° 707</t>
  </si>
  <si>
    <t>ELSA CHAC SU</t>
  </si>
  <si>
    <t>666-2023-OS/OR LIMA SUR </t>
  </si>
  <si>
    <t>01/02/2023 </t>
  </si>
  <si>
    <t>126417-400-030217</t>
  </si>
  <si>
    <t>INVERSIONES MANUEL SEGURA S.A.C.</t>
  </si>
  <si>
    <t>AV MANUEL SEGURA N° 137</t>
  </si>
  <si>
    <t>LUIS ARTURO OSHIRO MINAMY</t>
  </si>
  <si>
    <t>1283-2023-OS/OR LIMA NORTE </t>
  </si>
  <si>
    <t>08/05/2023 </t>
  </si>
  <si>
    <t>146141-400-300819</t>
  </si>
  <si>
    <t>GROVER JUNIOR VILLANUEVA VARGAS</t>
  </si>
  <si>
    <t>AV. 03 DE OCTUBRE, PARCELA 277, SECCIÓN A, EL PEDREGAL</t>
  </si>
  <si>
    <t>914-2023-OS/OR AREQUIPA </t>
  </si>
  <si>
    <t>09/06/2023 </t>
  </si>
  <si>
    <t>148805-400-170120</t>
  </si>
  <si>
    <t>ESTANCIA SAN PEDRO S.A.C.</t>
  </si>
  <si>
    <t>HOSPITAL 142</t>
  </si>
  <si>
    <t>VARGAS GONZALES HOOVER FORTUNATO</t>
  </si>
  <si>
    <t>145489-400-270719</t>
  </si>
  <si>
    <t>JOEL WALTER LOYOLA ESPINOZA</t>
  </si>
  <si>
    <t>AV. PASEO DE LA REPUBLICA N° 1704</t>
  </si>
  <si>
    <t>LOYOLA ESPINOZA JOEL WALTER</t>
  </si>
  <si>
    <t>915-2023-OS/OR LIMA SUR </t>
  </si>
  <si>
    <t>13/02/2023 </t>
  </si>
  <si>
    <t>125175-400-150217</t>
  </si>
  <si>
    <t>SEVENTH HEAVEN S.R.L.</t>
  </si>
  <si>
    <t>URB. BARRIO PROFESIONAL C-12</t>
  </si>
  <si>
    <t xml:space="preserve">VICTOR MELITON URETA RIVERA </t>
  </si>
  <si>
    <t>1406-2021-OS/OR CUSCO </t>
  </si>
  <si>
    <t>07/09/2021 </t>
  </si>
  <si>
    <t>165968-400-070123</t>
  </si>
  <si>
    <t>CAYNARACHI S.A.</t>
  </si>
  <si>
    <t>KM. 69 SEC. BONILLA (CARRETERA IRSA NORTE) – COMEDOR (REF. ALTURA KM. 69 DE LA CARRETERA IRSA TRAMO TARAPOTO - YURIMAGUAS)</t>
  </si>
  <si>
    <t>CAYNARACHI</t>
  </si>
  <si>
    <t>1000 / 07962-18043-041122 / SOLGAS S.A. </t>
  </si>
  <si>
    <t>FILIPPO DE BESI</t>
  </si>
  <si>
    <t>87623-400-2010</t>
  </si>
  <si>
    <t>SOLUCIONES LOGISTICAS INTEGRALES S.A.C.</t>
  </si>
  <si>
    <t>MZ. J LOTE 12 - 13, ASOCIACION DE VIVIENDA LOS PARRALES</t>
  </si>
  <si>
    <t> 230</t>
  </si>
  <si>
    <t>RICHARD CASTILLON FABIAN</t>
  </si>
  <si>
    <t>131242-400-210817</t>
  </si>
  <si>
    <t>SOCIEDAD DE DESARROLLO DE HOTELES PERUANOS S.A.</t>
  </si>
  <si>
    <t>AV. JOSÉ LARCO 1140</t>
  </si>
  <si>
    <t>FEDERICO PABLO LOZANO</t>
  </si>
  <si>
    <t>117636-401-051015</t>
  </si>
  <si>
    <t>CARRETERA PANAMERICANA SUR KM. 44 PAMPAS DE SAN JOSE DE MALACHE - PLANTEL 54</t>
  </si>
  <si>
    <t>113776-400-160918</t>
  </si>
  <si>
    <t>CARMITA JIMENEZ TELLO EIRL</t>
  </si>
  <si>
    <t>AV. CUBA N° 1173</t>
  </si>
  <si>
    <t>CARMITA JIMENEZ TELLO</t>
  </si>
  <si>
    <t>153338-401-121220</t>
  </si>
  <si>
    <t>GRUPO PESQUERO MABEL S.A.C.</t>
  </si>
  <si>
    <t>VALLE SANTA LACRAMARCA SECTOR ESTEFANIA PREDIO MIRAMAR. U.C. N° 07206. U.C. N° 07207. U.C. N° 07208 - SAN LUIS</t>
  </si>
  <si>
    <t>LEYDI MABEL PALACIOS ESTRADA</t>
  </si>
  <si>
    <t>141513-400-040319</t>
  </si>
  <si>
    <t>CRISOLES SAN MARTIN S.A.C.</t>
  </si>
  <si>
    <t>CALLE LAS VALVULAS MZ. K - LT. 18, ASOC. PARQQUE INDUSTRIAL DE ANCON - ACOMPIA - ANCON, LIMA, LIMA</t>
  </si>
  <si>
    <t>AMANCIO ELIAZAR TORRES HUAMAN</t>
  </si>
  <si>
    <t>168038-400-270423</t>
  </si>
  <si>
    <t>LUIS GUILLERMO VEGA MONTEFERRI</t>
  </si>
  <si>
    <t>AVENIDA MALECON LURIN MZ. C, LOTE 6</t>
  </si>
  <si>
    <t>100261-400-170113</t>
  </si>
  <si>
    <t>RAUL ALEJANDRO PUYO PERRY</t>
  </si>
  <si>
    <t>KM 79 PANAMERICANA SUR MZ L LT 1</t>
  </si>
  <si>
    <t>105181-400-180913</t>
  </si>
  <si>
    <t>CHENGWU FU</t>
  </si>
  <si>
    <t>AV. AVIACION N° 2816</t>
  </si>
  <si>
    <t>132295-401-171017</t>
  </si>
  <si>
    <t>REGION LORETO - HOSPITAL SANTA GEMA DE YURIMAGUAS</t>
  </si>
  <si>
    <t>CALLES UCAYALI, JULIO C. RUIZ, JOSE GALVEZ Y DANIEL A. CARRION</t>
  </si>
  <si>
    <t>ALTO AMAZONAS</t>
  </si>
  <si>
    <t>YURIMAGUAS</t>
  </si>
  <si>
    <t>PEDRO TONY CAMEL VALERO</t>
  </si>
  <si>
    <t>85434-401-210817</t>
  </si>
  <si>
    <t>PLANTEL 209 - PAMPA DE LUCHIHUASI, CARRETERA - RIO SECO SAYAN KM. 8</t>
  </si>
  <si>
    <t>JOSE ANDRES SOTOMAYOR ARCINIEGA</t>
  </si>
  <si>
    <t>94996-401-070617</t>
  </si>
  <si>
    <t>MINSUR S.A.</t>
  </si>
  <si>
    <t>CAMPAMENTO MINA SAN RAFAEL CARRETERA MELGAR-ANTAUTA KM. 250(COMEDOR CUMANI)</t>
  </si>
  <si>
    <t>MELGAR</t>
  </si>
  <si>
    <t>ANTAUTA</t>
  </si>
  <si>
    <t>EMILIO EDUARDO ALFAGEME RODRIGUEZ LARRAIN</t>
  </si>
  <si>
    <t>910-2023-OS/OR PUNO </t>
  </si>
  <si>
    <t>16/08/2023 </t>
  </si>
  <si>
    <t>163707-401-150722</t>
  </si>
  <si>
    <t>MUNICIPALIDAD DISTRITAL YUCAY</t>
  </si>
  <si>
    <t>CALLE ANTAPACHA S/N (COSTADO ESTADIO MUNICIPALIDAD MARQUESADO)</t>
  </si>
  <si>
    <t>YUCAY</t>
  </si>
  <si>
    <t>LEOCADIO MADERA GUARDANAULA</t>
  </si>
  <si>
    <t>118686-400-011215</t>
  </si>
  <si>
    <t>DANAKEN S.A.C.</t>
  </si>
  <si>
    <t>AV. DOS DE MAYO N° 413</t>
  </si>
  <si>
    <t xml:space="preserve">UEHARA ZUKERAN LEYLA LENA </t>
  </si>
  <si>
    <t>101107-400-230623</t>
  </si>
  <si>
    <t>ARES PERU SAC</t>
  </si>
  <si>
    <t>AV. VICTOR MALASQUEZ – MZ. A1 – LOTE 4 C. CAMP. SANTA ROSA DE MANCHAY</t>
  </si>
  <si>
    <t>ENRIQUE ITAMAR CON MOLDAUER</t>
  </si>
  <si>
    <t>4578-2023-OS/OR LIMA SUR </t>
  </si>
  <si>
    <t>126225-400-240117</t>
  </si>
  <si>
    <t>GRUPO RENI S.A.C.</t>
  </si>
  <si>
    <t>CAL. IGNACIO MARIA GOICOCHEA LOTE. 19 URB. SANTA MARIA (SUB LOTE 7 Y 8 CERCA A URB. LOS PATOS)</t>
  </si>
  <si>
    <t>MARY ISABEL COLINA MORENO</t>
  </si>
  <si>
    <t>130-2022-OS/OR LAMBAYEQUE </t>
  </si>
  <si>
    <t>06/09/2022 </t>
  </si>
  <si>
    <t>125008-400-251116</t>
  </si>
  <si>
    <t>GLADYS MARGARITA CHOQUECAHUA ARAGON</t>
  </si>
  <si>
    <t>JR. ATAHUALPA N° 394 URB SANTA MARIA</t>
  </si>
  <si>
    <t>159028-400-291121</t>
  </si>
  <si>
    <t>CONGREGACION DE RELIGIOSAS DE MARIA INMACULADA</t>
  </si>
  <si>
    <t>AV. EL POLO N° 375 URB. MONTERRICO CHICO</t>
  </si>
  <si>
    <t>MIRNA LAURA IRAOLA GIRALDI</t>
  </si>
  <si>
    <t>91949-400-270313</t>
  </si>
  <si>
    <t>KARIN MARIE HAUSTEIN VAN GINHOVEN</t>
  </si>
  <si>
    <t>CALLE MANUEL TOVAR N° 624</t>
  </si>
  <si>
    <t>132364-400-171017</t>
  </si>
  <si>
    <t>LANESA S.A.C.</t>
  </si>
  <si>
    <t xml:space="preserve">AV. MICHAEL FARADAY 545 - 549 URB. INDUSTRIAL SANTA ROSA </t>
  </si>
  <si>
    <t>AMIN MOHAMMED ISSA HEIFA</t>
  </si>
  <si>
    <t>151397-400-240920</t>
  </si>
  <si>
    <t>WONG VILLAVICENCIO LEYLA DANESSA</t>
  </si>
  <si>
    <t>AV. ALFONSO UGARTE 901</t>
  </si>
  <si>
    <t>86787-400-060122</t>
  </si>
  <si>
    <t>CARPIO SOLANO NORBERTO</t>
  </si>
  <si>
    <t>CALLE SIETE VENTANAS Nº 207</t>
  </si>
  <si>
    <t>1466-2021-OS/OR CUSCO </t>
  </si>
  <si>
    <t>128864-401-020923</t>
  </si>
  <si>
    <t>COBRA CONSTRUCCIONES Y SERVICIOS PERÚ S.A.</t>
  </si>
  <si>
    <t>CAMPAMENTO PROVISIONAL DE PUSA PUSA, ANEXO PUSA PUSA, MARGEN DERECHA DE LA CARRETERA SIBAYO – CAYLLOMA, DESVIÓ CARRETERA ANGOSTURA KM 11</t>
  </si>
  <si>
    <t xml:space="preserve">JIMMY HILARIO PAREDES TEJADA </t>
  </si>
  <si>
    <t>1520-2023-OS/OR AREQUIPA </t>
  </si>
  <si>
    <t>04/09/2023 </t>
  </si>
  <si>
    <t>151396-400-240920</t>
  </si>
  <si>
    <t>INVERSIONES CAO &amp; JIANG S.R.L.</t>
  </si>
  <si>
    <t>AV. 28 DE JULIO 437 (A MEDIA CDRA. DE LA PLAZA DE PUNCHANA)</t>
  </si>
  <si>
    <t>PUNCHANA</t>
  </si>
  <si>
    <t>156066-401-070721</t>
  </si>
  <si>
    <t>ESCUELA NACIONAL DE FORMACIÓN PROFESIONAL POLICIAL PNP</t>
  </si>
  <si>
    <t>CARRETERA FERNANDO BELAUNDE TERRY KM 2.5</t>
  </si>
  <si>
    <t>LA BANDA DE SHILCAYO</t>
  </si>
  <si>
    <t>OSCAR LLANOS CARDENAS</t>
  </si>
  <si>
    <t>140050-400-291118</t>
  </si>
  <si>
    <t>CAFE SALUDABLE S.A.C.</t>
  </si>
  <si>
    <t>AVENIDA LA MAR N° 955</t>
  </si>
  <si>
    <t>SOLANGE MARTINEZ GONZALES QUIROS</t>
  </si>
  <si>
    <t>0029-CDGL-15-2005</t>
  </si>
  <si>
    <t>RESTAURANTE CEVICHERIA EL MOLINERO SAC.</t>
  </si>
  <si>
    <t>AV. AGUSTIN DE LA ROSA TORO N° 1124</t>
  </si>
  <si>
    <t>ROMERO MILLA, JUSTINA YOLANDA</t>
  </si>
  <si>
    <t xml:space="preserve">GRUPO SANTA ELENA S.A. </t>
  </si>
  <si>
    <t>105198-400-200913</t>
  </si>
  <si>
    <t>INVERSIONES EL ERIZO S.A.C.</t>
  </si>
  <si>
    <t>CALLE LOS AGROQUIMICOS N° 230</t>
  </si>
  <si>
    <t>ROCIO IRIS PALACIOS PEREZ</t>
  </si>
  <si>
    <t>86734-400-2010</t>
  </si>
  <si>
    <t>MIGUEL ANGEL LUCANO FALCON</t>
  </si>
  <si>
    <t xml:space="preserve">JR. LOPEZ DE AYALA N° 1404 </t>
  </si>
  <si>
    <t>87511-400-090419</t>
  </si>
  <si>
    <t>INVERSIONES HOUSE CHICKEN S.A.C.</t>
  </si>
  <si>
    <t>AV. SAENZ PEÑA Nº 1097</t>
  </si>
  <si>
    <t>2544-2023-OS/OR LIMA NORTE </t>
  </si>
  <si>
    <t>18/07/2023 </t>
  </si>
  <si>
    <t>18095-400-250915</t>
  </si>
  <si>
    <t>INVERSIONES GENERALES ARIES S.A</t>
  </si>
  <si>
    <t>AV. SAN BORJA SUR N° 653</t>
  </si>
  <si>
    <t>MOISES SIU DEL CARPIO</t>
  </si>
  <si>
    <t>3181-2023-OS/OR LIMA SUR </t>
  </si>
  <si>
    <t>13/06/2023 </t>
  </si>
  <si>
    <t>98901-400-291112</t>
  </si>
  <si>
    <t>SANIHOLD S.A.C.</t>
  </si>
  <si>
    <t>CONDOMINIO LAS FINCAS KM. 17.80</t>
  </si>
  <si>
    <t>JOSE ALFREDO MORAN SANTA CRUZ</t>
  </si>
  <si>
    <t>134305-400-010218</t>
  </si>
  <si>
    <t>JOSE LUIS CUETO JIRAS</t>
  </si>
  <si>
    <t>CALLE LA FRAGATA N° 195 LAS LAGUNAS</t>
  </si>
  <si>
    <t>86919-400-2010</t>
  </si>
  <si>
    <t>NORBERT SCHNEIDER GOLDSZMIDT</t>
  </si>
  <si>
    <t>CALLE PAUL HARRIS Nº 486</t>
  </si>
  <si>
    <t>162692-400-081222</t>
  </si>
  <si>
    <t>INVERSIONES HUERTA GRANDE E.I.R.L.</t>
  </si>
  <si>
    <t>JR. ZELA N° 733 BARRIO CHICAGO</t>
  </si>
  <si>
    <t>250 / 00143-3226-290422 / COSTA GAS TRUJILLO S.A.C. </t>
  </si>
  <si>
    <t>ALFREDO MANUEL PEREZ RODRIGUEZ</t>
  </si>
  <si>
    <t>87047-401-210423</t>
  </si>
  <si>
    <t>CARRETERA PANAMERICANA NORTE KM. 222 - GRANJA BERMEJO 2</t>
  </si>
  <si>
    <t>1000 / 08243-18043-030323 / SOLGAS S.A. </t>
  </si>
  <si>
    <t>88471-400-2011</t>
  </si>
  <si>
    <t>EL PATIO S.A.C.</t>
  </si>
  <si>
    <t xml:space="preserve">AV. MONTERREY N° S/N </t>
  </si>
  <si>
    <t>GUSTAVO AUGUSTO VEGA RIZO PATRON</t>
  </si>
  <si>
    <t>AV. MICHAEL FARADAY N° 521 URB. GRUMETE MEDINA</t>
  </si>
  <si>
    <t>27/11/2023 </t>
  </si>
  <si>
    <t>152553-400-041220</t>
  </si>
  <si>
    <t>INMUEBLES LIMATAMBO S.A.</t>
  </si>
  <si>
    <t>CALLE LAS BEGONIAS N° 0630</t>
  </si>
  <si>
    <t>JORGE GONZALEZ CASTAÑEDA</t>
  </si>
  <si>
    <t>89421-400-2011</t>
  </si>
  <si>
    <t>CONGREGACION DE LAS MISIONERAS DE LA CARIDAD</t>
  </si>
  <si>
    <t>AV. VICTOR RAUL HAYA DE LA TORRE Nº 235</t>
  </si>
  <si>
    <t xml:space="preserve">REGEENA PULPARAMBIL VARGHESE </t>
  </si>
  <si>
    <t>1344-2021-OS/OR CUSCO </t>
  </si>
  <si>
    <t>23/08/2021 </t>
  </si>
  <si>
    <t>120012-400-080916</t>
  </si>
  <si>
    <t>BLACK DIAMOND IMPORTACIONES S.A.C.</t>
  </si>
  <si>
    <t>URB. EL BOSQUE MZ. F LT 3</t>
  </si>
  <si>
    <t>ANTA</t>
  </si>
  <si>
    <t>PUCYURA</t>
  </si>
  <si>
    <t xml:space="preserve">JULIO RICARDO CARRASCO NAVARRETE </t>
  </si>
  <si>
    <t>96229-400-171120</t>
  </si>
  <si>
    <t>ARZUBIALDE DE CASAFRANCA LORENZA</t>
  </si>
  <si>
    <t xml:space="preserve">AV. TULLUMAYO 249 </t>
  </si>
  <si>
    <t>ARZUBIALDE ARIZABAL JORGE ANGEL</t>
  </si>
  <si>
    <t>Nº 698-2023-OS/OR CUSCO </t>
  </si>
  <si>
    <t>05/09/2023 </t>
  </si>
  <si>
    <t>94617-400-190823</t>
  </si>
  <si>
    <t>PLAYA LAS CONCHITAS N° 100</t>
  </si>
  <si>
    <t>250 / 08542-18043-090623 / SOLGAS S.A. </t>
  </si>
  <si>
    <t>3506-2023-OS/OR LIMA NORTE </t>
  </si>
  <si>
    <t>152183-401-281020</t>
  </si>
  <si>
    <t>SULLANA CITRUS SERVICES S.A.C.</t>
  </si>
  <si>
    <t>UBIC.RUP PREDIO RURAL SOMATE T-31-7-85 C.P</t>
  </si>
  <si>
    <t>WILLARD LEON VELARDE ROBIN ANTHONY</t>
  </si>
  <si>
    <t>97573-401-180712</t>
  </si>
  <si>
    <t>CARRETERA PANAMERICANA NORTE KM. 177 - GRANJA PARAISO III</t>
  </si>
  <si>
    <t>162523-400-140522</t>
  </si>
  <si>
    <t>SANCHEZ VEGA ITALA MELISA</t>
  </si>
  <si>
    <t>CARR. LA UNION KM. 1 - FUNDO ONIRICA</t>
  </si>
  <si>
    <t>120 / 00123-97856-190422 / SHILCAYO GRIFO S R L </t>
  </si>
  <si>
    <t>SÁNCHEZ VEGA ITALA MELISA</t>
  </si>
  <si>
    <t>148210-400-270820</t>
  </si>
  <si>
    <t>UMBO NUÑEZ GLADIS</t>
  </si>
  <si>
    <t>MZA. F1 LOTE. 9 - CIUDAD ROJA DEL PESCADOR</t>
  </si>
  <si>
    <t>88539-400-2011</t>
  </si>
  <si>
    <t>HOTEL LA JOYA S.A.C.</t>
  </si>
  <si>
    <t xml:space="preserve">JR. SAN MARTIN N° 1187 </t>
  </si>
  <si>
    <t>LUIS ALBERTO MIRANDA ORTIZ</t>
  </si>
  <si>
    <t>122553-401-071116</t>
  </si>
  <si>
    <t>ECOLOGICAL CORPORATION S.A.C.</t>
  </si>
  <si>
    <t>S/N SEC. EL ALGARROBO PARALES</t>
  </si>
  <si>
    <t>YANET ELVA MOREYRA SOLIS</t>
  </si>
  <si>
    <t>164550-400-231022</t>
  </si>
  <si>
    <t>GRUPO ORELLANA RODRIGUEZ S.A.C.</t>
  </si>
  <si>
    <t>AV. ANGAMOS OESTE 598 URB. ANGAMOS</t>
  </si>
  <si>
    <t>500 / 00309-14673-120822 / MEGA GAS S.A.C </t>
  </si>
  <si>
    <t>CARLOS ANDRES ORELLANA RODRIGUEZ</t>
  </si>
  <si>
    <t>92873-400-281123</t>
  </si>
  <si>
    <t>PORTALAMPARAS S.A.C.</t>
  </si>
  <si>
    <t xml:space="preserve">JR. JORGE CHAVEZ Nº 900 Z.I. URB. AJAX </t>
  </si>
  <si>
    <t>CARMEN DE LA LEGUA REYNOSO</t>
  </si>
  <si>
    <t>1000 / 00598-33454-250823 / CORPORACION PRIMAX S.A. </t>
  </si>
  <si>
    <t>REYNO DE CRISTO PORTALATINO GABRIEL</t>
  </si>
  <si>
    <t>3883-2023-OS/OR LIMA NORTE </t>
  </si>
  <si>
    <t>26/09/2023 </t>
  </si>
  <si>
    <t>87968-400-2010</t>
  </si>
  <si>
    <t>LA RIBERA DEL OLIVAR S.A.C.</t>
  </si>
  <si>
    <t>CALLE PANCHO FIERRO NRO. 109</t>
  </si>
  <si>
    <t>JAVIER ANDRÉS CARVALLO REY</t>
  </si>
  <si>
    <t>170793-400-251123</t>
  </si>
  <si>
    <t>CARDENAS VALDEZ JORGE LUIS</t>
  </si>
  <si>
    <t>CALLE SAN PEDRO NRO 218-B</t>
  </si>
  <si>
    <t>120 / 00511-42463-111123 / CORPORACION ANDINA DEL GAS PERU SAC </t>
  </si>
  <si>
    <t>111401-400-080914</t>
  </si>
  <si>
    <t>EL TRIGAL DE DON JOSE S.A.C.</t>
  </si>
  <si>
    <t>JR. DARIO VALDIZAN NRO. 109</t>
  </si>
  <si>
    <t>JOSE ANTONIO ENCISO BARRON</t>
  </si>
  <si>
    <t>107718-400-131217</t>
  </si>
  <si>
    <t>CESINAS Y AHUMADOS J.E. S.A.C.</t>
  </si>
  <si>
    <t>AV. CENTRAL LTE- 4 SECTOR 10 PARQUE PORCINO (SUBLOTE)</t>
  </si>
  <si>
    <t>JULIO CESAR PEQUEÑO EGOAVIL</t>
  </si>
  <si>
    <t>97574-400-110712</t>
  </si>
  <si>
    <t>INVERDESA PERU S.A.C.</t>
  </si>
  <si>
    <t>AV. LA ENCALADA N° 1587 CENTRO COMERCIAL EL POLO</t>
  </si>
  <si>
    <t xml:space="preserve">LOPEZ BARRANTES CESAR ROBERTO </t>
  </si>
  <si>
    <t>91630-400-161221</t>
  </si>
  <si>
    <t>BELMONT CASSINELLI GONZALO JUAN CLAUDIO</t>
  </si>
  <si>
    <t xml:space="preserve">CALLE UGARTE Y MOSCOSO 475 </t>
  </si>
  <si>
    <t>94342-400-281011</t>
  </si>
  <si>
    <t>CARTAVIO SOCIEDAD ANONIMA ABIERTA</t>
  </si>
  <si>
    <t>PLAZA LA CONCORDIA N° 18, CARTAVIO</t>
  </si>
  <si>
    <t>SANTIAGO DE CAO</t>
  </si>
  <si>
    <t>JORGE COLUMBO RODRIGUEZ RODRIGUEZ</t>
  </si>
  <si>
    <t>154819-401-060421</t>
  </si>
  <si>
    <t>INDUSTRIA ATUNERA S.A.C.</t>
  </si>
  <si>
    <t>CALETA TIERRA COLORADA S/N ZONA IND. III</t>
  </si>
  <si>
    <t>BARRAGAN PALADINES LUIS EDUARDO</t>
  </si>
  <si>
    <t>103834-400-020713</t>
  </si>
  <si>
    <t>LUCILA ARRIOLA GUIZADO</t>
  </si>
  <si>
    <t>JR. LA PUNTA 670 EL SOL DE LA MOLINA III ETAPA</t>
  </si>
  <si>
    <t>167917-400-050523</t>
  </si>
  <si>
    <t>PACIFIC PACKAGING S.A.C.</t>
  </si>
  <si>
    <t>CARRETERA PANAMERICANA SUR KM. 29.5</t>
  </si>
  <si>
    <t>1000 / 00275-84713-310323 / LIMA GAS S.A. (PLANTA ICA) </t>
  </si>
  <si>
    <t>EVELYN O’BRIEN MANRIQUE</t>
  </si>
  <si>
    <t>88526-400-2011</t>
  </si>
  <si>
    <t>ABRAHAM LEVY SPACK</t>
  </si>
  <si>
    <t>CALLE VICTOR MAURTUA N° 611 - 619</t>
  </si>
  <si>
    <t>92012-400-180615</t>
  </si>
  <si>
    <t>RESTAURANTES PERUANOS S.A.C.</t>
  </si>
  <si>
    <t>CALLE SAN MARTIN DE PORRES N° 105, URBANIZACION SAN ANDRES</t>
  </si>
  <si>
    <t>VICTOR ENRIQUE ZANINI RUIZ</t>
  </si>
  <si>
    <t>86964-400-251019</t>
  </si>
  <si>
    <t>CONSORCIO GASTRONOMICO BON GOURMET EMPRESA INDIVIDUAL DE RESPONSABILIDAD LIMITADA</t>
  </si>
  <si>
    <t>CALLE SAN FRANCISCO N° 303</t>
  </si>
  <si>
    <t>768-2021-OS/OR AREQUIPA </t>
  </si>
  <si>
    <t>01/11/2021 </t>
  </si>
  <si>
    <t>125400-400-221216</t>
  </si>
  <si>
    <t>SERVICIOS EDUCATIVOS ORIOL S.A.C.</t>
  </si>
  <si>
    <t>AV. EJERCITO NRO. 304 PT YANAHUARA</t>
  </si>
  <si>
    <t>VALDERRAMA VALDERRAMA MANUEL ROBERTO</t>
  </si>
  <si>
    <t>1455-2023-OS/OR AREQUIPA </t>
  </si>
  <si>
    <t>22/08/2023 </t>
  </si>
  <si>
    <t>85367-400-021121</t>
  </si>
  <si>
    <t>PHARMADIX CORP. S.A.C.</t>
  </si>
  <si>
    <t>AV. SANTA LUCIA N° 218 - 220 URB. AURORA</t>
  </si>
  <si>
    <t xml:space="preserve">JORGE UMBERTO CALDERON OJEDA </t>
  </si>
  <si>
    <t>95209-400-061121</t>
  </si>
  <si>
    <t>LAS ESPADAS E.I.R.L.</t>
  </si>
  <si>
    <t>MZA. B LOTE. 6-1 URB. LOS ROSALES (FRENTE A OVALO DEL INCA-2DO PISO)</t>
  </si>
  <si>
    <t>GUTIERREZ DUEÑAS KATHERINE LIZBETH</t>
  </si>
  <si>
    <t>63-2022-OS/OR AREQUIPA </t>
  </si>
  <si>
    <t>12/01/2022 </t>
  </si>
  <si>
    <t>149930-400-080720</t>
  </si>
  <si>
    <t>TONG WONG HNOS Y ASOCIADOS S.A.</t>
  </si>
  <si>
    <t>CAL. ELIAS AGUIRRE N° 709</t>
  </si>
  <si>
    <t>TAI WAI ERNESTO TONG WONG CHICANA</t>
  </si>
  <si>
    <t>88633-401-300720</t>
  </si>
  <si>
    <t>CARRETERA PIURA SULLANA KM. 1012- PLANTEL 114</t>
  </si>
  <si>
    <t xml:space="preserve">MELVA ALEJANDRINA PAREDES FLORIAN </t>
  </si>
  <si>
    <t>9-2021-OS/OR PIURA </t>
  </si>
  <si>
    <t>20/08/2021 </t>
  </si>
  <si>
    <t>160057-401-131221</t>
  </si>
  <si>
    <t>PANAMERICANA SUR KM 293.3</t>
  </si>
  <si>
    <t>99985-400-241212</t>
  </si>
  <si>
    <t>DELOSI SA</t>
  </si>
  <si>
    <t>JR. ICA N° 112 ESQUINA CON JR. DE LA UNION N° 498</t>
  </si>
  <si>
    <t>3890-2023-OS/OR LIMA NORTE </t>
  </si>
  <si>
    <t>94425-401-251011</t>
  </si>
  <si>
    <t>FRIOMAR S.A.C.</t>
  </si>
  <si>
    <t>MZ. G, LOTE 01 - ZONA INDUSTRIAL II</t>
  </si>
  <si>
    <t xml:space="preserve">TEODORO ENRIQUE GARCIA DIENSTMAIER </t>
  </si>
  <si>
    <t>87726-401-040523</t>
  </si>
  <si>
    <t>CARRETERA PANAMERICANA NORTE KM 216 – GRANJA TAURO.</t>
  </si>
  <si>
    <t>PATIVILCA</t>
  </si>
  <si>
    <t>1000 / 08246-18043-060323 / SOLGAS S.A. </t>
  </si>
  <si>
    <t>142903-400-300419</t>
  </si>
  <si>
    <t>QUISPE QUILLAHUAMAN DELIA</t>
  </si>
  <si>
    <t>NUEVA VICTORIA S/N</t>
  </si>
  <si>
    <t>CHINCHERO</t>
  </si>
  <si>
    <t>134815-401-140323</t>
  </si>
  <si>
    <t>SEACORP PERU S.A.C.</t>
  </si>
  <si>
    <t xml:space="preserve">CALETA EL VICHAYO-ZONA BA NRO. S/N (CALETA EL VICHAYO - ZONA BAYOVAR) </t>
  </si>
  <si>
    <t>SECHURA</t>
  </si>
  <si>
    <t>991 / 00456-33454-090123 / CORPORACION PRIMAX S.A. </t>
  </si>
  <si>
    <t> 2973</t>
  </si>
  <si>
    <t xml:space="preserve">IAN HANSCHKE DILEO </t>
  </si>
  <si>
    <t>165552-400-261222</t>
  </si>
  <si>
    <t>PRODUCTOS ALIMENTICIOS EL CATALAN EMPRESA INDIVIDUAL DE RESPONSABILIDAD LIMITADA</t>
  </si>
  <si>
    <t>PP JJ VILLA SAN JUAN MZ A LOTE 15</t>
  </si>
  <si>
    <t>BENJAMIN MIGUEL LLAZA IMATA</t>
  </si>
  <si>
    <t>89478-400-2011</t>
  </si>
  <si>
    <t>CALLE SANTA CATALINA ANGOSTA N° 149</t>
  </si>
  <si>
    <t xml:space="preserve">JESUS REYNAL CHAMORRO ZANABRIA </t>
  </si>
  <si>
    <t>1492-2021-OS/OR CUSCO </t>
  </si>
  <si>
    <t>89251-400-171120</t>
  </si>
  <si>
    <t>CONGREGACION DE HERMANITAS DE LOS ANCIANOS DESAMPARADOS</t>
  </si>
  <si>
    <t>LA RECOLETA S/N</t>
  </si>
  <si>
    <t>LUCIA CERILA CCAMA CONDORI</t>
  </si>
  <si>
    <t>133-2021-OS/OR CUSCO </t>
  </si>
  <si>
    <t>04/03/2021 </t>
  </si>
  <si>
    <t>144728-400-180619</t>
  </si>
  <si>
    <t>FUNDICION FERROSA S.A.C.</t>
  </si>
  <si>
    <t>CALLE 2 MZA. B LOTE 5 URB. HUERTO SANTA LUCIA</t>
  </si>
  <si>
    <t>NAIMA MONTIEL NEMES</t>
  </si>
  <si>
    <t>100863-400-120213</t>
  </si>
  <si>
    <t>CECILIA VIOLETA ROMAN DAVILA</t>
  </si>
  <si>
    <t>CALLE PAUL DE BEAUDIEZ N° 232</t>
  </si>
  <si>
    <t>132322-400-161017</t>
  </si>
  <si>
    <t>AV. AVIACION N° 2691</t>
  </si>
  <si>
    <t xml:space="preserve">JOSE LUIS CAMINO DENTONE </t>
  </si>
  <si>
    <t>132863-401-240123</t>
  </si>
  <si>
    <t>ALTURA CARRETERA MEJIA KM 8 / GRANJA MEJIA</t>
  </si>
  <si>
    <t>1000 / 00416-33454-281122 / CORPORACION PRIMAX S.A. </t>
  </si>
  <si>
    <t>128573-400-170522</t>
  </si>
  <si>
    <t>AV. ALAMEDA SUR N° 721 URB. LOS CEDROS DE VILLA</t>
  </si>
  <si>
    <t>500 / 01065-3253-201121 / CORPORACION PRIMAX S.A. </t>
  </si>
  <si>
    <t>111018-400-130914</t>
  </si>
  <si>
    <t>CUSCO RESTAURANTS S.A.C.</t>
  </si>
  <si>
    <t>URB. BANCOPATA CALLE SIMON BOLIVAR B-12</t>
  </si>
  <si>
    <t>RAFAEL ENRIQUE CASABONNE STOESSEL</t>
  </si>
  <si>
    <t>1527-2021-OS/OR CUSCO </t>
  </si>
  <si>
    <t>05/10/2021 </t>
  </si>
  <si>
    <t>137878-400-070818</t>
  </si>
  <si>
    <t>CONCESIONES Y SERVICIOS PAITA E.I.R.L</t>
  </si>
  <si>
    <t>MZ D LOTE 01 ZONA INDUSTRIAL II</t>
  </si>
  <si>
    <t>114789-400-260515</t>
  </si>
  <si>
    <t>CONSTRUCTORA J.J.Z. S.A.</t>
  </si>
  <si>
    <t>CALLE MARCHAND PIETRO CDRA. MZ. B 1 LOTE 27-2, URB. LAS MAGNOLIAS</t>
  </si>
  <si>
    <t>ARTURO EMILIO JARUFE CHEHADE</t>
  </si>
  <si>
    <t>150463-400-100820</t>
  </si>
  <si>
    <t>HONDA SELVA DEL PERU S.A.</t>
  </si>
  <si>
    <t>CARRETERA IQUITOS NAUTA KM. 5.5</t>
  </si>
  <si>
    <t>SAN JUAN BAUTISTA</t>
  </si>
  <si>
    <t> 640</t>
  </si>
  <si>
    <t>AURELIO CLARK LEON CARRILLO</t>
  </si>
  <si>
    <t>170207-400-180923</t>
  </si>
  <si>
    <t>UNIVERSIDAD CATOLICA DE SANTA MARIA</t>
  </si>
  <si>
    <t xml:space="preserve">NRO. S/N URB. SAN JOSE (UMACOLLO) </t>
  </si>
  <si>
    <t>500 / 00343-87036-230823 / LIMA GAS S.A. - PLANTA AREQUIPA </t>
  </si>
  <si>
    <t>250 / 00343-87036-230823 / LIMA GAS S.A. - PLANTA AREQUIPA </t>
  </si>
  <si>
    <t>MANUEL ALBERTO BRICEÑO ORTEGA</t>
  </si>
  <si>
    <t>153558-401-220321</t>
  </si>
  <si>
    <t>GRUPO EMPRESARIAL CORINA SOCIEDAD ANONIMA CERRADA - G.E. CORINA S.A.C.</t>
  </si>
  <si>
    <t>CIRCUNVALACION MZ K LT 8A URB LA CAPITANA</t>
  </si>
  <si>
    <t>LEONIDAS QUINTANA ORTIZ</t>
  </si>
  <si>
    <t>150426-400-090820</t>
  </si>
  <si>
    <t>COMPLEJO ECOTURISTICO LAGUNA DE CONACHE S.A.C.</t>
  </si>
  <si>
    <t> MZA. L LOTE. 21 CP MENOR CONACHE (JUNTO AL PUEBLO DE CONACHE)</t>
  </si>
  <si>
    <t>ISMAEL CRUZ MEZA</t>
  </si>
  <si>
    <t>130945-400-100817</t>
  </si>
  <si>
    <t>INVERSIONES GOLDVELE PERU S.A.C.</t>
  </si>
  <si>
    <t>AV. UNIVERSITARIA 713, URB. EL ROSARIO</t>
  </si>
  <si>
    <t>86244-401-310723</t>
  </si>
  <si>
    <t>GRANJA SAN DEMETRIO 1 – CARR. BALNEARIO STA. ELENA KM. 643</t>
  </si>
  <si>
    <t>99611-400-100113</t>
  </si>
  <si>
    <t>MIGUEL ALFREDO RAMIREZ RAMOS</t>
  </si>
  <si>
    <t>MZ. S LOTE 21 CAS. CASABLANCA</t>
  </si>
  <si>
    <t>142715-400-270419</t>
  </si>
  <si>
    <t>MT INDUSTRIAL S.A.C.</t>
  </si>
  <si>
    <t xml:space="preserve">AV. ARGENTINA N° 2317 </t>
  </si>
  <si>
    <t>SANDRO SATTLER FINAZZI</t>
  </si>
  <si>
    <t>5804-2023-OS/OR LIMA NORTE </t>
  </si>
  <si>
    <t>132865-401-070223</t>
  </si>
  <si>
    <t>KM. 9 DE LA CARRETERA MEJÍA, GRANJA SOMBRERO 2</t>
  </si>
  <si>
    <t>1000 / 00418-33454-291122 / CORPORACION PRIMAX S.A. </t>
  </si>
  <si>
    <t>100650-400-210213</t>
  </si>
  <si>
    <t xml:space="preserve">MIGUEL ANGEL SANCHEZ ALAYO </t>
  </si>
  <si>
    <t xml:space="preserve">CALLE LAS TORCAZAS 145 URB LAS PRADERAS </t>
  </si>
  <si>
    <t>MIGUEL ANGEL SANCHEZ ALAYO</t>
  </si>
  <si>
    <t>110287-400-100914</t>
  </si>
  <si>
    <t>HOGAR CLINICA SAN JUAN DE DIOS CUSCO</t>
  </si>
  <si>
    <t>URB. MANUEL PRADO AV. MANZANARES Nº 264</t>
  </si>
  <si>
    <t>ZACARIAS CLEMENTE CRUZ TORRES</t>
  </si>
  <si>
    <t>1487-2021-OS/OR CUSCO </t>
  </si>
  <si>
    <t>123615-400-230916</t>
  </si>
  <si>
    <t>EMPRESA YURA SRL</t>
  </si>
  <si>
    <t>AV PRINCIPAL S/N LA CALERA</t>
  </si>
  <si>
    <t>YURA</t>
  </si>
  <si>
    <t>FERNANDO JAVIER ODIAGA ARIAS</t>
  </si>
  <si>
    <t>334-2022-OS/OR AREQUIPA </t>
  </si>
  <si>
    <t>04/06/2022 </t>
  </si>
  <si>
    <t>106940-400-210916</t>
  </si>
  <si>
    <t>NUTRIPRODUCTOS SANTA ANA S R L.</t>
  </si>
  <si>
    <t>MZA. O, LOTE 09 HUERTOS DE LURIN</t>
  </si>
  <si>
    <t>163639-400-290822</t>
  </si>
  <si>
    <t>EDILZA S.R.L.</t>
  </si>
  <si>
    <t>ZONA A MZA. E LOTE. 2 ASENT POBLACIONAL EL HUARANGAL</t>
  </si>
  <si>
    <t>ALTO SELVA ALEGRE</t>
  </si>
  <si>
    <t>500 / 00257-87036-190522 / LIMA GAS S.A. - PLANTA AREQUIPA </t>
  </si>
  <si>
    <t>LUIS FERNANDO QUINTANILLA BEDREGAL</t>
  </si>
  <si>
    <t>0224-CDGL-15-2010</t>
  </si>
  <si>
    <t>PANADERIAS Y PASTELERIAS ANDY S S.C.R.L</t>
  </si>
  <si>
    <t>AV. SAN LUIS 2645</t>
  </si>
  <si>
    <t>CONTRERAS TELLO, JOSE OSCAR</t>
  </si>
  <si>
    <t>90614-400-030511</t>
  </si>
  <si>
    <t>CALLE MERCADERES Nº 120,122,124</t>
  </si>
  <si>
    <t>JAVIER ALEJANDRO DESMAISON FERNANDINI</t>
  </si>
  <si>
    <t>695-2021-OS/OR AREQUIPA </t>
  </si>
  <si>
    <t>129623-400-180723</t>
  </si>
  <si>
    <t>HOT Y NEGOCIOS S.A.C.</t>
  </si>
  <si>
    <t>AV. CUSCO MZA. C LOTE. 1</t>
  </si>
  <si>
    <t>120 / 00247-16356-310323 / LLAMA GAS S.A. - PLANTA CUSCO </t>
  </si>
  <si>
    <t xml:space="preserve">KARINA APARICIO MAMANI </t>
  </si>
  <si>
    <t>88689-400-2011</t>
  </si>
  <si>
    <t xml:space="preserve">GUIDO RISTA </t>
  </si>
  <si>
    <t>CALLE EL MONTICULO N° 146 INTERIOR 210 URB. LA PLANICIE</t>
  </si>
  <si>
    <t>GUIDO RISTA</t>
  </si>
  <si>
    <t>167601-400-250623</t>
  </si>
  <si>
    <t>AGROINDUSTRIAL LAREDO S.A.A.</t>
  </si>
  <si>
    <t>MZ. B LOTE 35 URB. LAS FLORES DEL GOLF I ETAPA</t>
  </si>
  <si>
    <t>120 / 00165-3226-170323 / COSTA GAS TRUJILLO S.A.C. </t>
  </si>
  <si>
    <t>LUIS FERNANDO PIZA BERMUDEZ</t>
  </si>
  <si>
    <t>150231-400-300720</t>
  </si>
  <si>
    <t>SUMAQAO S.A.C.</t>
  </si>
  <si>
    <t>CALLE LOS EUCALIPTOS LOTE 1B INT. 4 SEC. SANTA GENOVEVA</t>
  </si>
  <si>
    <t>ISRAEL LEONARDO PISETSKY OLAECHEA</t>
  </si>
  <si>
    <t>138399-400-110918</t>
  </si>
  <si>
    <t>JR. SANTO TORIBIO DE MOGROVEJO N° 588 URB. SAN ANDRES</t>
  </si>
  <si>
    <t xml:space="preserve">RODRIGO LAZARTE MOLINA </t>
  </si>
  <si>
    <t>676-2023-OS/OR LA LIBERTAD </t>
  </si>
  <si>
    <t>164572-400-241122</t>
  </si>
  <si>
    <t>GRUPO DE INVERSIONES SIU HANMUY S.A.C.</t>
  </si>
  <si>
    <t>MZ. 7 LOTE 11 URB. LOS JARDINES DEL GOLF</t>
  </si>
  <si>
    <t>BRENDA HANMUY SIU PINTO</t>
  </si>
  <si>
    <t>82363-400-280419</t>
  </si>
  <si>
    <t>AGROINDUSTRIAL DEL PERU S.A.C.</t>
  </si>
  <si>
    <t>CARRETERA APLAO CHUQUIBAMBA K-1 CASQUINA</t>
  </si>
  <si>
    <t>APLAO</t>
  </si>
  <si>
    <t>EDGAR VIRGILIO LUNA ZEVALLOS</t>
  </si>
  <si>
    <t>115435-401-010615</t>
  </si>
  <si>
    <t>ASPERSUD - ASOCIACION PERUANA DE LA IGLESIA DE JESUCRISTO DE LOS SANTOS DE LOS ULTIMOS DIAS</t>
  </si>
  <si>
    <t>AV. MANSICHE S/N, SUB LOTE 01-B Y 02-B1-B</t>
  </si>
  <si>
    <t>7500 </t>
  </si>
  <si>
    <t> 7500</t>
  </si>
  <si>
    <t xml:space="preserve">JAMES ELLIS FENN </t>
  </si>
  <si>
    <t>555-2023-OS/OR LA LIBERTAD </t>
  </si>
  <si>
    <t>08/08/2023 </t>
  </si>
  <si>
    <t>133680-400-271217</t>
  </si>
  <si>
    <t>EL OTRO RINCON S.A.C.</t>
  </si>
  <si>
    <t>AV. NICOLAS DE PIEROLA 215 - URB. SAN IGNACIO</t>
  </si>
  <si>
    <t>ADA EMILIA ALIAGA CERRON</t>
  </si>
  <si>
    <t>4860-2023-OS/OR LIMA SU </t>
  </si>
  <si>
    <t>03/10/2023 </t>
  </si>
  <si>
    <t>130884-400-100817</t>
  </si>
  <si>
    <t>MENDOZA PANCCA GREGORIO ALFEO</t>
  </si>
  <si>
    <t>AV. LA TORRE NRO. 327 BARRIO LA TORRE</t>
  </si>
  <si>
    <t>183-2021-OS/OR PUNO </t>
  </si>
  <si>
    <t>90399-400-2011</t>
  </si>
  <si>
    <t>MEDICOS ASOCIADOS CUSCO SA</t>
  </si>
  <si>
    <t>AV. DE LA CULTURA Nº 1420</t>
  </si>
  <si>
    <t>KEVEEN STEVE SALIRROSAS FLORES</t>
  </si>
  <si>
    <t>1265-2021-OS/OR CUSCO </t>
  </si>
  <si>
    <t>09/08/2021 </t>
  </si>
  <si>
    <t>124933-400-121216</t>
  </si>
  <si>
    <t>SU GUOMING</t>
  </si>
  <si>
    <t>AV. TRISTAN SUR FLORA URB. SANTA PATRICIA 2DA ETAPA 644 (AV PROL.JAVIER PRADO)</t>
  </si>
  <si>
    <t>156365-400-130921</t>
  </si>
  <si>
    <t>CERVECERIA GOURMET S.A.C.</t>
  </si>
  <si>
    <t>CALLE ORION MAZ. C LT. 24 ASOC. PARQUE INDUSTRIAL EL ASESOR</t>
  </si>
  <si>
    <t>JORGE EDUARDO JIMENEZ QUISPE</t>
  </si>
  <si>
    <t>92744-400-210611</t>
  </si>
  <si>
    <t xml:space="preserve">JANY WINTER ZUSMAN </t>
  </si>
  <si>
    <t>CALLE TENIENTE ROMANET N° 235</t>
  </si>
  <si>
    <t>89861-400-2010</t>
  </si>
  <si>
    <t>JOSE PERCY SAM CAM</t>
  </si>
  <si>
    <t>EL CASCAJAL Nº 617</t>
  </si>
  <si>
    <t>92793-400-210611</t>
  </si>
  <si>
    <t>FREDY ANAYA BAYES</t>
  </si>
  <si>
    <t>AV. PETIT THOUARS Nº 3451</t>
  </si>
  <si>
    <t>131176-400-180522</t>
  </si>
  <si>
    <t>GRUPO SALMA SAC</t>
  </si>
  <si>
    <t>AV. PANAMERICANA NORTE URB. EL CHIPE N° 234</t>
  </si>
  <si>
    <t>LEON VALLADARES LILIE ALEXANDRA</t>
  </si>
  <si>
    <t>139254-401-221018</t>
  </si>
  <si>
    <t>CARRETERA PANAMERICANA SUR KM. 340- PLANTEL 367</t>
  </si>
  <si>
    <t>OCUCAJE</t>
  </si>
  <si>
    <t> 3120</t>
  </si>
  <si>
    <t>139255-401-221018</t>
  </si>
  <si>
    <t>CARRETERA PANAMERICANA SUR KM. 340- PLANTEL 368</t>
  </si>
  <si>
    <t> 4250</t>
  </si>
  <si>
    <t>167916-400-050523</t>
  </si>
  <si>
    <t>CONSORCIO DE SERVICIOS FUNERARIOS S.A.C.</t>
  </si>
  <si>
    <t>CARRETERA IQUITOS NAUTA KM 9</t>
  </si>
  <si>
    <t>NALVARTE GAMERO JAVIER ROBERTO</t>
  </si>
  <si>
    <t>95604-400-230212</t>
  </si>
  <si>
    <t>CLAUDIA LOANHG BENDEZU VUTHI</t>
  </si>
  <si>
    <t>AV. JOSE NICOLAS RODRIGO CDRA. 2-EX FUNDO ODRIA</t>
  </si>
  <si>
    <t>86792-401-180323</t>
  </si>
  <si>
    <t>LOTE G-1 PAMPA DE SIGUAS PROYECTO ESPECIAL MAJES / GRANJA SANTA RITA 4</t>
  </si>
  <si>
    <t>1000 / 08129-18043-160123 / SOLGAS S.A. </t>
  </si>
  <si>
    <t>500 / 08129-18043-160123 / SOLGAS S.A. </t>
  </si>
  <si>
    <t>1653-2023-OS/OR AREQUIPA </t>
  </si>
  <si>
    <t>148136-400-051219</t>
  </si>
  <si>
    <t>CONJUNTOS RESIDENCIALES S.A.C.</t>
  </si>
  <si>
    <t>AV. DIEZ CANSECO N° 487 MZ. 0348 LT. 16</t>
  </si>
  <si>
    <t>BONNIE MOLINA GREGORI</t>
  </si>
  <si>
    <t>158504-400-081221</t>
  </si>
  <si>
    <t>COMERCIALIZADORA DE PRODUCTOS NATURALES NUTRIMIX EIRL</t>
  </si>
  <si>
    <t>MZ F LT 11 ASOC DE VIV VIÑEDOS DE SAN ANTONIO</t>
  </si>
  <si>
    <t>MITMAN ROBLES TERESA MILAGROS</t>
  </si>
  <si>
    <t>88143-400-261217</t>
  </si>
  <si>
    <t>CENTRAL PERUANA DE COMERCIALIZACION AVICOLA E.I.R.L.</t>
  </si>
  <si>
    <t>CALLE UNANUE MZA. 04 LOTE 1-2 URB. SEMI RURAL PACHACUTEC</t>
  </si>
  <si>
    <t>YSRAEL RENE ZUÑIGA GUEVARA</t>
  </si>
  <si>
    <t>368-2022-OS/OR AREQUIPA </t>
  </si>
  <si>
    <t>03/06/2022 </t>
  </si>
  <si>
    <t>86117-400-2010</t>
  </si>
  <si>
    <t xml:space="preserve">INVERSIONES MACARSA S.A.C. </t>
  </si>
  <si>
    <t xml:space="preserve">AV. REPUBLICA DE PANAMA N° 3615, URB. EL PALOMAR </t>
  </si>
  <si>
    <t>BENJAMIN GREIF FELDMAN</t>
  </si>
  <si>
    <t>89951-400-211217</t>
  </si>
  <si>
    <t>RMD MAX’S S.R.L.</t>
  </si>
  <si>
    <t xml:space="preserve">AV. LIBERTAD NRO. 336 </t>
  </si>
  <si>
    <t>COCACHACRA</t>
  </si>
  <si>
    <t>RICARDO DANIEL MURILLO CELDAN</t>
  </si>
  <si>
    <t>1600-2023-OS/OR AREQUIPA </t>
  </si>
  <si>
    <t>158247-401-141021</t>
  </si>
  <si>
    <t>APAC AGROINDUSTRIAS S.R.L.</t>
  </si>
  <si>
    <t>SAN CAMILO SECTOR 5 - S/N</t>
  </si>
  <si>
    <t>ANAPAOLA LUISA AMADO ZEGARRA</t>
  </si>
  <si>
    <t>89094-400-160823</t>
  </si>
  <si>
    <t>AV. INFANCIA NRO. 536</t>
  </si>
  <si>
    <t>120 / 00248-16356-310323 / LLAMA GAS S.A. - PLANTA CUSCO </t>
  </si>
  <si>
    <t>KARINA APARICIO MAMANI</t>
  </si>
  <si>
    <t>88068-401-140622</t>
  </si>
  <si>
    <t>CARRETERA EVITAMIENTO KM. 575, PLANTEL RIO SECO N-08</t>
  </si>
  <si>
    <t>1000 / 00106-3208-061221 / LIMA GAS - PLANTA TRUJILLO </t>
  </si>
  <si>
    <t>125509-400-261216</t>
  </si>
  <si>
    <t>PRODUCTOS UCHARIMA E.I.R.L.</t>
  </si>
  <si>
    <t xml:space="preserve">ASOCIACION AGRO INDUSTRIAL LA RINCONADA MZ. E1 LOTE. 8 PAMPLONA ALTA </t>
  </si>
  <si>
    <t>SAN JUAN DE MIRAFLORES</t>
  </si>
  <si>
    <t>ROBERTO UCHARIMA TINCOPA</t>
  </si>
  <si>
    <t>113-2023-OS/OR LIMA SUR </t>
  </si>
  <si>
    <t>31/01/2023 </t>
  </si>
  <si>
    <t>88900-400-111117</t>
  </si>
  <si>
    <t xml:space="preserve">JACK COHEN GRIMBERG </t>
  </si>
  <si>
    <t>CALLE TNTE. PAUL DE BEAUDIEZ 543-547</t>
  </si>
  <si>
    <t>88725-400-2010</t>
  </si>
  <si>
    <t>PERUVIAN TOURS AGENCY SAC</t>
  </si>
  <si>
    <t>CALLE SAN JUAN DE DIOS Nº 255 - CENTRO HISTORICO</t>
  </si>
  <si>
    <t xml:space="preserve">JOSE FAUSTINO ALVAREZ BLAS </t>
  </si>
  <si>
    <t>1295-2021-OS/OR CUSCO </t>
  </si>
  <si>
    <t>12/08/2021 </t>
  </si>
  <si>
    <t>159987-400-160622</t>
  </si>
  <si>
    <t>HOTELES Y DESTINO DEL PERU S.A.C.</t>
  </si>
  <si>
    <t>CARRETERA PANAMERICANA SUR KM. 108 SEC. PREDIO 3 Y 4 (HOTEL VISTA PACÍFICO, KM. 108.785 P.SUR)</t>
  </si>
  <si>
    <t>RIMARACHIN DIAZ LENIN BLADIMIR</t>
  </si>
  <si>
    <t>153553-400-290521</t>
  </si>
  <si>
    <t>SANCHEZ ARANDA LUIS ENRIQUE</t>
  </si>
  <si>
    <t>AV. CLUB GOLF LOS INCAS 423-425</t>
  </si>
  <si>
    <t>LUIS ENRIQUE SANCHEZ ARANDA</t>
  </si>
  <si>
    <t>150430-400-110820</t>
  </si>
  <si>
    <t>INVERSIONES SEGAMI E.I.R.L.</t>
  </si>
  <si>
    <t>IRRIGACIÓN LA JOYA LATERAL 12-C</t>
  </si>
  <si>
    <t>ANA MILAGROS TICONA ZAMBRANO</t>
  </si>
  <si>
    <t>134221-400-290118</t>
  </si>
  <si>
    <t>CARRETERA PANAMERICANA NORTE KM. 599.9 PASCONA BAJA PLANTEL ES 05</t>
  </si>
  <si>
    <t>JUAN CARLOS ULLON RAMIREZ</t>
  </si>
  <si>
    <t>90180-400-280817</t>
  </si>
  <si>
    <t>ASOCIACION LA PRADERA COUNTRY CLUB</t>
  </si>
  <si>
    <t xml:space="preserve">AV. SAN MARTIN Nº 706 </t>
  </si>
  <si>
    <t>JORDI LUIS DE ALMENARA DE LA RIVA AGÜERO</t>
  </si>
  <si>
    <t>151034-400-100920</t>
  </si>
  <si>
    <t xml:space="preserve">AV. RAUL FERRERO S/N LOTE 8 MZ. B, URB. SIRIUS 1RA ETAPA </t>
  </si>
  <si>
    <t>09/02/2024 </t>
  </si>
  <si>
    <t>85246-400-261018</t>
  </si>
  <si>
    <t>SAKURA INVERSIONES S.R.L.</t>
  </si>
  <si>
    <t>CALLE SANTA TERESA N° 141 URB. LOS SAUCES</t>
  </si>
  <si>
    <t>GUSTAVO EDUARDO GUERRA GARCIA</t>
  </si>
  <si>
    <t>1345-2022-OS/OR LIMA SUR </t>
  </si>
  <si>
    <t>89443-400-071123</t>
  </si>
  <si>
    <t>JIAN E.I.R.L.</t>
  </si>
  <si>
    <t>AV. AVIACION NRO. 3376</t>
  </si>
  <si>
    <t xml:space="preserve">JORGE MISAEL FLORES SAMANAMUD </t>
  </si>
  <si>
    <t>167913-400-280523</t>
  </si>
  <si>
    <t>GRUPO SEVEN SEAS S.A.C.</t>
  </si>
  <si>
    <t>CALLE 2 MZ. B, LOTE 24 - URB. LA CALERITA</t>
  </si>
  <si>
    <t>250 / 01081-3220-010423 / LLAMA GAS S.A. - PLANTA LIMA </t>
  </si>
  <si>
    <t>CESAR AUGUSTO TOBOADA SOCARRAZ</t>
  </si>
  <si>
    <t>127411-400-270617</t>
  </si>
  <si>
    <t>DONDE WALTER S.A.C.</t>
  </si>
  <si>
    <t>JOSE SANTOS CHOCANO N° 167</t>
  </si>
  <si>
    <t>DIEGO EDUARDO RODRIGUEZ GARFIAS</t>
  </si>
  <si>
    <t>134789-401-020318</t>
  </si>
  <si>
    <t>PARCELA 9 S/N SECTOR PAGO SILPAY PARCELA 3658005</t>
  </si>
  <si>
    <t xml:space="preserve">OMAR ENRIQUE SUAREZ MATUSHITA </t>
  </si>
  <si>
    <t>232-2023-OS/OR TACNA </t>
  </si>
  <si>
    <t>04/12/2023 </t>
  </si>
  <si>
    <t>150185-400-140820</t>
  </si>
  <si>
    <t>NUEVO HOTEL PLAZA EL CARMEN E.I.R.L.</t>
  </si>
  <si>
    <t>CALLE SAN MARTIN NRO 421</t>
  </si>
  <si>
    <t xml:space="preserve">WILDER VICTORIANO CHAVEZ MARIN </t>
  </si>
  <si>
    <t>96104-400-280312</t>
  </si>
  <si>
    <t>CORPORACIÓN PERUANA DE RESTAURANTES S.A.</t>
  </si>
  <si>
    <t>AV. DE LAS ARTES NORTE N° 400</t>
  </si>
  <si>
    <t>RAUL FOSCA DE LAS CASAS</t>
  </si>
  <si>
    <t>112734-400-271114</t>
  </si>
  <si>
    <t xml:space="preserve">CONSTRUCTORA CONCEPCION S.A.C. </t>
  </si>
  <si>
    <t xml:space="preserve">AV. GRAU N° 230 - 250 </t>
  </si>
  <si>
    <t>CHRISTIAN MAURICIO TRAYGOTT VASQUEZ CAICEDO</t>
  </si>
  <si>
    <t>4844-2023-OS/OR LIMA NORTE </t>
  </si>
  <si>
    <t>132220-400-111017</t>
  </si>
  <si>
    <t>CHIFA LIMON E.I.R.L.</t>
  </si>
  <si>
    <t>AV. MANSICHE N° 982 URB. SANTA INES</t>
  </si>
  <si>
    <t>MAI MINGJUN</t>
  </si>
  <si>
    <t>108178-401-230314</t>
  </si>
  <si>
    <t>SEGURO SOCIAL DE SALUD - ESSALUD</t>
  </si>
  <si>
    <t xml:space="preserve">CRUCE AV. 2 CON AV. 5 - PARQUE INDUSTRIAL </t>
  </si>
  <si>
    <t>4000 </t>
  </si>
  <si>
    <t>JAIME EDGARDO MORA FLORES</t>
  </si>
  <si>
    <t>104420-401-030122</t>
  </si>
  <si>
    <t>ALTO QUILMANA N° S/N GRANJA HILASACA II (ALTO QUILMANA PAMPA BONITA)</t>
  </si>
  <si>
    <t> 10620</t>
  </si>
  <si>
    <t>VALDEZ GINER JIMENA</t>
  </si>
  <si>
    <t>86694-401-2010</t>
  </si>
  <si>
    <t>LANAS SUD AMERICA E.I.R.L.</t>
  </si>
  <si>
    <t>CARRETERA AREQUIPA-SOCABAYA N° 2.5, LA CHUCA</t>
  </si>
  <si>
    <t>ALFONSO PALACO QUEZADA</t>
  </si>
  <si>
    <t>89212-400-111117</t>
  </si>
  <si>
    <t xml:space="preserve">AYAR MIGUEL LOPEZ CANO ALGORTA </t>
  </si>
  <si>
    <t>GENERAL ERNESTO MONTAGNE 132</t>
  </si>
  <si>
    <t>133845-400-090118</t>
  </si>
  <si>
    <t>DELICIAS AL CARBON &amp; LEÑA S.R.L.</t>
  </si>
  <si>
    <t>AV. LA MOLINA S/N COSTADO DERECHO PUERTA N° 1 U.N.A.L.M.</t>
  </si>
  <si>
    <t xml:space="preserve">NOELIA QUISPE TUSE </t>
  </si>
  <si>
    <t>87791-400-2010</t>
  </si>
  <si>
    <t>VICTORIA INES ROJAS PALOMINO</t>
  </si>
  <si>
    <t>AV. LA MOLINA Nº 140 INT. B BAJA DE LOS FUNDOS</t>
  </si>
  <si>
    <t>0175-CDGL-15-2010</t>
  </si>
  <si>
    <t>BUSTAMANTE LETTS MANUEL JOSE MARCOS</t>
  </si>
  <si>
    <t>CALLE LOS OLIVOS, MZ. B, LOTE 8, URB. CASUARINAS ALTA</t>
  </si>
  <si>
    <t>132205-400-240921</t>
  </si>
  <si>
    <t>CHMM S.A.C.</t>
  </si>
  <si>
    <t>CALLE JOSE GALVEZ N° 390</t>
  </si>
  <si>
    <t>MITSUHARU MIKE TSUMURA NODA</t>
  </si>
  <si>
    <t>89130-400-280921</t>
  </si>
  <si>
    <t>YURA S.A.</t>
  </si>
  <si>
    <t xml:space="preserve">CARRETERA HUANCA K.M. 27 (CANTERAS) </t>
  </si>
  <si>
    <t xml:space="preserve">JORGE ALBERTO FLORES SALAS </t>
  </si>
  <si>
    <t>1843-2023-OS/OR AREQUIPA </t>
  </si>
  <si>
    <t>25/10/2023 </t>
  </si>
  <si>
    <t>92439-400-240511</t>
  </si>
  <si>
    <t>NICOLL PERU S.A.</t>
  </si>
  <si>
    <t xml:space="preserve">VARIANTE DE UCHUMAYO KM 1.5 </t>
  </si>
  <si>
    <t>JHON FREDERICK SYLVESTER GONGORA</t>
  </si>
  <si>
    <t>578-2023-OS/OR AREQUIPA </t>
  </si>
  <si>
    <t>28/03/2023 </t>
  </si>
  <si>
    <t>64311-400-070418</t>
  </si>
  <si>
    <t>VIDAL SAENZ FLORES</t>
  </si>
  <si>
    <t>CALLE CERRO AZUL N° 192 URB. SAN IGNACIO DE MONTERRICO</t>
  </si>
  <si>
    <t>122706-400-170716</t>
  </si>
  <si>
    <t>K-BUSINESS E.I.R.L.</t>
  </si>
  <si>
    <t>AV. NARANJAL NRO. 1405 URB. PARQUE DE NARANJAL 2DA ET (ALTURA OVALO HUANDOY)</t>
  </si>
  <si>
    <t>KIYAN OSHIRO CHRISTIAN</t>
  </si>
  <si>
    <t>5114-2023-OS/OR LIMA NORTE </t>
  </si>
  <si>
    <t>95040-400-091211</t>
  </si>
  <si>
    <t>TRES ESTRELLAS SULLANA S.A.</t>
  </si>
  <si>
    <t>PASAJE JOSE CARDO N° 101</t>
  </si>
  <si>
    <t>PIERO LUIGI DE SANCTIS YAKSETIG</t>
  </si>
  <si>
    <t>133844-400-031221</t>
  </si>
  <si>
    <t>MF GASTRONOMIA Y CALIDAD S.A.C.</t>
  </si>
  <si>
    <t>COOPERTIVA AGRICULTURA G-9, AV. DOLORES</t>
  </si>
  <si>
    <t>MARIELA MAXIMINA CHURATA CORDOVA</t>
  </si>
  <si>
    <t>818-2021-OS/OR AREQUIPA </t>
  </si>
  <si>
    <t>16/11/2021 </t>
  </si>
  <si>
    <t>145450-400-250719</t>
  </si>
  <si>
    <t>EXTASIS S.A.C.</t>
  </si>
  <si>
    <t>MZ. L LOTE 3 URB. LA CAPITANA - HUACHIPA</t>
  </si>
  <si>
    <t>MARIA SUSANA ROSA YOUNG MALATESTA</t>
  </si>
  <si>
    <t>136252-400-210518</t>
  </si>
  <si>
    <t>MANUEL ERNESTO CARDENAL PRATO</t>
  </si>
  <si>
    <t>CALLE LOS NARANJOS 219 URB. LA FONTANA</t>
  </si>
  <si>
    <t>0174-CDGL-15-2010</t>
  </si>
  <si>
    <t>SAN ANTONIO DE CHACARILLA SAC</t>
  </si>
  <si>
    <t>AV. PRIMAVERA 373</t>
  </si>
  <si>
    <t>GONZALES NEUMANN, GUILLERMO ANTONIO</t>
  </si>
  <si>
    <t>168669-400-300523</t>
  </si>
  <si>
    <t>INVERSIONES WEDEANUBIN SOCIEDAD ANONIMA CERRADA</t>
  </si>
  <si>
    <t>AV. MIGUEL GRAU Nº 850 URB. ANA DE LOS ANGELES</t>
  </si>
  <si>
    <t>500 / 00594-18209-240523 / MEGA GAS S.A.C. </t>
  </si>
  <si>
    <t>SCANDER DOIG RUMENOS JESUS</t>
  </si>
  <si>
    <t>164369-400-091122</t>
  </si>
  <si>
    <t>SALINAS VALLE MARIA ISABEL</t>
  </si>
  <si>
    <t>PARCELA I-4 ANTIGUA CARRETERA LIMA-HUAROCHIRI LOTE 14-14</t>
  </si>
  <si>
    <t xml:space="preserve">MARIA ISABEL SALINAS VALLE </t>
  </si>
  <si>
    <t>14/02/2024 </t>
  </si>
  <si>
    <t>137239-400-050718</t>
  </si>
  <si>
    <t>SCT. VILLA COLCA 18 PRC. 50</t>
  </si>
  <si>
    <t>1698-2023-OS/OR AREQUIPA </t>
  </si>
  <si>
    <t>86888-401-211122</t>
  </si>
  <si>
    <t>CARRETERA PANAMERICANA SUR KM. 965 – GRANJA SAN JUAN 1</t>
  </si>
  <si>
    <t>1000 / 00376-33454-041022 / CORPORACION PRIMAX S.A. </t>
  </si>
  <si>
    <t>1637-2023-OS/OR AREQUIPA </t>
  </si>
  <si>
    <t>127317-400-190317</t>
  </si>
  <si>
    <t>INVERSIONES LEVENE S.A.C.</t>
  </si>
  <si>
    <t>AV. NICOLAS DE AYLLON MZ. N LOTE 18 URB. PORTALES DE JAVIER PRADO</t>
  </si>
  <si>
    <t>JORGE JHONNY ASATO HIGA</t>
  </si>
  <si>
    <t>5000-2023-OS/OR LIMA SUR </t>
  </si>
  <si>
    <t>20/10/2023 </t>
  </si>
  <si>
    <t>162291-400-100522</t>
  </si>
  <si>
    <t>TRUX TRADING S.R.L.</t>
  </si>
  <si>
    <t>MZ. O LOTE 4 SEC. LOS HUERTOS NOR OESTE (A 200 METROS DE LA AVENIDA COCOTEROS)</t>
  </si>
  <si>
    <t>1000 / 00111-3208-110222 / LIMA GAS - PLANTA TRUJILLO </t>
  </si>
  <si>
    <t>CIUDAD BOCANEGRA AGUSTIN</t>
  </si>
  <si>
    <t>61012-401-131123</t>
  </si>
  <si>
    <t>INVERSIONES EN TURISMO S.A.</t>
  </si>
  <si>
    <t>AV. LA ANGOSTURA Nº 400</t>
  </si>
  <si>
    <t>1000 / 08953-18043-261023 / SOLGAS S.A. </t>
  </si>
  <si>
    <t>JUAN MANUEL FELICES TABOADA</t>
  </si>
  <si>
    <t>120719-400-021023</t>
  </si>
  <si>
    <t xml:space="preserve">COLEGIO MARKHAM </t>
  </si>
  <si>
    <t>CALLE AUGUSTO ANGULO NRO. 291 URB. AURORA</t>
  </si>
  <si>
    <t>1000 / 08558-18043-130623 / SOLGAS S.A. </t>
  </si>
  <si>
    <t xml:space="preserve">MARCO ELIAS BASSINO PINASCO </t>
  </si>
  <si>
    <t>136585-401-060618</t>
  </si>
  <si>
    <t>CARRETERA CHANCAY KM.5.6</t>
  </si>
  <si>
    <t>ESQUEN MADRID OSCAR POLO</t>
  </si>
  <si>
    <t>87006-401-170822</t>
  </si>
  <si>
    <t>CARRETERA PANAMERICANA NORTE KM. 216 - GRANJA GEMINIS</t>
  </si>
  <si>
    <t>1000 / 07727-18043-170822 / SOLGAS S.A. </t>
  </si>
  <si>
    <t>106194-400-090414</t>
  </si>
  <si>
    <t>CALLAO SALUD S.A.C.</t>
  </si>
  <si>
    <t>AV. ARGENTINA N° 3525</t>
  </si>
  <si>
    <t>CARLOS ROQUES MATA</t>
  </si>
  <si>
    <t>921-2024-OS-GSE/DSR-OR LIMA NORTE </t>
  </si>
  <si>
    <t>26/02/2024 </t>
  </si>
  <si>
    <t>63101-400-230217</t>
  </si>
  <si>
    <t>CHIXIAN CAO</t>
  </si>
  <si>
    <t>AV. PUENTE PIEDRA 209</t>
  </si>
  <si>
    <t>CAO CHIXIAN</t>
  </si>
  <si>
    <t>99069-400-231021</t>
  </si>
  <si>
    <t>INVERSIONES 5M S.A.C.</t>
  </si>
  <si>
    <t>PASAJE PRIMAVERA MZ. A LOTE 16, SECTOR LA ENCALADA</t>
  </si>
  <si>
    <t>LLAURY ZEGARRA KAREN PAOLA</t>
  </si>
  <si>
    <t>127316-400-160317</t>
  </si>
  <si>
    <t>DANIEL ROLAND DEFAGO BOERO</t>
  </si>
  <si>
    <t>CALLE VIÑA DEL MAR N° 130 - CASA 6 URB. SOL DE LA MOLINA - 1RA ETAPA</t>
  </si>
  <si>
    <t>142447-400-050419</t>
  </si>
  <si>
    <t>ANDERSON PUYEN JORGE LUIS</t>
  </si>
  <si>
    <t>PROLONGACION CALLE FRANCISCO BOLOGNESI MZ. B, LOTE 2</t>
  </si>
  <si>
    <t>REQUE</t>
  </si>
  <si>
    <t xml:space="preserve">ANDERSON PUYEN JORGE LUIS </t>
  </si>
  <si>
    <t>111-2023-OS/OR LAMBAYEQUE </t>
  </si>
  <si>
    <t>09/03/2023 </t>
  </si>
  <si>
    <t>95038-400-111211</t>
  </si>
  <si>
    <t xml:space="preserve">JUAN LUIS AVENDAÑO CISNEROS </t>
  </si>
  <si>
    <t xml:space="preserve">CALLE ALBERTO ARCA PARRO MZ. 28 LOTE 24 </t>
  </si>
  <si>
    <t>JUAN LUIS AVENDAÑO CISNEROS</t>
  </si>
  <si>
    <t>92547-400-210619</t>
  </si>
  <si>
    <t>EDUARDO CESAR FIGARI TESTINO</t>
  </si>
  <si>
    <t>AV. LEON BARANDIARAN NRO. 455 INT. 457, URB. LA PLANICIE</t>
  </si>
  <si>
    <t>110546-400-240323</t>
  </si>
  <si>
    <t>AGROINDUSTRIAS VICTORIA DE HUAYAO S.R.L.</t>
  </si>
  <si>
    <t>PQ. PLAZA PRINCIPAL S/N ANEXO HUAYAO</t>
  </si>
  <si>
    <t>CHUPACA</t>
  </si>
  <si>
    <t>HUACHAC</t>
  </si>
  <si>
    <t>500 / 08104-18043-030123 / SOLGAS S.A. </t>
  </si>
  <si>
    <t>CRISTHIAN FERNANDO MEJIA MUNIVE</t>
  </si>
  <si>
    <t>627-2023-OS/OR JUNIN </t>
  </si>
  <si>
    <t>162333-400-130422</t>
  </si>
  <si>
    <t>AGRITEP PERU S.A.C.</t>
  </si>
  <si>
    <t>MZ B LOTE A PARC E11198938 AAHH MARIA CRUZ SECTOR ( 1308)</t>
  </si>
  <si>
    <t>500 / 00245-19438-240322 / LIMA GAS S.A. - PLANTA CHICLAYO </t>
  </si>
  <si>
    <t>RUBIO VASQUEZ ALEX</t>
  </si>
  <si>
    <t>90601-400-2011</t>
  </si>
  <si>
    <t>JAIME RODOLFO ZUÑIGA CONCHA</t>
  </si>
  <si>
    <t xml:space="preserve">CALLE CALLAO Nº 523 </t>
  </si>
  <si>
    <t>OTTO JAIME ZUÑIGA DIAZ</t>
  </si>
  <si>
    <t>225-2023-OS/OR MOQUEGUA </t>
  </si>
  <si>
    <t>17/11/2023 </t>
  </si>
  <si>
    <t>117611-400-110922</t>
  </si>
  <si>
    <t>XING WANG. LIU EIRL</t>
  </si>
  <si>
    <t>CALLE SAN JOSE N°421 CENTRO</t>
  </si>
  <si>
    <t>250 / 00267-19438-010922 / LIMA GAS S.A. - PLANTA CHICLAYO </t>
  </si>
  <si>
    <t xml:space="preserve">JESSICA VERONICA CACCHA URBANO </t>
  </si>
  <si>
    <t>130563-401-300717</t>
  </si>
  <si>
    <t>CARRETERA PANAMERICANA NORTE KM. 531 PUERTO MORI GRANJA NUCLEO 09</t>
  </si>
  <si>
    <t>MIGUEL SHIRO SHIMA SAITO</t>
  </si>
  <si>
    <t>139513-400-081118</t>
  </si>
  <si>
    <t>PROCESADORA CATALINA S.A.C.</t>
  </si>
  <si>
    <t>MZ. E LT. 6 SECTOR QUEBRADA EL LUCUMO LT 2.</t>
  </si>
  <si>
    <t>CARLOS FELIPE GAGLIARDO TANGUIS</t>
  </si>
  <si>
    <t>130565-401-280717</t>
  </si>
  <si>
    <t>CARRETERA PANAMERICANA NORTE KM. 529 GRANJA R4G C</t>
  </si>
  <si>
    <t>140669-400-110119</t>
  </si>
  <si>
    <t>MAVESCO S.A.C.</t>
  </si>
  <si>
    <t>LOS LIBERTADORES N° 311</t>
  </si>
  <si>
    <t>FERNANDO OSWALDO GHIBELLINI MURO</t>
  </si>
  <si>
    <t>111550-400-300914</t>
  </si>
  <si>
    <t>ADRIANA AGRAMONTE CATERING S.A.C.</t>
  </si>
  <si>
    <t>CALLE LOS LAURELES Nª 206 - ACEQUIA ALTA</t>
  </si>
  <si>
    <t>ADRIANA AGRAMONTE MOSTAJO</t>
  </si>
  <si>
    <t>869-2022-OS/OR AREQUIPA </t>
  </si>
  <si>
    <t>28/10/2022 </t>
  </si>
  <si>
    <t>105566-400-031013</t>
  </si>
  <si>
    <t>KINKEN S.A.C.</t>
  </si>
  <si>
    <t>CALLE CUZCO N° 801 INT. L28 (C.C. PLAZA DEL SOL)</t>
  </si>
  <si>
    <t xml:space="preserve">NAOYUKI TAMASHIRO </t>
  </si>
  <si>
    <t>39-2023-OS/OR PIURA </t>
  </si>
  <si>
    <t>24/01/2023 </t>
  </si>
  <si>
    <t>86990-400-2010</t>
  </si>
  <si>
    <t>BUENANUEVA TRADING S.A.C.</t>
  </si>
  <si>
    <t>AV. INDUSTRIAL Nº 3233, URB. PANAMERICANA NORTE INDUSTRIAL</t>
  </si>
  <si>
    <t>GLORIA ISABEL VASQUEZ GUIA DE ESPINOZA</t>
  </si>
  <si>
    <t>144207-400-210519</t>
  </si>
  <si>
    <t>ASOCIACIÓN VIDAWASI PERÚ</t>
  </si>
  <si>
    <t xml:space="preserve">CARRETERA CUSCO – OLLANTAYTAMBO 4TO PARADERO YANAHUARA </t>
  </si>
  <si>
    <t>FELIX JESUS DONGO AVALO</t>
  </si>
  <si>
    <t>Nº 590-2023-OS/OR CUSCO </t>
  </si>
  <si>
    <t>10/08/2023 </t>
  </si>
  <si>
    <t>93368-400-140518</t>
  </si>
  <si>
    <t>CALLE BOLIVAR Nº 300-334 ESQUINA CON EL JR. SAENZ PEÑA Nº 423</t>
  </si>
  <si>
    <t>JORGE EDUARDO CABALLERO VARGAS</t>
  </si>
  <si>
    <t>131427-400-010917</t>
  </si>
  <si>
    <t>EDSON DANIEL PAUCAR VILLAFUERTE</t>
  </si>
  <si>
    <t>AV. SIMÓN BOLIVAR SN (A 5 CDRAS COLEGIO CHINCHAYSUYO)</t>
  </si>
  <si>
    <t>SAPALLANGA</t>
  </si>
  <si>
    <t>217-2023-OS/OR JUNIN </t>
  </si>
  <si>
    <t>30/05/2023 </t>
  </si>
  <si>
    <t>98722-401-130718</t>
  </si>
  <si>
    <t>PANAMERICANA SUR KM 182 - PLAYA HAWAI-PAMPA DE TOPARA-ENTRADA PUENTE TOPARA</t>
  </si>
  <si>
    <t> 6500</t>
  </si>
  <si>
    <t>EDUARDO GUSTAVO PARODI MACEDO</t>
  </si>
  <si>
    <t>114936-400-240415</t>
  </si>
  <si>
    <t xml:space="preserve">COORPORACION YSIQUE S.A.C </t>
  </si>
  <si>
    <t xml:space="preserve">CALLE ISLAS VIRGENES N° 110- URB. PORTADA DE LA PLANICIE </t>
  </si>
  <si>
    <t>ISIQUE CUMPA JUANA</t>
  </si>
  <si>
    <t>114343-400-231018</t>
  </si>
  <si>
    <t>AUTOS NOR MOTORES S.A.C.</t>
  </si>
  <si>
    <t>CALLE HAENDELL N° 151 URB. PRIMAVERA</t>
  </si>
  <si>
    <t xml:space="preserve">BERSAEL CORPUS CABRERA VARGAS </t>
  </si>
  <si>
    <t>105-2024-OS-GSE/DSR-OR LA LIBERTAD </t>
  </si>
  <si>
    <t>130887-400-050322</t>
  </si>
  <si>
    <t>LA ESTACION HUARAL S.A.C.</t>
  </si>
  <si>
    <t>AV. CHANCAY NRO. 108 (FRENTE AL PARQUE CENTENARIO)</t>
  </si>
  <si>
    <t>500 / 01082-3253-050122 / CORPORACION PRIMAX S.A. </t>
  </si>
  <si>
    <t>ROBERTO CARLOS CHINEN HIGA</t>
  </si>
  <si>
    <t>110049-401-090816</t>
  </si>
  <si>
    <t>COOPERATIVA AGROINDUSTRIAL DEL PALMITO APROPAL LTDA.</t>
  </si>
  <si>
    <t>CARRETERA TARAPOTO - YURIMAGUAS KM 89, C.P.M. ALIANZA</t>
  </si>
  <si>
    <t>SANDRA ELIZABETH ESAINE CACHO</t>
  </si>
  <si>
    <t>155308-401-260521</t>
  </si>
  <si>
    <t>BIO ENERGY PERU S.A.C</t>
  </si>
  <si>
    <t>PRODUCCION NACIONAL NRO. 256 LA VILLA</t>
  </si>
  <si>
    <t>LUIS ALFONSO ZUÑIGA BENAVIDES</t>
  </si>
  <si>
    <t>168425-401-050923</t>
  </si>
  <si>
    <t xml:space="preserve">CARRETERA PANAMERICANA NORTE KM 482, LOTE 1 - SECTOR 1 - GRANJA CHAO NUCLEO 4 </t>
  </si>
  <si>
    <t>1000 / 08445-18043-090523 / SOLGAS S.A. </t>
  </si>
  <si>
    <t>144766-400-260619</t>
  </si>
  <si>
    <t>AVENIDA AUGUSTO B LEGUIA Nº 110</t>
  </si>
  <si>
    <t>PUEBLO NUEVO</t>
  </si>
  <si>
    <t>RAMBERG ARNILLAS JOHANN</t>
  </si>
  <si>
    <t>20-2023-OS/OR LAMBAYEQUE </t>
  </si>
  <si>
    <t>17/01/2023 </t>
  </si>
  <si>
    <t>135602-400-180418</t>
  </si>
  <si>
    <t>MUYARU S.A.C.</t>
  </si>
  <si>
    <t>AV. PETIT THOUARS N° 4079</t>
  </si>
  <si>
    <t>ANGELICA ANA CHOU CHU</t>
  </si>
  <si>
    <t>92037-401-260923</t>
  </si>
  <si>
    <t>BODEGA SAN ISIDRO S.R.L.</t>
  </si>
  <si>
    <t>CASERIO YAJASI S/N</t>
  </si>
  <si>
    <t>RUBEN PAICO VENTURA</t>
  </si>
  <si>
    <t>2874-401-170621</t>
  </si>
  <si>
    <t>SOCIEDAD SUIZO PERUANA DE EMBUTIDOS S.A.</t>
  </si>
  <si>
    <t>DIANA OLGA SALAZAR PALOMINO</t>
  </si>
  <si>
    <t>4566-2023-OS/OR LIMA NORTE </t>
  </si>
  <si>
    <t>23/10/2023 </t>
  </si>
  <si>
    <t>39839-400-2011</t>
  </si>
  <si>
    <t>CALLE RAUL PORRAS BARRENECHEA N° 375 Y NICOLAS PIEROLA S/N</t>
  </si>
  <si>
    <t xml:space="preserve">ANGEL HERBERTH ALARCON VILLAR </t>
  </si>
  <si>
    <t>924-2023-OS/OR PUNO </t>
  </si>
  <si>
    <t>18/08/2023 </t>
  </si>
  <si>
    <t>139511-400-061118</t>
  </si>
  <si>
    <t>RODRIGUEZ HUAMAN JUAN GUALBERTO</t>
  </si>
  <si>
    <t>CARRETERA PANAMERICANA SUR KM 222</t>
  </si>
  <si>
    <t>0137-CDGL-15-2010</t>
  </si>
  <si>
    <t>INVERSIONES SPA URBANO S.A.C</t>
  </si>
  <si>
    <t>AV. ANGAMOS ESTE Nª 609 URB. CHACARILLA DEL ESTANQUE Ò PRIMAVERA Nª 609</t>
  </si>
  <si>
    <t>POZO VALCARCEL, ETHEL ROCIO</t>
  </si>
  <si>
    <t>89542-400-2011</t>
  </si>
  <si>
    <t>JULIO CESAR PEÑA PERALTA</t>
  </si>
  <si>
    <t>CALLE LAS DALIAS N°225 URB. LA MOLINA VIEJA</t>
  </si>
  <si>
    <t>87244-400-280218</t>
  </si>
  <si>
    <t>GUMERCINDA HERMILIA GUERRA DE JAQQUEHUA</t>
  </si>
  <si>
    <t xml:space="preserve">PEDRO P. DIAZ CANSECO N° 404 ZONA E </t>
  </si>
  <si>
    <t>575-2023-OS/OR AREQUIPA </t>
  </si>
  <si>
    <t>27/03/2023 </t>
  </si>
  <si>
    <t>93063-400-090219</t>
  </si>
  <si>
    <t>AV. CUTERVO ESTE NRO. 124</t>
  </si>
  <si>
    <t>228-2022-OS/OR ICA </t>
  </si>
  <si>
    <t>15/07/2022 </t>
  </si>
  <si>
    <t>93627-401-111011</t>
  </si>
  <si>
    <t>CONSERVAS Y CONGELADOS CERRO AZUL S.R.L.</t>
  </si>
  <si>
    <t>CARRETERA IMPERIAL QUILMANA KM. 0.25</t>
  </si>
  <si>
    <t>IMPERIAL</t>
  </si>
  <si>
    <t>10174 </t>
  </si>
  <si>
    <t> 10174</t>
  </si>
  <si>
    <t>JOSÉ JULÍAN MARTÍNEZ DE FALCÓN GARCÍA</t>
  </si>
  <si>
    <t>0140-CDGL-15-2010</t>
  </si>
  <si>
    <t>T.K.E. PERU S.A.C.</t>
  </si>
  <si>
    <t>AV. GRAL. FELIPE SALAVERRY N° 694, ESQUINA CON JR. TALARA</t>
  </si>
  <si>
    <t>CORTEZ ARAUJO, SERGIO GUSTAVO</t>
  </si>
  <si>
    <t>140104-400-031218</t>
  </si>
  <si>
    <t>CORPORACION HOTELERA LIMA S.A.C.</t>
  </si>
  <si>
    <t>CALLE ANDRES REYES N° 492</t>
  </si>
  <si>
    <t>VICTOR DANIEL SORIA</t>
  </si>
  <si>
    <t>166260-400-211222</t>
  </si>
  <si>
    <t>DAÑINO ZAPATA ROBERTO ENRIQUE</t>
  </si>
  <si>
    <t>AV. GARCILAZO DE LA VEGA N° 957 URB LOS CONDORES</t>
  </si>
  <si>
    <t>500 / 08030-18043-051222 / SOLGAS S.A. </t>
  </si>
  <si>
    <t>ROBERTO ENRIQUE DAÑINO ZAPATA</t>
  </si>
  <si>
    <t>141251-400-120219</t>
  </si>
  <si>
    <t>COMPAÑIA AGRICOLA CERRO COLORADO E.I.R.L.</t>
  </si>
  <si>
    <t>OTROS FUNDOS SAN HILARION JTO AH DON ALBERTO 0 CASA BLANCA</t>
  </si>
  <si>
    <t>JOSE ANTONIO VALDEZ GARCIA</t>
  </si>
  <si>
    <t>4462-2023-OS/OR LIMA NORTE </t>
  </si>
  <si>
    <t>144460-400-190723</t>
  </si>
  <si>
    <t>EDG PEZ S.A.C.</t>
  </si>
  <si>
    <t>AV. JOSE PARDO N° 399 TDA. 102</t>
  </si>
  <si>
    <t>120 / 00372-14673-150523 / MEGA GAS S.A.C </t>
  </si>
  <si>
    <t>EMILIANO ADRIAN YRRIBARREN CHAMARRO</t>
  </si>
  <si>
    <t>156650-400-170921</t>
  </si>
  <si>
    <t>GESTION DE RESIDUOS INDUSTRIALES PERU S.A.C.- G.R.I. PERU S.A.C.</t>
  </si>
  <si>
    <t xml:space="preserve">ZONA PARCELACION CAJAMARQUILLA SUBLOTE 61-4B, ESQUINA AV. CHOSICA Y CAMINO A REFINERIA CAJAMARQUILLA PRIMERA ETAPA LURIGANCHO </t>
  </si>
  <si>
    <t>RENE ALEJANDRO DE PICKER LEWIS</t>
  </si>
  <si>
    <t>134506-400-300621</t>
  </si>
  <si>
    <t>SERVICIOS MUÑA SOCIEDAD ANONIMA CERRADA</t>
  </si>
  <si>
    <t>RUMICHACA ALTA S/N</t>
  </si>
  <si>
    <t>FLOREZ BOCANGEL EDMUNDO</t>
  </si>
  <si>
    <t>492-2022-OS/OR CUSCO </t>
  </si>
  <si>
    <t>06/10/2022 </t>
  </si>
  <si>
    <t>114619-400-071116</t>
  </si>
  <si>
    <t>NEGOCIACIONES CYNSALKA S.A.C.</t>
  </si>
  <si>
    <t>AV. EUFEMIO LORA Y LORA NRO. 354</t>
  </si>
  <si>
    <t xml:space="preserve">CYNTHIA MILAGROS LODWIG LEON </t>
  </si>
  <si>
    <t>24-2021-OS/OR LAMBAYEQUE </t>
  </si>
  <si>
    <t>11/06/2021 </t>
  </si>
  <si>
    <t>156344-401-040621</t>
  </si>
  <si>
    <t>I Q F DEL PERU SA</t>
  </si>
  <si>
    <t>PANAMERICANA SUR KM 205.5</t>
  </si>
  <si>
    <t xml:space="preserve">EULOGIO GONZALO FERNANDINI VALLE RIESTRA </t>
  </si>
  <si>
    <t>134664-400-010318</t>
  </si>
  <si>
    <t>CAFE &amp; CIUDAD S.A.C.</t>
  </si>
  <si>
    <t>CAL. CANTUARIAS N° 262</t>
  </si>
  <si>
    <t>79 </t>
  </si>
  <si>
    <t> 79</t>
  </si>
  <si>
    <t>JOSEFA ROSARIO NORIEGA TENORIO</t>
  </si>
  <si>
    <t>116240-400-210715</t>
  </si>
  <si>
    <t xml:space="preserve">NIISA CORPORATION S.A. </t>
  </si>
  <si>
    <t>CALLE SAN FRANCISCO MZ. D LOTE 15A URB. SANTA MARTA</t>
  </si>
  <si>
    <t>MOISES MARTIN ALFARO BARRETO</t>
  </si>
  <si>
    <t>123857-400-291116</t>
  </si>
  <si>
    <t>CHIFA YONG FU E.I.R.L.</t>
  </si>
  <si>
    <t>AV. PACIFICO N° 492 URB. BUENOS AIRES I ETAPA</t>
  </si>
  <si>
    <t>LAI YONG HUI</t>
  </si>
  <si>
    <t>152093-400-261020</t>
  </si>
  <si>
    <t>JR- IQUITOS S/N</t>
  </si>
  <si>
    <t>MARISCAL CACERES</t>
  </si>
  <si>
    <t>JUANJUI</t>
  </si>
  <si>
    <t>PAREDES MORAN JORGE RICHARD</t>
  </si>
  <si>
    <t>152250-400-181120</t>
  </si>
  <si>
    <t>PERU TRES NORTES S.A.C.</t>
  </si>
  <si>
    <t>CAS. COCACHIMBA S/N, VALERA BONGARA – COCACHIMBA</t>
  </si>
  <si>
    <t>AMAZONAS</t>
  </si>
  <si>
    <t>BONGARA</t>
  </si>
  <si>
    <t>VALERA</t>
  </si>
  <si>
    <t>VALLES VARGAS, LINDA MAGNOLIA</t>
  </si>
  <si>
    <t>141485-401-270219</t>
  </si>
  <si>
    <t xml:space="preserve">REDONDOS S.A. </t>
  </si>
  <si>
    <t>KM. 286 PANAMERICANA NORTE GRANJA PLAYUELAS 10</t>
  </si>
  <si>
    <t>134714-400-170823</t>
  </si>
  <si>
    <t>AGRO VICTORIA S.A.C.</t>
  </si>
  <si>
    <t>CAR. PANAMERICANA SUR RES. (CARRETERA PANAMERICANA SUR KM.289.5)</t>
  </si>
  <si>
    <t>500 / 01940-16230-300623 / ZETA GAS ANDINO S.A. </t>
  </si>
  <si>
    <t>BENALCAZAR COZ OSCAR MANUEL</t>
  </si>
  <si>
    <t>160528-400-100222</t>
  </si>
  <si>
    <t>CORPORACION MARINA E.I.R.L.</t>
  </si>
  <si>
    <t xml:space="preserve">MZA. U2 LOTE. 7B P.J. MIRAFLORES ALTO </t>
  </si>
  <si>
    <t>JULIO ARROYO CASTILLO</t>
  </si>
  <si>
    <t>93790-400-010522</t>
  </si>
  <si>
    <t>KARYNA KASIANOVA</t>
  </si>
  <si>
    <t>CALLE LAS MORAS N° 211-215</t>
  </si>
  <si>
    <t>120 / 03844-3203-301121 / LIMA GAS S.A. </t>
  </si>
  <si>
    <t>148778-400-230120</t>
  </si>
  <si>
    <t>PRODUCTOS LACTEOS LA PRADERA SOCIEDAD COMERCIAL DE REPONSABILIDAD LIMITADA</t>
  </si>
  <si>
    <t>URB. LA LIBERTAD, CALLE SOSA RUIZ N° 408</t>
  </si>
  <si>
    <t>JOSE EDUARDO MANUEL ARENAS AEDO</t>
  </si>
  <si>
    <t>999-2022-OS/OR AREQUIPA </t>
  </si>
  <si>
    <t>85720-401-260623</t>
  </si>
  <si>
    <t>VIÑA TACAMA S.A.</t>
  </si>
  <si>
    <t>CASA BODEGA TACAMA S/N</t>
  </si>
  <si>
    <t>LA TINGUIÑA</t>
  </si>
  <si>
    <t>FERNANDO ALEJANDRO CALDERON MORON</t>
  </si>
  <si>
    <t>94793-400-090112</t>
  </si>
  <si>
    <t>MARIA ROSARIO MONTENEGRO DE MANRIQUE</t>
  </si>
  <si>
    <t xml:space="preserve">MZ. E, LOTE 40 ASOC. MONTE DE LOS OLIVOS </t>
  </si>
  <si>
    <t>91499-400-180411</t>
  </si>
  <si>
    <t>RODRIGO AROSEMENA RUIZ HUIDOBRO</t>
  </si>
  <si>
    <t>CERRO SAN FRANCISCO N° 611, URB. CASUARINAS</t>
  </si>
  <si>
    <t>118501-400-230517</t>
  </si>
  <si>
    <t>PERU CHEESE S.R.L.</t>
  </si>
  <si>
    <t>JR. MANCO CAPAC S/N (CUADRA 13 MZA. C LOTES 12-13)</t>
  </si>
  <si>
    <t>SOLIMAN BLADIMIR DIAZ PEREYRA</t>
  </si>
  <si>
    <t>101013-400-080213</t>
  </si>
  <si>
    <t>CESAR LECARNAQUE SANCHEZ</t>
  </si>
  <si>
    <t>CA. LAS LILAS N° 277</t>
  </si>
  <si>
    <t>122796-401-280618</t>
  </si>
  <si>
    <t>ASOCIACION COUNTRY CLUB EL BOSQUE</t>
  </si>
  <si>
    <t>CARRETERA CENTRAL KM. 29.5 LURIGANCHO</t>
  </si>
  <si>
    <t> 3340</t>
  </si>
  <si>
    <t>FABIAN DIOGENES LARA MILLA</t>
  </si>
  <si>
    <t>137110-400-260618</t>
  </si>
  <si>
    <t>INVERSIONES TURISTICAS INCLAN E.I.R. L.</t>
  </si>
  <si>
    <t>CALLE CORONEL INCLAN N° 179</t>
  </si>
  <si>
    <t>ENMA TONIDA LEON BARZOLA</t>
  </si>
  <si>
    <t>106017-400-270718</t>
  </si>
  <si>
    <t>MC INVERSIONES M &amp; M S.A.C.</t>
  </si>
  <si>
    <t>CALLE RICARDO PALMA N° 599 URB. INGENIERIA</t>
  </si>
  <si>
    <t>MILAGROS ISABEL MANTILLA MARCELO</t>
  </si>
  <si>
    <t>152417-400-091120</t>
  </si>
  <si>
    <t>EDO SOKO S.A.C.</t>
  </si>
  <si>
    <t>CALLE JORGE ISAAC N° 150 - URB. LA CALERITA</t>
  </si>
  <si>
    <t>FRANCISCO JAVIER OKUHAMA KANASHIRO</t>
  </si>
  <si>
    <t>CARRETERA A HUARANGAL KM 2.5 SECTOR CERRO CHOQUE</t>
  </si>
  <si>
    <t>126475-401-090217</t>
  </si>
  <si>
    <t xml:space="preserve">SAN FERNANDO S.A. </t>
  </si>
  <si>
    <t>CARRETERA PANAMERICANA NORTE KM 109- PLANTEL 244</t>
  </si>
  <si>
    <t> 9250</t>
  </si>
  <si>
    <t>130564-401-280717</t>
  </si>
  <si>
    <t>CARRETERA PANAMERICANA NORTE KM 529 GRANJA R4G A</t>
  </si>
  <si>
    <t>SHIMA SAITO MIGUEL SHIRO</t>
  </si>
  <si>
    <t>43305-401-030120</t>
  </si>
  <si>
    <t>A. W. FABER CASTELL PERUANA S.A.</t>
  </si>
  <si>
    <t>AV. LA MOLINA N° 161</t>
  </si>
  <si>
    <t> 1750</t>
  </si>
  <si>
    <t>FERNANDO ANTONIO CABRERA BUSTAMANTE</t>
  </si>
  <si>
    <t>1946-2023-OS/OR LIMA SUR </t>
  </si>
  <si>
    <t>10/05/2023 </t>
  </si>
  <si>
    <t>130571-401-230717</t>
  </si>
  <si>
    <t>CARRETERA PANAMERICANA NORTE KM. 529 GRANJA R4G B</t>
  </si>
  <si>
    <t>111958-400-040622</t>
  </si>
  <si>
    <t>CORPORACION DE ALIMENTOS S.A.C.</t>
  </si>
  <si>
    <t>AV. PROGRESO N° 3041 A.H. CHICLAYITO</t>
  </si>
  <si>
    <t xml:space="preserve">ROLANDO AVENDAÑO CHAVEZ </t>
  </si>
  <si>
    <t>41-2024-OS-GSE/DSR-OR PIURA </t>
  </si>
  <si>
    <t>22/02/2024 </t>
  </si>
  <si>
    <t>90029-400-2011</t>
  </si>
  <si>
    <t>SHEVA S.A.C.</t>
  </si>
  <si>
    <t>CALLE LOS MANZANOS Nº 543</t>
  </si>
  <si>
    <t>SALVADOR BERTY FALCON GORYN</t>
  </si>
  <si>
    <t>130561-401-290717</t>
  </si>
  <si>
    <t>CARRETERA PANAMERICANA NORTE KM. 526 SECTOR PUERTO MORIN GRANJA HARCO 01</t>
  </si>
  <si>
    <t>85511-401-250219</t>
  </si>
  <si>
    <t>PLANTEL 183 - CARRETERA PANAMERICANA SUR KM. 280</t>
  </si>
  <si>
    <t> 6120</t>
  </si>
  <si>
    <t xml:space="preserve">CARLOS ENRIQUE IZAGUIRRE GADEA </t>
  </si>
  <si>
    <t>86105-400-2010</t>
  </si>
  <si>
    <t>JESUS JAY WU LUY</t>
  </si>
  <si>
    <t>LAS CANTERAS N° 109 - LAS CASUARINAS</t>
  </si>
  <si>
    <t>109112-400-280414</t>
  </si>
  <si>
    <t>JORGE MIGUEL CUETO SALAS</t>
  </si>
  <si>
    <t>AV. AURELIO MIROQUESADA N° 1134</t>
  </si>
  <si>
    <t>91777-400-040418</t>
  </si>
  <si>
    <t xml:space="preserve">OSCAR JAVIER PEÑA APARICIO </t>
  </si>
  <si>
    <t>CALLE LA LADERA N° 200 – LA PLANICIE</t>
  </si>
  <si>
    <t>OSCAR JAVIER PEÑA APARICIO</t>
  </si>
  <si>
    <t>107821-400-100214</t>
  </si>
  <si>
    <t>MARIA CRISTINA ARISMENDY ANDRADE</t>
  </si>
  <si>
    <t>CARRETERA PANAMERICANA SUR 70.8 PLAYA PUERTO NUEVO MZ. 5, LOTE 3</t>
  </si>
  <si>
    <t>118861-400-041215</t>
  </si>
  <si>
    <t xml:space="preserve">HIPERMERCADOS TOTTUS S.A. </t>
  </si>
  <si>
    <t>AV. CHANCAY KM. 8.5</t>
  </si>
  <si>
    <t>JUAN FERNANDO CORREA MALACHOWSKI</t>
  </si>
  <si>
    <t>115489-400-140715</t>
  </si>
  <si>
    <t>RESTAURANTE Y POLLERIA EL SOL E.I.R.L.</t>
  </si>
  <si>
    <t>CAR. PANAMERICANA SUR KM. 442</t>
  </si>
  <si>
    <t>SHARON LISSETTE GRANDA PINEDA DE ALATRISTA</t>
  </si>
  <si>
    <t>166524-400-260223</t>
  </si>
  <si>
    <t>SAN JOSE LA JOYA NRO. S-N - COMEDOR MOLINO SAN JOSE</t>
  </si>
  <si>
    <t>500 / 00449-33454-301222 / CORPORACION PRIMAX S.A. </t>
  </si>
  <si>
    <t>167960-400-040523</t>
  </si>
  <si>
    <t>MALBEC 121 E.I.R.L.</t>
  </si>
  <si>
    <t>AV. EMMEL NRO. 121 URB. JARDIN (A MEDIA CUADRA DE COMISARIA YANAHUARA)</t>
  </si>
  <si>
    <t>120 / 07798-18043-070922 / SOLGAS S.A. </t>
  </si>
  <si>
    <t>SOTO RIVERA MARIELLA YVONNE</t>
  </si>
  <si>
    <t>0031-CDGL-15-2005</t>
  </si>
  <si>
    <t>AV. JACARANDA N° 890 URB. VALLE HERMOSO</t>
  </si>
  <si>
    <t>REAÑO MARTIN, MIGUEL SANTIAGO</t>
  </si>
  <si>
    <t>109234-400-080514</t>
  </si>
  <si>
    <t>DISTRIBUIDORA VANIA S.R.L.</t>
  </si>
  <si>
    <t xml:space="preserve">CALLE INDEPENDENCIA N° 720 - PUEBLO VIRU </t>
  </si>
  <si>
    <t>JAIME JOSE CAIPO VENTURA</t>
  </si>
  <si>
    <t>95770-401-221123</t>
  </si>
  <si>
    <t>COMPAÑIA MINERA MISKI MAYO S.R.L.</t>
  </si>
  <si>
    <t>CARRETERA SECHURA BAYOVAR KM. 36.5</t>
  </si>
  <si>
    <t>1000 / 00085-18128-280623 / LIMA GAS S.A. - PLANTA PIURA </t>
  </si>
  <si>
    <t xml:space="preserve">EDUARDO MOREIRA DE ANDRADE BUCHEB </t>
  </si>
  <si>
    <t>137048-400-220618</t>
  </si>
  <si>
    <t>ARMONIA Y SALUD CONSULTING S.R.L.</t>
  </si>
  <si>
    <t>PJ. MUTUY MZA. C LOTE 6 URB. LAGUNA SECA (REF. COSTADO COMPAÑÍA BOMBEROS)</t>
  </si>
  <si>
    <t>PAN CHENGZUN</t>
  </si>
  <si>
    <t>101286-400-250919</t>
  </si>
  <si>
    <t>INVERSIONES FIVE STAR E.I.R.L.</t>
  </si>
  <si>
    <t>AV. ANGAMOS ESTE NRO. 921</t>
  </si>
  <si>
    <t>VICTOR RAUL YARA KIYAN</t>
  </si>
  <si>
    <t>2064-2022-OS/OR LIMA SUR </t>
  </si>
  <si>
    <t>30/09/2022 </t>
  </si>
  <si>
    <t>90187-400-110914</t>
  </si>
  <si>
    <t>ASOCIACION CULTURAL EDUCACIONAL WINDSOR DEL PERU</t>
  </si>
  <si>
    <t xml:space="preserve">AV. VIA LACTEA N° 463 URB. MONTERRICO CHICO </t>
  </si>
  <si>
    <t>JORGE GUILLERMO POWER MANCHEGO MUÑOZ</t>
  </si>
  <si>
    <t>92294-400-071017</t>
  </si>
  <si>
    <t>S &amp; G LAS AMERICAS S.A.C.</t>
  </si>
  <si>
    <t>CALLE TAHUANTINSUYO N° 900 P.J. SAN CARLOS</t>
  </si>
  <si>
    <t>SILVA SEGURA ELMER WILMER</t>
  </si>
  <si>
    <t>161182-400-230222</t>
  </si>
  <si>
    <t>SERVICOS TURISTICOS YARABAYAS S.A.C.</t>
  </si>
  <si>
    <t>AV. SOL N° 845</t>
  </si>
  <si>
    <t>PATRICIA ELENA CAMACHO CAVAGNARO</t>
  </si>
  <si>
    <t>126265-400-060217</t>
  </si>
  <si>
    <t>AV. AVIACION N° 2556</t>
  </si>
  <si>
    <t xml:space="preserve">EPIFANIO AURON MENDOZA GUERRERO </t>
  </si>
  <si>
    <t>109113-401-130514</t>
  </si>
  <si>
    <t>CARRETERA PANAMERICANA NORTE KM 285-GRANJA PLAYUELAS 5</t>
  </si>
  <si>
    <t>109115-401-040514</t>
  </si>
  <si>
    <t>CARRETERA PANAMERICANA NORTE KM. 285 - GRANJA PLAYUELAS 4</t>
  </si>
  <si>
    <t>94288-400-280414</t>
  </si>
  <si>
    <t>PEDRO DANIEL TAM CHANG</t>
  </si>
  <si>
    <t xml:space="preserve">JR. SAN TADEO N° 221 </t>
  </si>
  <si>
    <t>87480-400-2010</t>
  </si>
  <si>
    <t>COMERCIAL PUNTO AZUL E.I.R.LTDA</t>
  </si>
  <si>
    <t>AV. TACNA N° 316</t>
  </si>
  <si>
    <t>RUBEN VILLEGAS CAMERO</t>
  </si>
  <si>
    <t>171851-400-051223</t>
  </si>
  <si>
    <t>MEGA LLANTAS E.I.R.L.</t>
  </si>
  <si>
    <t>PJ LAS GARDENIAS, MZ. Q LOTE. 1, AÑASPATA, PT BELLAVISTA</t>
  </si>
  <si>
    <t xml:space="preserve">ENZO RIZ ZEVALLOS PORTUGAL </t>
  </si>
  <si>
    <t>162428-400-310522</t>
  </si>
  <si>
    <t>PIEDRA PARODI LUIGI JOSE</t>
  </si>
  <si>
    <t>LEONIDAS YEROVI 281</t>
  </si>
  <si>
    <t>LUIGI JOSE PIEDRA PARODI</t>
  </si>
  <si>
    <t>86527-400-220817</t>
  </si>
  <si>
    <t>MARTHA ISABEL PEREZ REYES MOYANO</t>
  </si>
  <si>
    <t>CALLE JOSÉ DIONISIO ANCHORENA N° 142</t>
  </si>
  <si>
    <t>158399-400-251021</t>
  </si>
  <si>
    <t>ABRIL CACERES ADA LUZ</t>
  </si>
  <si>
    <t>CALE 13 DE ABRIL NRO. 701, ESQ- AV. PACÍFICO</t>
  </si>
  <si>
    <t>ADA LUZ ABRIL CACERES</t>
  </si>
  <si>
    <t>0212-CDGL-15-2010</t>
  </si>
  <si>
    <t>ROSA AZALIA VELASQUEZ NAVA DE PEREZ</t>
  </si>
  <si>
    <t>CALLE FRAY ANGELICO Nº 106-110</t>
  </si>
  <si>
    <t>90242-400-150511</t>
  </si>
  <si>
    <t>DENALO MOYA HERRERA</t>
  </si>
  <si>
    <t>MZ. B LOTE 6-C, URB. LOTIZ. LAS VEGAS 1ERA ETAPA (ALT. OVALO PUENTE PIEDRA)</t>
  </si>
  <si>
    <t>88341-400-260423</t>
  </si>
  <si>
    <t>REPRESENTACIONES INTERNACIONALES S.A.C.</t>
  </si>
  <si>
    <t xml:space="preserve">PORTAL DE LA MUNICIPALIDAD Nº 130 ,PLAZA DE ARMAS </t>
  </si>
  <si>
    <t>120 / 08409-18043-260423 / SOLGAS S.A. </t>
  </si>
  <si>
    <t>RAMIRO OSWALDO ORDOÑEZ CAMARGO</t>
  </si>
  <si>
    <t>469-2023-OS/OR AREQUIPA </t>
  </si>
  <si>
    <t>06/03/2023 </t>
  </si>
  <si>
    <t>121510-401-071123</t>
  </si>
  <si>
    <t>NRO. S/N SEC. PAMPA DE ÑOCO</t>
  </si>
  <si>
    <t>1000 / 00395-84713-021123 / Lima Gas S.A. </t>
  </si>
  <si>
    <t>90779-400-180411</t>
  </si>
  <si>
    <t>LEONEL LEONCIO MOZO RODRIGUEZ</t>
  </si>
  <si>
    <t xml:space="preserve">MANZANA J, LOTE 20, URBANIZACION LOS CEDROS </t>
  </si>
  <si>
    <t>90678-400-270411</t>
  </si>
  <si>
    <t>ROCIO RITA LAZCANO RUMIANO DE BENTIN</t>
  </si>
  <si>
    <t>CALLE BAYONA Nº 445, URB. LA ESTANCIA</t>
  </si>
  <si>
    <t>169704-400-270923</t>
  </si>
  <si>
    <t>POLLERIA LA GRANJA ANDINA EMPRESA INDIVIDUAL DE RESPONSABILIDAD LIMITADA</t>
  </si>
  <si>
    <t>MZA. A LOTE 1 APV. VILLA LOS PINOS DE VERSALLES</t>
  </si>
  <si>
    <t>SAN JERONIMO</t>
  </si>
  <si>
    <t>120 / 00269-16356-240723 / LLAMA GAS S.A. - PLANTA CUSCO </t>
  </si>
  <si>
    <t>LOPEZ LUCANA CARMEN</t>
  </si>
  <si>
    <t>145504-400-310719</t>
  </si>
  <si>
    <t>UNIVERSIDAD SAN IGNACIO DE LOYOLA S.A.</t>
  </si>
  <si>
    <t xml:space="preserve">JR. LOS CANARIOS MZ. D2 LT. 11 </t>
  </si>
  <si>
    <t>JUAN CARLOS FONSECA ROMERO</t>
  </si>
  <si>
    <t>168965-400-180623</t>
  </si>
  <si>
    <t>ERAZO DOMINGUEZ TEMISTOCLES</t>
  </si>
  <si>
    <t>CA. JUAN CUGLIEVAN N º 1310</t>
  </si>
  <si>
    <t>250 / 00599-18209-080623 / MEGA GAS S.A.C. </t>
  </si>
  <si>
    <t>ERAZO DOMINGUEZ TEMÍSTOCLES</t>
  </si>
  <si>
    <t>88635-400-150219</t>
  </si>
  <si>
    <t>GONZALO CARLOS ALBERTO DE COSSIO DE ASIN</t>
  </si>
  <si>
    <t>CALLE VALLE RIESTRA N° 631</t>
  </si>
  <si>
    <t>160657-400-110422</t>
  </si>
  <si>
    <t>ALIMENTOS PANIFICADOS S.A.C</t>
  </si>
  <si>
    <t>CAR. CAJAMARCA - JESÚS KM 12.5 (COORDENADAS - 7.214862, -78.436018)</t>
  </si>
  <si>
    <t>500 / 00598-3209-041021 / CAXAMARCA GAS S.A. - PLANTA CAJAMARCA </t>
  </si>
  <si>
    <t>OSCAR FERNANDO TRIGOSO SALINAS</t>
  </si>
  <si>
    <t>90892-400-140411</t>
  </si>
  <si>
    <t>WILMAN ERNESTO NOVOA BARDALES</t>
  </si>
  <si>
    <t xml:space="preserve">JR. JOSE SABOGAL N° 956 BR. DOS DE MAYO </t>
  </si>
  <si>
    <t>121597-400-060616</t>
  </si>
  <si>
    <t>SASH S.A.</t>
  </si>
  <si>
    <t>AV. ALFREDO BENAVIDES CUADRA 4 NRO 474 INTERIOR 108</t>
  </si>
  <si>
    <t>HODALI MITRE SALIM</t>
  </si>
  <si>
    <t>147873-400-231119</t>
  </si>
  <si>
    <t>HUA AN S.A.C.</t>
  </si>
  <si>
    <t>AV. LA MARINA N° 1670</t>
  </si>
  <si>
    <t>LIU XIAOQING</t>
  </si>
  <si>
    <t>285-2023-OS/OR LIMA NORTE </t>
  </si>
  <si>
    <t>111546-400-110914</t>
  </si>
  <si>
    <t xml:space="preserve">OBISPADO DE HUACHO </t>
  </si>
  <si>
    <t>CARRETERA PANAMERICANA NORTE KM. 159 - PUEBLO JOVEN PRIMAVERA</t>
  </si>
  <si>
    <t>ANTONIO SANTARSIERO ROSA</t>
  </si>
  <si>
    <t>5142-2023-OS/OR LIMA NORTE </t>
  </si>
  <si>
    <t>111548-400-150914</t>
  </si>
  <si>
    <t>EMPACADORA Y PROCESADORA DE CITRICOS S.A.C.</t>
  </si>
  <si>
    <t>AV. CIRCUNVALACION ESTE MZ. D, LOTE 4</t>
  </si>
  <si>
    <t>CECILIA NIKAYDO MEDINA</t>
  </si>
  <si>
    <t>158416-400-191121</t>
  </si>
  <si>
    <t>CAL. LOS GUINDALES NRO. S/N</t>
  </si>
  <si>
    <t>JOSE ANGEL RIVAS SANTA MARIA</t>
  </si>
  <si>
    <t>132669-400-061117</t>
  </si>
  <si>
    <t>MARINA DE GUERRA DEL PERU</t>
  </si>
  <si>
    <t>AV. CONTRALMIRANTE MORA S/N (JEPOLINAV)</t>
  </si>
  <si>
    <t>JIMENEZ TORREBLANCA, ROBERTO SANDRO</t>
  </si>
  <si>
    <t>142786-400-060519</t>
  </si>
  <si>
    <t>INVERSIONES LAM YIU SOCIEDAD COMERCIAL DE RESPONSABILIDAD LIMITADA</t>
  </si>
  <si>
    <t xml:space="preserve">CALLE MANUEL MARIA IZAGA NRO. 614, CENTRO CIVICO </t>
  </si>
  <si>
    <t>KOO ESCUDERO WHU MONICA YANINA</t>
  </si>
  <si>
    <t>259-2022-OS/OR LAMBAYEQUE </t>
  </si>
  <si>
    <t>06/12/2022 </t>
  </si>
  <si>
    <t>163213-400-230223</t>
  </si>
  <si>
    <t>LOTE G-1 PAMPA DE SIGUAS PROYECTO ESPECIAL MAJES/GRANJA SANTA RITA 2 - COMEDOR</t>
  </si>
  <si>
    <t>500 / 08096-18043-020123 / SOLGAS S.A. </t>
  </si>
  <si>
    <t>118827-400-181215</t>
  </si>
  <si>
    <t>OCEANIKA SAN BORJA S.A.C.</t>
  </si>
  <si>
    <t>JR. PASEO DEL BOSQUE 517</t>
  </si>
  <si>
    <t>LUIS FELIPE ROSPIGLIOSI GARCIA</t>
  </si>
  <si>
    <t>109180-400-090921</t>
  </si>
  <si>
    <t>METSO OUTOTEC PERÚ S.A.</t>
  </si>
  <si>
    <t>LATERAL 5, LOTE 5A, AMPLIACIÓN PARQUE INDUSTRIAL RÍO SECO</t>
  </si>
  <si>
    <t>CARMEN ANTONIETA ALMEYDA JARRIN</t>
  </si>
  <si>
    <t>534-2021-OS/OR AREQUIPA </t>
  </si>
  <si>
    <t>04/08/2021 </t>
  </si>
  <si>
    <t>133833-400-050118</t>
  </si>
  <si>
    <t>CONCHA RUPA YOLANDA</t>
  </si>
  <si>
    <t>JR. PARURO NRO. H-22 URB. PROGRESO</t>
  </si>
  <si>
    <t>439-2023-OS/OR CUSCO </t>
  </si>
  <si>
    <t>28/06/2023 </t>
  </si>
  <si>
    <t>167653-400-300523</t>
  </si>
  <si>
    <t>SAN JOSE LA JOYA NRO S-N-COMEDOR CERDOS</t>
  </si>
  <si>
    <t>250 / 00502-33454-090323 / CORPORACION PRIMAX S.A. </t>
  </si>
  <si>
    <t>87793-401-260919</t>
  </si>
  <si>
    <t>UNIVERSIDAD NACIONAL DE EDUCACION ENRIQUE GUZMAN Y VALLE</t>
  </si>
  <si>
    <t>AV. ENRIQUE GUZMAN Y VALLE S/N</t>
  </si>
  <si>
    <t>LUIS ALBERTO RODRIGUEZ DE LOS RIOS</t>
  </si>
  <si>
    <t>87531-400-220322</t>
  </si>
  <si>
    <t>EL MIRADOR DE CHICLAYO S.R.L.</t>
  </si>
  <si>
    <t xml:space="preserve">CARRETERA PANAMERICANA NORTE KM 761 VALLE CHANCAY </t>
  </si>
  <si>
    <t>1000 / 00237-19438-310122 / LIMA GAS S.A. - PLANTA CHICLAYO </t>
  </si>
  <si>
    <t>CALDERON SORIANO DE ACOSTA LILIANA DELCARMEN</t>
  </si>
  <si>
    <t>4-2024-OS/OR LAMBAYEQUE </t>
  </si>
  <si>
    <t>15/01/2024 </t>
  </si>
  <si>
    <t>0047-CDGL-15-2009</t>
  </si>
  <si>
    <t xml:space="preserve">ALEX STEWART (ASSAYERS) DEL PERU S.R.L. </t>
  </si>
  <si>
    <t>CALLE LOS NEGOCIOS Nª 420 - 422</t>
  </si>
  <si>
    <t>370 </t>
  </si>
  <si>
    <t> 370</t>
  </si>
  <si>
    <t>PAREDES FLORES, EUSTAQUIO</t>
  </si>
  <si>
    <t>1181-2022-OS/OR LIMA SUR </t>
  </si>
  <si>
    <t>135249-400-260318</t>
  </si>
  <si>
    <t>CARAMELOS DEL NORTE S.A.C.</t>
  </si>
  <si>
    <t>MZ. A LOTE 1 -A CHACRA GRANDE SANTA INES</t>
  </si>
  <si>
    <t>MILAGROS IRENE SANCHEZ ALVAREZ</t>
  </si>
  <si>
    <t>132671-400-061117</t>
  </si>
  <si>
    <t xml:space="preserve">COMESGUARD - AV. CONTRALMIRANTE MORA S/N </t>
  </si>
  <si>
    <t>JIMÉNEZ TORREBLANCA, ROBERTO SANDRO</t>
  </si>
  <si>
    <t>157171-400-280621</t>
  </si>
  <si>
    <t>SKIN LEATHER EXPORT IMPORT S.R.L.</t>
  </si>
  <si>
    <t>ASC. PARQUE INDUSTRIAL MZ. D, LT. 9-A</t>
  </si>
  <si>
    <t>ALVARO ADALBERTO ZUÑIGA MARTINEZ</t>
  </si>
  <si>
    <t>118860-400-041215</t>
  </si>
  <si>
    <t xml:space="preserve">PONTIFICIA UNIVERSIDAD CATOLICA DEL PERU </t>
  </si>
  <si>
    <t xml:space="preserve">AV. UNIVERSITARIA 1801 </t>
  </si>
  <si>
    <t>RICARDO EUGENIO RUIZ HUAPAYA</t>
  </si>
  <si>
    <t>289-2023-OS/OR LIMA NORTE </t>
  </si>
  <si>
    <t>158621-400-091121</t>
  </si>
  <si>
    <t>PANETTERIA &amp; PASTICCERIA BUONE VITA E.I.R.L.</t>
  </si>
  <si>
    <t>CALLE SAN JUAN DE DIOS 522</t>
  </si>
  <si>
    <t>GALLETTI ESCOBEDO GINO MICHELE</t>
  </si>
  <si>
    <t>132670-400-061117</t>
  </si>
  <si>
    <t>AV. CONTRALMIRANTE MORA S/N (COMBACA)</t>
  </si>
  <si>
    <t>JIMÉNEZ TORREBLANCA ROBERTO SANDRO</t>
  </si>
  <si>
    <t>167806-401-100823</t>
  </si>
  <si>
    <t>EMPACADORA DE FRUTOS TROPICALES S.A.C.</t>
  </si>
  <si>
    <t xml:space="preserve">CM CANAL CHIRA PIURA KM 00 S/N CAS. CIENEGUILLO CENTRO - SULLANA </t>
  </si>
  <si>
    <t>4900 / 07896-18043-151022 / SOLGAS S.A. </t>
  </si>
  <si>
    <t> 4900</t>
  </si>
  <si>
    <t>CRISTIAN HERMANN ATAHUALPA EZCURRA SALAZAR</t>
  </si>
  <si>
    <t>140822-400-290119</t>
  </si>
  <si>
    <t>GOLF Y COUNTRY CLUB DE TRUJILLO</t>
  </si>
  <si>
    <t xml:space="preserve">AV. GUILLERMO GANOZA VARGAS N° 850, URB. EL GOLF </t>
  </si>
  <si>
    <t>GILBERTO DOMINGUEZ LOPEZ</t>
  </si>
  <si>
    <t>152729-400-261120</t>
  </si>
  <si>
    <t>ARANA DIAZ PAULINA NATALIA</t>
  </si>
  <si>
    <t>JR. KING #430 CON AV. SAN LORENZO CDRA. 2</t>
  </si>
  <si>
    <t>88980-400-050918</t>
  </si>
  <si>
    <t>INVERSIONES KINCORP S.A.C.</t>
  </si>
  <si>
    <t>AV. LA MOLINA N° 1111, URB. SAN CESAR ET1</t>
  </si>
  <si>
    <t>MARCO ANTONIO KADENA NAGAHAMA</t>
  </si>
  <si>
    <t>167413-400-260423</t>
  </si>
  <si>
    <t>CLUB INTERNACIONAL AREQUIPA</t>
  </si>
  <si>
    <t>AV. BOLOGNESI S/N</t>
  </si>
  <si>
    <t>1000 / 00492-33454-020323 / CORPORACION PRIMAX S.A. </t>
  </si>
  <si>
    <t>HERBERT DOUGLAS HELARD UGARTE VALVERDE</t>
  </si>
  <si>
    <t>91808-400-220817</t>
  </si>
  <si>
    <t>MARIA LUISA VALDEZ BORTESI</t>
  </si>
  <si>
    <t>CALLE JUAN PEZET N° 1670</t>
  </si>
  <si>
    <t>157120-400-060721</t>
  </si>
  <si>
    <t>AV. LA ANGOSTURA MZ L LOTE 23 C RESIDENCIAL LA ANGOSTURA</t>
  </si>
  <si>
    <t>BARCO PASARA EDUARDO JOSE</t>
  </si>
  <si>
    <t>144915-400-080719</t>
  </si>
  <si>
    <t>MARAKOS GRILL CONCESIONES E.I.R.L.</t>
  </si>
  <si>
    <t>AV. ELVIRA GARCIA Y GARCIA NRO. 696 URB. LOS PARQUES</t>
  </si>
  <si>
    <t>DONGO AVALO JUAN CARLOS</t>
  </si>
  <si>
    <t>99549-400-101212</t>
  </si>
  <si>
    <t>GRUPO AVE GUADALUPE E.I.R.L.</t>
  </si>
  <si>
    <t>PASAJE MONTELIRIO SUB LOTE 02-C MZ. 37</t>
  </si>
  <si>
    <t>CARLOS EULOGIO ROMERO TELLO</t>
  </si>
  <si>
    <t>95662-400-181021</t>
  </si>
  <si>
    <t>CONTEXTOS ASOCIADOS S.A.</t>
  </si>
  <si>
    <t>AV. 2 DE MAYO Nº 1024, URB. ORRANTIA</t>
  </si>
  <si>
    <t>EDGARDO HUGO VELASQUEZ LIÑAN</t>
  </si>
  <si>
    <t>130944-400-080817</t>
  </si>
  <si>
    <t>ARTEQIRI S.A.C.</t>
  </si>
  <si>
    <t>AV. ABRAHAM VALDELOMAR LOTE A-53, URB. STA. ANA</t>
  </si>
  <si>
    <t>RICARDO PALMA</t>
  </si>
  <si>
    <t>RICARDO ROBERTO ROMERO REYNOSO</t>
  </si>
  <si>
    <t>91521-400-020511</t>
  </si>
  <si>
    <t xml:space="preserve">XIANGNAN LAI </t>
  </si>
  <si>
    <t>AV. MARIANO LINO URQUIETA 115A</t>
  </si>
  <si>
    <t>362-2023-OS/OR MOQUEGUA </t>
  </si>
  <si>
    <t>90787-400-020511</t>
  </si>
  <si>
    <t>INSTITUTO SERVIDORAS DEL SEÑOR Y DE LA VIRGEN DE MATARA</t>
  </si>
  <si>
    <t>AV. VICTOR ANDRES BELAUNDE 287</t>
  </si>
  <si>
    <t>TIABAYA</t>
  </si>
  <si>
    <t>MARIA ELENA PRIETO</t>
  </si>
  <si>
    <t>1465-2023-OS/OR AREQUIPA </t>
  </si>
  <si>
    <t>24/08/2023 </t>
  </si>
  <si>
    <t>92180-400-030220</t>
  </si>
  <si>
    <t>AV. LA UNIVERSIDAD Nº 1880, URB. RINCONADA BAJA</t>
  </si>
  <si>
    <t xml:space="preserve">GONZALO FRANCISCO CASAPÍA NUÉ </t>
  </si>
  <si>
    <t>136770-400-110618</t>
  </si>
  <si>
    <t>FACTORIA BRUCE S.A.</t>
  </si>
  <si>
    <t>AV. 4 MZ. H3 LOTE 01 ZONA PARQUE INDUSTRIAL</t>
  </si>
  <si>
    <t xml:space="preserve">CARLOS ALBERTO PUN LAY CARBAJO </t>
  </si>
  <si>
    <t>89904-400-2011</t>
  </si>
  <si>
    <t>ANGEL HUARIPATA HUACCHA</t>
  </si>
  <si>
    <t>CALLE ALAN GARCIA Nº 8 SEC. LICAPA</t>
  </si>
  <si>
    <t>PAIJAN</t>
  </si>
  <si>
    <t>89464-400-080311</t>
  </si>
  <si>
    <t>JUAN ENRIQUE LLANOS SAUCEDO</t>
  </si>
  <si>
    <t xml:space="preserve">CALLE MARTINEZ DE COMPAÑON N° 604, URBANIZACION SAN ANDRES </t>
  </si>
  <si>
    <t>132672-400-061117</t>
  </si>
  <si>
    <t>AV. CONTRALMIRANTE MORA S/N (COMESTOES)</t>
  </si>
  <si>
    <t>102463-400-190413</t>
  </si>
  <si>
    <t>PROMOCIONES ARTISTICAS SAC</t>
  </si>
  <si>
    <t>AV DEL EJERCITO N° 657</t>
  </si>
  <si>
    <t>JULIO CESAR GOMEZ CORTEZ</t>
  </si>
  <si>
    <t>132438-400-231017</t>
  </si>
  <si>
    <t>CONSORCIO PIRUA S.A.C.</t>
  </si>
  <si>
    <t>AV. LARCO N° 842</t>
  </si>
  <si>
    <t xml:space="preserve">PIER PEGGY LOO RISHING </t>
  </si>
  <si>
    <t>127578-400-310317</t>
  </si>
  <si>
    <t>SUMS TIMES S.A.C.</t>
  </si>
  <si>
    <t xml:space="preserve">AV. JOSE A. LARCO N° 1251-1253 </t>
  </si>
  <si>
    <t>TAT KIN SUM</t>
  </si>
  <si>
    <t>127577-400-310317</t>
  </si>
  <si>
    <t>INVERSIONES GASTRONOMICAS ANDINAS S.A.C.</t>
  </si>
  <si>
    <t>AV. EL POLO N° 759 INT. B URB. EL DERBY</t>
  </si>
  <si>
    <t>GENARO AUGUSTO NEGRON MIRANDA</t>
  </si>
  <si>
    <t>100580-400-120721</t>
  </si>
  <si>
    <t>INVERSIONES &amp; SERVICIOS MULTIPLES COQUITO S.A.C.</t>
  </si>
  <si>
    <t>AV. AMERICA SUR N° 2763</t>
  </si>
  <si>
    <t>MANUELA SACRAMENTO CASTILLO MUÑOZ</t>
  </si>
  <si>
    <t>147-2021-OS/OR LA LIBERTAD </t>
  </si>
  <si>
    <t>15/10/2021 </t>
  </si>
  <si>
    <t>166291-400-060123</t>
  </si>
  <si>
    <t>INMOBILIARIA PARQUE DE PAZ S.A.C</t>
  </si>
  <si>
    <t>VIA DE EVITAMIENTO S/N- KM. 4-ZAMACOLA</t>
  </si>
  <si>
    <t>JOHNY ORLANDO ENRIQUEZ MORALES</t>
  </si>
  <si>
    <t>91625-400-080411</t>
  </si>
  <si>
    <t>LA RINCONADA ALTA S/N LOTE 1-SECCION H. PARCELA SEMI-RUSTICA</t>
  </si>
  <si>
    <t>MIGUEL SANTIAGO REAÑO MARTIN</t>
  </si>
  <si>
    <t>0004-CDGL-14-2007</t>
  </si>
  <si>
    <t>CONSERVAS Y ALIMENTOS S.A</t>
  </si>
  <si>
    <t xml:space="preserve">MZ A LOTE 06 PARQUE INDUSTRIAL </t>
  </si>
  <si>
    <t>CHAU WONG, RAMON CAM FAN</t>
  </si>
  <si>
    <t>49-2021-OS/OR LAMBAYEQUE </t>
  </si>
  <si>
    <t>25/10/2021 </t>
  </si>
  <si>
    <t>143096-400-140519</t>
  </si>
  <si>
    <t>SHI YUNQING</t>
  </si>
  <si>
    <t>JR. ANTONIO BAZO NRO. 494</t>
  </si>
  <si>
    <t>91724-400-140212</t>
  </si>
  <si>
    <t>HECTOR GALLEGOS VARGAS</t>
  </si>
  <si>
    <t>CALLE MONTE REAL N° 490 URB. CHACARILLA</t>
  </si>
  <si>
    <t>168158-401-290923</t>
  </si>
  <si>
    <t>FRUNATURE PERU S.A.C.</t>
  </si>
  <si>
    <t>CARR. PRINCIPAL N° S/N C.P. ALTO KIATARI</t>
  </si>
  <si>
    <t>PANGOA</t>
  </si>
  <si>
    <t>1000 / 08347-18043-030423 / SOLGAS S.A. </t>
  </si>
  <si>
    <t>ALVAREZ TABRA NATALY</t>
  </si>
  <si>
    <t>96079-400-190312</t>
  </si>
  <si>
    <t>OLMACON E.I.R.L.</t>
  </si>
  <si>
    <t>JR. LLOQUE YUPANQUI Nº 172</t>
  </si>
  <si>
    <t xml:space="preserve">OLJER FERNANDEZ NUÑEZ </t>
  </si>
  <si>
    <t>82305-400-280419</t>
  </si>
  <si>
    <t>IRRIGACION MEJÍA, GRUPO A, LATERAL N° 6, LOTE Nº 16</t>
  </si>
  <si>
    <t>131775-400-041122</t>
  </si>
  <si>
    <t>AV. GENERAL GARZON N° 1492-1498</t>
  </si>
  <si>
    <t>500 / 07709-18043-110822 / SOLGAS S.A. </t>
  </si>
  <si>
    <t>132674-400-031117</t>
  </si>
  <si>
    <t>AV. CONTRALMIRANTE MORA S/N (COMESTINOS)</t>
  </si>
  <si>
    <t>102462-400-230413</t>
  </si>
  <si>
    <t>INVERSIONES &amp; SERVICIOS CAFFERATA S.A.C.</t>
  </si>
  <si>
    <t>AV. LA ROSA TORO N° 1095</t>
  </si>
  <si>
    <t>JUSTINA YOLANDA ROMERO MILLA</t>
  </si>
  <si>
    <t>91992-400-261017</t>
  </si>
  <si>
    <t>VE'S INVERSIONES S.R.L.</t>
  </si>
  <si>
    <t xml:space="preserve">CALLE SAN CRISTOBAL N° 100 </t>
  </si>
  <si>
    <t xml:space="preserve">ENRIQUE JESUS CHENG CASTILLO </t>
  </si>
  <si>
    <t>105196-400-130913</t>
  </si>
  <si>
    <t xml:space="preserve">TAKUMI S.A.C. </t>
  </si>
  <si>
    <t>AV. PARACAS N° 236 URB. LOS RECAUDADORES</t>
  </si>
  <si>
    <t>GIN SEGOVIA LUIS</t>
  </si>
  <si>
    <t>124492-400-231016</t>
  </si>
  <si>
    <t>ALBERTO FERRER ESPINOZA</t>
  </si>
  <si>
    <t>MZ. C LT. 01 URB. LAS PALMERAS DEL GOLF 3RA. ETAPA</t>
  </si>
  <si>
    <t>150434-400-300820</t>
  </si>
  <si>
    <t>KOKO BARRANCO S.A.C.</t>
  </si>
  <si>
    <t>AV. ALMIRANTE MIGUEL GRAU N° 426</t>
  </si>
  <si>
    <t>CARLOS ENRIQUE CHONG CASTRO</t>
  </si>
  <si>
    <t>130710-400-240717</t>
  </si>
  <si>
    <t>VILLA CHICKEN S.A.C.</t>
  </si>
  <si>
    <t>AV. CUTERVO NRO. 190</t>
  </si>
  <si>
    <t>109-2023-OS/OR ICA </t>
  </si>
  <si>
    <t>87975-401-060623</t>
  </si>
  <si>
    <t>CARRETERA EVITAMIENTO KM. 575 – PLANTEL RIO SECO 1</t>
  </si>
  <si>
    <t>1000 / 08184-18043-080223 / SOLGAS S.A. </t>
  </si>
  <si>
    <t>157576-400-030921</t>
  </si>
  <si>
    <t>MOLINOS SAN JORGE SOCIEDAD ANONIMA CERRADA</t>
  </si>
  <si>
    <t>CAR. A LAMBAYEQUE KM. 777 PANAMERICANA NORTE (FRENTE A MOLINO MARANON)</t>
  </si>
  <si>
    <t>FIGUEROA LANGA EDGAR AMADOR</t>
  </si>
  <si>
    <t>163285-400-060722</t>
  </si>
  <si>
    <t>SOCABON S.R.L.</t>
  </si>
  <si>
    <t xml:space="preserve">BODEGA EL SOCABON NRO, S/N - ANEXO SOCABON </t>
  </si>
  <si>
    <t>500 / 07510-18043-070622 / SOLGAS S.A. </t>
  </si>
  <si>
    <t>ANYELA HORTENCIA CHAVEZ ALVAREZ</t>
  </si>
  <si>
    <t>90359-400-220316</t>
  </si>
  <si>
    <t>AV. SANTIAGO DE SURCO Nº 4647</t>
  </si>
  <si>
    <t>1440-2022-OS/OR LIMA SUR </t>
  </si>
  <si>
    <t>142924-400-150623</t>
  </si>
  <si>
    <t xml:space="preserve">TEIKOKU S.A.C. </t>
  </si>
  <si>
    <t>AV. AVIACIÓN NRO. 674-678, URB. SAN PABLO</t>
  </si>
  <si>
    <t>MISHELL CHIYO NAKAI NAKASONE</t>
  </si>
  <si>
    <t>157577-400-150821</t>
  </si>
  <si>
    <t>LUIS ALBERTO VALDIVIA PARRA</t>
  </si>
  <si>
    <t>MZ E LOTE 1 Z1 RIO SECO I ETAPA</t>
  </si>
  <si>
    <t>131882-400-200917</t>
  </si>
  <si>
    <t>TEJEDA MOSCOSO MANUEL ERNESTO ALONSO</t>
  </si>
  <si>
    <t>CALLE MARISCAL BLAS CERDEÑA NRO. 155</t>
  </si>
  <si>
    <t>139336-400-291018</t>
  </si>
  <si>
    <t>INVERSIONES MAZERI E.I.R.L.</t>
  </si>
  <si>
    <t>CAL. 101 MZ. Q3 LOTE 16 URB. JOSE CARLOS MARIATEGUI</t>
  </si>
  <si>
    <t>AMARANTO WILMAN AYALA MENDOZA</t>
  </si>
  <si>
    <t>91512-400-221222</t>
  </si>
  <si>
    <t xml:space="preserve">CENCOSUD RETAIL PERU S.A. </t>
  </si>
  <si>
    <t>JR. SOR MANUELA GIL N° 151, SECTOR N° 05- PUEBLO NUEVO</t>
  </si>
  <si>
    <t>1000 / 00392-33454-271022 / CORPORACION PRIMAX S.A. </t>
  </si>
  <si>
    <t>PABLO MIGUEL YONG CALDERON</t>
  </si>
  <si>
    <t>121072-400-050516</t>
  </si>
  <si>
    <t xml:space="preserve">CORPORACION MENDOZA S.A.C. </t>
  </si>
  <si>
    <t xml:space="preserve">AV. LIMA SUR 587 </t>
  </si>
  <si>
    <t>97833-400-061112</t>
  </si>
  <si>
    <t xml:space="preserve">FUNDICION CARLOS ALEJANDRO ROBET S.A.C. </t>
  </si>
  <si>
    <t xml:space="preserve">CALLE LOS PINOS MZ. 2-A LOTE 06 </t>
  </si>
  <si>
    <t>ALEJANDRO ROBET BOYER BOULANGGER</t>
  </si>
  <si>
    <t>106859-400-260516</t>
  </si>
  <si>
    <t>ELIAS SALGUERON QUISPE</t>
  </si>
  <si>
    <t>CALLE ONEGA N° 400</t>
  </si>
  <si>
    <t>149755-400-300620</t>
  </si>
  <si>
    <t>JUAN CARLOS ROSAS ESTRADA</t>
  </si>
  <si>
    <t>ASENTAMIENTO HUMANO EL PIONERO B-13, PEDREGAL</t>
  </si>
  <si>
    <t>CONSTRUCTORA CONCEPCION S.A.C.</t>
  </si>
  <si>
    <t>23/02/2024 </t>
  </si>
  <si>
    <t>44640-401-110923</t>
  </si>
  <si>
    <t>DANPER TRUJILLO S.A.C.</t>
  </si>
  <si>
    <t>CARRETERA INDUSTRIAL A LAREDO SECTOR BARRIO NUEVO</t>
  </si>
  <si>
    <t>11000 / 08358-18043-100423 / SOLGAS S.A. </t>
  </si>
  <si>
    <t>4900 / 08358-18043-100423 / SOLGAS S.A. </t>
  </si>
  <si>
    <t> 15900</t>
  </si>
  <si>
    <t>JAVIER ANTONIO GILARDI ARBULU</t>
  </si>
  <si>
    <t>132437-400-231017</t>
  </si>
  <si>
    <t>COMPAÑIA BUENA VISTA S.A.C.</t>
  </si>
  <si>
    <t>CAR. ANTIGUA PANAMERICANA SUR N° 342</t>
  </si>
  <si>
    <t>MALA</t>
  </si>
  <si>
    <t>LEE HAN SOL</t>
  </si>
  <si>
    <t>103078-400-180513</t>
  </si>
  <si>
    <t>CASTINALDO GUEVARA CRUZADO</t>
  </si>
  <si>
    <t xml:space="preserve">AV 10 DE DICIEMBRE MZ F LT15 ASOC NAVIDAD DE VILLA </t>
  </si>
  <si>
    <t>134699-400-090318</t>
  </si>
  <si>
    <t>NAPOLEON OSCAR VALDEZ FERRAND</t>
  </si>
  <si>
    <t>AV. DE LOS INCAS N° 315</t>
  </si>
  <si>
    <t>110383-400-270115</t>
  </si>
  <si>
    <t>SERVICIOS ALIMENTARIOS VITUÑA SOCIEDAD ANONIMA - SAVIT S.A.</t>
  </si>
  <si>
    <t>AV. 28 DE AGOSTO Nº 1150</t>
  </si>
  <si>
    <t>JULIO CESAR CHOQUECOTA CONDORI</t>
  </si>
  <si>
    <t>104-2021-OS/OR TACNA </t>
  </si>
  <si>
    <t>30/09/2021 </t>
  </si>
  <si>
    <t>166468-400-230123</t>
  </si>
  <si>
    <t>SUPREME FOODS E.I.R.L.</t>
  </si>
  <si>
    <t xml:space="preserve">CA. LEONCIO PRADO Nº 119 - CENTRO PIMENTEL </t>
  </si>
  <si>
    <t>250 / 00565-18209-271222 / MEGA GAS S.A.C. </t>
  </si>
  <si>
    <t>AGUILAR RIOJAS MARIA NOEMI</t>
  </si>
  <si>
    <t>104267-400-310713</t>
  </si>
  <si>
    <t>LOURDES MELANIA CACERES VALENCIA</t>
  </si>
  <si>
    <t>CALLE VARGAS MACHUCA N° 648</t>
  </si>
  <si>
    <t>139047-400-101018</t>
  </si>
  <si>
    <t>INTEGRACION LUZ S.R.L.</t>
  </si>
  <si>
    <t>PARQUE INDUSTRIAL NRO. MZ. A INT. L-06, ZONA INDUSTRIAL</t>
  </si>
  <si>
    <t>ALTO DE LA ALIANZA</t>
  </si>
  <si>
    <t>KARLHA MELISSA RIOS LIENDO</t>
  </si>
  <si>
    <t>112965-400-050917</t>
  </si>
  <si>
    <t>RAFAEL GARCIA GODOY</t>
  </si>
  <si>
    <t>AV. HUAMAN N° 518 URB. VISTA ALEGRE</t>
  </si>
  <si>
    <t>132870-400-131117</t>
  </si>
  <si>
    <t xml:space="preserve">SILVER SKY S.A.C </t>
  </si>
  <si>
    <t xml:space="preserve">AV 28 DE JULIO 185 </t>
  </si>
  <si>
    <t>LI WANYI</t>
  </si>
  <si>
    <t>1807-2023-OS/OR LIMA NORTE </t>
  </si>
  <si>
    <t>06/09/2023 </t>
  </si>
  <si>
    <t>117027-400-291120</t>
  </si>
  <si>
    <t>LOS MEJORES POLLOS A LA BRASA DEL NORTE E.I.R.L.</t>
  </si>
  <si>
    <t>AV. FRANCISCO BOLOGNESI N°1133 CENTRO DE CHICLAYO</t>
  </si>
  <si>
    <t>FLORES PILCO CARLOS DAVID</t>
  </si>
  <si>
    <t>12-2021-OS/OR LAMBAYEQUE </t>
  </si>
  <si>
    <t>14/05/2021 </t>
  </si>
  <si>
    <t>115779-400-110615</t>
  </si>
  <si>
    <t xml:space="preserve">EXPORTACIONES RODIMAC S.A.C. </t>
  </si>
  <si>
    <t xml:space="preserve">MZ. F LOTE 2 PARCELA SEM. PAPA LEON XIII </t>
  </si>
  <si>
    <t>MIGUEL AQUILES COTRINA ORNA</t>
  </si>
  <si>
    <t>99552-400-111212</t>
  </si>
  <si>
    <t>RAFAEL NORBERT HECHLER GLAZROT</t>
  </si>
  <si>
    <t>PARQUE JOSE ACOSTA N° 234</t>
  </si>
  <si>
    <t>DON ISAAC RESTAURANTE S.A.C.</t>
  </si>
  <si>
    <t>CARRETERA A SIMBAL KM. 16 SECTOR CERRO BLANCO</t>
  </si>
  <si>
    <t>99661-401-121016</t>
  </si>
  <si>
    <t>SODEXO PERU S.A.C</t>
  </si>
  <si>
    <t>CARRETERA CENTRAL KM 141 (DENTRO DE LA MINERA CENTROMIN)</t>
  </si>
  <si>
    <t>YAULI</t>
  </si>
  <si>
    <t>MOROCOCHA</t>
  </si>
  <si>
    <t>ALFONSO LUIS DE LOS HEROS ECHECOPAR</t>
  </si>
  <si>
    <t>63769-400-280723</t>
  </si>
  <si>
    <t>AV. LA MARINA Nº 300</t>
  </si>
  <si>
    <t>1000 / 03064-3203-031019 / LIMA GAS S.A. </t>
  </si>
  <si>
    <t>GONZALO FRANCISCO CASAPIA NUE</t>
  </si>
  <si>
    <t>40 </t>
  </si>
  <si>
    <t>22/03/2021 </t>
  </si>
  <si>
    <t>121070-400-050516</t>
  </si>
  <si>
    <t xml:space="preserve">AV. JAVIER PRADO N° 7050 </t>
  </si>
  <si>
    <t>162760-400-211122</t>
  </si>
  <si>
    <t>ZAVIAN S.A.C.</t>
  </si>
  <si>
    <t>AV. ESPAÑA NRO. 2359 (CENTRO DE LA CIUDAD)</t>
  </si>
  <si>
    <t>250 / 07359-18043-210422 / SOLGAS S.A. </t>
  </si>
  <si>
    <t>PURA ELVA QUIROS ARROYO</t>
  </si>
  <si>
    <t>143127-400-160519</t>
  </si>
  <si>
    <t>FABRICA DE CUBIERTOS S.A.C.</t>
  </si>
  <si>
    <t>CAL. MARIE CURIE N° 317</t>
  </si>
  <si>
    <t xml:space="preserve">JAVIER EDUARDO HERRERA PAREDES </t>
  </si>
  <si>
    <t>86638-400-080817</t>
  </si>
  <si>
    <t>LUIS JOSE GIOVE MUÑOZ</t>
  </si>
  <si>
    <t xml:space="preserve">LOS INCAS N° 335 </t>
  </si>
  <si>
    <t>165705-400-150223</t>
  </si>
  <si>
    <t>KADBAL S.A.C.</t>
  </si>
  <si>
    <t>JR. BOLIVIA NRO. 214 URB. SAN FERNANDO AL TO</t>
  </si>
  <si>
    <t>BALTAZAR RETAMOZO JOHN PASTOR</t>
  </si>
  <si>
    <t>101574-401-111021</t>
  </si>
  <si>
    <t>CARRETERA C. VIEJO C 610 CHIQUITOY - PLANTEL 22.</t>
  </si>
  <si>
    <t>88440-400-070418</t>
  </si>
  <si>
    <t>JAIME OSWALDO SALOMON SALOMON</t>
  </si>
  <si>
    <t>PASAJE GONDOMAR 15-E, URB LA ESTANCIA</t>
  </si>
  <si>
    <t>142687-400-210921</t>
  </si>
  <si>
    <t>MARY OLIMPIA ESPINOZA LOPEZ</t>
  </si>
  <si>
    <t xml:space="preserve">LUIS FELIPE DE LAS CASAS KM. 17.5 COND. BOUGANVILLE LT. 2 </t>
  </si>
  <si>
    <t>88605-400-2011</t>
  </si>
  <si>
    <t>HOTEL LUNAHUANA RIVER RESORT S.A.C.</t>
  </si>
  <si>
    <t>AV. CONDORAY KM 40.</t>
  </si>
  <si>
    <t>LUNAHUANA</t>
  </si>
  <si>
    <t>PETER BORIS QUISPE COLLANA</t>
  </si>
  <si>
    <t>100159-400-311212</t>
  </si>
  <si>
    <t xml:space="preserve">SUPERMERCADOS PERUANOS S.A. </t>
  </si>
  <si>
    <t>AV. ALFONSO UGARTE S/N</t>
  </si>
  <si>
    <t>101615-400-250313</t>
  </si>
  <si>
    <t xml:space="preserve">MAURICIO SOTO WENINGER </t>
  </si>
  <si>
    <t>AV. HUSARES DE JUNIN 265</t>
  </si>
  <si>
    <t>SOTO WENINGER MAURICIO</t>
  </si>
  <si>
    <t>86203-400-2010</t>
  </si>
  <si>
    <t>AV. TACNA Nº 665 ESQUINA CON JR. MOQUEGUA</t>
  </si>
  <si>
    <t>4380-2023-OS/OR LIMA NORTE </t>
  </si>
  <si>
    <t>12/10/2023 </t>
  </si>
  <si>
    <t>89649-401-2010</t>
  </si>
  <si>
    <t>AGRO-INVERSIONES CHAVIN S.A.C.</t>
  </si>
  <si>
    <t>CARRETERA FUNDO CARBONERA KM. 4.5 SECTOR SECHIN ALTO (CARRETERA CASMA - HUARAZ)</t>
  </si>
  <si>
    <t>BUENA VISTA ALTA</t>
  </si>
  <si>
    <t>MONICA PATRICIA SALAZAR VERGARAY</t>
  </si>
  <si>
    <t>160745-400-300322</t>
  </si>
  <si>
    <t>SARZA CLEAR S.A.C.</t>
  </si>
  <si>
    <t>AV. TAHUANTINSUYO MZ. F, LOTE N° 8, ESQUINA CON AV. PAISAJISTA</t>
  </si>
  <si>
    <t>120 / 00312-42463-170921 / CORPORACION ANDINA DEL GAS PERU SAC </t>
  </si>
  <si>
    <t>ALBERTO REYNOSO RUBINA</t>
  </si>
  <si>
    <t>90470-401-080411</t>
  </si>
  <si>
    <t>AVÍCOLA SAN DIEGO S.R.LTDA.</t>
  </si>
  <si>
    <t xml:space="preserve">CAR. PANAMERICANA SUR KM 48 </t>
  </si>
  <si>
    <t>JORGE LUIS KUNIMOTO RUIZ</t>
  </si>
  <si>
    <t>88205-401-200923</t>
  </si>
  <si>
    <t>SODEXO PERU S.A.C.</t>
  </si>
  <si>
    <t>CARRETERA CENTRAL KM. 141 (DENTRO DE MINERA CENTROMIN PERU)</t>
  </si>
  <si>
    <t>4320 </t>
  </si>
  <si>
    <t> 12960</t>
  </si>
  <si>
    <t>93075-401-281022</t>
  </si>
  <si>
    <t>TIROLER S/N - GRANJA OSCAR</t>
  </si>
  <si>
    <t>500 / 07949-18043-281022 / SOLGAS S.A. </t>
  </si>
  <si>
    <t>1000 / 07949-18043-281022 / SOLGAS S.A. </t>
  </si>
  <si>
    <t>136761-400-070618</t>
  </si>
  <si>
    <t>INMOBILIARIA Y SERVICIOS MASARIS S.A.C.</t>
  </si>
  <si>
    <t>JR. CRUZ DE PIEDRA N° 707</t>
  </si>
  <si>
    <t>AITOR FELIX APAOLAZA SOBERON</t>
  </si>
  <si>
    <t>90496-400-270522</t>
  </si>
  <si>
    <t>FELIPE ANDRES ALFONSO DELGADO BARREDA</t>
  </si>
  <si>
    <t>QUINTA LA CAMPIÑA F-5-6</t>
  </si>
  <si>
    <t>120 / 07253-18043-260322 / SOLGAS S.A. </t>
  </si>
  <si>
    <t>948-2022-OS/OR AREQUIPA </t>
  </si>
  <si>
    <t>132626-400-301017</t>
  </si>
  <si>
    <t>JUNTA DE PROPIETARIOS AVENIDA GENERAL JACINTO LARA N° 171-175 Y PARQUE HERMASIA PAYET N° 43-45 URBAN</t>
  </si>
  <si>
    <t>AVENIDA GENERAL JACINTO LARA N° 171-175</t>
  </si>
  <si>
    <t xml:space="preserve">ELMER ALBERTO VIDAL SANCHEZ </t>
  </si>
  <si>
    <t>99883-400-171212</t>
  </si>
  <si>
    <t>EL PAN DE CAPUCCINO S.A.C.</t>
  </si>
  <si>
    <t>MZ. M LOTE 3 URB. SANTA ISABEL</t>
  </si>
  <si>
    <t>MARIELLA VICTORIA RIOFRIO GARCIA</t>
  </si>
  <si>
    <t>112504-401-040522</t>
  </si>
  <si>
    <t>QALI FRUITS S.A.C.</t>
  </si>
  <si>
    <t>CARRETERA PANAMERICANA NORTE KM 730</t>
  </si>
  <si>
    <t>CHEPEN</t>
  </si>
  <si>
    <t>PACANGA</t>
  </si>
  <si>
    <t>1000 / 07336-18043-120422 / SOLGAS S.A. </t>
  </si>
  <si>
    <t>LIRA CHIRIF LUIS ALFREDO</t>
  </si>
  <si>
    <t>85571-401-261218</t>
  </si>
  <si>
    <t>PLANTEL 220 SECCION VICTORIA MZ. O LOTE 9</t>
  </si>
  <si>
    <t> 4120</t>
  </si>
  <si>
    <t>148890-400-270120</t>
  </si>
  <si>
    <t>INMOBILIARE ILLUSIONE S.A.C.</t>
  </si>
  <si>
    <t>AV. GENERAL CORDOVA N° 927-929</t>
  </si>
  <si>
    <t>CARLOS MAURICIO CHACON GUTIERREZ</t>
  </si>
  <si>
    <t>2592-2022-OS/OR LIMA SUR </t>
  </si>
  <si>
    <t>VILLA SALUD S.A.</t>
  </si>
  <si>
    <t xml:space="preserve">ALAMEDA LA ENCANTADA N° 170-176 URB. LA ENCANTADA DE VILLA </t>
  </si>
  <si>
    <t>106866-400-170919</t>
  </si>
  <si>
    <t>ORINDALE PROPERTIES PERU S.A.C.</t>
  </si>
  <si>
    <t xml:space="preserve">AV. LOS CEDROS 181 URB. SHANGRILA </t>
  </si>
  <si>
    <t xml:space="preserve">RAFAEL ALEXIS URBINA RIVERA </t>
  </si>
  <si>
    <t>164523-400-041122</t>
  </si>
  <si>
    <t>LA TORRE SANCHEZ MARCO AURELIO</t>
  </si>
  <si>
    <t>CALLE TAMARIX 284 MONTERRICO SURCO</t>
  </si>
  <si>
    <t>MARCO AURELIO LA TORRE SANCHEZ</t>
  </si>
  <si>
    <t>104258-400-171120</t>
  </si>
  <si>
    <t>L &amp; M MEDICAL SUPPLIES SOCIEDAD ANONIMA CERRADA</t>
  </si>
  <si>
    <t>AV. ARICA 1553</t>
  </si>
  <si>
    <t>GUSTAVO ADOLFO MORENO LEDESMA</t>
  </si>
  <si>
    <t>3127-2023-OS/OR LIMA NORTE </t>
  </si>
  <si>
    <t>114247-401-080315</t>
  </si>
  <si>
    <t>CHIMU AGROPECUARIA SA</t>
  </si>
  <si>
    <t>SECTOR CHIQUITOY S/N - PLANTEL ESC 01</t>
  </si>
  <si>
    <t>MELVA ALEJANDRINA PAREDES FLORIAN</t>
  </si>
  <si>
    <t>152231-400-210223</t>
  </si>
  <si>
    <t>POLLERIA LONG FUNG REPRESENTACIONES EMPRESA INDIVIDUAL DE RESPONSABILIDAD LIMITADA</t>
  </si>
  <si>
    <t>CAL. SAN MARTIN 492 (ENTRE TACNA CON HUALLAGA)</t>
  </si>
  <si>
    <t>CHU LAM PATRICIA</t>
  </si>
  <si>
    <t>142923-400-070519</t>
  </si>
  <si>
    <t>GLINDA BELIT ESTELA AGUILAR ALFARO DE DAI</t>
  </si>
  <si>
    <t>ALAMEDA DEL CORREGIDOR MZ. C1, LT. 35, URB. LA ENSENADA</t>
  </si>
  <si>
    <t>BELIT ESTELA AGUILAR ALFARO DE DAI GLINDA</t>
  </si>
  <si>
    <t>94030-400-251011</t>
  </si>
  <si>
    <t>CARLA FRANCESCA TESTINO SILVA</t>
  </si>
  <si>
    <t>CALLE BERNARDO MONTEAGUDO N° 236 CASA 2</t>
  </si>
  <si>
    <t>90257-401-171019</t>
  </si>
  <si>
    <t>AV. BOLOGNESI N° 300</t>
  </si>
  <si>
    <t>CESAR AUGUSTO REYES VALLE</t>
  </si>
  <si>
    <t>164-2023-OS/OR TACNA </t>
  </si>
  <si>
    <t>27/08/2023 </t>
  </si>
  <si>
    <t>167180-400-160323</t>
  </si>
  <si>
    <t>NUTRICHIKEN E.I.R.L.</t>
  </si>
  <si>
    <t>CA. SIETE DE ENERO SUR Nº 140, URB. SAN EDUARDO</t>
  </si>
  <si>
    <t>120 / 00572-18209-200223 / MEGA GAS S.A.C. </t>
  </si>
  <si>
    <t>CERCADO CAMPOS SEGUNDO OSCAR</t>
  </si>
  <si>
    <t>123853-400-291116</t>
  </si>
  <si>
    <t>IGLESIAS SANDOVAL OFELIA TOMASA</t>
  </si>
  <si>
    <t xml:space="preserve">AV. ANCHOVETA MZ. F 3 LT. 15 </t>
  </si>
  <si>
    <t>164475-400-311022</t>
  </si>
  <si>
    <t>EL TAMBO DE ALIMENTOS SOCIEDAD ANONIMA CERRADA - EL TAMBO DE ALIMENTOS S.A.C.</t>
  </si>
  <si>
    <t>CAR. PANAMERICANA SUR KM. 86.5</t>
  </si>
  <si>
    <t>250 / 00111-3230-180722 / ENERGIGAS S.A.C. </t>
  </si>
  <si>
    <t>ESPINOZA MALDONADO JUAN ESTEBAN</t>
  </si>
  <si>
    <t>130598-400-250717</t>
  </si>
  <si>
    <t>CHIFA MEY CHAN E.I.R.L</t>
  </si>
  <si>
    <t xml:space="preserve">JR. PUCALLPA N° 220 </t>
  </si>
  <si>
    <t>LEONCIO PRADO</t>
  </si>
  <si>
    <t>RUPA-RUPA</t>
  </si>
  <si>
    <t>EVA ESTHER MUÑOZ DE CHIN</t>
  </si>
  <si>
    <t>114245-401-090315</t>
  </si>
  <si>
    <t>SECTOR CHIQUITOY S/N - PLANTEL ESC 04</t>
  </si>
  <si>
    <t>CONSORCIO HOTELERO J &amp; M S.A.C.</t>
  </si>
  <si>
    <t>JORGE LUIS LLAQUE LOPEZ</t>
  </si>
  <si>
    <t>90346-400-2011</t>
  </si>
  <si>
    <t>JAVIER EDUARDO RIOFRIO ORREGO</t>
  </si>
  <si>
    <t>CALLE GUILLERMO LEGUIA Nº 146 - 150</t>
  </si>
  <si>
    <t>124 </t>
  </si>
  <si>
    <t> 124</t>
  </si>
  <si>
    <t>90569-400-2011</t>
  </si>
  <si>
    <t>JOSE ANTONIO LARREA CASTILLO</t>
  </si>
  <si>
    <t>CALLE LAS PONCIANAS Nº 111</t>
  </si>
  <si>
    <t>114244-401-070315</t>
  </si>
  <si>
    <t>SECTOR CHIQUITOY S/N - PLANTEL ESC 03</t>
  </si>
  <si>
    <t>137379-400-180718</t>
  </si>
  <si>
    <t xml:space="preserve">MOLINO TROPICAL DEL NORTE S.A.C. </t>
  </si>
  <si>
    <t>CARRETERA PANAMERICANA KM 778.5 - URB LA OBRILLA</t>
  </si>
  <si>
    <t>TOMAS PADILLA LOZADA</t>
  </si>
  <si>
    <t>140-2023-OS/OR LAMBAYEQUE </t>
  </si>
  <si>
    <t>118129-400-261015</t>
  </si>
  <si>
    <t>MYRNA BERTHA VUKOVIC MIHELCIC DE NOSSAR</t>
  </si>
  <si>
    <t>CALLE GONDOMAR MZ. G LOTE 17 Y 18</t>
  </si>
  <si>
    <t>139529-400-261118</t>
  </si>
  <si>
    <t>INMOBILIARIA LA ISLA S.A.C.</t>
  </si>
  <si>
    <t>ZONA CENTRAL (28 DE JULIO) MZ. V LOTE 17, URB. BALNEARIO DE PUNTA HERMOSA</t>
  </si>
  <si>
    <t>CARLOS JORGE ZAPATA RAMOS</t>
  </si>
  <si>
    <t>101333-400-220413</t>
  </si>
  <si>
    <t>RESTAURANT CHIFA LUNG FUNG S.A.</t>
  </si>
  <si>
    <t>AV. REPUBLICA DE PANAMA N° 3030</t>
  </si>
  <si>
    <t>SIDNEY SAM YUEN</t>
  </si>
  <si>
    <t>167210-400-251023</t>
  </si>
  <si>
    <t>LOMOS Y COSTILLAS DE PIURA EMPRESA INDIVIDUAL DE RESPONSABILIDAD LIMITADA</t>
  </si>
  <si>
    <t>URB. MAGISTERIAL MZA. A LOTE. 52 (URB. MAGISTERIAL MZA. A LOTES 51-52-53)</t>
  </si>
  <si>
    <t>120 / 00274-18141-121023 / PIURA GAS S.A.C. - PLANTA PIURA </t>
  </si>
  <si>
    <t>DIEGO ALONSO CRUZ LOPEZ</t>
  </si>
  <si>
    <t>93648-400-251011</t>
  </si>
  <si>
    <t>ENRIQUE ANTONIO MARIA FALCONE VIGNA</t>
  </si>
  <si>
    <t>PJ. LOS SAUCES N° 144 URB. MONTERRICO</t>
  </si>
  <si>
    <t>93810-400-251011</t>
  </si>
  <si>
    <t>PATRICIA HAYDEE MUSIRIS CHAFFO</t>
  </si>
  <si>
    <t>CAPITAN ALBERTO ROLDAN SEMINARIO Nº 181, 185, 187</t>
  </si>
  <si>
    <t>162307-400-230522</t>
  </si>
  <si>
    <t>LA CASONA AMAZONICA S.A.C.</t>
  </si>
  <si>
    <t>JIRON ULISES REATEGUI 291</t>
  </si>
  <si>
    <t>120 / 00118-97856-220322 / SHILCAYO GRIFO S R L </t>
  </si>
  <si>
    <t>ROSA MARTINA DIOMAR ARÉVALO DE SANTILLÁN</t>
  </si>
  <si>
    <t>93883-400-251011</t>
  </si>
  <si>
    <t>MARCO RENATO AVEGGIO MERELLO</t>
  </si>
  <si>
    <t>CALLE 11 URB. LA PLAZUELA</t>
  </si>
  <si>
    <t>87990-401-090722</t>
  </si>
  <si>
    <t>CARRETERA EVITAMIENTO KM. 570 - PLANTEL MILAGRO D</t>
  </si>
  <si>
    <t>1000 / 00130-3208-310522 / LIMA GAS - PLANTA TRUJILLO </t>
  </si>
  <si>
    <t>565-2022-OS/OR LA LIBERTAD </t>
  </si>
  <si>
    <t>28/12/2022 </t>
  </si>
  <si>
    <t>93831-400-251011</t>
  </si>
  <si>
    <t>EDUARDO JOSÉ SÁNCHEZ CARRIÓN TRONCÓN</t>
  </si>
  <si>
    <t>AV. CORONEL PORTILLO Nº 445 ESQUINA CALLE ROLDÁN Nº 192</t>
  </si>
  <si>
    <t>122793-401-211019</t>
  </si>
  <si>
    <t>SUPERGEN S.A.</t>
  </si>
  <si>
    <t>NRO SN FUNDO PAMPA MATACABALLO - PANAMERICANA NORTE KM 286</t>
  </si>
  <si>
    <t>BUTTGENBACH VERDE LUIS ENRIQUE</t>
  </si>
  <si>
    <t>92540-400-230921</t>
  </si>
  <si>
    <t>AV. JAVIER PRADO ESTE CDRA. 53, ESQUINA CON AV. LOS FRUTALES</t>
  </si>
  <si>
    <t>104064-400-120713</t>
  </si>
  <si>
    <t>INVERSIONES Y NEGOCIACIONES F &amp; S SCRL</t>
  </si>
  <si>
    <t>CALLE LIMA N° 168</t>
  </si>
  <si>
    <t>SUSY DEL CARMEN BERNARDA CALIENES CALIENES VDA. DE DEL POZO</t>
  </si>
  <si>
    <t>95594-400-200112</t>
  </si>
  <si>
    <t>JORGE ALFREDO DE CARDENAS LEGUIA</t>
  </si>
  <si>
    <t>CALLE MARACAIBO Nº 155 MZ. H LOTE 18 URB. RINCONADA DEL LAGO</t>
  </si>
  <si>
    <t>93972-400-251011</t>
  </si>
  <si>
    <t>CALLE TENIENTE ROMANET 440</t>
  </si>
  <si>
    <t>85001-400-040717</t>
  </si>
  <si>
    <t>SECTOR MICAY (YANAHUARA - URUBAMBA)</t>
  </si>
  <si>
    <t>Nº 911-2023-OS/OR CUSCO </t>
  </si>
  <si>
    <t>31/10/2023 </t>
  </si>
  <si>
    <t>124766-400-281116</t>
  </si>
  <si>
    <t>ANDARPA INVERSIONES S.A.C.</t>
  </si>
  <si>
    <t xml:space="preserve">AV. COUNTRY MZ. M2 LT. 01 URB. PACIFICO </t>
  </si>
  <si>
    <t>LYNDA AINALEM GARCIA COTRINA</t>
  </si>
  <si>
    <t>90561-400-2011</t>
  </si>
  <si>
    <t>EDWIN HUGO APOLINARIO CORDERO</t>
  </si>
  <si>
    <t>CALLE REAL AUDIENCIA N° 613 URB. EL MANZANO</t>
  </si>
  <si>
    <t>104063-400-250417</t>
  </si>
  <si>
    <t>SANGUCHES DEL PERU S.A.C.</t>
  </si>
  <si>
    <t>AV. SAN LUIS ESQUINA CON CALLE FRAY ANGELICO</t>
  </si>
  <si>
    <t>RONALDO EDUARDO WONG LAOS</t>
  </si>
  <si>
    <t>114242-401-090315</t>
  </si>
  <si>
    <t>SECTOR CHIQUITOY S/N - PLANTEL ESC 02</t>
  </si>
  <si>
    <t>105534-400-231013</t>
  </si>
  <si>
    <t>LIGARSA S.A.</t>
  </si>
  <si>
    <t>JR.. CERROS DE CAMACHO MZ. C LOTE 7 URB. CERROS DE CAMACHO</t>
  </si>
  <si>
    <t>JOSE LUIS LINO LIZIER BENAVIDES</t>
  </si>
  <si>
    <t>163474-401-230622</t>
  </si>
  <si>
    <t>TECNO CAUCHO S.A.C.</t>
  </si>
  <si>
    <t>VIA DE EVITAMIENTO VALLE CHILI LATERAL H FUN KM 4.5 COSTADO</t>
  </si>
  <si>
    <t>1000 / 00292-42463-260721 / CORPORACION ANDINA DEL GAS PERU SAC </t>
  </si>
  <si>
    <t>LORENZO MANUEL CABANILLAS CABRERA</t>
  </si>
  <si>
    <t>133120-400-271117</t>
  </si>
  <si>
    <t>DIHIDRONAV - AV. AGUSTIN GAMARRA 538 CHUCUITO</t>
  </si>
  <si>
    <t>85423-401-220322</t>
  </si>
  <si>
    <t>ENVASES LOS PINOS S.A.C.</t>
  </si>
  <si>
    <t>PANAMERICANA NORTE KM. 438.06 LOTE 5-6, ZONA LOTIZACION INDUSTRIAL LOS PINOS</t>
  </si>
  <si>
    <t>JUAN EDUARDO ARROSPIDE JIMENEZ</t>
  </si>
  <si>
    <t>202-2023-OS </t>
  </si>
  <si>
    <t>13/09/2023 </t>
  </si>
  <si>
    <t>87988-401-191023</t>
  </si>
  <si>
    <t>CARRETERA EVITAMIENTO KM. 570 – PLANTEL MILAGRO B</t>
  </si>
  <si>
    <t>1000 / 08398-18043-240423 / SOLGAS S.A. </t>
  </si>
  <si>
    <t>166820-400-260523</t>
  </si>
  <si>
    <t>AGRO INDUSTRIA GANADERA &amp; PRODUCTOS LACTEOS MUYOC S.A.C.</t>
  </si>
  <si>
    <t>PSJ. LOS HERALDOS N° 122 INTERSECCION AV. INDUSTRIAL</t>
  </si>
  <si>
    <t>250 / 00634-3209-170123 / CAXAMARCA GAS S.A. - PLANTA CAJAMARCA </t>
  </si>
  <si>
    <t>MARIN ABANTO CLEYNER NEYLIT</t>
  </si>
  <si>
    <t>168636-400-140823</t>
  </si>
  <si>
    <t>INVERSIONES REPSA E.I.R.L.</t>
  </si>
  <si>
    <t>MZA. A LOTE 3 URB. BANCOPATA (ESQUINA DE LA CALLE HUMBOLT Y LA AVENIDA ALAMEDA PACHACUTEC)</t>
  </si>
  <si>
    <t>120 / 00325-103622-170723 / LIMA GAS SA </t>
  </si>
  <si>
    <t xml:space="preserve">RONNIE GINES NIETO CASTILLO </t>
  </si>
  <si>
    <t>132390-400-181017</t>
  </si>
  <si>
    <t>INDUSTRIA PANIFICADORA SAN LUIS S.A.C.</t>
  </si>
  <si>
    <t>JR. MIGUEL IGLESIAS N° 715 URB. ALAN PERU</t>
  </si>
  <si>
    <t xml:space="preserve">MARIA LUISA PAREDES QUIROZ </t>
  </si>
  <si>
    <t>93517-400-251011</t>
  </si>
  <si>
    <t>LUIS EDUARDO GARCIA ROSELL ARTOLA</t>
  </si>
  <si>
    <t>CALLE DOCE N° 135 RINCONADA BAJA</t>
  </si>
  <si>
    <t>93515-400-251011</t>
  </si>
  <si>
    <t>BRUNO ORLANDINI ALVAREZ CALDERON</t>
  </si>
  <si>
    <t>CALLE VICTOR MAURTUA N° 229</t>
  </si>
  <si>
    <t>124774-400-301116</t>
  </si>
  <si>
    <t>HOSTAL CHIFA CANTON EIRL</t>
  </si>
  <si>
    <t>JR. FRANCISCO BOLOGNESI N° 498</t>
  </si>
  <si>
    <t>MARK SHIN CHU</t>
  </si>
  <si>
    <t>93549-400-251011</t>
  </si>
  <si>
    <t>CORINA MILLIGAN IGLESIAS DE BARUA</t>
  </si>
  <si>
    <t>CALLE 3 N° 119</t>
  </si>
  <si>
    <t>119503-400-210116</t>
  </si>
  <si>
    <t xml:space="preserve">GLADYS ELENA ANTIPORTA HUARINGA </t>
  </si>
  <si>
    <t xml:space="preserve">AV. ANDRES AVELINO CACERES LT 18 AH HUAYCAN ZONA O </t>
  </si>
  <si>
    <t>149671-400-200720</t>
  </si>
  <si>
    <t>GRUPO AIMEE S.A.C.</t>
  </si>
  <si>
    <t>CALLE LUTHER KING MZA. K LOTE 10, URB. VILLA VICTORIA</t>
  </si>
  <si>
    <t>HUGO FERNANDEZ PEREZ</t>
  </si>
  <si>
    <t>90392-400-200717</t>
  </si>
  <si>
    <t>CLUB ESMERALDA</t>
  </si>
  <si>
    <t>MALECON SANTA MARIA S/N BALNEARIO (PLAYA EMBAJADORES)</t>
  </si>
  <si>
    <t>SANTA MARIA DEL MAR</t>
  </si>
  <si>
    <t>JOSE RAMON FERNANDEZ MONTAGNE</t>
  </si>
  <si>
    <t>105736-400-071123</t>
  </si>
  <si>
    <t>INVERSIONES FLORES REVILLA S.A.C.</t>
  </si>
  <si>
    <t>CALLE RETIRO N° 435</t>
  </si>
  <si>
    <t>GONZALES LUNA PATRICIA</t>
  </si>
  <si>
    <t>123850-400-011216</t>
  </si>
  <si>
    <t>INVERSIONES CONDORICAR E.I.R.L.</t>
  </si>
  <si>
    <t xml:space="preserve">AV. PACIFICO N° 370 </t>
  </si>
  <si>
    <t>CARLOS ALBERTO QUIROZ ARROYO</t>
  </si>
  <si>
    <t>100271-401-250817</t>
  </si>
  <si>
    <t>AGUALIMA S.A.C.</t>
  </si>
  <si>
    <t>CARRETERA PANAMERICANA NORTE KM. 512 (N° S/N DB-5 II)</t>
  </si>
  <si>
    <t>JORGE JOAQUIN BERDEJO DORADOR</t>
  </si>
  <si>
    <t>559-2023-OS/OR LA LIBERTAD </t>
  </si>
  <si>
    <t>158645-400-170222</t>
  </si>
  <si>
    <t>ODEH PECALJ LILIANA MALAKE</t>
  </si>
  <si>
    <t>CALLE LAS PONCIANAS 212 URBANIZACION LOMAS DE MONTERRICO CASUARINAS</t>
  </si>
  <si>
    <t>96722-400-150722</t>
  </si>
  <si>
    <t>AV. BENAVIDES N° 2192 ESQUINA CON CALLE LA MERCED</t>
  </si>
  <si>
    <t>500 / 07493-18043-310522 / SOLGAS S.A. </t>
  </si>
  <si>
    <t>2937-2023-OS/OR LIMA SUR </t>
  </si>
  <si>
    <t>31/05/2023 </t>
  </si>
  <si>
    <t>117406-400-221015</t>
  </si>
  <si>
    <t>UNIDAD EJECUTORA 402 SALUD PALPA NASCA</t>
  </si>
  <si>
    <t>QUINTA CUADRA DEL JIRON CALLAO S/N</t>
  </si>
  <si>
    <t>JUAN JOSÉ AGUADO SAAVEDRA</t>
  </si>
  <si>
    <t>146465-401-110919</t>
  </si>
  <si>
    <t>PECUARIA SAN FRANCISCO S.A.C.</t>
  </si>
  <si>
    <t>CAR. PANAMERICANA SUR KM. 196 (QUEBRADA DE TOPARA)</t>
  </si>
  <si>
    <t>PALOMINO VILCHEZ GUSTAVO ADOLFO</t>
  </si>
  <si>
    <t>87864-401-221122</t>
  </si>
  <si>
    <t>CARRETERA PANAMERICANA SUR KM. 965 / GRANJA SAN JUAN 2.</t>
  </si>
  <si>
    <t>500 / 00377-33454-041022 / CORPORACION PRIMAX S.A. </t>
  </si>
  <si>
    <t>1000 / 00377-33454-041022 / CORPORACION PRIMAX S.A. </t>
  </si>
  <si>
    <t>1660-2023-OS/OR AREQUIPA </t>
  </si>
  <si>
    <t>160904-400-140322</t>
  </si>
  <si>
    <t>GRUPO GARCIA´S S.A.C.</t>
  </si>
  <si>
    <t>JIRON SAN ROMAN 230</t>
  </si>
  <si>
    <t>120 / 03912-3203-070322 / LIMA GAS S.A. (PLANTA ICA) </t>
  </si>
  <si>
    <t>GARCIA SAENZ SHIRLEY MARCIA</t>
  </si>
  <si>
    <t>150248-400-290720</t>
  </si>
  <si>
    <t>INVERSIONES &amp; MULTISERVICIOS SANTA ZARAGOZA EMPRESA INDIVIDUAL DE RESPONSABILIDAD LIMITADA</t>
  </si>
  <si>
    <t>JR. SAN MARTIN Nº 753</t>
  </si>
  <si>
    <t xml:space="preserve">LUIS ALBERTO CALATAYUD CARPIO </t>
  </si>
  <si>
    <t>129383-401-240620</t>
  </si>
  <si>
    <t>CARRETERA PANAMERICANA NORTE KM. 526 GRANJA HARCO 02</t>
  </si>
  <si>
    <t>162288-401-180422</t>
  </si>
  <si>
    <t>OLEAGINOSA SAN ANDRES SOCIEDAD ANONIMA CERRADA-OLEAGINOSA SAN ANDRES S.A.C.</t>
  </si>
  <si>
    <t>VIA AUX. CARRETERA PANAMERICANA NORTE MZ 01 LT. 16</t>
  </si>
  <si>
    <t>1000 / 00124-3208-250322 / LIMA GAS - PLANTA TRUJILLO </t>
  </si>
  <si>
    <t>MINAYA ROCA GLADYS BETTY</t>
  </si>
  <si>
    <t>152701-400-181120</t>
  </si>
  <si>
    <t>NEGOCIOS HEFZIBA S.A.C.</t>
  </si>
  <si>
    <t>AV. EMILIO CAVENECIA N° 190</t>
  </si>
  <si>
    <t>SUSY AMPARO CANCHAN VALENTIN</t>
  </si>
  <si>
    <t>96182-400-140312</t>
  </si>
  <si>
    <t xml:space="preserve">METÁLICAS ACCESORIOS II S.R.L. </t>
  </si>
  <si>
    <t>CARRETERA PANAMERICANA NORTE KM. 26.5, MZ. A, LOTE 9 - URB. LA LOMADA</t>
  </si>
  <si>
    <t>TEÓFILO ARTURO MENDOZA LEÓN</t>
  </si>
  <si>
    <t>90277-400-250511</t>
  </si>
  <si>
    <t>BENJAMIN ABUSADA SUMAR</t>
  </si>
  <si>
    <t>CALLE EL PEDREGAL Nº 185</t>
  </si>
  <si>
    <t>90557-400-2011</t>
  </si>
  <si>
    <t>BERTHA GABRIELA MONTEVERDE BALMELLI DE PACHECO</t>
  </si>
  <si>
    <t>CALLE LA FRAGATA N° 145</t>
  </si>
  <si>
    <t>87970-401-250523</t>
  </si>
  <si>
    <t>CARRETERA EVITAMIENTO KM 575, PLANTEL RIO SECO 4</t>
  </si>
  <si>
    <t>1000 / 08364-18043-110423 / SOLGAS S.A. </t>
  </si>
  <si>
    <t>163850-400-041022</t>
  </si>
  <si>
    <t>MIRANORTE S.R.L.</t>
  </si>
  <si>
    <t>CAM. CARRETERA ANTIGUA A BELLAVISTA N° SN SEC. IGUAGUANAL (A 1 ½ KM DESDE LA PISTA JAÉN - SAN IGNACIO)</t>
  </si>
  <si>
    <t>DANTE ALEX VEGA ARANDA</t>
  </si>
  <si>
    <t>123856-400-291116</t>
  </si>
  <si>
    <t>S &amp; S HOTELES E.I.R.L.</t>
  </si>
  <si>
    <t>MZ. 3 LT. 1 P.J. MIRAFLORES III ZONA</t>
  </si>
  <si>
    <t>HECTOR HUGO SALAZAR BACA</t>
  </si>
  <si>
    <t>156172-400-030821</t>
  </si>
  <si>
    <t>OTROS PARCELACION SEMI RUSTICO LEONCIO PRADO MZ B LT 10</t>
  </si>
  <si>
    <t>ECHECOPAR KOECHLIN GERARDO ARTURO</t>
  </si>
  <si>
    <t>111017-400-181114</t>
  </si>
  <si>
    <t>INVERSIONES ORTIZ DE ORUE BOCANGEL S.A.C.</t>
  </si>
  <si>
    <t>SECTOR AYLLUPAMPA S/N</t>
  </si>
  <si>
    <t>ROBERTO ORTIZ DE ORUE BOCANGEL</t>
  </si>
  <si>
    <t>93347-401-021111</t>
  </si>
  <si>
    <t>ROYAL STEEL S.A.</t>
  </si>
  <si>
    <t>PARCELA NRO. 65 CAJAMARQUILLA</t>
  </si>
  <si>
    <t>5000 </t>
  </si>
  <si>
    <t>FELIX AUGUSTO KUIN JON CHIANG LEUNG</t>
  </si>
  <si>
    <t>122595-400-110716</t>
  </si>
  <si>
    <t>INDUSTRIAS HERPAMI E.I.R.L.</t>
  </si>
  <si>
    <t>CALLE LEONCIO PRADO MZ. 2 LOTE 2 P.J. FLORENCIA DE MORA</t>
  </si>
  <si>
    <t>FLORENCIA DE MORA</t>
  </si>
  <si>
    <t>MAGNER MANUEL PAREDES MIÑANO</t>
  </si>
  <si>
    <t>162550-400-090722</t>
  </si>
  <si>
    <t>COAS-CONSULTORES ASOCIADOS E.I.R.L.</t>
  </si>
  <si>
    <t>AV. GUARDIA CIVIL SUR N° 353 – URB. VILLA ALEGRE</t>
  </si>
  <si>
    <t>79 / 00306-14673-070722 / MEGA GAS S.A.C </t>
  </si>
  <si>
    <t>DIMENSA ORIETA BONIFACIO GONZALES</t>
  </si>
  <si>
    <t>158742-400-030222</t>
  </si>
  <si>
    <t>NAVIKA E.I.R.L.</t>
  </si>
  <si>
    <t>AV. AYACUCHO N° 1292</t>
  </si>
  <si>
    <t>NILER LUCIO SERNA ORTEGA</t>
  </si>
  <si>
    <t>141653-400-060319</t>
  </si>
  <si>
    <t>COCORICO S.A.</t>
  </si>
  <si>
    <t>ESPERANZA BAJA - PAMPA DE LOS PERROS</t>
  </si>
  <si>
    <t>JULIO CESAR COTLEAR PALACIOS</t>
  </si>
  <si>
    <t>91699-401-171019</t>
  </si>
  <si>
    <t>QUBIST S.A.C.</t>
  </si>
  <si>
    <t>ISLA ESTEVES S/N ISLA (LAGO TITICACA)</t>
  </si>
  <si>
    <t xml:space="preserve">CESAR AUGUSTO LINARES ROSAS </t>
  </si>
  <si>
    <t>1265-2023-OS/OR PUNO </t>
  </si>
  <si>
    <t>22/12/2023 </t>
  </si>
  <si>
    <t>91990-400-210811</t>
  </si>
  <si>
    <t>NORA RAQUEL PORTAL LA MADRID</t>
  </si>
  <si>
    <t>URB. CONDOMINIO COSTA DEL CAMPO MZ C LT 04 Y 05</t>
  </si>
  <si>
    <t>166272-400-120123</t>
  </si>
  <si>
    <t>INVERSIONES DEL SUR SP SOCIEDAD ANONIMA CERRADA</t>
  </si>
  <si>
    <t>AV. AUGUSTO B. LEGUIA NRO. 1686</t>
  </si>
  <si>
    <t>500 / 00290-87036-131222 / LIMA GAS S.A. - PLANTA AREQUIPA </t>
  </si>
  <si>
    <t>SUSANA ISABEL QUISPE MACHICADO</t>
  </si>
  <si>
    <t>85319-400-161116</t>
  </si>
  <si>
    <t>ASTOLFI S.A.C.</t>
  </si>
  <si>
    <t>AV. 28 DE JULIO N° 1481-1483 ESQUINA CON AV.REPUBLICA DE PANAMA N° 6488</t>
  </si>
  <si>
    <t xml:space="preserve">ROBERTO HIGA HIGA </t>
  </si>
  <si>
    <t>3822-2023-OS/OR LIMA SUR </t>
  </si>
  <si>
    <t>124743-400-061116</t>
  </si>
  <si>
    <t xml:space="preserve">ALSINA S.A.C. </t>
  </si>
  <si>
    <t xml:space="preserve">AV. SAN MARTIN 112 - URB. LOS JAZMINES </t>
  </si>
  <si>
    <t>ROGER JOEL CASAHUAMAN BENDEZU</t>
  </si>
  <si>
    <t>1591-2022-OS/OR LIMA NORTE </t>
  </si>
  <si>
    <t>124586-400-271016</t>
  </si>
  <si>
    <t>LITOGLASS E.I.R.L.</t>
  </si>
  <si>
    <t>MZ.A LOTE 2A URB. LOS TULIPANES</t>
  </si>
  <si>
    <t>HIPOLITO MAXIMO DIAZ QUISPE</t>
  </si>
  <si>
    <t>94012-400-251011</t>
  </si>
  <si>
    <t>ALFREDO DE FERRARI MORELLO</t>
  </si>
  <si>
    <t>CALLE LAS ROSAS N° 240 (MZ. C LOTE 3)</t>
  </si>
  <si>
    <t>112588-400-201114</t>
  </si>
  <si>
    <t>COORPORACION YANGEL S.A.C.</t>
  </si>
  <si>
    <t xml:space="preserve">JR. TRUJILLO MZ. D, LOTE 15, URB. VICTORIA BAJA (COSTADO DE ASERVISUR) </t>
  </si>
  <si>
    <t>TEODORO ANGEL VEGA FLORES</t>
  </si>
  <si>
    <t>94063-400-251011</t>
  </si>
  <si>
    <t>FEDERICO ALBERTO MUHLETALER ARAOZ</t>
  </si>
  <si>
    <t>AV. CIRCUNVALACION DEL GOLF LOS INCAS N° 627</t>
  </si>
  <si>
    <t>94081-400-251011</t>
  </si>
  <si>
    <t>MANUEL MARCEL MATSUDA ASOSHINA</t>
  </si>
  <si>
    <t>JR. GARCIA NARANJO N° 380</t>
  </si>
  <si>
    <t xml:space="preserve">MANUEL MARCEL MATSUDA ASOSHINA </t>
  </si>
  <si>
    <t>153626-401-070721</t>
  </si>
  <si>
    <t>INDUSTRIAS PALM OLEO S.A.C.</t>
  </si>
  <si>
    <t>CARRETERA FEDERICO BASADRE KM. 12</t>
  </si>
  <si>
    <t>UCAYALI</t>
  </si>
  <si>
    <t>CORONEL PORTILLO</t>
  </si>
  <si>
    <t>MANANTAY</t>
  </si>
  <si>
    <t>JORGE JAIME LAU YOOK</t>
  </si>
  <si>
    <t>107662-400-250114</t>
  </si>
  <si>
    <t xml:space="preserve">HOTEL EL TAMBO S.A.C. </t>
  </si>
  <si>
    <t>AV. LA PAZ N° 720</t>
  </si>
  <si>
    <t>JAVIER FRANCISCO CAMINO MASSA</t>
  </si>
  <si>
    <t>94142-400-251011</t>
  </si>
  <si>
    <t>LAILA EISSA HAJ ABDELMAJID HAMIDEH DE HAMIDEH</t>
  </si>
  <si>
    <t>AV. RINCONADA DEL LAGO N° 310</t>
  </si>
  <si>
    <t>URB. EL OVALO MZ-D LT-8</t>
  </si>
  <si>
    <t>ANTONIO GROVAS FERNANDEZ</t>
  </si>
  <si>
    <t>94149-400-251011</t>
  </si>
  <si>
    <t>FRANCOIS MARCEL MARCHAND KALAFATOVICH</t>
  </si>
  <si>
    <t>CALLE EL ARENAL N° 220 - URB. LAS CASUARINAS</t>
  </si>
  <si>
    <t>141652-400-060319</t>
  </si>
  <si>
    <t>PANAMERICANA NORTE - IRRIGACIÓN SANTA ROSA</t>
  </si>
  <si>
    <t>141418-401-171223</t>
  </si>
  <si>
    <t>CARRETERA JEQUETEPEQUE - HUASCAR KM. 1</t>
  </si>
  <si>
    <t>JEQUETEPEQUE</t>
  </si>
  <si>
    <t>1033-2023-OS/OR LA LIBERTAD </t>
  </si>
  <si>
    <t>30/10/2023 </t>
  </si>
  <si>
    <t>141650-400-060319</t>
  </si>
  <si>
    <t>PANAMERICANA NORTE KM. 124</t>
  </si>
  <si>
    <t>90219-400-2011</t>
  </si>
  <si>
    <t>MARIA DEL PILAR GULMAN MARTINEZ</t>
  </si>
  <si>
    <t>CALLE 11 S/N URB. RINCONADA BAJA</t>
  </si>
  <si>
    <t>89121-400-170622</t>
  </si>
  <si>
    <t>CARLOS CONCHA FERNANDEZ CASTILLO</t>
  </si>
  <si>
    <t>URB. LA CAMPIÑA C-7</t>
  </si>
  <si>
    <t>120 / 07444-18043-180522 / SOLGAS S.A. </t>
  </si>
  <si>
    <t>870-2022-OS/OR AREQUIPA </t>
  </si>
  <si>
    <t>119583-400-040722</t>
  </si>
  <si>
    <t>CHINESE GOURMET S.A.C.</t>
  </si>
  <si>
    <t>2 DE MAYO N° 418</t>
  </si>
  <si>
    <t>500 / 07431-18043-110522 / SOLGAS S.A. </t>
  </si>
  <si>
    <t>FANG ZI BIN</t>
  </si>
  <si>
    <t>151045-400-100920</t>
  </si>
  <si>
    <t>ERNESTO JOSE PEZO FLORES</t>
  </si>
  <si>
    <t>CP SEMI RURAL PACHACUTEC ZONA G MZ. 13 LOTE 2C</t>
  </si>
  <si>
    <t>90902-400-130712</t>
  </si>
  <si>
    <t xml:space="preserve">MAYORSA S.A. </t>
  </si>
  <si>
    <t>AV. PROLONGACION TACNA Nº 115</t>
  </si>
  <si>
    <t>GUSTAVO FERNANDO MOYA ESTRADA</t>
  </si>
  <si>
    <t>114069-400-070918</t>
  </si>
  <si>
    <t>ALICIA LIDIA VACA DEZA VDA. DE BUSTAMANTE</t>
  </si>
  <si>
    <t>CALLE RIMAC N° 393 BARRIO LA INTENDENCIA</t>
  </si>
  <si>
    <t>541-2023-OS/OR LA LIBERTAD </t>
  </si>
  <si>
    <t>91843-400-190112</t>
  </si>
  <si>
    <t>CARLOS FELIX PAREJA PALACIOS</t>
  </si>
  <si>
    <t>CALLE LA PENDIENTE N° 160 - MZ. C LOTE 11</t>
  </si>
  <si>
    <t>126889-400-270217</t>
  </si>
  <si>
    <t>MANUEL EDUARDO JULIO PONCE AYALA</t>
  </si>
  <si>
    <t>AV. DEL PARQUE N° 684 - 686 URB. RINCON DE LA PLANICIE</t>
  </si>
  <si>
    <t xml:space="preserve">MANUEL EDUARDO JULIO PONCE AYALA </t>
  </si>
  <si>
    <t>88501-400-2010</t>
  </si>
  <si>
    <t>AUGUSTA MARIA DEL ROSARIO PRADO DE ORBEGOSO</t>
  </si>
  <si>
    <t>FUNDO CHACRA ALTA Y BAJA (EX HACIENDA SIERRA MORENA) - LOTE 27</t>
  </si>
  <si>
    <t>98229-400-161112</t>
  </si>
  <si>
    <t>MARGARITA UMAYASI CHISE</t>
  </si>
  <si>
    <t>PARCELA SANTA ROSALIA N° 13 A FUNDO CHACRA GRANDE</t>
  </si>
  <si>
    <t>160042-400-280222</t>
  </si>
  <si>
    <t>PASTELERIA FINA GMR SOCIEDAD ANONIMA CERRADA</t>
  </si>
  <si>
    <t>CALLE LOS PLATEROS 145 LOTE 42 MZ J2 URBANIZACION EL ARTESANO</t>
  </si>
  <si>
    <t>RICARDO SALAZAR VASQUEZ</t>
  </si>
  <si>
    <t>90449-400-2011</t>
  </si>
  <si>
    <t>JOSE CARLOS ALFONSO APARICIO MOSSELLI</t>
  </si>
  <si>
    <t>AV. MANUEL PRADO UGARTECHE N° 333 CASA 7</t>
  </si>
  <si>
    <t>144217-401-201223</t>
  </si>
  <si>
    <t>GRANJA SANTA TERESA 01 - NRO. S/N SEC. SAN DEMETRIO ALTO – SANTA ELENA</t>
  </si>
  <si>
    <t>156194-400-080921</t>
  </si>
  <si>
    <t>BRAVO ESPINOZA MILAGROS HAYDEE</t>
  </si>
  <si>
    <t>CAL. AUGUSTO B. LEGUIA N° 101 CENTRO LAMBAYEQUE (ENTRE CALLE BACAMATTOS Y LEGUIA)</t>
  </si>
  <si>
    <t>91329-400-150811</t>
  </si>
  <si>
    <t>JORGE ARTURO VILLAVICENCIO ARANIBAR</t>
  </si>
  <si>
    <t>ALAMEDA MONTE UMBROSO Nº 208</t>
  </si>
  <si>
    <t>118374-400-191115</t>
  </si>
  <si>
    <t xml:space="preserve">SHIMAYA S.A.C. </t>
  </si>
  <si>
    <t xml:space="preserve">AV. CAMINOS DEL INCA 2362 URB. MONTERRICO SUR </t>
  </si>
  <si>
    <t>AKIRA MIGUEL SHIMABUKURO JARAMILLO</t>
  </si>
  <si>
    <t>96391-400-310312</t>
  </si>
  <si>
    <t xml:space="preserve">LA NONA RESTAURANTE S.A.C. </t>
  </si>
  <si>
    <t xml:space="preserve">JUAN DE ARONA N° 795 URB. JARDIN </t>
  </si>
  <si>
    <t>ROBERTO PEREZ VARGAS</t>
  </si>
  <si>
    <t>93041-400-210811</t>
  </si>
  <si>
    <t>JUAN ALBERTO REGIS FUENTES</t>
  </si>
  <si>
    <t>CALLE EL REFUGIO NRO. 610, URB.LA PLANICIE</t>
  </si>
  <si>
    <t>155589-401-141021</t>
  </si>
  <si>
    <t>CARRETERA HUARAL KM 2O FUNDO BAÑOS DE BOZA GRANJA SUCHE 2</t>
  </si>
  <si>
    <t>AUCALLAMA</t>
  </si>
  <si>
    <t>123852-400-291116</t>
  </si>
  <si>
    <t>D JHONNYS S.A.C.</t>
  </si>
  <si>
    <t>JR. ELIAS AGUIRRE N°296 CASCO URBANO</t>
  </si>
  <si>
    <t>FLAVIO JHONNY USCUVILCA MORENO</t>
  </si>
  <si>
    <t>104270-401-270315</t>
  </si>
  <si>
    <t xml:space="preserve">MULTINEGOCIOS SAN CIPRIANO </t>
  </si>
  <si>
    <t>CARRETERA AUCALLAMA KM. 8 (GRANJA PLANTEL 280)</t>
  </si>
  <si>
    <t>21542-400-080916</t>
  </si>
  <si>
    <t>TORTAS BON BON S.A.C.</t>
  </si>
  <si>
    <t>CALLE LOS PLÁSTICOS Nº 161 - URB. VULCANO</t>
  </si>
  <si>
    <t>JIMMY ALEJANDRO KANASHIRO YAMANIHA</t>
  </si>
  <si>
    <t>2238-2021-OS/OR LIMA SUR </t>
  </si>
  <si>
    <t>30/06/2021 </t>
  </si>
  <si>
    <t>93418-400-021111</t>
  </si>
  <si>
    <t>ADRIAN FRANCISCO REVILLA VERGARA</t>
  </si>
  <si>
    <t>MALECON LURIN MZ. T, LT. 11</t>
  </si>
  <si>
    <t>85668-401-020713</t>
  </si>
  <si>
    <t>AGROPECUARIA PLUMA BLANCA S.A.C</t>
  </si>
  <si>
    <t>AV. SANTA JOSEFINA Nº 113, URB. IND. LAS VEGAS</t>
  </si>
  <si>
    <t>JAVIER ANTERO FARFÁN LÓPEZ</t>
  </si>
  <si>
    <t>87961-400-301023</t>
  </si>
  <si>
    <t>VIVERO LOS VIÑEDOS S.A.C.</t>
  </si>
  <si>
    <t xml:space="preserve">CARRETERA PANAMERICANA NORTE KM. 508.5 A.H. SAN JOSE </t>
  </si>
  <si>
    <t>1000 / 08704-18043-080823 / SOLGAS S.A. </t>
  </si>
  <si>
    <t xml:space="preserve">MERCEDES AURIS DE MUNIVE </t>
  </si>
  <si>
    <t>141658-401-020319</t>
  </si>
  <si>
    <t>CARRETERA CALZADA SORITOR KM 6.5 HABANA</t>
  </si>
  <si>
    <t>MOYOBAMBA</t>
  </si>
  <si>
    <t>CALZADA</t>
  </si>
  <si>
    <t>BASTI RIOS MORI</t>
  </si>
  <si>
    <t>36-2023-OS/OR SAN MARTIN </t>
  </si>
  <si>
    <t>22/02/2023 </t>
  </si>
  <si>
    <t>168843-401-170723</t>
  </si>
  <si>
    <t>CORPORACION FRUTICOLA DE CHINCHA S.A.C.</t>
  </si>
  <si>
    <t>CARRETERA PANBAMERICANA SUR N° 101 PUERTA 1 KM. 201 FUNDO HUANABANO</t>
  </si>
  <si>
    <t>ALTO LARAN</t>
  </si>
  <si>
    <t>CAMINO RIVERA FRANCISCO</t>
  </si>
  <si>
    <t>105880-400-221013</t>
  </si>
  <si>
    <t>OYISAN S.A.C.</t>
  </si>
  <si>
    <t>AV. LOS ANGELES N° 579 URB. CALIFORNIA</t>
  </si>
  <si>
    <t>LUIS ALBERTO ROMERO BELLIDO</t>
  </si>
  <si>
    <t>690-2023-OS/OR LA LIBERTAD </t>
  </si>
  <si>
    <t>92642-400-210811</t>
  </si>
  <si>
    <t>PANIFICADORA INTERNACIONAL S.A.C.</t>
  </si>
  <si>
    <t>CAL. LOS KEROS MZA. S LOTE. 10-B URB. SAN JUAN BAUTISTA DE VILLA</t>
  </si>
  <si>
    <t>CHRISTIAM NERIKO MARTINEZ ANGOSTO</t>
  </si>
  <si>
    <t>160127-401-020322</t>
  </si>
  <si>
    <t>INVERSIONES HOLDING PERU SOCIEDAD ANONIMA CERRADA</t>
  </si>
  <si>
    <t>MZ. V LOTE. 1D ZONA INDUSTRIAL II (CARRETERA PAITA - SULLANA)</t>
  </si>
  <si>
    <t>SUNG HO HONG</t>
  </si>
  <si>
    <t>89280-400-300316</t>
  </si>
  <si>
    <t>CENCOSUD RETAIL PERU S. A.</t>
  </si>
  <si>
    <t>ESQ. ELÍAS APARICIO Y TAHITÍ</t>
  </si>
  <si>
    <t>687-2023-OS/OR LIMA SUR </t>
  </si>
  <si>
    <t>124445-401-150721</t>
  </si>
  <si>
    <t>COMPAÑIA MINERA ANTAPACCAY S.A.</t>
  </si>
  <si>
    <t>CAMPAMENTO MINERO TINTAYA N° S/N (KM. 5 YAURI CARRETERA CUSCO AREQUIPA)</t>
  </si>
  <si>
    <t>ESPINAR</t>
  </si>
  <si>
    <t>FERRO BARCENA INDIRA</t>
  </si>
  <si>
    <t>546-2023-OS/OR CUSCO </t>
  </si>
  <si>
    <t>0018-CDGL-15-2007</t>
  </si>
  <si>
    <t>CONSTRUCTORA Y PROMOTORA FATIMA S.A.C.</t>
  </si>
  <si>
    <t>MONTE FLOR N° 635 URB. CHACARILLA DEL ESTANQUE</t>
  </si>
  <si>
    <t>GALVEZ RUBIO, ALFONSO HERNANDO</t>
  </si>
  <si>
    <t>151070-400-090920</t>
  </si>
  <si>
    <t>POLLERIA DANDY CHICKEN E.I.R.L.</t>
  </si>
  <si>
    <t>AV. FREYRE 1800 (ESQUINA CON CALLE SAN JOSE FTE PLAZA)</t>
  </si>
  <si>
    <t>REAÑO RENGIFO ORLANDO</t>
  </si>
  <si>
    <t>88544-400-100423</t>
  </si>
  <si>
    <t>MISIONERAS SECULARES DE JESUS OBRERO - PERU</t>
  </si>
  <si>
    <t xml:space="preserve">PROLONG. MARISCAL CASTILLA N° 300 </t>
  </si>
  <si>
    <t>CAMANA</t>
  </si>
  <si>
    <t>250 / 08102-18043-030123 / SOLGAS S.A. </t>
  </si>
  <si>
    <t>CRISTINA DE LA TORRE CEREZO</t>
  </si>
  <si>
    <t>1757-2023-OS/OR AREQUIPA </t>
  </si>
  <si>
    <t>134647-400-210218</t>
  </si>
  <si>
    <t>CHIFA WONG CORPORATION S.A.C.</t>
  </si>
  <si>
    <t>AV. LA ENCALADA NRO. 531 URB. CENTRO COMERCIAL MONTERRICO</t>
  </si>
  <si>
    <t>YANG SAI MING</t>
  </si>
  <si>
    <t>97439-400-050712</t>
  </si>
  <si>
    <t>SEC INVERSIONES S.A.C.</t>
  </si>
  <si>
    <t>CARRETERA PISCO - PARACAS LT. 2B1 - ALTURA KM. 18.5</t>
  </si>
  <si>
    <t>CARLOS ROBERTO FERNÁNDEZ GONZÁLES</t>
  </si>
  <si>
    <t>84197-400-020712</t>
  </si>
  <si>
    <t>FUNG LIENG INVERSIONES S.R.L.</t>
  </si>
  <si>
    <t>JR. LOS ANDES, MZ. B, LT 01, URB. PANAMERICANA NORTE</t>
  </si>
  <si>
    <t>ISILA ERICA WONG PORTILLO</t>
  </si>
  <si>
    <t>105360-401-091013</t>
  </si>
  <si>
    <t>ALICORP S.A.A.</t>
  </si>
  <si>
    <t>AV. ARGENTINA N° 4793 Z.I. ZONA INDUSTRIAL</t>
  </si>
  <si>
    <t>7000 </t>
  </si>
  <si>
    <t>JAIME EDUARDO BUTRICH VELAYOS</t>
  </si>
  <si>
    <t>137020-400-060818</t>
  </si>
  <si>
    <t>INMOBILIARIA LA ESPERANZA S.A.C.</t>
  </si>
  <si>
    <t>CALLE SCHELL N° 537</t>
  </si>
  <si>
    <t>ENRIQUE ARMANDO GOYTIZOLO SANCHEZ AIZCORBE</t>
  </si>
  <si>
    <t>94187-400-181011</t>
  </si>
  <si>
    <t>JUAN LEONIDAS BALLEN PALACIOS</t>
  </si>
  <si>
    <t>CALLE MARISCAL BLAS CERDEÑA N° 350</t>
  </si>
  <si>
    <t>97946-400-140812</t>
  </si>
  <si>
    <t xml:space="preserve">CARBONEL SALINAS ALEXANDER JOEL </t>
  </si>
  <si>
    <t xml:space="preserve">MZ. H, LOTE 16 URB. SAN ISIDRO </t>
  </si>
  <si>
    <t>112389-400-051214</t>
  </si>
  <si>
    <t>DIEGO ANDRES ROCA</t>
  </si>
  <si>
    <t xml:space="preserve">CALLE 13 N° 186 RINCONADA BAJA </t>
  </si>
  <si>
    <t xml:space="preserve">DIEGO ANDRES ROCA </t>
  </si>
  <si>
    <t>141022-400-300119</t>
  </si>
  <si>
    <t>CHIFA HO S.A.C.</t>
  </si>
  <si>
    <t>AV. FLORA TRISTAN N° 545, URB. SANTA PATRICIA II ETAPA</t>
  </si>
  <si>
    <t>SI HOU HO</t>
  </si>
  <si>
    <t>164773-400-061022</t>
  </si>
  <si>
    <t>SOCIEDAD DE BENEFICENCIA DE CUSCO</t>
  </si>
  <si>
    <t>CEMENTERIO DE HUANCARO</t>
  </si>
  <si>
    <t>500 / 07525-18043-100622 / SOLGAS S.A. </t>
  </si>
  <si>
    <t>PALOMINO GONZALES JESUS ECHKARD FERNANDO</t>
  </si>
  <si>
    <t>118054-400-261015</t>
  </si>
  <si>
    <t xml:space="preserve">OPERACIONES KOCIZAG S.A.C </t>
  </si>
  <si>
    <t xml:space="preserve">AV. PRESCOTT 305 </t>
  </si>
  <si>
    <t>502 </t>
  </si>
  <si>
    <t> 502</t>
  </si>
  <si>
    <t>FRANCO ALLEXIS KOCIJANCIC RABANAL</t>
  </si>
  <si>
    <t>169223-400-101123</t>
  </si>
  <si>
    <t>AGROPIURA S.A.C.</t>
  </si>
  <si>
    <t>CARR. LA OBRILLA KM 24, CASERÍO SAN RAFAEL</t>
  </si>
  <si>
    <t>1000 / 00149-18141-030322 / PIURA GAS S.A.C. - PLANTA PIURA </t>
  </si>
  <si>
    <t xml:space="preserve">JOSE LUIS SEGOVIA FERNANDEZ </t>
  </si>
  <si>
    <t>129916-400-290617</t>
  </si>
  <si>
    <t>NEGOCIACIONES HAROL S EIRL</t>
  </si>
  <si>
    <t>AV SANTA ROSA S/N (ESTABLECIMIENTO PENINTENCIARIOCASTRO CASTRO)</t>
  </si>
  <si>
    <t>95187-401-211211</t>
  </si>
  <si>
    <t>AVIGAN SA</t>
  </si>
  <si>
    <t>PANAMERICANA SUR KM. 42.5 MARG. IZQ. - GRANJA LOMA NEGRA 3 Y 4</t>
  </si>
  <si>
    <t>MARIA VERONICA BLANCA PEREZ RIVERO</t>
  </si>
  <si>
    <t>152209-400-291020</t>
  </si>
  <si>
    <t>CONSORCIO VIP S.A.C.</t>
  </si>
  <si>
    <t>CALLE MERCADERES NRO. 121</t>
  </si>
  <si>
    <t>LUQUE BADENES FERNANDO EMILIO</t>
  </si>
  <si>
    <t>86288-400-110118</t>
  </si>
  <si>
    <t>SABOR DE CASA S.A.C.</t>
  </si>
  <si>
    <t xml:space="preserve">CALLE ELIAS AGUIRRE Nº 698 </t>
  </si>
  <si>
    <t xml:space="preserve">JOSE LUIS MISA JALDA </t>
  </si>
  <si>
    <t>129944-400-280617</t>
  </si>
  <si>
    <t>INDUSTRIA DE ALIMENTOS ALE E.I.R.L.</t>
  </si>
  <si>
    <t>AV. BELAUNDE MZ E-01 LOTE 54 A.P.V. LOS LIBERTADORES</t>
  </si>
  <si>
    <t>JUDI GRACIELA JIMENEZ CONDORCUYA</t>
  </si>
  <si>
    <t>94151-400-181011</t>
  </si>
  <si>
    <t>JOSE LUIS CAMERE GOMEZ</t>
  </si>
  <si>
    <t>AV. LA ARBOLEDA N° 183 URB. EL REMANSO</t>
  </si>
  <si>
    <t>145348-400-190719</t>
  </si>
  <si>
    <t>WILDER ENSO FERIA MAMANI</t>
  </si>
  <si>
    <t>CENTRO POBLADO SEMI RURAL PACHACUTEC GRUPO ZONA 10, ZONA D, MZ. 8, LOTE 3-B</t>
  </si>
  <si>
    <t>1245-2023-OS/OR AREQUIPA </t>
  </si>
  <si>
    <t>82504-400-120120</t>
  </si>
  <si>
    <t>AV. GERARDO UNGER NRO. 3507 ESQ. AV. EL PACIFICO NRO. 100</t>
  </si>
  <si>
    <t>5140-2023-OS/OR LIMA NORTE </t>
  </si>
  <si>
    <t>99671-400-141212</t>
  </si>
  <si>
    <t>AV. DEFENSORES DEL MORRO MZ. B LT. 1</t>
  </si>
  <si>
    <t>JAIME HUMBERTO LOPEZ CHAU NAVA</t>
  </si>
  <si>
    <t>DELICIOUS BEEF S.A.C.</t>
  </si>
  <si>
    <t>PANAMERICANA NORTE KM. 191 ZONAL SUPE</t>
  </si>
  <si>
    <t>SUPE</t>
  </si>
  <si>
    <t>94143-400-181011</t>
  </si>
  <si>
    <t>NORA MARIELLA CUEVA GACON DE CASTAÑEDA</t>
  </si>
  <si>
    <t xml:space="preserve">CALLE MONTEVERDE 214 </t>
  </si>
  <si>
    <t>86693-401-301216</t>
  </si>
  <si>
    <t>CARRETERA PANAMERICANA NORTE KM. 216</t>
  </si>
  <si>
    <t>JORGE ENRIQUE BELEVAN FRANCO</t>
  </si>
  <si>
    <t>90996-400-020923</t>
  </si>
  <si>
    <t>INTER-COMPANY S.R.L.</t>
  </si>
  <si>
    <t xml:space="preserve">MZ C-10 LOTE 03 ZONA INDUSTRIAL </t>
  </si>
  <si>
    <t>1000 / 00176-3208-120523 / LIMA GAS - PLANTA TRUJILLO </t>
  </si>
  <si>
    <t>MANUEL OMAR GARCIA LA BARRERA</t>
  </si>
  <si>
    <t>140622-400-070119</t>
  </si>
  <si>
    <t>INKA FRESH S.A.C.</t>
  </si>
  <si>
    <t>CARRETERA IMPERIAL - QUILMANA KM. 5.1 CAÑETE</t>
  </si>
  <si>
    <t>TOM SCHULER RAUCH</t>
  </si>
  <si>
    <t>148605-401-170120</t>
  </si>
  <si>
    <t>RED DE SALUD PACASMAYO-UNIDAD EJECUTORA 405</t>
  </si>
  <si>
    <t>AV. ELMER FAUCETT N° 450</t>
  </si>
  <si>
    <t>2500 </t>
  </si>
  <si>
    <t>CARLOS ARTURO PAIRAZAMAN CARRASCAL</t>
  </si>
  <si>
    <t>94079-400-171011</t>
  </si>
  <si>
    <t>SERGIO JAVIER ESPINOSA CHIROQUE</t>
  </si>
  <si>
    <t>PARQUE LOS COCOTEROS N° 143</t>
  </si>
  <si>
    <t>94106-400-171011</t>
  </si>
  <si>
    <t>JOHNNY ROBINSON LINDLEY SUAREZ</t>
  </si>
  <si>
    <t>CALLE 3 MARIAS Nº 331, CASA 15</t>
  </si>
  <si>
    <t>117655-400-251015</t>
  </si>
  <si>
    <t>L ONDA BEVERAGE COMPANY S.A.C.</t>
  </si>
  <si>
    <t>CALLE LOS ROSALES MZ. B2 LOTE 1 URBANIZACIÓN LA CAPITANA</t>
  </si>
  <si>
    <t>JEFFREY MARK GELLER HAGG</t>
  </si>
  <si>
    <t>86588-400-240511</t>
  </si>
  <si>
    <t>SOUTHERN PERU COPPER CORPORATION SUCURSAL DEL PERU</t>
  </si>
  <si>
    <t>CIUDAD NUEVA S/N</t>
  </si>
  <si>
    <t>PACOCHA</t>
  </si>
  <si>
    <t>359-2023-OS/OR MOQUEGUA </t>
  </si>
  <si>
    <t>108041-400-190214</t>
  </si>
  <si>
    <t>ACEROS INDUSTRIALES LATINOAMERICANOS S.A.C.</t>
  </si>
  <si>
    <t>JR. MORONA N° 559</t>
  </si>
  <si>
    <t>ITALO MARTIN CARDENAS ZUIN</t>
  </si>
  <si>
    <t>118055-400-281015</t>
  </si>
  <si>
    <t>MARIASOL SOTO BECERRA</t>
  </si>
  <si>
    <t xml:space="preserve">CALLE TRIPOLI 315 </t>
  </si>
  <si>
    <t>118373-400-101115</t>
  </si>
  <si>
    <t>EMTUR EL SOL S.R.L.</t>
  </si>
  <si>
    <t xml:space="preserve">AV. TRAPICHE, LOTE 7D, CHACRA CERRO </t>
  </si>
  <si>
    <t>VICENTE HERNULFO PINEDO MANRIQUE</t>
  </si>
  <si>
    <t>102618-400-150718</t>
  </si>
  <si>
    <t xml:space="preserve">RIANVA PERU S.A.C. </t>
  </si>
  <si>
    <t>AV. JAVIER PRADO ESTE NRO. 1567 INT. 0 URB. SANTA CATALINA</t>
  </si>
  <si>
    <t>JORGE ALFREDO VALENCIA DE VILLENA</t>
  </si>
  <si>
    <t>91193-400-260213</t>
  </si>
  <si>
    <t>MOTORES DIESEL ANDINOS S.A.</t>
  </si>
  <si>
    <t>CAR. ANTIGUA PANAMERICANA SUR KM. 38.2, LOTE 03 FND. SALINAS</t>
  </si>
  <si>
    <t>VICTOR HUGO ALVARADO PAZ</t>
  </si>
  <si>
    <t>148242-400-121219</t>
  </si>
  <si>
    <t>PATIO GASTRONOMICO S.A.C.</t>
  </si>
  <si>
    <t>AV. LOS CONQUISTADORES N° 170</t>
  </si>
  <si>
    <t>MIGUEL ALONSO HERNANDEZ CUBAS</t>
  </si>
  <si>
    <t>113611-401-070415</t>
  </si>
  <si>
    <t>SEVEN STARS CORPORATION S.A.C</t>
  </si>
  <si>
    <t>CAR PISCO-PARACAS KM 16800 MZA C LOTE A LOTI IND SANTA ELENA DE PA</t>
  </si>
  <si>
    <t>RIVAS ESTEVEZ JULIO</t>
  </si>
  <si>
    <t>85016-401-280213</t>
  </si>
  <si>
    <t>NATUCULTURA S.A.</t>
  </si>
  <si>
    <t>ANEXO CANTA GALLO NUEVO S/N (PREDIO RUSTICO CASA ROSADA)</t>
  </si>
  <si>
    <t>PANTOJA SILVIO MAURICIO OSVALDO</t>
  </si>
  <si>
    <t>88871-400-171013</t>
  </si>
  <si>
    <t xml:space="preserve">CLAUDIO AUGUSTO KIRSCHBAUM </t>
  </si>
  <si>
    <t>CALLE PEDRO CANGA N° 177</t>
  </si>
  <si>
    <t>CLAUDIO AUGUSTO KIRSCHBAUM</t>
  </si>
  <si>
    <t>117115-400-101115</t>
  </si>
  <si>
    <t>MONEDA DE ORO S.A.C.</t>
  </si>
  <si>
    <t>AV. LA FONTANA N° 824 URB. LA RIVIERA DE MONTERRICO</t>
  </si>
  <si>
    <t>CAIXIAN DONG</t>
  </si>
  <si>
    <t>91297-400-111019</t>
  </si>
  <si>
    <t>CONGREGACION DE LAS HERMANAS DE LA CARIDAD DE SANTA ANA</t>
  </si>
  <si>
    <t>AV. EL ROSARIO Nº 640</t>
  </si>
  <si>
    <t>NURIA MARIA BARRACA LOPEZ</t>
  </si>
  <si>
    <t>86531-400-260511</t>
  </si>
  <si>
    <t>UNIDAD DE PRODUCCION DE CUAJONE</t>
  </si>
  <si>
    <t>MARISCAL NIETO</t>
  </si>
  <si>
    <t>TORATA</t>
  </si>
  <si>
    <t xml:space="preserve">RAUL ALFREDO HERRERA DAVILA </t>
  </si>
  <si>
    <t>551-2023-OS/OR MOQUEGUA </t>
  </si>
  <si>
    <t>93684-400-011111</t>
  </si>
  <si>
    <t>ANA CECILIA NIEVES JOHNSON BARANDIARAN DE JORQUIERA</t>
  </si>
  <si>
    <t>CALLE BARTOLOME RUIZ N° 135 RES. VALLE HERMOSO</t>
  </si>
  <si>
    <t>113950-400-180515</t>
  </si>
  <si>
    <t>SERVICIOS DE CONCESIONARIO SAN FRANCISCO DE ASIS SAC - SERCONSFA SAC</t>
  </si>
  <si>
    <t>JR. BATERIA INDEPENDENCIA N° 229</t>
  </si>
  <si>
    <t>ANA ROSALIA LOPEZ BALCONA</t>
  </si>
  <si>
    <t>96801-400-120515</t>
  </si>
  <si>
    <t>SERVICIO NACIONAL DE ADIESTRAMIENTO EN TRABAJO INDUSTRIAL-SENATI</t>
  </si>
  <si>
    <t>PARQUE INDUSTRIAL LOTE 28-A, LA ESPERANZA</t>
  </si>
  <si>
    <t>MIGUEL ANGEL BRAVO URTECHO</t>
  </si>
  <si>
    <t>115284-400-210515</t>
  </si>
  <si>
    <t>URSULA DOMINIQUE MAKHLOUF AWUAPARA DE GALIDIE</t>
  </si>
  <si>
    <t>AV. J. VANDERGHEN N° 449</t>
  </si>
  <si>
    <t>132985-400-211117</t>
  </si>
  <si>
    <t>AV. LA MARINA Nº 1606</t>
  </si>
  <si>
    <t>CAMINO DENTONE JOSE LUIS</t>
  </si>
  <si>
    <t>5285-2023-OS/OR LIMA NORTE </t>
  </si>
  <si>
    <t>24/11/2023 </t>
  </si>
  <si>
    <t>89067-401-231123</t>
  </si>
  <si>
    <t>CARRETERA ANTIGUA Nº 25 A QUIRIHUAC, PLANTEL 20</t>
  </si>
  <si>
    <t>POROTO</t>
  </si>
  <si>
    <t>1000 / 08745-18043-170823 / SOLGAS S.A. </t>
  </si>
  <si>
    <t>115283-401-110515</t>
  </si>
  <si>
    <t>CARRETERA PANAMERICANA SUR KM. 340</t>
  </si>
  <si>
    <t>125301-401-091216</t>
  </si>
  <si>
    <t>LOTE VD 157 - III S/N SECTOR VALDIVIA III - VALLE MOCHE (CBA-1)</t>
  </si>
  <si>
    <t>104-2024-OS-GSE/DSR-OR LA LIBERTAD </t>
  </si>
  <si>
    <t>94201-400-181011</t>
  </si>
  <si>
    <t>BORIS JOSEP TOMISLAV KRESIMIR LJUBICIC UGARTE</t>
  </si>
  <si>
    <t xml:space="preserve">CALLE MONTE VERDE N° J INT. 04 URB. RINCONADA ALTA 1RA ETAPA </t>
  </si>
  <si>
    <t>111270-400-020914</t>
  </si>
  <si>
    <t>VICTOR MANUEL CACERES HUAMURO</t>
  </si>
  <si>
    <t>CALLE LAS MALVINAS 291 URB. LOS CEDROS DE VILLA</t>
  </si>
  <si>
    <t>86852-401-171123</t>
  </si>
  <si>
    <t>CARRETERA PANAMERICANA NORTE KM. 217 – 218 - GRANJA CIELO</t>
  </si>
  <si>
    <t>1000 / 08751-18043-180823 / SOLGAS S.A. </t>
  </si>
  <si>
    <t>94202-400-181011</t>
  </si>
  <si>
    <t>HECTOR ALBERTO FEIJOO BREAU</t>
  </si>
  <si>
    <t>AV. DEL PARQUE N° 1070 LA PLANICIE</t>
  </si>
  <si>
    <t>147480-400-071119</t>
  </si>
  <si>
    <t>INVERSIONES MODAGIO S.A.C.</t>
  </si>
  <si>
    <t>AV. LA FONTANA MZ. E LT. 7 URB. PABLO BONER</t>
  </si>
  <si>
    <t xml:space="preserve">YANINA YOVANA RONDINEL GUILLEN DE NOBLECILLA </t>
  </si>
  <si>
    <t>115915-400-300715</t>
  </si>
  <si>
    <t xml:space="preserve">GYMDO SOCIEDAD ANONIMA </t>
  </si>
  <si>
    <t xml:space="preserve">CALLE ISAAC ALBENIZ 251 - 253 URB. LAS MAGNOLIAS </t>
  </si>
  <si>
    <t>ROBERTO TORRES EYZAGUIRRE</t>
  </si>
  <si>
    <t>147942-400-200423</t>
  </si>
  <si>
    <t>SERVICIOS DE ALIMENTOS M&amp;A S.A.C.</t>
  </si>
  <si>
    <t>AV. JUAN PABLO II NRO. 155 URB. SAN ANDRES I</t>
  </si>
  <si>
    <t>ROSEMERY JORGELINA CENTTY PINTO</t>
  </si>
  <si>
    <t>167486-400-050423</t>
  </si>
  <si>
    <t>PRODUCTOS GAMBRINUS WERNER RIEPL WAHL SOCIEDAD COMERCIAL DE RESPONSABILIDAD LIMITADA - PRODUCTOS GAM</t>
  </si>
  <si>
    <t>AV. AVIACIÓN 321 PJE. INT. ZAMACOLA</t>
  </si>
  <si>
    <t>1000 / 00307-87036-160223 / LIMA GAS S.A. - PLANTA AREQUIPA </t>
  </si>
  <si>
    <t>MIGUEL EDGARDO RIEPL CUPERSTEIN</t>
  </si>
  <si>
    <t>116046-400-161221</t>
  </si>
  <si>
    <t>INVERSIONES Y NEGOCIOS SHAK S.A.C.</t>
  </si>
  <si>
    <t>CALLE TORRE TAGLE 245-249</t>
  </si>
  <si>
    <t>BELEN AYUMI SAKAGUCHI HATADA</t>
  </si>
  <si>
    <t>114455-400-300315</t>
  </si>
  <si>
    <t xml:space="preserve">MIRAFLORES TURISMO SAC. </t>
  </si>
  <si>
    <t xml:space="preserve">CALLE SAN MARTIN Nº 550 </t>
  </si>
  <si>
    <t xml:space="preserve">MANUEL GARCIA MARTINEZ </t>
  </si>
  <si>
    <t>98757-400-161012</t>
  </si>
  <si>
    <t>MARIA MILAGROS YLLESCA CANGALAYA</t>
  </si>
  <si>
    <t>CALLE MONTE ABETO N° 591 URB MONTERRICO SUR</t>
  </si>
  <si>
    <t>108850-400-080514</t>
  </si>
  <si>
    <t>CAFÈ EL OVALO S.A.C.</t>
  </si>
  <si>
    <t>AV SANTA CRUZ N° 831</t>
  </si>
  <si>
    <t>LEÒN JAIME ALALU HANAN</t>
  </si>
  <si>
    <t>87192-401-010618</t>
  </si>
  <si>
    <t>AV. FEDERICO VILLARREAL NRO. 115</t>
  </si>
  <si>
    <t>FERNANDO MIRANDA MORALES</t>
  </si>
  <si>
    <t>1-2022-OS/OR LAMBAYEQUE </t>
  </si>
  <si>
    <t>05/01/2022 </t>
  </si>
  <si>
    <t>149856-400-040720</t>
  </si>
  <si>
    <t>INVERSIONES FU YUAN S.A.C.</t>
  </si>
  <si>
    <t>CAL. BERMUDEZ 463 (FRENTE A LA PLAZA 28 DE JULIO)</t>
  </si>
  <si>
    <t>WANG ZHIJIAN</t>
  </si>
  <si>
    <t>95908-400-220212</t>
  </si>
  <si>
    <t xml:space="preserve">MARIA ESPERANZA GONZALEZ GONZALEZ </t>
  </si>
  <si>
    <t>CALLE LAS ACACIAS LOTE 58 FUNDO PASO CHICO</t>
  </si>
  <si>
    <t>MARIA ESPERANZA GONZALEZ GONZALEZ</t>
  </si>
  <si>
    <t>117954-401-251223</t>
  </si>
  <si>
    <t>EL TABLAZO - HUANCHACO, PLANTEL HUANCHACO 07</t>
  </si>
  <si>
    <t>1000 / 08470-18043-170523 / SOLGAS S.A. </t>
  </si>
  <si>
    <t>NESTOROVIC GABUTEAU YELA MICHELLE</t>
  </si>
  <si>
    <t>161962-401-280422</t>
  </si>
  <si>
    <t>FAMESA EXPLOSIVOS S.A.C.</t>
  </si>
  <si>
    <t>CARRTERA PANAMERICANA NORTE KM 57 Z.I INCAPAMPA ZONA 5 Y 6</t>
  </si>
  <si>
    <t>1000 / 00064-84713-220422 / LIMA GAS S.A. (PLANTA ICA) </t>
  </si>
  <si>
    <t>WILDER SUIBERTO AGUIRRE SOSA</t>
  </si>
  <si>
    <t>91841-400-080611</t>
  </si>
  <si>
    <t>GROVER CELESTINO SOBRADO CIPRIANO</t>
  </si>
  <si>
    <t>LOS SAUCES MZ. R, LT. 11B - BELLO HORIZONTE</t>
  </si>
  <si>
    <t>97596-400-160712</t>
  </si>
  <si>
    <t>100PRE FELIZ S.A.C.</t>
  </si>
  <si>
    <t xml:space="preserve">JR. PARURO N° 878 </t>
  </si>
  <si>
    <t>KEN LI CHANG</t>
  </si>
  <si>
    <t>1755-2023-OS/OR LIMA NORTE </t>
  </si>
  <si>
    <t>87341-400-160521</t>
  </si>
  <si>
    <t>LP HOTELES S.A.</t>
  </si>
  <si>
    <t>AV. CASTILLA N° 512</t>
  </si>
  <si>
    <t>BRUNO ANGEL ALARCON CASAFRANCA</t>
  </si>
  <si>
    <t>122073-400-140616</t>
  </si>
  <si>
    <t>INVERSIONES CHARRUA S.A.C.</t>
  </si>
  <si>
    <t>AV. JAVIER PRADO ESTE N°5898 URB. LA FONTANA</t>
  </si>
  <si>
    <t>RAMENGHI PASTORINO JOSE CONO ALBERTO</t>
  </si>
  <si>
    <t>161965-401-280422</t>
  </si>
  <si>
    <t>CARRTERA PANAMERICANA NORTE KM 57 Z.I INCAPAMPA ZONA 7 Y 8</t>
  </si>
  <si>
    <t>1000 / 03907-3203-020322 / LIMA GAS S.A. (PLANTA ICA) </t>
  </si>
  <si>
    <t>155364-401-290521</t>
  </si>
  <si>
    <t>EFD HYDRO METALS S.A.C.</t>
  </si>
  <si>
    <t>AV. SANTIAGO ANTUNEZ DE MAYOLO NRO. S/N (PLANTA SULFATOS DE ZINC)</t>
  </si>
  <si>
    <t>JOEL OMAR QUINTANILLA MORALES</t>
  </si>
  <si>
    <t>125247-400-310721</t>
  </si>
  <si>
    <t>TORRES ABRIL JEINE MARIA ANTONIETA</t>
  </si>
  <si>
    <t>CAL. UGARTE NRO. 401-A</t>
  </si>
  <si>
    <t>1294-2023-OS/OR AREQUIPA </t>
  </si>
  <si>
    <t>26/07/2023 </t>
  </si>
  <si>
    <t>113634-401-171123</t>
  </si>
  <si>
    <t>CARRETERA PANAMERICANA NORTE KM. 217 - 218 - GRANJA CIELO 2</t>
  </si>
  <si>
    <t>1000 / 08872-18043-260923 / SOLGAS S.A. </t>
  </si>
  <si>
    <t>182-2024-OS-GSE/DSR-OR LIMA NORTE </t>
  </si>
  <si>
    <t>12/01/2024 </t>
  </si>
  <si>
    <t>85648-400-240421</t>
  </si>
  <si>
    <t>RETOR S.A.</t>
  </si>
  <si>
    <t>JIRON SALAVERRY N° 1137 - 1139</t>
  </si>
  <si>
    <t>CARLOS PFIFFNER JOHNSTON</t>
  </si>
  <si>
    <t>4617-2023-OS/OR LIMA SUR </t>
  </si>
  <si>
    <t>147242-400-211019</t>
  </si>
  <si>
    <t>DP SOLUCIONES S.A.C.</t>
  </si>
  <si>
    <t>CAR. PANAMERICANA SUR KM. 86.6</t>
  </si>
  <si>
    <t xml:space="preserve">ADA MARICRUZ CASTILLO JARA </t>
  </si>
  <si>
    <t>140673-400-080119</t>
  </si>
  <si>
    <t>COMPLEJO TURISTICO RECREACIONAL KOCHAWASI S.A.C.</t>
  </si>
  <si>
    <t>AV. TRAPICHE LT. 04 URB. CHACRA CERRO</t>
  </si>
  <si>
    <t>CHINEN NAKANDAKARE LUZ GENOVEVA</t>
  </si>
  <si>
    <t>117778-400-151015</t>
  </si>
  <si>
    <t>HERMES TRANSPORTES BLINDADOS S.A.</t>
  </si>
  <si>
    <t>CALLE PACTO ANDINO 243</t>
  </si>
  <si>
    <t>JAIME ALEJANDRO JORGE EUGENIO FREUNDT-THURNE FREUNDT</t>
  </si>
  <si>
    <t>139156-401-300822</t>
  </si>
  <si>
    <t>PANAMERICANA SUR KM. 121 - GRANJA ISA</t>
  </si>
  <si>
    <t>1000 / 00168-84713-100822 / LIMA GAS S.A. (PLANTA ICA) </t>
  </si>
  <si>
    <t>120 / 00168-84713-100822 / LIMA GAS S.A. (PLANTA ICA) </t>
  </si>
  <si>
    <t> 9120</t>
  </si>
  <si>
    <t>86710-401-260423</t>
  </si>
  <si>
    <t>SECTOR DE SAN JOSE – GRANJA 2004</t>
  </si>
  <si>
    <t>500 / 08367-18043-120423 / SOLGAS S.A. </t>
  </si>
  <si>
    <t>1000 / 08367-18043-120423 / SOLGAS S.A. </t>
  </si>
  <si>
    <t>1454-2023-OS/OR AREQUIPA </t>
  </si>
  <si>
    <t>102225-400-181021</t>
  </si>
  <si>
    <t>SAIDEL S.A.C.</t>
  </si>
  <si>
    <t>AV. PRIMAVERA N° 1120, ESQ. DE LOS PRECURSORES</t>
  </si>
  <si>
    <t>143084-400-130922</t>
  </si>
  <si>
    <t>INDUSTRIA DEL DULCE LAMBAYECANO EIRL</t>
  </si>
  <si>
    <t xml:space="preserve">CALLE JORGE CHÁVEZ N°175 URB. SANTO DOMINGO </t>
  </si>
  <si>
    <t>120 / 00508-18209-020522 / MEGA GAS S.A.C. </t>
  </si>
  <si>
    <t>500 / 00508-18209-020522 / MEGA GAS S.A.C. </t>
  </si>
  <si>
    <t> 740</t>
  </si>
  <si>
    <t xml:space="preserve">NATALIO CRUZ TIQUILLAHUANCA </t>
  </si>
  <si>
    <t>117775-400-171015</t>
  </si>
  <si>
    <t>INVERSIONES LITCHIS S.A.C.</t>
  </si>
  <si>
    <t xml:space="preserve">AV. SAN LUIS NRO. 2682 URB. LAS MAGNOLIAS. </t>
  </si>
  <si>
    <t>JAVIER CHUN FAI CHU</t>
  </si>
  <si>
    <t>137234-400-120718</t>
  </si>
  <si>
    <t>OBASAN S.A.C.</t>
  </si>
  <si>
    <t>CALLE DIAZ DE CIENFUEGOS N° 218 URB. LA MERCED</t>
  </si>
  <si>
    <t>MARCO ANTONIO ROMERO BELLIDO</t>
  </si>
  <si>
    <t>808-2023-OS/OR LA LIBERTAD </t>
  </si>
  <si>
    <t>11/09/2023 </t>
  </si>
  <si>
    <t>88586-400-111219</t>
  </si>
  <si>
    <t>CARLA MARIA LEVERONI ALVA</t>
  </si>
  <si>
    <t>CALLE ISLAS VIRGENES Nº 245</t>
  </si>
  <si>
    <t>127435-400-151121</t>
  </si>
  <si>
    <t>SCANIA DEL PERU S.A.</t>
  </si>
  <si>
    <t>AUTOPISTA RAMIRO PRIALE KM. 7.5 URB. LA CAPITANA (SANTA MARIA DE HUACHIPA)</t>
  </si>
  <si>
    <t>RAMIREZ VEGA JULIO CESAR</t>
  </si>
  <si>
    <t>120593-400-130416</t>
  </si>
  <si>
    <t>AV ALMIRANTE GRAU 327</t>
  </si>
  <si>
    <t>5235-2023-OS/OR LIMA SUR </t>
  </si>
  <si>
    <t>10/11/2023 </t>
  </si>
  <si>
    <t>165784-401-030123</t>
  </si>
  <si>
    <t>AVIVEL SAC</t>
  </si>
  <si>
    <t>UCV 10920 LT 2 CP QUILMANA</t>
  </si>
  <si>
    <t>1000 / 00327-14673-281022 / MEGA GAS S.A.C </t>
  </si>
  <si>
    <t>VELIT MADUEÑO RAUL ANTONIO</t>
  </si>
  <si>
    <t>150067-400-300720</t>
  </si>
  <si>
    <t>ASOCIACION CIVIL SAN JUAN BAUTISTA</t>
  </si>
  <si>
    <t>AV. JOSÉ OLAYA 4TA CDRA, PTA. PRINCIPAL CEMENTERIO</t>
  </si>
  <si>
    <t>ALFREDO LEZAMA PULCHA</t>
  </si>
  <si>
    <t>161963-401-170522</t>
  </si>
  <si>
    <t>CARRTERA PANAMERICANA NORTE KM 57 Z.I INCAPAMPA ZONA 1, 2, 3 Y 4</t>
  </si>
  <si>
    <t>1000 / 03904-3203-020322 / LIMA GAS S.A. (PLANTA ICA) </t>
  </si>
  <si>
    <t>AGUIRRE SOSA WILDER SUIBERTO</t>
  </si>
  <si>
    <t>85283-400-141015</t>
  </si>
  <si>
    <t>INVERSIONES ROMA S.A.C.</t>
  </si>
  <si>
    <t>AV. AVIACION N° 2667</t>
  </si>
  <si>
    <t>MARIA ELIZABETH ZAGASTIZABAL ARNAO</t>
  </si>
  <si>
    <t>114454-400-280315</t>
  </si>
  <si>
    <t>INVERSIONES PASTICAKE S.A.C.</t>
  </si>
  <si>
    <t>AV. JOSE CARLOS MARIATEGUI N° 1460 A.V. NUEVO VITARTE</t>
  </si>
  <si>
    <t>JORGE AGENA HIGA</t>
  </si>
  <si>
    <t>2692-2023-OS/OR LIMA SUR </t>
  </si>
  <si>
    <t>141340-400-130423</t>
  </si>
  <si>
    <t>SERVICIOS GASTRONOMICOS Y CATERING S.A.C.</t>
  </si>
  <si>
    <t>AV. HOYOS RUBIO N° 2015 INT. A</t>
  </si>
  <si>
    <t>115 / 00625-3209-041122 / CAXAMARCA GAS S.A. - PLANTA CAJAMARCA </t>
  </si>
  <si>
    <t xml:space="preserve">EDITH ZAPANA CASTRO </t>
  </si>
  <si>
    <t>111391-401-220914</t>
  </si>
  <si>
    <t>MEDIC SER S.A.C.</t>
  </si>
  <si>
    <t>AV. ANGAMOS N° 490</t>
  </si>
  <si>
    <t>1200 </t>
  </si>
  <si>
    <t> 1200</t>
  </si>
  <si>
    <t>CARLOS LEONIDAS AGUILAR OJEDA</t>
  </si>
  <si>
    <t>147179-400-161019</t>
  </si>
  <si>
    <t>DIKAR'S S.C.R..L.</t>
  </si>
  <si>
    <t>JR. LIMA NRO. 242</t>
  </si>
  <si>
    <t>90876-400-080313</t>
  </si>
  <si>
    <t>RICARDO ROGER COLLANTES TORRES</t>
  </si>
  <si>
    <t>CALLE EL PICACHO N° 171 URB. LA PLANICIE</t>
  </si>
  <si>
    <t>111599-400-180914</t>
  </si>
  <si>
    <t>NAVE GRUPO HOSPITALARIO S.A.C.</t>
  </si>
  <si>
    <t>CALLE TUDELA Y VARELA N° 150</t>
  </si>
  <si>
    <t>ALVARO RAFFO HANZA</t>
  </si>
  <si>
    <t>85803-400-120722</t>
  </si>
  <si>
    <t>PRODUCTOS QUILLABAMBA E.I.R.L.</t>
  </si>
  <si>
    <t>CALLE JORGE CHAVEZ N° 1103 URB. JORGE CHAVEZ</t>
  </si>
  <si>
    <t>PAUCARPATA</t>
  </si>
  <si>
    <t>250 / 00131-15381-070622 / LLAMA GAS S.A. - PLANTA AREQUIPA </t>
  </si>
  <si>
    <t>MORALES MAMANI MAXIMILIANO</t>
  </si>
  <si>
    <t>875-2022-OS/OR AREQUIPA </t>
  </si>
  <si>
    <t>02/11/2022 </t>
  </si>
  <si>
    <t>145258-400-220719</t>
  </si>
  <si>
    <t>SANTISIMO CRISTO MORENO E.I.R.L.</t>
  </si>
  <si>
    <t>CALLE LAS CAOBAS NRO. 380</t>
  </si>
  <si>
    <t>RAMSE SABRI SABA TUMA</t>
  </si>
  <si>
    <t>92904-401-310811</t>
  </si>
  <si>
    <t>CARRETERA PANAMERICANA NORTE KM. 227.5 - GRANJA BERMEJO 7</t>
  </si>
  <si>
    <t>118103-401-070623</t>
  </si>
  <si>
    <t>WILLKA TIKA S.A.C.</t>
  </si>
  <si>
    <t>PREDIO LUCMAYOC S/N SECTOR RUMICHACA</t>
  </si>
  <si>
    <t>250 / 08461-18043-120523 / SOLGAS S.A. </t>
  </si>
  <si>
    <t>1000 / 08461-18043-120523 / SOLGAS S.A. </t>
  </si>
  <si>
    <t>CUMES TERENCE PETER</t>
  </si>
  <si>
    <t>Nº 17-2024-OS-GSE/DSR-OR CUSCO </t>
  </si>
  <si>
    <t>09/01/2024 </t>
  </si>
  <si>
    <t>167735-400-090523</t>
  </si>
  <si>
    <t>INMEI S.A.C.</t>
  </si>
  <si>
    <t>JR. BOLIVAR 237</t>
  </si>
  <si>
    <t>250 / 00266-84713-220323 / LIMA GAS S.A. (PLANTA ICA) </t>
  </si>
  <si>
    <t>ALEJANDRO ARAKAKI HIGA</t>
  </si>
  <si>
    <t>98719-400-040119</t>
  </si>
  <si>
    <t>AV. LAS ALONDRAS N° 145</t>
  </si>
  <si>
    <t>931-2023-OS/OR LIMA SUR </t>
  </si>
  <si>
    <t>92943-400-310811</t>
  </si>
  <si>
    <t>CARMEN CECILIA SOTOMAYOR GIANINO DE GIANINO</t>
  </si>
  <si>
    <t>CALLE LAS LADERAS N° 104 - URB. LAS CASUARINAS</t>
  </si>
  <si>
    <t>148324-400-280921</t>
  </si>
  <si>
    <t>CONSORCIO PRADO GUTIERREZ S.A.C. - PRAGU S.A.C.</t>
  </si>
  <si>
    <t>AV. CHINCHON NRO. 461</t>
  </si>
  <si>
    <t>KARINA VANESSA GUTIERREZ GONZALES</t>
  </si>
  <si>
    <t>158241-401-270422</t>
  </si>
  <si>
    <t>REDONDOS S. A.</t>
  </si>
  <si>
    <t>CARRETERA PANAMERICANA NORTE KM 71 LA VARIANTE (LA CURVA)</t>
  </si>
  <si>
    <t>500 / 03887-3203-240122 / LIMA GAS S.A. (PLANTA ICA) </t>
  </si>
  <si>
    <t>1000 / 03887-3203-240122 / LIMA GAS S.A. (PLANTA ICA) </t>
  </si>
  <si>
    <t>164226-401-181022</t>
  </si>
  <si>
    <t>CPM EL MILAGRO AV. PANAMERICANA NORTE KM. 589 -(PLANTEL EM – 03)</t>
  </si>
  <si>
    <t>1000 / 00346-33454-210722 / CORPORACION PRIMAX S.A. </t>
  </si>
  <si>
    <t xml:space="preserve">ANA ISABEL MEJIA ESTELA </t>
  </si>
  <si>
    <t>129054-401-290823</t>
  </si>
  <si>
    <t>AGRONEGOCIOS LA GRAMA S.A.C.</t>
  </si>
  <si>
    <t>UC 630351 VILLA SHANKIVIRONI I ETAPA</t>
  </si>
  <si>
    <t>CHANCHAMAYO</t>
  </si>
  <si>
    <t>PERENE</t>
  </si>
  <si>
    <t>4500 / 01938-16230-230623 / ZETA GAS ANDINO S.A. </t>
  </si>
  <si>
    <t>KADAR VENTURA, JANOS LASZLO</t>
  </si>
  <si>
    <t>86548-401-270911</t>
  </si>
  <si>
    <t>MINISTERIO DE SALUD - HOSPITAL FELIX MAYORCA SOTO</t>
  </si>
  <si>
    <t>AV. PACHECO Nº 362</t>
  </si>
  <si>
    <t>GERMAN GUSTAVO QUINTANA ESPINOZA</t>
  </si>
  <si>
    <t>123182-400-240816</t>
  </si>
  <si>
    <t>SOLINSE E.I.R.L.</t>
  </si>
  <si>
    <t>AV LOS TALLERES 4898. URB INDUSTRIAL NARANJAL</t>
  </si>
  <si>
    <t>RAMIRO ZENÒN ZAVALA LÒPEZ</t>
  </si>
  <si>
    <t>116692-400-121218</t>
  </si>
  <si>
    <t>INVERSIONES TOMAS VALLE S.A.C.</t>
  </si>
  <si>
    <t xml:space="preserve">AV. VENEZUELA Nº 915, INT. 917 </t>
  </si>
  <si>
    <t>5206-2023-OS/OR LIMA NORTE </t>
  </si>
  <si>
    <t>117464-400-271115</t>
  </si>
  <si>
    <t>GROVER ELMER CABELLO CARDENAS</t>
  </si>
  <si>
    <t>JR. CESAR VALLEJO MZA O LOTE 5 A.H. SANTA ROSA BAJA</t>
  </si>
  <si>
    <t>AMARILIS</t>
  </si>
  <si>
    <t>151545-400-021020</t>
  </si>
  <si>
    <t xml:space="preserve">CELESTINO SIXTO ANCCO QUISPE </t>
  </si>
  <si>
    <t>AV. CIRCUNVALACION MZ 52, LT. A, A.H. SEMIRURAL PACHACUTEC</t>
  </si>
  <si>
    <t>124981-400-150517</t>
  </si>
  <si>
    <t>INDUSTRIAS DE MADERAS Y AFINES SANTA ANITA S.A.C.</t>
  </si>
  <si>
    <t>SECTOR VILLA DEL SOL MZ. DY LOTE 04 C.C. JICAMARCA</t>
  </si>
  <si>
    <t>528 </t>
  </si>
  <si>
    <t> 528</t>
  </si>
  <si>
    <t xml:space="preserve">MARISOL CALZADA AGUILAR </t>
  </si>
  <si>
    <t>139466-400-041118</t>
  </si>
  <si>
    <t>QUESOS TRADICION S.A.C</t>
  </si>
  <si>
    <t>CALLE AMAZONAS MZA. G6 LT.2- UIRB. SEMI RURAL PACHACUTEC</t>
  </si>
  <si>
    <t>BELLIDO LOPERA CARLOS ALBERTO</t>
  </si>
  <si>
    <t>1598-2023-OS/OR AREQUIPA </t>
  </si>
  <si>
    <t>123720-400-191016</t>
  </si>
  <si>
    <t xml:space="preserve">ARTURO JUAN NUÑEZ DEVESCOVI </t>
  </si>
  <si>
    <t xml:space="preserve">CALLE LOS MOLLES MZ. B LT. 33 FUNDIO CHACRA ALTA Y BAJA EX. SIERRA MORENA </t>
  </si>
  <si>
    <t>ARTURO JUAN NUÑEZ DEVESCOVI</t>
  </si>
  <si>
    <t>87528-401-211223</t>
  </si>
  <si>
    <t>CARRETERA PANAMERICANA NORTE KM. 147 - GRANJA PARAISO II Y V</t>
  </si>
  <si>
    <t>1000 / 08795-18043-310823 / SOLGAS S.A. </t>
  </si>
  <si>
    <t>1702-2023-OS/OR LIMA NORTE </t>
  </si>
  <si>
    <t>167685-400-050423</t>
  </si>
  <si>
    <t>AGROINDUSTRIA FRUTOS DE ORO S.A.C.</t>
  </si>
  <si>
    <t>CALLE EL MAESTRO NRO 610, KM 848 REF (ANTIGUA CARRETERA PANAMERICANA NORTE 848)</t>
  </si>
  <si>
    <t>ESTELA OLIVA HENRY MANUEL</t>
  </si>
  <si>
    <t>93028-400-091017</t>
  </si>
  <si>
    <t>PROGRAMA INTEGRAL NACIONAL PARA EL BIENESTAR FAMILIAR - INABIF</t>
  </si>
  <si>
    <t xml:space="preserve">AV. FELIPE PINGLO S/N IV ZONA COLLIQUE </t>
  </si>
  <si>
    <t>ARMANDO JAVIER VILLARROEL PEREZ</t>
  </si>
  <si>
    <t>377-2024-OS-GSE/DSR-OR LIMA NORTE </t>
  </si>
  <si>
    <t>23/01/2024 </t>
  </si>
  <si>
    <t>93646-400-031011</t>
  </si>
  <si>
    <t>JOSE ANTONIO IGNACIO COLMENARES PERALES</t>
  </si>
  <si>
    <t>CALLE MICHIGAN 448 - 450. URB. RINCONADA DEL LAGO</t>
  </si>
  <si>
    <t>93600-400-031011</t>
  </si>
  <si>
    <t>ALEJANDRO CHRISTIAN SANDOVAL ZAVALA</t>
  </si>
  <si>
    <t>AV. MANUEL PRADO UGARTECHE 1120 - 1130 - 1140 - URB. LA PRADERA</t>
  </si>
  <si>
    <t>HOSPITAL NACIONAL CAYETANO HEREDIA</t>
  </si>
  <si>
    <t>93422-400-051011</t>
  </si>
  <si>
    <t xml:space="preserve">ASOCIACIÓN PERUANA DE LA IGLESIA DE JESUCRISTO DE LOS SANTOS DE LOS ULTIMOS DIAS - ASPERSUD </t>
  </si>
  <si>
    <t>JR. MANUEL A. SEGURA MZ C LOTE 1 URB. SAN JUAN</t>
  </si>
  <si>
    <t>PASCO</t>
  </si>
  <si>
    <t>YANACANCHA</t>
  </si>
  <si>
    <t>JUAN JOSE PRIETO HORMAZA</t>
  </si>
  <si>
    <t>88511-400-110611</t>
  </si>
  <si>
    <t>CASA DE CONVIVENCIAS JUAN PABLO II</t>
  </si>
  <si>
    <t>AV. VIA CHILINA N° S/N</t>
  </si>
  <si>
    <t>MARIA CECILIA LINARES LINARES</t>
  </si>
  <si>
    <t>285-2023-OS/OR AREQUIPA </t>
  </si>
  <si>
    <t>08/02/2023 </t>
  </si>
  <si>
    <t>AV. SAN MARTIN 1285 URB. SAN ISIDRO</t>
  </si>
  <si>
    <t>86112-400-111011</t>
  </si>
  <si>
    <t>LOPESA INDUSTRIAL S.A.</t>
  </si>
  <si>
    <t>JR. SAN FRANCISCO DE ASIS Nº 215</t>
  </si>
  <si>
    <t>RICHARD JOSELIN LOPEZ MIGUEL</t>
  </si>
  <si>
    <t>124957-400-191116</t>
  </si>
  <si>
    <t xml:space="preserve">JORGE PABLO FERNANDINI VALLE RIESTA </t>
  </si>
  <si>
    <t>CALLE CARLOS GRAÑA 277</t>
  </si>
  <si>
    <t>146979-400-131019</t>
  </si>
  <si>
    <t>FARFAN RISHING JORGE</t>
  </si>
  <si>
    <t>JR. HUANCAVELICA N° 724</t>
  </si>
  <si>
    <t>89873-400-080418</t>
  </si>
  <si>
    <t>OSCAR GUILLERMO ESPINOSA BEDOYA</t>
  </si>
  <si>
    <t>CALLE MALECON MONTE BELLO SUB LOTE 10-B1, SECCION A, URB. RINCONADA BAJA</t>
  </si>
  <si>
    <t>158745-400-021121</t>
  </si>
  <si>
    <t>CANDIA NUTRIMENTOS E.I.R.L.</t>
  </si>
  <si>
    <t>ASOC. URB. JOSE L. BUSTAMANTE Y R. SUPER MZ. 10, SECT. II, LT. 24</t>
  </si>
  <si>
    <t>CANDIA GAMARRA TATIANA MILAGROS</t>
  </si>
  <si>
    <t>113183-400-081017</t>
  </si>
  <si>
    <t>FABRICAS DE DULCES SIPAN S.A.C.</t>
  </si>
  <si>
    <t>CALLE JULCA VALENCIA NRO. G20 URB. PROGRESIVA LATINA</t>
  </si>
  <si>
    <t>RONALD GERARDO CARRILLO CASTRO</t>
  </si>
  <si>
    <t>167962-400-071123</t>
  </si>
  <si>
    <t>LILL BRANDT SOTO</t>
  </si>
  <si>
    <t>AV. NUEVA TOLEDO N° 215 ASC. CIENEGUILLA 1RA ETAPA</t>
  </si>
  <si>
    <t>500 / 00167-20536-040823 / ANTA GAS DE LIMA S.R.L. </t>
  </si>
  <si>
    <t>128284-400-300517</t>
  </si>
  <si>
    <t>GUIDO EDUARDO GUERRA</t>
  </si>
  <si>
    <t>CALLE UGARTE Y MOSCOSO N° 768</t>
  </si>
  <si>
    <t>145243-400-240719</t>
  </si>
  <si>
    <t>CHS INVERSIONES S.A.C.</t>
  </si>
  <si>
    <t>AV. DEL EJERCITO NRO. 665</t>
  </si>
  <si>
    <t>ANA VALERIA KOC FONG LI</t>
  </si>
  <si>
    <t>105017-400-201113</t>
  </si>
  <si>
    <t>INVERSIONES HIDEAKI S.A.C.</t>
  </si>
  <si>
    <t>CALLE SIMON BOLIVAR N° 161 (OTRO NUMERO 163 -165)</t>
  </si>
  <si>
    <t>TUMBES</t>
  </si>
  <si>
    <t>7-2023-OS/OR TUMBES </t>
  </si>
  <si>
    <t>25/01/2023 </t>
  </si>
  <si>
    <t>133956-400-150118</t>
  </si>
  <si>
    <t>MARIA URSULA HORTENCIA BUSTAMANTE OLIVARES DE TEALDO</t>
  </si>
  <si>
    <t>PARQUE MELITON PORRAS Nº 175</t>
  </si>
  <si>
    <t>86201-400-2010</t>
  </si>
  <si>
    <t>ELENA FELICITA UEMURA TUEROS DE SHINZATO</t>
  </si>
  <si>
    <t>AV. BRASIL Nº 1677, DPTO 101</t>
  </si>
  <si>
    <t>103498-401-120613</t>
  </si>
  <si>
    <t>GANADERA SANTA ELENA SA</t>
  </si>
  <si>
    <t>CARRETERA ANTIGUA PANAMERICANA SUR KM 48.4 (GRANJA SAN BARTOLO 5 )</t>
  </si>
  <si>
    <t>VALDEZ BERNOS RAFAEL</t>
  </si>
  <si>
    <t>123287-400-131016</t>
  </si>
  <si>
    <t>HIBERNIAN S.A.C.</t>
  </si>
  <si>
    <t xml:space="preserve">CALLE CUESTA SANTA ANA N° 782 BARRIO SANTA ANA </t>
  </si>
  <si>
    <t xml:space="preserve">SUSI MARLENY ARAOZ CHOQUEPUMA </t>
  </si>
  <si>
    <t>314-2022-OS/OR CUSCO </t>
  </si>
  <si>
    <t>01/04/2022 </t>
  </si>
  <si>
    <t>160301-401-200122</t>
  </si>
  <si>
    <t>PANAMERICANA NORTE KM 159 (6KM) GRANJA DON JOSUE 2</t>
  </si>
  <si>
    <t>158613-400-071121</t>
  </si>
  <si>
    <t>SUR MOTORS S A</t>
  </si>
  <si>
    <t>ZAMACOLA MZA. A LOTE. -- FND. EL PARTIDOR 1- ZN.B</t>
  </si>
  <si>
    <t>PERCY MANUEL OLAZABAL CARNERO</t>
  </si>
  <si>
    <t>169124-401-070723</t>
  </si>
  <si>
    <t xml:space="preserve">PANAMERICANA SUR KM. 285 - SECTOR CAMINO ENLADRILLADO SANTA ELENA 8 N2 </t>
  </si>
  <si>
    <t>1000 / 00312-84713-120623 / LIMA GAS S.A. (PLANTA ICA) </t>
  </si>
  <si>
    <t>156912-400-211021</t>
  </si>
  <si>
    <t>PANADERIA PASTELERIA HERRERAS S.A.C.</t>
  </si>
  <si>
    <t>MZA.J1 LOTE 12 URB. JARDINES DE OQUENDO</t>
  </si>
  <si>
    <t xml:space="preserve">MAURO HERRERA ARAUJO </t>
  </si>
  <si>
    <t>103875-400-011013</t>
  </si>
  <si>
    <t>MARIA YNES MARINA AREVALO</t>
  </si>
  <si>
    <t>AV. PERU N° 432</t>
  </si>
  <si>
    <t>MORALES</t>
  </si>
  <si>
    <t>19-2023-OS/OR SAN MARTIN </t>
  </si>
  <si>
    <t>11/08/2023 </t>
  </si>
  <si>
    <t>107859-400-031017</t>
  </si>
  <si>
    <t>SALADITA SAC</t>
  </si>
  <si>
    <t>AV. HIPOLITO UNANUE N° 255</t>
  </si>
  <si>
    <t>GARCIA PEÑA JULIO MANUEL</t>
  </si>
  <si>
    <t>24-2024-OS-GSE/DSR-OR LAMBAYEQUE </t>
  </si>
  <si>
    <t>31/01/2024 </t>
  </si>
  <si>
    <t>88139-401-070919</t>
  </si>
  <si>
    <t>SAN MIGUEL FRUITS PERU S.A.</t>
  </si>
  <si>
    <t>CARRETERA PANAMERICANA SUR KM. 213 FUNDO LA HOYADA (LOTE CANOA)</t>
  </si>
  <si>
    <t>GERARDO TOMAS MARTINEZ ABAL</t>
  </si>
  <si>
    <t>662-2023-OS/OR ICA </t>
  </si>
  <si>
    <t>04/10/2023 </t>
  </si>
  <si>
    <t>99643-400-091212</t>
  </si>
  <si>
    <t>ALCA GASTRONOMIA S.A.C.</t>
  </si>
  <si>
    <t>AV. LA MAR N° 1254</t>
  </si>
  <si>
    <t>93987-400-171011</t>
  </si>
  <si>
    <t>GABRIEL ENRIQUE NORBERTO HOYOS VALDERRAMA</t>
  </si>
  <si>
    <t>CALLE DON DIEGO DE NOCHE N° 352</t>
  </si>
  <si>
    <t>135221-400-271023</t>
  </si>
  <si>
    <t>OPERACIONES COMERCIALES Y SERVICIOS VARIOS SA</t>
  </si>
  <si>
    <t>AV. CAMINO REAL S/N ASOCIACIÓN DE PROPIETARIOS SACRISTÍA C.P. SAN PEDRO DE CARABAYLLO</t>
  </si>
  <si>
    <t xml:space="preserve">ALEJANDRO IDONE GOZALES </t>
  </si>
  <si>
    <t>542-2024-OS-GSE/DSR-OR LIMA NORTE </t>
  </si>
  <si>
    <t>89996-400-070911</t>
  </si>
  <si>
    <t>MACRILU S.A.</t>
  </si>
  <si>
    <t>CALLE LOS ALAMOS N° 260</t>
  </si>
  <si>
    <t>RENATO HILDEBRANDT PEREZ</t>
  </si>
  <si>
    <t>90117-400-070911</t>
  </si>
  <si>
    <t>HILDA MARIA PATARO TRAVERSO DE URDAY</t>
  </si>
  <si>
    <t>CALLE ALFREDO SALAZAR N° 935</t>
  </si>
  <si>
    <t>141980-400-120423</t>
  </si>
  <si>
    <t>SOS LAVANDERIAS TEÑIDOS E.I.R.L.</t>
  </si>
  <si>
    <t>AV. HUANCAVELICA NRO. 2058 INT. 001 SEC. 08</t>
  </si>
  <si>
    <t>250 / 07819-18043-200922 / SOLGAS S.A. </t>
  </si>
  <si>
    <t>JAVIER ANDRES LAUREANO AGUILAR</t>
  </si>
  <si>
    <t>110295-400-010714</t>
  </si>
  <si>
    <t xml:space="preserve">ALGARROBOS ORGANICOS DEL PERU S.A.C. </t>
  </si>
  <si>
    <t>AV. A MZ. H LOTE 06 URB. NUEVO LURIN (FDO LAS SALINAS)</t>
  </si>
  <si>
    <t>SEGUNDO FELIX RIVERA FLORES</t>
  </si>
  <si>
    <t>121696-400-250516</t>
  </si>
  <si>
    <t xml:space="preserve">CORPORACION PERUANA DE RESTAURANTES S.A. </t>
  </si>
  <si>
    <t xml:space="preserve">AV. PEDRO DE OSMA 108 - 110 </t>
  </si>
  <si>
    <t>GONZALO LANATA DENTONE</t>
  </si>
  <si>
    <t>3437-2021-OS/OR LIMA SUR </t>
  </si>
  <si>
    <t>05/12/2021 </t>
  </si>
  <si>
    <t>102781-401-140823</t>
  </si>
  <si>
    <t>SOLEXPORT S.A.C.</t>
  </si>
  <si>
    <t>N° S/N EXP. MIN APURIMAC 41 Y 42 (CAMPAMENTO MINERO APUMAYO)</t>
  </si>
  <si>
    <t>LUCANAS</t>
  </si>
  <si>
    <t>CHAVIÑA</t>
  </si>
  <si>
    <t>ASTORGA NAVARRO WALTER JESUS</t>
  </si>
  <si>
    <t>88176-400-2010</t>
  </si>
  <si>
    <t>VIVIANE MARIA LUISA FORT BRESCIA</t>
  </si>
  <si>
    <t>CALLE CHOQUEHUANCA N° 921</t>
  </si>
  <si>
    <t>101614-400-100313</t>
  </si>
  <si>
    <t xml:space="preserve">ORDEN DE LOS FRAILES MENORES CAPUCHINOS DE SAN FRANCISCO </t>
  </si>
  <si>
    <t>CALLE LOS FAISANES MZ. L LT.30</t>
  </si>
  <si>
    <t>JOSE ANTONIO ALARCON GOMEZ</t>
  </si>
  <si>
    <t>162149-400-300422</t>
  </si>
  <si>
    <t>GULMAN MARTINEZ GUILLERMO JESUS</t>
  </si>
  <si>
    <t>LA ARQUERIA 163 URB. RINCONADA BAJA</t>
  </si>
  <si>
    <t>120 / 07245-18043-240322 / SOLGAS S.A. </t>
  </si>
  <si>
    <t>GUILLERMO JESUS GULMAN MARTINEZ</t>
  </si>
  <si>
    <t>94013-400-171011</t>
  </si>
  <si>
    <t>MARINA ULLY ANITA BEZZOLA VOGT</t>
  </si>
  <si>
    <t>CARRETERA PANAMERICA SUR KM. 70.8 - LAGUNA DE PUERTO NUEVO</t>
  </si>
  <si>
    <t>93265-401-171011</t>
  </si>
  <si>
    <t>PAMPAS DE RONTOY S/N - GRANJA YUZURIJA</t>
  </si>
  <si>
    <t>90031-400-171011</t>
  </si>
  <si>
    <t>ALFONSO JOSE BUSTAMANTE CANNY</t>
  </si>
  <si>
    <t>CALLE 11 N° 190 CASA 8 RINCONADA DE ATE</t>
  </si>
  <si>
    <t>109613-400-270514</t>
  </si>
  <si>
    <t>JORGE ENRIQUE PAZ ROJAS</t>
  </si>
  <si>
    <t>AV RAUL FERRERO ESQUINA CON CALLE SANTA MARTHA N° 171</t>
  </si>
  <si>
    <t>83580-400-150118</t>
  </si>
  <si>
    <t>CINCO MILLAS S.A.C.</t>
  </si>
  <si>
    <t>CALLE PANCHO FIERRO N° 115</t>
  </si>
  <si>
    <t xml:space="preserve">SANDRA IVON BRIOS MERCADO </t>
  </si>
  <si>
    <t>92823-400-300811</t>
  </si>
  <si>
    <t>MARIA BERNARDA DE FATIMA QUINTANILLA DE VALENCIA DONGO</t>
  </si>
  <si>
    <t xml:space="preserve">CAL. LAS ERITRINAS NRO. 136, URB. LA MOLINA VIEJA </t>
  </si>
  <si>
    <t>160965-400-210422</t>
  </si>
  <si>
    <t>KIAPSA PET TECHNOLOGIES S.A.C.</t>
  </si>
  <si>
    <t>CAL. CALLE 8 MZ. A LOTE 8 URB. NUEVO LURÍN</t>
  </si>
  <si>
    <t>500 / 00285-14673-210422 / MEGA GAS S.A.C </t>
  </si>
  <si>
    <t>SALAS RIZO PATRON CAROLINA AURORA</t>
  </si>
  <si>
    <t>124157-401-200223</t>
  </si>
  <si>
    <t>CARRETERA PANAMERICANA SUR KM. 1761 ( CANMINO QUEBRADA TAPARA)</t>
  </si>
  <si>
    <t>1000 / 00446-33454-281222 / CORPORACION PRIMAX S.A. </t>
  </si>
  <si>
    <t>250 / 00446-33454-281222 / CORPORACION PRIMAX S.A. </t>
  </si>
  <si>
    <t> 8250</t>
  </si>
  <si>
    <t>91398-400-180411</t>
  </si>
  <si>
    <t>LUCIO BARTOLOME HONORES VERA</t>
  </si>
  <si>
    <t>JR. VICTOR ANDRES BELAUNDE Nº 488</t>
  </si>
  <si>
    <t>121583-400-070919</t>
  </si>
  <si>
    <t>CARRETERA PANAMERICANA SUR KM 213.5 FUNDO LA HOYADA (FUNDO CANOA)</t>
  </si>
  <si>
    <t>108-2023-OS/OR ICA </t>
  </si>
  <si>
    <t>03/02/2023 </t>
  </si>
  <si>
    <t>BLUE MARLIN BEACH CLUB S.A.</t>
  </si>
  <si>
    <t>DAVID CESAR FORNO CESPEDES</t>
  </si>
  <si>
    <t>147476-400-210922</t>
  </si>
  <si>
    <t>PP´S JOSE LUIS BUSTAMANTE Y RIVERO SOCIEDAD ANONIMA CERRADA - PP´S JLBYR S.A.C.</t>
  </si>
  <si>
    <t xml:space="preserve">URB. VILLA DOLORES MZA. A LT. 8 </t>
  </si>
  <si>
    <t>120 / 00278-87036-230822 / LIMA GAS S.A. - PLANTA AREQUIPA </t>
  </si>
  <si>
    <t>558-2022-OS/OR AREQUIPA </t>
  </si>
  <si>
    <t>92074-400-070911</t>
  </si>
  <si>
    <t>MALU MARIE CROUSILLAT CARREÑO</t>
  </si>
  <si>
    <t>CALLE CERRO AZUL N° 190</t>
  </si>
  <si>
    <t>150467-400-110820</t>
  </si>
  <si>
    <t>MUMI'S SOCIEDAD ANONIMA CERRADA</t>
  </si>
  <si>
    <t xml:space="preserve">CALLE SUCRE NRO. 202 </t>
  </si>
  <si>
    <t>CASTAÑEDA CORZO PAULA</t>
  </si>
  <si>
    <t>95412-400-280618</t>
  </si>
  <si>
    <t>MYRIAM JULIET TAJMANI SACA</t>
  </si>
  <si>
    <t>AV. CORONEL PORTILLO N° 620</t>
  </si>
  <si>
    <t>159997-400-150122</t>
  </si>
  <si>
    <t>ANA SILVIA ROMERO GUZMAN DE LOHSE</t>
  </si>
  <si>
    <t>CALLE 11 N° 190 URB. RINCONADA BAJA, CASA N° 1</t>
  </si>
  <si>
    <t>85742-400-2011</t>
  </si>
  <si>
    <t>INVERSIONES REIXA S.A.C.</t>
  </si>
  <si>
    <t>AV. MIGUEL DASSO Nº 125</t>
  </si>
  <si>
    <t>LILIANA ANTONIETA OLIVIERI DE CHAVEZ</t>
  </si>
  <si>
    <t>89607-400-121021</t>
  </si>
  <si>
    <t>MARVENIB S.A.C.</t>
  </si>
  <si>
    <t xml:space="preserve">AV. SAN MARTIN N° 1149 </t>
  </si>
  <si>
    <t xml:space="preserve">EMMA LUISA MEJIA VENEGAS </t>
  </si>
  <si>
    <t>123-2022-OS/OR HUANCAVELICA </t>
  </si>
  <si>
    <t>20/12/2022 </t>
  </si>
  <si>
    <t>108426-400-170314</t>
  </si>
  <si>
    <t>SUSANA FERNANDEZ ROSAS</t>
  </si>
  <si>
    <t xml:space="preserve">CALLE VALLADOLID N° 103 - MAYORAZGO </t>
  </si>
  <si>
    <t>94892-400-020112</t>
  </si>
  <si>
    <t>JUAN ALBERTO FELIPE FORSYTH RIVAROLA</t>
  </si>
  <si>
    <t>CALLE GARCILASO DE LA VEGA N° 1240</t>
  </si>
  <si>
    <t>119092-400-310316</t>
  </si>
  <si>
    <t>SERVICIOS TURISTICOS J.B.C. S.A.C.</t>
  </si>
  <si>
    <t xml:space="preserve">CALLE WARANKALLKI N° 185 ESQUINA CALLE ALABADO N° 119 </t>
  </si>
  <si>
    <t>ROSA MARIA QUISPE CESPEDES</t>
  </si>
  <si>
    <t>1516-2021-OS/OR CUSCO </t>
  </si>
  <si>
    <t>110440-400-211021</t>
  </si>
  <si>
    <t>ROMERO ROJAS RESTAURANT E.I.R.L.</t>
  </si>
  <si>
    <t>JR. AMALIA PUGA Nº 1156 BARRIO SAN SEBASTIAN</t>
  </si>
  <si>
    <t>ROMERO MUÑOZ BRIAN GIANGREGORY</t>
  </si>
  <si>
    <t>136279-400-230518</t>
  </si>
  <si>
    <t>TUBOS Y QUIMICOS INDUSTRIALES E.I.R.L.</t>
  </si>
  <si>
    <t>CALLE LOS CIPRESES MZ H LT 08 LOTIZACION CHILLON</t>
  </si>
  <si>
    <t>FERNANDEZ LANDAURO ALDO BLADIMIRO</t>
  </si>
  <si>
    <t>93289-400-171011</t>
  </si>
  <si>
    <t>MARIA CRISTINA PORTILLA GARIBOTTO</t>
  </si>
  <si>
    <t>CALLE 9 Nº 141</t>
  </si>
  <si>
    <t>94059-400-171011</t>
  </si>
  <si>
    <t>GUSTAVO TORI GUERRERO</t>
  </si>
  <si>
    <t>CALLE ONCE N° 221</t>
  </si>
  <si>
    <t>92216-400-110419</t>
  </si>
  <si>
    <t>MARY SUSAN WATMOUGH VEGA</t>
  </si>
  <si>
    <t>CALLE LOS GLADIOLOS N° 274 URB. LA AURORA</t>
  </si>
  <si>
    <t>93310-400-171011</t>
  </si>
  <si>
    <t>OSCAR MIGUEL DE MONZARZ STIER</t>
  </si>
  <si>
    <t>CALLE PUENTE AL SOL SUB-LOTE 2 MZ I LAS CASUARINAS</t>
  </si>
  <si>
    <t>94014-400-171011</t>
  </si>
  <si>
    <t>GUILLERMO MARTIN WIEGERING CECCHI</t>
  </si>
  <si>
    <t>CALLE LOS INGENIEROS N° 872</t>
  </si>
  <si>
    <t>86428-400-261011</t>
  </si>
  <si>
    <t>MZ. Q LOTES 1, 2 Y 3, URB. LOS PORTALES</t>
  </si>
  <si>
    <t>FLAVIO MARTIN GUTIERREZ CASTILLO</t>
  </si>
  <si>
    <t>96180-400-190312</t>
  </si>
  <si>
    <t xml:space="preserve">MIJU S.A.C. </t>
  </si>
  <si>
    <t>AV. HUAYLAS N° 626 - URB. LOS LAURELES</t>
  </si>
  <si>
    <t>JULIO GUILLERMO GUSUKUDA OSHIRO</t>
  </si>
  <si>
    <t>94060-400-171011</t>
  </si>
  <si>
    <t>FARID EISSA HAMIDEH</t>
  </si>
  <si>
    <t>CALLE LA TOJA N° 193 - LA ESTANCIA</t>
  </si>
  <si>
    <t>109612-400-300514</t>
  </si>
  <si>
    <t>INVERSIONES IRURI S.R.L</t>
  </si>
  <si>
    <t>CALLE ZELA N° 344</t>
  </si>
  <si>
    <t>DEMETRIO CHOQUE LAURA</t>
  </si>
  <si>
    <t>214-2022-OS/OR TACNA </t>
  </si>
  <si>
    <t>27/10/2022 </t>
  </si>
  <si>
    <t>97595-400-130712</t>
  </si>
  <si>
    <t xml:space="preserve">CORPORACION SATURNO S.A. </t>
  </si>
  <si>
    <t>AV. DEL PARQUE MZ. G, LOTE 9 - URB. RINCONADA DE LA PLANICIE</t>
  </si>
  <si>
    <t>SILVIA AMANDA NUÑEZ VEGA</t>
  </si>
  <si>
    <t>89439-400-070318</t>
  </si>
  <si>
    <t>LOS PORTALES DE CHIVAY S.A.C.</t>
  </si>
  <si>
    <t>CALLE AREQUIPA MZ. Q2, LOTE 4</t>
  </si>
  <si>
    <t>CHIVAY</t>
  </si>
  <si>
    <t>PEDRO ROLANDO VARGAS CRUZ</t>
  </si>
  <si>
    <t>1015-2022-OS/OR AREQUIPA </t>
  </si>
  <si>
    <t>22/11/2022 </t>
  </si>
  <si>
    <t>169319-400-101023</t>
  </si>
  <si>
    <t>EMBAJADA DE LOS ESTADOS UNIDOS AMERICA</t>
  </si>
  <si>
    <t>JR. LOS ÁLAMOS NRO 298, URBANIZACIÓN EL CORTIJO</t>
  </si>
  <si>
    <t>CURTIS TODD WHITTAKER</t>
  </si>
  <si>
    <t>85890-400-130613</t>
  </si>
  <si>
    <t>CARMEN MARIA CLARIBEL DE OSMA BERCKEMEYER</t>
  </si>
  <si>
    <t>CALLE BLAS CERDEÑA Nº 295</t>
  </si>
  <si>
    <t>87119-400-310820</t>
  </si>
  <si>
    <t>CONGREGACION SALESIANA DEL PERU</t>
  </si>
  <si>
    <t>AV. BRASIL N° 218</t>
  </si>
  <si>
    <t>VALDIVIA CANO JOSE GONZALO</t>
  </si>
  <si>
    <t>1418-2023-OS/OR LIMA NORTE </t>
  </si>
  <si>
    <t>145557-400-020819</t>
  </si>
  <si>
    <t>AV. FORTUNATO CHIRICHIGNO N° 506 (SUB LOTE 7E) URB. EL CHIPE</t>
  </si>
  <si>
    <t>RODRIGO LAZARTE MOLINA</t>
  </si>
  <si>
    <t>297-2023-OS/OR PIURA </t>
  </si>
  <si>
    <t>121740-400-280516</t>
  </si>
  <si>
    <t xml:space="preserve">HOTEL DE TURISTAS DE CHALA E.I.R.L. </t>
  </si>
  <si>
    <t xml:space="preserve">CALLE COMERCIO N° 601 (AV. PANAMERICANA) </t>
  </si>
  <si>
    <t>MERCEDES SILVIA TAYPE OLIVARES</t>
  </si>
  <si>
    <t>1057-2023-OS/OR AREQUIPA </t>
  </si>
  <si>
    <t>04/07/2023 </t>
  </si>
  <si>
    <t>101338-401-020318</t>
  </si>
  <si>
    <t>SECTOR 01 N° S/N, LOTE 01 (ALTURA PANAMERICANA KM. 482)</t>
  </si>
  <si>
    <t>88026-401-250823</t>
  </si>
  <si>
    <t>GANDULES INC S.A.C.</t>
  </si>
  <si>
    <t>PREDIO SONO NRO. S/N FUNDO LA VIÑA, (ENTRE LOS DISTRITOS DE JAYANCA Y MOTUPE) - PLANTA</t>
  </si>
  <si>
    <t>JAYANCA</t>
  </si>
  <si>
    <t>1000 / 08571-18043-160623 / SOLGAS S.A. </t>
  </si>
  <si>
    <t>CARLOS GUILLERMO LAYZA SILVA</t>
  </si>
  <si>
    <t>23-2024-OS-GSE/DSR-OR LAMBAYEQUE </t>
  </si>
  <si>
    <t>109636-400-231017</t>
  </si>
  <si>
    <t>AV. PETIT THOUARS Nº 3788 CON CALLE LA HABANA Nº 185</t>
  </si>
  <si>
    <t>147013-401-101019</t>
  </si>
  <si>
    <t>CARRETERA PANAMERICANA NORTE KM 772.8 – VALLE DE LOS RIOS. CASCAJAL Y OLMOS. PLANTEL EO-05</t>
  </si>
  <si>
    <t>OLMOS</t>
  </si>
  <si>
    <t>157166-400-310821</t>
  </si>
  <si>
    <t>GADI CONFECCIONES Y ESTAMPADOS E.I.R.L</t>
  </si>
  <si>
    <t>AV. MARISCAL SANTA CRUZ 293-295</t>
  </si>
  <si>
    <t>ELIANA ELIZABETH ABUGATTAS SABA</t>
  </si>
  <si>
    <t>121611-400-280516</t>
  </si>
  <si>
    <t>OPERADORA GASTRONOMICA JAMA S.A.C.</t>
  </si>
  <si>
    <t xml:space="preserve">AV. VILLARAN N° 759 - URB LOS SAUCES </t>
  </si>
  <si>
    <t>MARIA ESTHER TORRES SUMARI</t>
  </si>
  <si>
    <t>569-2023-OS/OR LIMA SUR </t>
  </si>
  <si>
    <t>162639-400-260722</t>
  </si>
  <si>
    <t>MONCAL S.A.C.</t>
  </si>
  <si>
    <t>CALLE ORFEBRES Nº 346</t>
  </si>
  <si>
    <t>250 / 00491-18209-030322 / MEGA GAS S.A.C. </t>
  </si>
  <si>
    <t xml:space="preserve">RAUL MARCEL MONTALVO CALDERON </t>
  </si>
  <si>
    <t>92891-401-071123</t>
  </si>
  <si>
    <t>CARRETERA PANAMERICANA NORTE KM. 104 - PLANTEL 245</t>
  </si>
  <si>
    <t>250 / 08665-18043-240723 / SOLGAS S.A. </t>
  </si>
  <si>
    <t>1000 / 08665-18043-240723 / SOLGAS S.A. </t>
  </si>
  <si>
    <t> 12250</t>
  </si>
  <si>
    <t>AREVALO SANCHEZ ROSA YOLANDA</t>
  </si>
  <si>
    <t>84467-400-280514</t>
  </si>
  <si>
    <t>CLUB WAIKIKI</t>
  </si>
  <si>
    <t>CIRCUITO DE PLAYAS COSTA VERDE Nª 350-355</t>
  </si>
  <si>
    <t>PEDRO JULIO CHAVEZ CABELLO CECCHI</t>
  </si>
  <si>
    <t>95433-400-300720</t>
  </si>
  <si>
    <t>OSITO PANDA S.A.C.</t>
  </si>
  <si>
    <t>URB. VALENCIA MZ. B, LOTE N° 7</t>
  </si>
  <si>
    <t>CARMEN GUADALUPE TEJADA MANSILLA</t>
  </si>
  <si>
    <t>378-2022-OS/OR AREQUIPA </t>
  </si>
  <si>
    <t>0044-CDGL-15-2009</t>
  </si>
  <si>
    <t>VINGERHOETS PFLUCKER LEOPOLDO JOSE</t>
  </si>
  <si>
    <t>CALLE EL DORADO 132 URB. CHACARILLA DEL ESTANQUE</t>
  </si>
  <si>
    <t>90888-400-090822</t>
  </si>
  <si>
    <t>JEAN PAUL CROQUET URBINA</t>
  </si>
  <si>
    <t>CALLE HONDURAS N° 205</t>
  </si>
  <si>
    <t>120 / 07494-18043-020622 / SOLGAS S.A. </t>
  </si>
  <si>
    <t>142257-400-270722</t>
  </si>
  <si>
    <t>ECOSERVICIOS E INGENIERIA LIMPIA SOCIEDAD ANONIMA CERRADA - EIL S.A.C.</t>
  </si>
  <si>
    <t>CALLE LOS CIPRESES MZ. 'J', LT. '10' ASOCIACION VALLE HERMOSO</t>
  </si>
  <si>
    <t>500 / 00073-84713-040522 / LIMA GAS S.A. (PLANTA ICA) </t>
  </si>
  <si>
    <t>CAMARGO PEÑA RUBEN</t>
  </si>
  <si>
    <t>158481-400-100422</t>
  </si>
  <si>
    <t>AV. PERU N° 438 (AV. PERU N° 438-448-470)</t>
  </si>
  <si>
    <t>120 / 07231-18043-180322 / SOLGAS S.A. </t>
  </si>
  <si>
    <t>GERARDO ARTURO ECHECOPAR KOECHLI</t>
  </si>
  <si>
    <t>117632-400-181015</t>
  </si>
  <si>
    <t>AV. FLORA TRISTAN N° 434</t>
  </si>
  <si>
    <t>155591-401-281221</t>
  </si>
  <si>
    <t>CARRETERA HUARAL KM. 20 FUNDO BAÑOS DE BOZA - GRANJA LOMA</t>
  </si>
  <si>
    <t>163736-400-190922</t>
  </si>
  <si>
    <t>GRUPO ABBY S.A.C.</t>
  </si>
  <si>
    <t>AV. MESONES MURO 572-576 CENTRO JAEN</t>
  </si>
  <si>
    <t>500 / 00256-19438-170622 / LIMA GAS S.A. - PLANTA CHICLAYO </t>
  </si>
  <si>
    <t>CARMEN ROSA ELERA PEÑA</t>
  </si>
  <si>
    <t>87861-401-031022</t>
  </si>
  <si>
    <t>LOTE G-1 PAMPA DE SIGUAS PROYECTO ESPECIAL MAJES / GRANJA SANTA RITA 6</t>
  </si>
  <si>
    <t>1000 / 07590-18043-050722 / SOLGAS S.A. </t>
  </si>
  <si>
    <t>500 / 07590-18043-050722 / SOLGAS S.A. </t>
  </si>
  <si>
    <t>84978-401-080715</t>
  </si>
  <si>
    <t>SANTIAGO QUEIROLO S.A.C.</t>
  </si>
  <si>
    <t>FUNDO CASA BLANCA MZ. J - LOTE 129</t>
  </si>
  <si>
    <t>151568-400-011020</t>
  </si>
  <si>
    <t>AV. JOSE PARDO N° 545 CASCO URBANO</t>
  </si>
  <si>
    <t>168830-400-311023</t>
  </si>
  <si>
    <t>CURTIEMBRE CUENCA SAC</t>
  </si>
  <si>
    <t>MZ. C2 LOTE 14, PARQUE INDUSTRIAL</t>
  </si>
  <si>
    <t>VICTOR JUNIOR CAMPOS CUENCA</t>
  </si>
  <si>
    <t>148966-401-060820</t>
  </si>
  <si>
    <t>AV. LAS PALMERAS S/N, COMINMAR (GRUPO DE COMANDOS)</t>
  </si>
  <si>
    <t>NESTOR NUÑEZ DEL PRADO GOMEZ</t>
  </si>
  <si>
    <t>144387-400-040619</t>
  </si>
  <si>
    <t>NIISA CORPORATION S.A.</t>
  </si>
  <si>
    <t>CALLE RENEE DESCARTES NRO. 121, URB. SANTA RAQUEL II ETAPA</t>
  </si>
  <si>
    <t>151567-400-011020</t>
  </si>
  <si>
    <t>BERACA COMPANY S.C.R.L.</t>
  </si>
  <si>
    <t>AV. AYACUCHO MZ. Q' LOTE 2 P.J. VILLA MARÍA</t>
  </si>
  <si>
    <t>EDWARD ROMAN PRINCIPE CARVALLO</t>
  </si>
  <si>
    <t>159674-401-270222</t>
  </si>
  <si>
    <t>ASOC. DE GANADEROS VIRGEN DE FATIMA SEC. TIROLER S/N – G. INFANTES</t>
  </si>
  <si>
    <t>86703-400-290916</t>
  </si>
  <si>
    <t>GASOCENTRO ULTRACOM S.A.C.</t>
  </si>
  <si>
    <t>LT. 7-C - MZ. C - LT. 39A - URB. LAS FLORES DEL GOLF - II ETAPA</t>
  </si>
  <si>
    <t>LOURDES PATRICIA CACERES ALIAGA</t>
  </si>
  <si>
    <t>99379-400-121218</t>
  </si>
  <si>
    <t>CALLIZO AROMAS S.A.C.</t>
  </si>
  <si>
    <t>CALLE LOS PLASTICOS N° 119, URB. LOTIZACION INDUSTRIAL VULCANO</t>
  </si>
  <si>
    <t>ROSA MARITZA DE JESUS ESPARZA MORGAN</t>
  </si>
  <si>
    <t>152724-400-211120</t>
  </si>
  <si>
    <t>MARIA DEL MAR MUJICA HUAMAN</t>
  </si>
  <si>
    <t>C.P.M. OTUZCO MZ. C LOTE 30</t>
  </si>
  <si>
    <t>MARÍA DEL MAR MUJICA HUAMÁN</t>
  </si>
  <si>
    <t>91563-401-050411</t>
  </si>
  <si>
    <t>AGROPECUARIA NUESTRA SEÑORA DE GUADALUPE S.A.C.</t>
  </si>
  <si>
    <t xml:space="preserve">LA QUEBRADA DE TOPARA (ALT. DE LA PANAMERICANA SUR KM 173) </t>
  </si>
  <si>
    <t>158127-400-021221</t>
  </si>
  <si>
    <t>R.A.M. INDUSTRIES S.A.C.</t>
  </si>
  <si>
    <t>PROLONG. AV. INDUSTRIAL LOTE. 4 URB. LAS PRADERAS</t>
  </si>
  <si>
    <t>CAROZZI SUAREZ ALONSO JOSE</t>
  </si>
  <si>
    <t>91391-401-210212</t>
  </si>
  <si>
    <t>ELECTROANDINA INDUSTRIAL S.A.C.</t>
  </si>
  <si>
    <t xml:space="preserve">AV. INDUSTRIAL LOTE 5B-2 URB. LAS PRADERAS DE LURIN </t>
  </si>
  <si>
    <t>PEDRO RENAN PALACIOS ULLAURI</t>
  </si>
  <si>
    <t>110796-400-121218</t>
  </si>
  <si>
    <t>CALLE LOS GORRIONES N° 250 URB. LA CAMPIÑA</t>
  </si>
  <si>
    <t>169703-401-270923</t>
  </si>
  <si>
    <t>T &amp; T FRUITS S.A.</t>
  </si>
  <si>
    <t>AV 11 DE OCTUBRE S/N FUNDO LOS AZAHARES ESQUIVEL</t>
  </si>
  <si>
    <t>1000 / 00324-84713-220723 / LIMA GAS S.A. (PLANTA ICA) </t>
  </si>
  <si>
    <t>BACA CAVASSA JORGE CARLOS</t>
  </si>
  <si>
    <t>93136-400-310811</t>
  </si>
  <si>
    <t>MARIA TERESA DE LOSADA LEON DE CORREA</t>
  </si>
  <si>
    <t>CALLE LIZARDO ALZAMORA OESTE Nº 250</t>
  </si>
  <si>
    <t>93197-400-310811</t>
  </si>
  <si>
    <t>SIMON FISHMAN LERNER</t>
  </si>
  <si>
    <t>CALLE TENIENTE ALBERTO RENE CHABRIER N° 226 URB. SANTA MONICA</t>
  </si>
  <si>
    <t>116749-400-160915</t>
  </si>
  <si>
    <t>AVENTURA AREQUIPEÑA S.A.C.</t>
  </si>
  <si>
    <t>CALLE MERCADERES 116</t>
  </si>
  <si>
    <t>MARIELLA ROXANA PALOMINO CHIRIBOGA</t>
  </si>
  <si>
    <t>323-2022-OS/OR AREQUIPA </t>
  </si>
  <si>
    <t>06/05/2022 </t>
  </si>
  <si>
    <t>2972-401-020323</t>
  </si>
  <si>
    <t>CLUB DE REGATAS LIMA</t>
  </si>
  <si>
    <t>AV. CHACHI DIBOS Nº 1201</t>
  </si>
  <si>
    <t>1000 / 01897-16230-210123 / ZETA GAS ANDINO S.A. </t>
  </si>
  <si>
    <t>250 / 01897-16230-210123 / ZETA GAS ANDINO S.A. </t>
  </si>
  <si>
    <t>120 / 01897-16230-210123 / ZETA GAS ANDINO S.A. </t>
  </si>
  <si>
    <t> 5370</t>
  </si>
  <si>
    <t>CORNEJO BUSTILLO JAIME ALEJANDRO GASTON</t>
  </si>
  <si>
    <t>659-2023-OS/OR LIMA SUR </t>
  </si>
  <si>
    <t>32172-400-100918</t>
  </si>
  <si>
    <t>RESTAURANT FUJI S.A.C.</t>
  </si>
  <si>
    <t>AV. PASEO DE LA REPUBLICA N° 4090</t>
  </si>
  <si>
    <t>MASAYA ANTONIO FUKASAWA FUKASAWA</t>
  </si>
  <si>
    <t>4077-2023-OS/OR LIMA SUR </t>
  </si>
  <si>
    <t>07/08/2023 </t>
  </si>
  <si>
    <t>99890-400-191212</t>
  </si>
  <si>
    <t>ABRAHAM BORGMAN HAMMER</t>
  </si>
  <si>
    <t>CALLE PEDRO CANGA N° 142</t>
  </si>
  <si>
    <t>141660-401-020319</t>
  </si>
  <si>
    <t>CARRETERA FERNADO BELAUNDE TERRY KM 479</t>
  </si>
  <si>
    <t>32-2023-OS/OR SAN MARTIN </t>
  </si>
  <si>
    <t>17/02/2023 </t>
  </si>
  <si>
    <t>101326-400-190413</t>
  </si>
  <si>
    <t>PETHER RUBIANES OBREGON ESPINOZA</t>
  </si>
  <si>
    <t>URB. INDEPENDENCIA CALLE C MZ. B LT. 42</t>
  </si>
  <si>
    <t>86004-401-2010</t>
  </si>
  <si>
    <t>SECTOR LA CANO U.C. - GRANJA GUADALUPE II</t>
  </si>
  <si>
    <t>APOLONIO DAMIAN SUAREZ ORBEZO</t>
  </si>
  <si>
    <t>2229-2023-OS/OR AREQUIPA </t>
  </si>
  <si>
    <t>20/12/2023 </t>
  </si>
  <si>
    <t>166097-400-201222</t>
  </si>
  <si>
    <t>CASA SEGOVIA S.A.C.</t>
  </si>
  <si>
    <t>AV. AMERICA NORTE NRO. 910 URB. LOS JARDINES</t>
  </si>
  <si>
    <t>120 / 00154-3208-221022 / LIMA GAS - PLANTA TRUJILLO </t>
  </si>
  <si>
    <t>GAMARRA ACEVEDO DUSTIN PIERR</t>
  </si>
  <si>
    <t>161838-400-200522</t>
  </si>
  <si>
    <t>INDUSTRIAL BIOPLAST S.A.C.</t>
  </si>
  <si>
    <t>CALLE COMUNIDAD INDUSTRIAL N° 377 URB. LA VILLA</t>
  </si>
  <si>
    <t>LILIA GRIZELDA GARIB GARIB</t>
  </si>
  <si>
    <t>117014-400-171017</t>
  </si>
  <si>
    <t>PROCESOS Y RECUBRIMIENTOS GALVANICOS S.A.</t>
  </si>
  <si>
    <t>CALLE LOS CEREZOS MZ F LOTE 19</t>
  </si>
  <si>
    <t>JUAN AVELINO CACERES NIEVES</t>
  </si>
  <si>
    <t>140302-400-191218</t>
  </si>
  <si>
    <t>GRUPO MOLINERO PARCKER´S S.A.C.</t>
  </si>
  <si>
    <t xml:space="preserve">CARRETERA PANAMERICANA KM. 690 CENTRO POBLADO MENOR SAN MARTIN DE PORRES </t>
  </si>
  <si>
    <t xml:space="preserve">CARLOS ALBERTO PARCO CANCHO </t>
  </si>
  <si>
    <t>171075-400-311023</t>
  </si>
  <si>
    <t xml:space="preserve">IRRIGACION PAMPA DE ÑOCO S/N LATERAL </t>
  </si>
  <si>
    <t>1000 / 00370-84713-121023 / LIMA GAS S.A. (PLANTA ICA) </t>
  </si>
  <si>
    <t>92778-400-310811</t>
  </si>
  <si>
    <t>EDALCA S.A.C.</t>
  </si>
  <si>
    <t>AV. LOS CONQUISTADORES N° 510</t>
  </si>
  <si>
    <t>ALFREDO JUAN GARCIA CORROCHANO MILLER</t>
  </si>
  <si>
    <t>93003-400-310811</t>
  </si>
  <si>
    <t>DIWAM S.A.C.</t>
  </si>
  <si>
    <t xml:space="preserve">CALLE BATALLON LIBRES DE TRUJILLO N° 141 URB. SANTA TERESA </t>
  </si>
  <si>
    <t>MARIA DEL ROCIO MALASTETA PORRAS DE LLOSA</t>
  </si>
  <si>
    <t>85785-400-231017</t>
  </si>
  <si>
    <t xml:space="preserve">AV. BENAVIDES N° 1821 </t>
  </si>
  <si>
    <t>133628-400-020518</t>
  </si>
  <si>
    <t>COMPLETE AGRO SERVICE SOCIEDAD ANONIMA CERRADA</t>
  </si>
  <si>
    <t>PANAMERICANA SUR KM 29.50 - – INT. OA-1 - MEGACENTRO</t>
  </si>
  <si>
    <t>ALEJANDRINA ISABEL GILDEMEISTER MIRANDA</t>
  </si>
  <si>
    <t>90533-400-200917</t>
  </si>
  <si>
    <t xml:space="preserve">MARISA PATRICIA CROQUET URBINA </t>
  </si>
  <si>
    <t>CALLE MELITON PORRAS Nº 345</t>
  </si>
  <si>
    <t>141651-400-070319</t>
  </si>
  <si>
    <t>PANAMERICANA NORTE KM. 121</t>
  </si>
  <si>
    <t>127971-400-180417</t>
  </si>
  <si>
    <t>PURATOS PERU S.A.</t>
  </si>
  <si>
    <t>AV. INDUSTRIAL S/N URB. PRADERAS DE LURIN (SUB LOTE 32-33 ESQUINA CALLE F)</t>
  </si>
  <si>
    <t>GONZALO ANDRES DE LA BARRA COUSIÑO</t>
  </si>
  <si>
    <t>107069-400-050214</t>
  </si>
  <si>
    <t>PAPACHOS RESTAURANTES S.A.C.</t>
  </si>
  <si>
    <t>PORTAL BELEN Nº 131</t>
  </si>
  <si>
    <t>CAMILA MARIA NOYA SARMIENTO</t>
  </si>
  <si>
    <t>643-2023-OS/OR CUSCO </t>
  </si>
  <si>
    <t>17/08/2023 </t>
  </si>
  <si>
    <t>123169-400-190816</t>
  </si>
  <si>
    <t>DPP CORP S.A</t>
  </si>
  <si>
    <t>AV. ALFREDO BENAVIDES N° 1201 URB. SAN ANTONIO</t>
  </si>
  <si>
    <t>4287-2023-OS/OR LIMA SUR </t>
  </si>
  <si>
    <t>125009-400-221117</t>
  </si>
  <si>
    <t>INVERSIONES Y SERVICIOS VALFER S.A.C.</t>
  </si>
  <si>
    <t>CALLE LOS DIAMANTES MZ 57A LOTE 27 URB LA RINCONADA ETAPA 3</t>
  </si>
  <si>
    <t>DENNIS RODRIGUEZ FERNANDEZ</t>
  </si>
  <si>
    <t>112898-400-261017</t>
  </si>
  <si>
    <t>INVERSIONES TURISTICAS ANDENES INCA SOCIEDAD ANONIMA CERRADA</t>
  </si>
  <si>
    <t>CALLE SAPHY NRO. 482 URB. CENTRO HISTORICO</t>
  </si>
  <si>
    <t>CARRASCO ARREGUI NEOMI ROSA</t>
  </si>
  <si>
    <t>325-2023-OS/OR CUSCO </t>
  </si>
  <si>
    <t>99458-401-231216</t>
  </si>
  <si>
    <t>AGRO ANDINO S.R.L.</t>
  </si>
  <si>
    <t>JR. JULIAN CRUZADO S/N URB. CALIFORNIA</t>
  </si>
  <si>
    <t>SAN PABLO</t>
  </si>
  <si>
    <t>REINHARD KONRAD SCHEDLBAUER</t>
  </si>
  <si>
    <t>0104-CDGL-15-2006</t>
  </si>
  <si>
    <t>GLOBAL ALIMENTOS S.A.C.</t>
  </si>
  <si>
    <t>CARRETERA CENTRAL KM 18.5 - ÑAÑA</t>
  </si>
  <si>
    <t>ESTRADA PERALTA, LUIS GUILLERMO</t>
  </si>
  <si>
    <t>96372-400-010516</t>
  </si>
  <si>
    <t>AV. LAS AMERICAS CDRA. 7 URB. LA COLINA</t>
  </si>
  <si>
    <t>333-2022-OS/OR AREQUIPA </t>
  </si>
  <si>
    <t>19/05/2022 </t>
  </si>
  <si>
    <t>87133-401-050822</t>
  </si>
  <si>
    <t>CARRETERA PANAMERICANA NORTE KM. 160 SECTOR MIRAMAR - (PRIMAVERA) - GRANJA JFA</t>
  </si>
  <si>
    <t>1000 / 07568-18043-270622 / SOLGAS S.A. </t>
  </si>
  <si>
    <t>168784-400-240723</t>
  </si>
  <si>
    <t xml:space="preserve">ALVARO ALBERTO CARULLA MARCHENA </t>
  </si>
  <si>
    <t>AV. MANUEL PRADO UGARTECHE 866 URB. LA ESTANCIA</t>
  </si>
  <si>
    <t>250 / 08076-18043-271222 / SOLGAS S.A. </t>
  </si>
  <si>
    <t>ALVARO ALBERTO CARULLA MARCHENA</t>
  </si>
  <si>
    <t>124776-400-291116</t>
  </si>
  <si>
    <t>INVESTMENT OILERS S.A.C.</t>
  </si>
  <si>
    <t>AV. BRASIL MZ. V LT. 7 - 7A P.J. VILLA MARIA</t>
  </si>
  <si>
    <t>MACHAY NONATO ANGEL</t>
  </si>
  <si>
    <t>110720-400-150814</t>
  </si>
  <si>
    <t>MUNICIPALIDAD DISTRITAL DE SAN JOSÉ</t>
  </si>
  <si>
    <t>CALLE BOLOGNESI S/N - CUADRA 3</t>
  </si>
  <si>
    <t>VICTOR RAFAEL PAIVA LLENQUE</t>
  </si>
  <si>
    <t>90121-400-060411</t>
  </si>
  <si>
    <t>LUIS GUERRA WHITTEMBURY</t>
  </si>
  <si>
    <t>AVENIDA LA PLANICIE N° 183</t>
  </si>
  <si>
    <t>90202-400-060411</t>
  </si>
  <si>
    <t>ALDO LUIGI CICCIA PIEROBON</t>
  </si>
  <si>
    <t>AV. HERNANDO LAVALLE MZ. B-1 LT 7-8</t>
  </si>
  <si>
    <t>118597-400-011215</t>
  </si>
  <si>
    <t>VILLA INVEST S.A.C.</t>
  </si>
  <si>
    <t>AV. LOS CONDORES N° 476 - 478</t>
  </si>
  <si>
    <t>ROSA CHIN CHAU</t>
  </si>
  <si>
    <t>95644-400-270112</t>
  </si>
  <si>
    <t xml:space="preserve">GRUPO RESA E.I.R.L. </t>
  </si>
  <si>
    <t>JR. JUAN CACERES N° 176 URB. SANTO DOMINGO</t>
  </si>
  <si>
    <t>CECILIA MARIA REYES YSLA</t>
  </si>
  <si>
    <t>87855-401-121023</t>
  </si>
  <si>
    <t>CARRETERA PANAMERICANA NORTE KM. 118 – PLANTEL 264</t>
  </si>
  <si>
    <t>1000 / 08883-18043-021023 / SOLGAS S.A. </t>
  </si>
  <si>
    <t>124777-400-131216</t>
  </si>
  <si>
    <t>AGROVEFA S.A.C.</t>
  </si>
  <si>
    <t>MZ. 3 LT. 17 P.J. LA LIBERTAD</t>
  </si>
  <si>
    <t>DORA DEL PILAR QUIJANO ASAÑEDO</t>
  </si>
  <si>
    <t>100979-400-050313</t>
  </si>
  <si>
    <t>MANUEL OMAR ALARCON SANTISTEBAN</t>
  </si>
  <si>
    <t>CALLE NEIZER LLACSA N° 140</t>
  </si>
  <si>
    <t>91830-400-290411</t>
  </si>
  <si>
    <t>ROSELLA MARIA LAGOMARSINO CADEMARTORI DE CUNEO</t>
  </si>
  <si>
    <t>CALLE OSOS Nº 589 URB. RINCONADA DEL LAGO</t>
  </si>
  <si>
    <t>124778-400-201216</t>
  </si>
  <si>
    <t>QUEZADA CRIBILLERO LAUREANO</t>
  </si>
  <si>
    <t>JR. ALFONSO UGARTE N° 668</t>
  </si>
  <si>
    <t>87669-400-2010</t>
  </si>
  <si>
    <t>CONSTRUCTORA E INMOBILIARIA ALEXANDRE S.A.C.</t>
  </si>
  <si>
    <t>AV. CLUB GOLF LOS INCAS Nº 453 - 457</t>
  </si>
  <si>
    <t>MARIO RENATO CABANI RAVELLO</t>
  </si>
  <si>
    <t>123858-400-011216</t>
  </si>
  <si>
    <t>INVERSIONES DUBAI S.R.L.</t>
  </si>
  <si>
    <t>AV. PACIFICO MZ. J LT. 02 LUZURIAGA</t>
  </si>
  <si>
    <t>LUIS HOMERO ALVARADO RODRIGUEZ</t>
  </si>
  <si>
    <t>102493-400-100418</t>
  </si>
  <si>
    <t>OPERACIONES ARCOS DORADOS DE PERU SA</t>
  </si>
  <si>
    <t>AV ARENALES N° 2201 INT. 112</t>
  </si>
  <si>
    <t>JOSE CARLOS ANDRADE ROY</t>
  </si>
  <si>
    <t>1252-2022-OS/OR LIMA NORTE </t>
  </si>
  <si>
    <t>26/09/2022 </t>
  </si>
  <si>
    <t>137749-400-310718</t>
  </si>
  <si>
    <t>REPTILE REPUBLIC S.A.C.</t>
  </si>
  <si>
    <t xml:space="preserve">PANAMERICANA SUR KM. 266.5 </t>
  </si>
  <si>
    <t>MARCELA EDITH ROCHA BALLESTEROS</t>
  </si>
  <si>
    <t>136316-401-230518</t>
  </si>
  <si>
    <t>CARRETERA A SAYAN KM. 26-27-GRANJA CHAMBARA</t>
  </si>
  <si>
    <t> 9500</t>
  </si>
  <si>
    <t>118018-400-191015</t>
  </si>
  <si>
    <t xml:space="preserve">CERAMICA INDUSTRIAL TREND S.A.C. </t>
  </si>
  <si>
    <t>LTE. 14 MZ. A ASOCIACION DE VIVIENDA LAS PALMAS DE COPACABANA</t>
  </si>
  <si>
    <t xml:space="preserve">JOSE LUIS GALINDO VALENZUELA </t>
  </si>
  <si>
    <t>61602-401-311011</t>
  </si>
  <si>
    <t>CLUB NACIONAL</t>
  </si>
  <si>
    <t>JR. CAMANA 917</t>
  </si>
  <si>
    <t>ANTONIO AUGUSTO FIGARI GONZALES</t>
  </si>
  <si>
    <t>2642-2023-OS/OR LIMA NORTE </t>
  </si>
  <si>
    <t>97313-401-261021</t>
  </si>
  <si>
    <t>SOCIEDAD AGRICOLA ARONA S.A.</t>
  </si>
  <si>
    <t>CAR. PANAMERICANA SUR KM. 139 (KM 139.5)</t>
  </si>
  <si>
    <t>LUIS MARTIN ALAYZA DE LOSADA</t>
  </si>
  <si>
    <t>132116-400-091017</t>
  </si>
  <si>
    <t>RICHARD DAVID AMIEL RODRIGUEZ CARPI</t>
  </si>
  <si>
    <t>CALLE ALFREDO SALAZAR N° 630</t>
  </si>
  <si>
    <t>117465-400-241115</t>
  </si>
  <si>
    <t>FULGAS PLANTA ENVASADORA DE GLP S.A.</t>
  </si>
  <si>
    <t>AV. UNIVERSITARIA N° 601-607 CAYHUAYNA</t>
  </si>
  <si>
    <t>TERESA DEL CARMEN MATUTE PALACIOS</t>
  </si>
  <si>
    <t>96360-400-080512</t>
  </si>
  <si>
    <t>EMPRESA DE SERVICIOS EDUCATIVOS EL BUEN SABER S.A.C.</t>
  </si>
  <si>
    <t>PS. LOS ANDES N° 390</t>
  </si>
  <si>
    <t>ALEX MARAVI CASTRO</t>
  </si>
  <si>
    <t>108817-401-230621</t>
  </si>
  <si>
    <t>PRODUCTOS Y SERVICIOS DE MANTENIMIENTO Y SEGURIDAD INDUSTRIAL S.R.L.</t>
  </si>
  <si>
    <t>MZ. C10 LOTE 06 ZONA PARQUE INDUSTRIAL</t>
  </si>
  <si>
    <t>REYNALDO FELIX ZURITA CARRANZA</t>
  </si>
  <si>
    <t>89025-400-2010</t>
  </si>
  <si>
    <t>IRMA NELIDA AIROLDI MIRA</t>
  </si>
  <si>
    <t>CALLE LOS SAUCES Nº 206</t>
  </si>
  <si>
    <t>108258-400-060820</t>
  </si>
  <si>
    <t>WESTPHALIA S.A.C.</t>
  </si>
  <si>
    <t>AV. LAS JOJOBAS MZ. B LOTE 12 Z.I. ASOC. AGRIC. LA CONCORDIA</t>
  </si>
  <si>
    <t xml:space="preserve">JUAN CARLOS MENDOZA MENDOZA </t>
  </si>
  <si>
    <t>3625-2023-OS/OR LIMA SUR </t>
  </si>
  <si>
    <t>14/07/2023 </t>
  </si>
  <si>
    <t>148079-400-100522</t>
  </si>
  <si>
    <t>GRUPO TUDELA Y VARELA S.A.C.</t>
  </si>
  <si>
    <t>AV. TUDELA Y VALERA NRO. 113 -119, MZ. 59, LOTE 11-B</t>
  </si>
  <si>
    <t>250 / 07242-18043-240322 / SOLGAS S.A. </t>
  </si>
  <si>
    <t>JAMES BERNARD MARTIN PIO BERCKEMEYER ANDERSON</t>
  </si>
  <si>
    <t>149122-400-100220</t>
  </si>
  <si>
    <t>CORPORACION HOTELERA SAN ANDRES SOCIEDAD ANONIMA CERRADA - CORPORACION HOTELERA SAN ANDRES S.A.C.</t>
  </si>
  <si>
    <t>AV. FRANCISCO BOLOGNESI N° 756</t>
  </si>
  <si>
    <t>DUCH ROVERI MANUEL RAFAEL</t>
  </si>
  <si>
    <t>285-2023-OS/OR LAMBAYEQUE </t>
  </si>
  <si>
    <t>121789-400-040716</t>
  </si>
  <si>
    <t>JR. JUNIN N° 639</t>
  </si>
  <si>
    <t>57-2022-OS/OR MOQUEGUA </t>
  </si>
  <si>
    <t>62861-400-140316</t>
  </si>
  <si>
    <t>CENCOSUD RETAIL PERÚ S.A.</t>
  </si>
  <si>
    <t>AV. DE LOS HEROES 100</t>
  </si>
  <si>
    <t>3469-2021-OS/OR LIMA SUR </t>
  </si>
  <si>
    <t>99338-400-300416</t>
  </si>
  <si>
    <t>JR. CRESPO CASTILLO Y SAN MARTIN S/N</t>
  </si>
  <si>
    <t>163794-400-070822</t>
  </si>
  <si>
    <t>RESTAURANTE Y EVENTOS LOS ARCOS INOLVIDABLES EMPRESA INDIVIDUAL DE RESPONSABILIDAD LIMITADA</t>
  </si>
  <si>
    <t>AV. CELESTINO VARGAS KM 6 PIEDRA GRANDE</t>
  </si>
  <si>
    <t>POCOLLAY</t>
  </si>
  <si>
    <t>500 / 07491-18043-310522 / SOLGAS S.A. </t>
  </si>
  <si>
    <t xml:space="preserve">ANA MARIA ORTEGA COLQUE </t>
  </si>
  <si>
    <t>119951-401-290416</t>
  </si>
  <si>
    <t>IMBAREX S.A.</t>
  </si>
  <si>
    <t>LOTE 2 SECTOR PARACAS HUMAY (PREDIO SANTA MARIA)</t>
  </si>
  <si>
    <t>BARTOLOME FELIPE DE LAS CASAS OROZCO</t>
  </si>
  <si>
    <t>0101-CDGL-15-2006</t>
  </si>
  <si>
    <t>TEXTILCO SAC</t>
  </si>
  <si>
    <t>AV. AVIACIÓN 2524</t>
  </si>
  <si>
    <t>ZALAQUETT VARGAS, EDUARDO</t>
  </si>
  <si>
    <t>91768-400-270217</t>
  </si>
  <si>
    <t>FENIX FITNESS SAC</t>
  </si>
  <si>
    <t>AV. LA ENCALADA N° 617</t>
  </si>
  <si>
    <t>JUAN MANUEL SANTA MARIA STEIN</t>
  </si>
  <si>
    <t>97922-400-130812</t>
  </si>
  <si>
    <t>RESTAURANT TURISTICO GITANOS E.I.R.L.</t>
  </si>
  <si>
    <t>AV. PACIFICO MZ. D, LOTE 05 URB. CASUARINAS II ETAPA</t>
  </si>
  <si>
    <t>ELVIA NORIEGA COTRINA</t>
  </si>
  <si>
    <t>91351-400-250112</t>
  </si>
  <si>
    <t>LUIS MIGUEL CHAVEZ ESCOBAR</t>
  </si>
  <si>
    <t>CLUB RESIDENCIAL SOL Y MAR. AV PANAMERICANA SUR KM. 27, EJE E LADO ESTE LOTE 3</t>
  </si>
  <si>
    <t>132524-400-061117</t>
  </si>
  <si>
    <t>INDUSTRIA MOLINERA CASALE S.A.C.</t>
  </si>
  <si>
    <t>CARRETERA PANAMERICANA NORTE KM. 3 - REF. A 500 METROS DE PEAJE MOCCE</t>
  </si>
  <si>
    <t>MOCHUMI</t>
  </si>
  <si>
    <t>VICTOR JAVIER CRUZADO MEDINA</t>
  </si>
  <si>
    <t>132525-400-271017</t>
  </si>
  <si>
    <t>EL MIRADOR DE PIURA S.A.C.</t>
  </si>
  <si>
    <t>N° 2-3 PREDIO SANTA ELISA PUYUNTALA</t>
  </si>
  <si>
    <t>AGUILAR DE ACOSTA MARIA ROSA</t>
  </si>
  <si>
    <t>164440-400-181022</t>
  </si>
  <si>
    <t>HHP HOTELES HACIENDA DEL PERU S.R.L.</t>
  </si>
  <si>
    <t>CALLE NUEVA ALTA N° 443 – 449 FRACCION C</t>
  </si>
  <si>
    <t>120 / 07714-18043-120822 / SOLGAS S.A. </t>
  </si>
  <si>
    <t>144838-401-260619</t>
  </si>
  <si>
    <t>PANAKA S.A.C.</t>
  </si>
  <si>
    <t>CAR. IMPERIAL KM. 8, LOTE. 1, SEC. QUILMANA</t>
  </si>
  <si>
    <t>CARLOS EDUARDO RUBINI CACERES</t>
  </si>
  <si>
    <t>85928-400-060717</t>
  </si>
  <si>
    <t>CONSORCIO DE INVERSIONES ZAFIRO S.R.L.</t>
  </si>
  <si>
    <t>AV. ELMER FAUCETT Nº 1740, URB. SAN JOSE</t>
  </si>
  <si>
    <t>FELIPE YEP AQUIJE</t>
  </si>
  <si>
    <t>4427-2023-OS/OR LIMA NORTE </t>
  </si>
  <si>
    <t>169756-401-070823</t>
  </si>
  <si>
    <t>KAR &amp; MA S.A.C</t>
  </si>
  <si>
    <t>CARR. KIM 807 PANAMERICANA NORTE</t>
  </si>
  <si>
    <t>1000 / 00310-19438-260723 / LIMA GAS S.A. - PLANTA CHICLAYO </t>
  </si>
  <si>
    <t>CARMEN ROSA LAM SANCHEZ</t>
  </si>
  <si>
    <t>134001-401-150118</t>
  </si>
  <si>
    <t xml:space="preserve">ENVASES Y ENVOLTURAS S.A. </t>
  </si>
  <si>
    <t xml:space="preserve">CALLE 2 MZ. C LOTE 1 INDUSTRIAL PARCELA - EX GRANJA LUCUMO </t>
  </si>
  <si>
    <t>JUAN CARLOS LUGON VELASCO</t>
  </si>
  <si>
    <t>134996-401-210318</t>
  </si>
  <si>
    <t>EUROTUBO S.A.C.</t>
  </si>
  <si>
    <t>MZ. E-3 LOTE 15-16 PARQUE INDUSTRIAL</t>
  </si>
  <si>
    <t>PEDRO MANASES DOMINGUEZ ULLOA</t>
  </si>
  <si>
    <t>104957-401-200215</t>
  </si>
  <si>
    <t>MULTINEGOCIOS SAN CIPRIANO S.R.L.</t>
  </si>
  <si>
    <t>CARRETERA PANAMERICANA SUR KM. 48 PREDIO 41.2944 H.A. (GRANJA PLANTEL 99)</t>
  </si>
  <si>
    <t>141021-400-010219</t>
  </si>
  <si>
    <t xml:space="preserve">COORPORACION DEL ROSARIO S.A.C. </t>
  </si>
  <si>
    <t xml:space="preserve">CAR. PANAMERICANA NORTE N° 289 Z-1 A.A.H.H. 09 DE OCTUBRE </t>
  </si>
  <si>
    <t xml:space="preserve">DIAZ GONZALES FLORENTINO </t>
  </si>
  <si>
    <t>89898-400-160218</t>
  </si>
  <si>
    <t>MICHEL MACARA CHVILI HELGUERO</t>
  </si>
  <si>
    <t>CALLE 12 N° 165, URB. RINCONADA BAJA</t>
  </si>
  <si>
    <t>103839-401-040713</t>
  </si>
  <si>
    <t>RODITEX S.A.C.</t>
  </si>
  <si>
    <t>CALLE D MZ. J LT. 4 Y 5 URB. NIEVERIA</t>
  </si>
  <si>
    <t>JERONIMO QUISPE MUCHA</t>
  </si>
  <si>
    <t>158499-400-211021</t>
  </si>
  <si>
    <t>BAEZ PUMA GLADIS</t>
  </si>
  <si>
    <t>CALLE MARAÑON N° 204 - URB ZAMACOLA</t>
  </si>
  <si>
    <t xml:space="preserve">GLADIS BAEZ PUMA </t>
  </si>
  <si>
    <t>3011-400-021023</t>
  </si>
  <si>
    <t>DEORO S.A.C.</t>
  </si>
  <si>
    <t>AV. PRODUCCION NACIONAL Nº 185 URB. VILLA CHORRILLOS</t>
  </si>
  <si>
    <t>500 / 08724-18043-110823 / SOLGAS S.A. </t>
  </si>
  <si>
    <t xml:space="preserve">MIGUEL RICARDO YACTAYO SAENZ </t>
  </si>
  <si>
    <t>5140-2023-OS/OR LIMA SUR </t>
  </si>
  <si>
    <t>168964-400-310723</t>
  </si>
  <si>
    <t>CUBA PUMA ANGEL</t>
  </si>
  <si>
    <t>ASOCIACION CIUDAD MUNICIPAL SECTOR 1 MZ A LOTE 8</t>
  </si>
  <si>
    <t>120 / 00266-16356-110723 / LLAMA GAS S.A. - PLANTA CUSCO </t>
  </si>
  <si>
    <t>137584-400-230718</t>
  </si>
  <si>
    <t>INVERSIONES AVICOLA SANTANA E.I.R.L.</t>
  </si>
  <si>
    <t>LOTE. 13-B FND. SANTA ANA (PANAMERICA SUR KM 214.5 -PORTON AZUL)</t>
  </si>
  <si>
    <t>PERCY FLORES VELASQUEZ</t>
  </si>
  <si>
    <t>761-2023-OS/OR ICA </t>
  </si>
  <si>
    <t>08/11/2023 </t>
  </si>
  <si>
    <t>140033-400-281118</t>
  </si>
  <si>
    <t xml:space="preserve">EMILIO JUAN BRIGNARDELLO VELA </t>
  </si>
  <si>
    <t>CALLE EL BOSQUE Nº 380</t>
  </si>
  <si>
    <t>146173-400-270819</t>
  </si>
  <si>
    <t>INDUSTRIAS ALIMENTICIAS CUSCO S.A.</t>
  </si>
  <si>
    <t>AV. INTERNACIONAL MZA. L LOTE 11 PARQUE INDUSTRUL TAPARACHL.</t>
  </si>
  <si>
    <t>GRADOS ARANDA ATILIO FERNANDO</t>
  </si>
  <si>
    <t>230-2022-OS/OR PUNO </t>
  </si>
  <si>
    <t>164147-401-070922</t>
  </si>
  <si>
    <t>AV. PARRA N° 400</t>
  </si>
  <si>
    <t>PERCY RENAN VALENCIA DURAND</t>
  </si>
  <si>
    <t>90651-400-170411</t>
  </si>
  <si>
    <t>ASOCIACION BAUTISTA DEL SUR DEL PERU</t>
  </si>
  <si>
    <t>PAMPA BAJA S/N A 1 KM. DE CARRETERA COSTANERA / ENTRADA PRINCIPAL A ITE</t>
  </si>
  <si>
    <t>ITE</t>
  </si>
  <si>
    <t>TREVOR WILLIAM DEREK MORROW</t>
  </si>
  <si>
    <t>216-2023-OS/OR TACNA </t>
  </si>
  <si>
    <t>93114-400-180219</t>
  </si>
  <si>
    <t>UNIVERSIDAD DE LIMA</t>
  </si>
  <si>
    <t>MAYORAZGO MZ. E1 LOTE 1</t>
  </si>
  <si>
    <t>OSCAR ALFREDO QUEZADA MACCHIAVELLO</t>
  </si>
  <si>
    <t>125536-400-010217</t>
  </si>
  <si>
    <t>FASTE INVERSIONES GENERALES S.A.C.</t>
  </si>
  <si>
    <t>CALLE SAN MIGUEL N° 269, URB. CENTRO HISTORICO</t>
  </si>
  <si>
    <t>JESSICA MANGA VELARDE</t>
  </si>
  <si>
    <t>1114-2021-OS/OR CUSCO </t>
  </si>
  <si>
    <t>22/07/2021 </t>
  </si>
  <si>
    <t>87493-401-2010</t>
  </si>
  <si>
    <t>CARRETERA PANAMERICANA NORTE KM. 65 - GRANJA CHACRA Y MAR</t>
  </si>
  <si>
    <t>168259-401-040723</t>
  </si>
  <si>
    <t>OTR. CARRETERA DE ACCESO A MINERA CAR. ASIA QUILMANA KM. 5</t>
  </si>
  <si>
    <t>250 / 00093-3219-030423 / LLAMA GAS S.A. - PLANTA LURIN </t>
  </si>
  <si>
    <t>1000 / 00093-3219-030423 / LLAMA GAS S.A. - PLANTA LURIN </t>
  </si>
  <si>
    <t> 7250</t>
  </si>
  <si>
    <t>89665-400-230114</t>
  </si>
  <si>
    <t>REALTY &amp; INVESTMENT S.A.C.</t>
  </si>
  <si>
    <t>CALLE LA COMPUERTA NRO. 301</t>
  </si>
  <si>
    <t>CESAR ANTONIO GONZALES HURTADO</t>
  </si>
  <si>
    <t>85429-400-2010</t>
  </si>
  <si>
    <t>REPRODUCTORA IWANCO - CARRETERA A SAYAN KM. 25 - IRRIGACION SANTA ROSA</t>
  </si>
  <si>
    <t>97825-400-050812</t>
  </si>
  <si>
    <t>GRESCO SAC</t>
  </si>
  <si>
    <t xml:space="preserve">CIRCUITO VIAL COSTA VERDE ESPACIO B2 (PLAYA BARRANQUITO) </t>
  </si>
  <si>
    <t>JOSE ANTONIO FERREYROS CANNOCK</t>
  </si>
  <si>
    <t>3410-2021-OS/OR LIMA SUR </t>
  </si>
  <si>
    <t>114108-400-040315</t>
  </si>
  <si>
    <t>ROBERT DAMIAN PRIDAY</t>
  </si>
  <si>
    <t xml:space="preserve">AV. DEL PARQUE N° 720 INT. D URB. LA PLANICIE </t>
  </si>
  <si>
    <t>132593-400-271017</t>
  </si>
  <si>
    <t>FEDERICO OCTAVIO JUAN BAUTISTA VACCARI HAMANN</t>
  </si>
  <si>
    <t>CALLE GRIMALDO DEL SOLAR N° 407</t>
  </si>
  <si>
    <t>136468-400-010618</t>
  </si>
  <si>
    <t>GIOVANNI PRADO CHONON</t>
  </si>
  <si>
    <t>JR. LA MAR N° 582</t>
  </si>
  <si>
    <t>144251-400-270519</t>
  </si>
  <si>
    <t xml:space="preserve">JOSE RICARDO ESPINOZA GARCIA SAYAN </t>
  </si>
  <si>
    <t xml:space="preserve">CALLE TENIENTE JOSE ROMANET N° 367 </t>
  </si>
  <si>
    <t>86405-401-100518</t>
  </si>
  <si>
    <t>PERUVIAN TOURS AGENCY SOCIEDAD ANONIMA CERRADA</t>
  </si>
  <si>
    <t>HACIENDA YARAVILCA Y SU ANEXO PATAHUASI, SECTOR QUEBRADA DE URQUILLOS</t>
  </si>
  <si>
    <t>HUAYLLABAMBA</t>
  </si>
  <si>
    <t>BERTHIER PIERRE JEAN FRANCOIS</t>
  </si>
  <si>
    <t>111819-400-190522</t>
  </si>
  <si>
    <t>LACTEOS VERANO E.I.R.L.</t>
  </si>
  <si>
    <t>AV. PROLONGACION JAVIER PRADO, MZ C2, LOTE 19, URB. LOS PORTALES DE JAVIER PRADO</t>
  </si>
  <si>
    <t>ALBERTO DARIO VERANO SIUCE</t>
  </si>
  <si>
    <t>2524-2022-OS/OR LIMA SUR </t>
  </si>
  <si>
    <t>98099-401-260522</t>
  </si>
  <si>
    <t>ALIMENTOS DE EXPORTACION S.A.C.</t>
  </si>
  <si>
    <t xml:space="preserve">PARCELA D-14 MZ. S/N LOTE 03 Y 04 FUNDO BUENA VISTA </t>
  </si>
  <si>
    <t>1000 / 00322-33454-250522 / CORPORACION PRIMAX S.A. </t>
  </si>
  <si>
    <t>GILMER ALBERTO CACHO MEZA</t>
  </si>
  <si>
    <t>136047-400-100518</t>
  </si>
  <si>
    <t>SILVIA VICTORIA RIMAC NARRO</t>
  </si>
  <si>
    <t xml:space="preserve">JR. AMALIA PUGA N° 1092 - BARRIO SAN SEBASTIAN </t>
  </si>
  <si>
    <t>111833-401-270319</t>
  </si>
  <si>
    <t>CALLE 8. MZ.B, LOTE 6 - URB. PARQUE INDUSTRIAL</t>
  </si>
  <si>
    <t>LUIS EDUARDO ALVA GONZALES</t>
  </si>
  <si>
    <t>1-2023-OS/OR PIURA </t>
  </si>
  <si>
    <t>93877-400-020914</t>
  </si>
  <si>
    <t xml:space="preserve">SABORES ARGENTINOS E.I.R.L. </t>
  </si>
  <si>
    <t>AV. LA MOLINA N° 2830</t>
  </si>
  <si>
    <t>NEREO JULIO SANCHEZ JIMENEZ</t>
  </si>
  <si>
    <t>90983-400-011122</t>
  </si>
  <si>
    <t>INVERSIONES CCI S.A.</t>
  </si>
  <si>
    <t>OMICRON N° 497</t>
  </si>
  <si>
    <t>250 / 07925-18043-211022 / SOLGAS S.A. </t>
  </si>
  <si>
    <t>ORIEL SEBASTIAN BASTIDA ZUÑIGA</t>
  </si>
  <si>
    <t>2547-2023-OS/OR LIMA NORTE </t>
  </si>
  <si>
    <t>19/07/2023 </t>
  </si>
  <si>
    <t>170162-400-071123</t>
  </si>
  <si>
    <t>GAO XIANGPING</t>
  </si>
  <si>
    <t>AV. JUAN LECAROS N° 257</t>
  </si>
  <si>
    <t>120 / 01092-3220-080823 / LLAMA GAS S.A. - PLANTA LIMA </t>
  </si>
  <si>
    <t>161810-400-220422</t>
  </si>
  <si>
    <t>POLLOS Y PARRILLADAS KANKA S.A.C.</t>
  </si>
  <si>
    <t>PANAMERICANA SUR MZ F – LT 1 – URB. NUEVO LURÍN</t>
  </si>
  <si>
    <t>120 / 00266-14673-280222 / MEGA GAS S.A.C </t>
  </si>
  <si>
    <t>BARRIENTOS SULLA LUIS</t>
  </si>
  <si>
    <t>144252-400-270519</t>
  </si>
  <si>
    <t>GISELLE MARIE BRUCE FLORES GUERRA</t>
  </si>
  <si>
    <t>CALLE JOSE DIONISIO ANCHORENA MZ.56, LOTE 123A, URB. ORRANTIA DEL MAR</t>
  </si>
  <si>
    <t>118130-400-261015</t>
  </si>
  <si>
    <t xml:space="preserve">JORGE FELIX BENTIN REMY </t>
  </si>
  <si>
    <t>PASAJE PALMIRA Nº 151</t>
  </si>
  <si>
    <t>JORGE FELIX BENTIN REMY</t>
  </si>
  <si>
    <t>122979-400-180816</t>
  </si>
  <si>
    <t>AV. LOS CONSTRUCTORES Nº 653, MZ. B, LOTE 15</t>
  </si>
  <si>
    <t>KION ON KONG TON</t>
  </si>
  <si>
    <t>101245-400-010313</t>
  </si>
  <si>
    <t>PANIAGUA JARA FRANCISCO JAVIER</t>
  </si>
  <si>
    <t>AV. LEON BARANDARIAN 542</t>
  </si>
  <si>
    <t>98208-400-050912</t>
  </si>
  <si>
    <t>EL NUEVO AJICITO S.R.L.</t>
  </si>
  <si>
    <t>MZ. B INT. 5 LOTE 5 URB. LA PROVIDENCIA</t>
  </si>
  <si>
    <t>JORGE ELADIO CASTILLO MERINO</t>
  </si>
  <si>
    <t>67-2023-OS/OR PIURA </t>
  </si>
  <si>
    <t>151005-401-150920</t>
  </si>
  <si>
    <t>CERRO CRUZ DEL SIGLO S/N GRANJA NEPEÑA (CERCA AL CANAL DE CHINECAS) PLANTEL EN 69</t>
  </si>
  <si>
    <t>130581-400-190717</t>
  </si>
  <si>
    <t xml:space="preserve">CHRISTINA ELVIRA LLERENA MORA </t>
  </si>
  <si>
    <t>PROLONGACION ARENALES NRO. 460</t>
  </si>
  <si>
    <t>88434-400-191118</t>
  </si>
  <si>
    <t>ASOCIACION CIVIL DE EDUCACION Y CULTURA</t>
  </si>
  <si>
    <t>AV. LIMA SUR N° 1205 URB. LA RIVERA LURIGANCHO - CHOSICA</t>
  </si>
  <si>
    <t>MERCEDES AKIKO OKEDA YOSHIKA</t>
  </si>
  <si>
    <t>144463-400-050619</t>
  </si>
  <si>
    <t>BERCORCE S.A.C.</t>
  </si>
  <si>
    <t>CALLE PUENTE BOLOGNESI Nº 320A</t>
  </si>
  <si>
    <t>VILMA NATALIA CERVANTES CHAVEZ</t>
  </si>
  <si>
    <t>1172-2022-OS/OR AREQUIPA </t>
  </si>
  <si>
    <t>22/12/2022 </t>
  </si>
  <si>
    <t>158845-400-170222</t>
  </si>
  <si>
    <t>KAWSAY SHUKRAAN E.I.R.L.</t>
  </si>
  <si>
    <t>CALLE CONCEPCIÓN 339 SAN CRISTOBAL</t>
  </si>
  <si>
    <t>HINOJOSA MARISCAL BETSYE ORIETHA</t>
  </si>
  <si>
    <t>136768-400-070618</t>
  </si>
  <si>
    <t>IRIS VIOLETA NERIO PARRAGUEZ</t>
  </si>
  <si>
    <t>JR. SILVA SANTIESTEBAN N° 201- BARRIO SAN SEBASTIAN</t>
  </si>
  <si>
    <t>107364-400-100114</t>
  </si>
  <si>
    <t>LA SAZON DE LUCHO S.A.C.</t>
  </si>
  <si>
    <t>AV. 28 DE JULIO MZA. B, LT. 1 URB. BALNEARIO PUNTA HERMOSA</t>
  </si>
  <si>
    <t>RITA MARIA PALMA CASTRO</t>
  </si>
  <si>
    <t>91528-400-030511</t>
  </si>
  <si>
    <t>FRANCISCO JOSE SAN MARTIN TUDELA</t>
  </si>
  <si>
    <t xml:space="preserve">CALLE FLOR DE ROCA MZ. G LOTE 9 </t>
  </si>
  <si>
    <t>-</t>
  </si>
  <si>
    <t>103994-400-051119</t>
  </si>
  <si>
    <t>LACTEOS CLAUDIA E.I.R.L.</t>
  </si>
  <si>
    <t>CALLE ANTARES MZ. B, LOTE 1, URB. PARQUE IND. EL ASESOR</t>
  </si>
  <si>
    <t xml:space="preserve">CLAUDIA ROSMERY QUISPE JIMENEZ </t>
  </si>
  <si>
    <t>91463-400-2011</t>
  </si>
  <si>
    <t>INVERSIONES SPA URBANO S.A.C.</t>
  </si>
  <si>
    <t>CALLE EMILIO CAVENECIA Nº 129</t>
  </si>
  <si>
    <t>ETHEL ROCIO POZO VALCARCEL</t>
  </si>
  <si>
    <t>148286-400-151219</t>
  </si>
  <si>
    <t>MASCOTAS INKAFISH S.A.C</t>
  </si>
  <si>
    <t>CALLE LOS ROSALES MZ. S LOTE 12 URB. HUERTOS DE LURIN</t>
  </si>
  <si>
    <t xml:space="preserve">ALBIO JESUS CEDEÑO SANCHEZ </t>
  </si>
  <si>
    <t>125556-400-060217</t>
  </si>
  <si>
    <t>AV. RAUL FERRERO CUADRA 12 CON CALLE CAOBOS</t>
  </si>
  <si>
    <t>108637-400-280314</t>
  </si>
  <si>
    <t xml:space="preserve">ALIMENTOS Y SERVICIOS M &amp; M DE SANTA ROSA DE LIMA E.I.R.L. </t>
  </si>
  <si>
    <t xml:space="preserve">CALLE 17 MZ. S LOTE 30 ASOC. DE VIVIENDA CHILLÓN </t>
  </si>
  <si>
    <t>115829-400-150615</t>
  </si>
  <si>
    <t>CORPORACION TERRA NORTE SAC</t>
  </si>
  <si>
    <t>PANAMERICANA NORTE KM. 510 LOTE B37 - FUNDO SANDRITA-SECTOR SAN JOSE</t>
  </si>
  <si>
    <t>MOISES NOE LA BARRERA OYOYA</t>
  </si>
  <si>
    <t>168962-400-300623</t>
  </si>
  <si>
    <t>CENTRO DE ESTUDIOS Y ENTRENAMIENTO DE PROCESOS METALURGICOS MINERA PORVENIR S.A.C.</t>
  </si>
  <si>
    <t>ASOC. P. INDUST. PORV. AREQUIPA. SECTOR IX. MZA. H-LOTE 3-4 LOTE,1,2,3,4,5,6, ALQUILADO Y24 APIPA</t>
  </si>
  <si>
    <t>500 / 00153-15381-270623 / LLAMA GAS S.A. - PLANTA AREQUIPA </t>
  </si>
  <si>
    <t>DANIEL ENRICO ZEGARRA URDAY</t>
  </si>
  <si>
    <t>151003-401-150920</t>
  </si>
  <si>
    <t>CERRO CRUZ DEL SIGLO S/N GRANJA NEPEÑA (CERCA AL CANAL DE CHINECAS) PLANTEL EN 68</t>
  </si>
  <si>
    <t>96751-400-060512</t>
  </si>
  <si>
    <t>GLL REENCAUCHES E.I.R.L.</t>
  </si>
  <si>
    <t>MZ. A LOTE 01 ASOCIACION OJIHUA (CRUCE AVS. CANTA CALLAO Y LOS OLIVOS)</t>
  </si>
  <si>
    <t>GERMAN FLORENCIO LLERENA MACHADO</t>
  </si>
  <si>
    <t>133409-400-181217</t>
  </si>
  <si>
    <t>MAYKO FELTHON CERNA ABANTO</t>
  </si>
  <si>
    <t>JR. LLOSA N° 463</t>
  </si>
  <si>
    <t>115418-400-191118</t>
  </si>
  <si>
    <t>COSTANOR BETTY SOCIEDAD ANONIMA CERRADA COSBE S.A.C.</t>
  </si>
  <si>
    <t>CAL. 8 MZ. G LOTE 10 ASOC. PQUE. IND. N 1 - HUAYCAN</t>
  </si>
  <si>
    <t>BEATRIZ SULLCA PINO</t>
  </si>
  <si>
    <t>157553-400-150721</t>
  </si>
  <si>
    <t>REMANSO DEL COLCA S.R.L.</t>
  </si>
  <si>
    <t>SECTOR C-CCAPA MZA S LOTE-1, PLAZA DE ARMAS</t>
  </si>
  <si>
    <t>TACO ROJAS HERBER ROLANDO</t>
  </si>
  <si>
    <t>86192-400-231118</t>
  </si>
  <si>
    <t>PINA BUSONICH IRIGOYEN</t>
  </si>
  <si>
    <t>CALLE BELAIR N° 370 RINCONADA ALTA</t>
  </si>
  <si>
    <t>95987-400-250914</t>
  </si>
  <si>
    <t>RICARDO AUGUSTO WONG BOLIVAR</t>
  </si>
  <si>
    <t>CALLE MERCADERES 310-A</t>
  </si>
  <si>
    <t>1702-2023-OS/OR AREQUIPA </t>
  </si>
  <si>
    <t>134505-401-190218</t>
  </si>
  <si>
    <t>AGROFISHING Y DERIVADOS S.A.C.</t>
  </si>
  <si>
    <t>CARRETERA SECHURA BAYOVAR KM. 18 CALETA CONSTANTE</t>
  </si>
  <si>
    <t>PRINCIPE RIOS MANUEL REINERIO</t>
  </si>
  <si>
    <t>155675-400-130921</t>
  </si>
  <si>
    <t>OLORTEGUI QUISPE EDGAR DAVID</t>
  </si>
  <si>
    <t>CALLE LAS BEGONIAS 297 URB LA MOLINA VIEJA II ETAPA</t>
  </si>
  <si>
    <t>96558-401-160412</t>
  </si>
  <si>
    <t xml:space="preserve">INVERSIONES LA RIOJA S.A. </t>
  </si>
  <si>
    <t xml:space="preserve">CALLE RUINAS N° 432 </t>
  </si>
  <si>
    <t>GUSTAVO ADOLFO DÍAZ SALAZAR</t>
  </si>
  <si>
    <t>65-2021-OS/OR CUSCO </t>
  </si>
  <si>
    <t>17/02/2021 </t>
  </si>
  <si>
    <t>138517-401-100918</t>
  </si>
  <si>
    <t>AGRO INVERSIONES LOS ABEDULES S.A.C.</t>
  </si>
  <si>
    <t>QUEBRADA MALANCHE NRO. S/N PAMPA ESCALERA (PLANTEL 102)</t>
  </si>
  <si>
    <t>SANTO DOMINGO DE LOS OLLERO</t>
  </si>
  <si>
    <t>134196-400-010218</t>
  </si>
  <si>
    <t>COMPLEJO RECREACIONAL LA CABAÑA S.A.C.</t>
  </si>
  <si>
    <t>CAL.MIRAFLORES NRO. SN ANX. MIRAFLORES</t>
  </si>
  <si>
    <t>MEZA POMA ELSA BEATRIZ</t>
  </si>
  <si>
    <t>662-2023-OS/OR JUNIN </t>
  </si>
  <si>
    <t>29/11/2023 </t>
  </si>
  <si>
    <t>140041-400-041218</t>
  </si>
  <si>
    <t>CARRETERA PANAMERICANA NORTE KM 772.8 – VALLE DE LOS RIOS. CASCAJAL Y OLMOS. POZO 01 – OLMOS AGROINDUSTRIAL</t>
  </si>
  <si>
    <t>146725-400-020522</t>
  </si>
  <si>
    <t>AGRONEGOCIOS WIRACCOCHA DEL PERÚ S.A.C.</t>
  </si>
  <si>
    <t>JR. PROCERES N° 201</t>
  </si>
  <si>
    <t>1000 / 00022-83576-280621 / ENERGY PERU COMPANY E.I.R.L. </t>
  </si>
  <si>
    <t>GLICERIO FELICES PRADO</t>
  </si>
  <si>
    <t>170170-400-211123</t>
  </si>
  <si>
    <t>NEGOCIOS GASTRONOMICOS SANTOS E.I.R.L.</t>
  </si>
  <si>
    <t>CALLE 2 DE MAYO NRO 517-519</t>
  </si>
  <si>
    <t>120 / 08726-18043-110823 / SOLGAS S.A. </t>
  </si>
  <si>
    <t>ILDER SANTOS RAMOS</t>
  </si>
  <si>
    <t>EMPRESA MINERA LOS QUENUALES S.A.</t>
  </si>
  <si>
    <t>PACHANGARA</t>
  </si>
  <si>
    <t>OYON</t>
  </si>
  <si>
    <t>151011-401-150920</t>
  </si>
  <si>
    <t>CERRO CRUZ DEL SIGLO S/N GRANJA NEPEÑA (CERCA AL CANAL DE CHINECAS) PLANTEL EN 67</t>
  </si>
  <si>
    <t>92068-400-150611</t>
  </si>
  <si>
    <t>ASOCIACION REAL CLUB DE LIMA</t>
  </si>
  <si>
    <t>CARRETERA PANAMERICANA SUR KM. 92.5</t>
  </si>
  <si>
    <t>ANDRES IGNACIO CRISANTO ZAPATA</t>
  </si>
  <si>
    <t>91775-400-161119</t>
  </si>
  <si>
    <t>INVERSIONES PAQHARINA S.A.C.</t>
  </si>
  <si>
    <t>MZA. C LOTE. 1 URB. LA CAMPIÑA</t>
  </si>
  <si>
    <t xml:space="preserve">CARLOS MONTEAGUDO GONZALES </t>
  </si>
  <si>
    <t>108636-400-270314</t>
  </si>
  <si>
    <t>YANG HAIZHAO</t>
  </si>
  <si>
    <t xml:space="preserve">GRAL GARZON 1481 - FUNDO OYAGUE </t>
  </si>
  <si>
    <t>137182-400-160718</t>
  </si>
  <si>
    <t>ALBERTO WEINBERGER TORRES</t>
  </si>
  <si>
    <t>CALLE FRANCISCO VALLE RIESTRA N° 452 - 454</t>
  </si>
  <si>
    <t>130350-984-110717</t>
  </si>
  <si>
    <t>AV. LA MARINA CRA. 36 S.N. CUARTEL LA PERLA</t>
  </si>
  <si>
    <t>ROBERTO SANDRO JIMENEZ TORREBLANCA</t>
  </si>
  <si>
    <t>97222-400-140612</t>
  </si>
  <si>
    <t xml:space="preserve">EMPRESA GUO S.A.C. </t>
  </si>
  <si>
    <t>CONSTRUCTORES N° 1385</t>
  </si>
  <si>
    <t>ZHIHUA GUO</t>
  </si>
  <si>
    <t>134869-400-040318</t>
  </si>
  <si>
    <t>CLINICA AUTOMOTRIZ ANORSA S.A.C.</t>
  </si>
  <si>
    <t>EDUARDO RAFAEL CABRERA CASTRO</t>
  </si>
  <si>
    <t>145-2021-OS/OR LA LIBERTAD </t>
  </si>
  <si>
    <t>01/10/2021 </t>
  </si>
  <si>
    <t>114489-400-050817</t>
  </si>
  <si>
    <t>CALLE MARTIR OLAYA N° 201 - INT. 320</t>
  </si>
  <si>
    <t>2977-401-211223</t>
  </si>
  <si>
    <t>PLANTEL 265 PANAMERICANA NORTE KM. 103 RIO SECO</t>
  </si>
  <si>
    <t>1000 / 08719-18043-110823 / SOLGAS S.A. </t>
  </si>
  <si>
    <t>250 / 08719-18043-110823 / SOLGAS S.A. </t>
  </si>
  <si>
    <t>97828-400-230812</t>
  </si>
  <si>
    <t>ASOCIACION BEIT JABAD LUBAVITCH DEL CUSCO</t>
  </si>
  <si>
    <t>CALLE VITOQUE N° 631 CERCADO DEL CUSCO</t>
  </si>
  <si>
    <t>OFER KRIPOR</t>
  </si>
  <si>
    <t>915-2023-OS/OR CUSCO </t>
  </si>
  <si>
    <t>135382-400-050418</t>
  </si>
  <si>
    <t>AV. JOSE BARANDIARAN N° 724</t>
  </si>
  <si>
    <t>157766-400-101122</t>
  </si>
  <si>
    <t>COMIDAS GOURMET S.A.C.</t>
  </si>
  <si>
    <t xml:space="preserve">CAR. PANAMERICANA SUR KM 29.5 INT. 0A-1 Z.I. LURIN (FRENTE AL PUENTE PEATONAL VIDU) </t>
  </si>
  <si>
    <t>500 / 00186-84713-130922 / LIMA GAS S.A. (PLANTA ICA) </t>
  </si>
  <si>
    <t>ANDRES FELIPE MADRID CERVANTES</t>
  </si>
  <si>
    <t>88056-400-2010</t>
  </si>
  <si>
    <t>ANDEAN EXPERIENCE S.A.C.</t>
  </si>
  <si>
    <t xml:space="preserve">CENTRO POBLADO TITILACA N° S/N </t>
  </si>
  <si>
    <t>PLATERIA</t>
  </si>
  <si>
    <t>JAVIER IGNACIO MASIAS GUISLAIN</t>
  </si>
  <si>
    <t>1171-2023-OS/OR PUNO </t>
  </si>
  <si>
    <t>105447-401-290815</t>
  </si>
  <si>
    <t>CAL &amp; CEMENTO SUR S.A.</t>
  </si>
  <si>
    <t>CAR. JULIACA-PUNO KM. 11 HACIENDA YUNGURA</t>
  </si>
  <si>
    <t>CARACOTO</t>
  </si>
  <si>
    <t> 100000</t>
  </si>
  <si>
    <t>HANS BASILIO PANUERA OVALLE</t>
  </si>
  <si>
    <t>85-2021-OS/OR PUNO </t>
  </si>
  <si>
    <t>08/08/2021 </t>
  </si>
  <si>
    <t>150997-401-150920</t>
  </si>
  <si>
    <t>CERRO CRUZ DEL SIGLO S/N GRANJA NEPEÑA (CERCA AL CANAL DE CHINECAS) PLANTEL EN 66</t>
  </si>
  <si>
    <t>94180-400-260112</t>
  </si>
  <si>
    <t>TAKUMI S.A.C.</t>
  </si>
  <si>
    <t>PJ.JULIO CESAR TELLO NRO.102 RESIDENCIAL SALAMANCA</t>
  </si>
  <si>
    <t>LUIS GIN SEGOVIA</t>
  </si>
  <si>
    <t>94242-401-071119</t>
  </si>
  <si>
    <t>SECTOR SAN GRACIANO ALTO - PARCELA Nº 63 - AUCALLAMA</t>
  </si>
  <si>
    <t>87692-401-2010</t>
  </si>
  <si>
    <t>CARRETERA PANAMERICANA SUR KM 96 – PLANTEL H11</t>
  </si>
  <si>
    <t>JOSÉ ANDRES SOTOMAYOR ARCINIEGA</t>
  </si>
  <si>
    <t>126169-400-260117</t>
  </si>
  <si>
    <t>SHANANTINA S.A.C.</t>
  </si>
  <si>
    <t>JR. TOBIAS NORIEGA N° 603</t>
  </si>
  <si>
    <t>WILBER MICHEL PAZ MONGE</t>
  </si>
  <si>
    <t>147514-400-041119</t>
  </si>
  <si>
    <t>GRUPO 2S S.A.C.</t>
  </si>
  <si>
    <t>ALAMEDA DEL CORREGIDOR MZ. D2 LOTE 1, URB. EL REMANSO DE LA MOLINA 1RA ETAPA</t>
  </si>
  <si>
    <t>ALVARO BENITEZ KONGFOOK</t>
  </si>
  <si>
    <t>88055-400-2010</t>
  </si>
  <si>
    <t>SAN AGUSTIN RECOLETA S.A.C.</t>
  </si>
  <si>
    <t>CAL RECOLETA N° S/N URB. URUBAMBA</t>
  </si>
  <si>
    <t>ANA CARINA MENESES LUJAN</t>
  </si>
  <si>
    <t>461-2022-OS/OR CUSCO </t>
  </si>
  <si>
    <t>0039-CDGL-15-2007</t>
  </si>
  <si>
    <t>COMPAÑIA CONSTRUCTORA ATLAS S.A.C.</t>
  </si>
  <si>
    <t xml:space="preserve">JR. MANGLARES N° 216 </t>
  </si>
  <si>
    <t>QUEVEDO FLORES, ALVARO MANUEL</t>
  </si>
  <si>
    <t>146122-401-211223</t>
  </si>
  <si>
    <t>LA JOYA MINING SOCIEDAD ANONIMA CERRADA</t>
  </si>
  <si>
    <t>LT. Nº 11 Y Nº 12, MZ. P LOTE, SAN JOSÉ (ALTURA KM. 982 CARRETERA PANAMERICANA)</t>
  </si>
  <si>
    <t>120 / 00306-87036-160223 / LIMA GAS S.A. - PLANTA AREQUIPA </t>
  </si>
  <si>
    <t>1000 / 00306-87036-160223 / LIMA GAS S.A. - PLANTA AREQUIPA </t>
  </si>
  <si>
    <t>ROCA ORE ROSARIO</t>
  </si>
  <si>
    <t>283-2024-OS-GSE/DSR-OR AREQUIPA </t>
  </si>
  <si>
    <t>99605-400-300519</t>
  </si>
  <si>
    <t>HOTEL ANTHONY'S SAC</t>
  </si>
  <si>
    <t>JR. COMANDANTE TORRES PAZ Nº 820 URB. SANTA BEATRIZ</t>
  </si>
  <si>
    <t>ARMANDO ELEUTERIO SOTO IBARRA</t>
  </si>
  <si>
    <t>4381-2023-OS/OR LIMA NORTE </t>
  </si>
  <si>
    <t>89485-400-080618</t>
  </si>
  <si>
    <t>HOSPITAL REGIONAL DOCENTE DE TRUJILLO</t>
  </si>
  <si>
    <t xml:space="preserve">AV. MANSICHE N° 795 URB. SANCHEZ CARRION </t>
  </si>
  <si>
    <t xml:space="preserve">FERNANDO GUILLERMO GIL RODRIGUEZ </t>
  </si>
  <si>
    <t>139054-400-121018</t>
  </si>
  <si>
    <t>G.M. TRAMAS S.A.</t>
  </si>
  <si>
    <t>AV. INDUSTRIAL N° 288, URB. INDUSTRIAL LA AURORA</t>
  </si>
  <si>
    <t>GASTON AUGUSTO ANTONIO BENZA BENAVIDES</t>
  </si>
  <si>
    <t>124609-400-090817</t>
  </si>
  <si>
    <t>INKA REAL S.A.C</t>
  </si>
  <si>
    <t>AV. LOS CONQUISTADORES N° 1266 URB. SANTA CRUZ</t>
  </si>
  <si>
    <t>CESAR EDUARDO MURGUEITIO RODRIGUEZ</t>
  </si>
  <si>
    <t>145163-400-100922</t>
  </si>
  <si>
    <t>PADILLA GARCIA LUZ MARINA</t>
  </si>
  <si>
    <t>JR. SAN MARTIN N° 800</t>
  </si>
  <si>
    <t>RIOJA</t>
  </si>
  <si>
    <t>80 / 00041-97856-130619 / SHILCAYO GRIFO S R L </t>
  </si>
  <si>
    <t>109984-400-250614</t>
  </si>
  <si>
    <t>ANTONIO KAYUO GUSHIKEN HIGA</t>
  </si>
  <si>
    <t xml:space="preserve">CALLE ORDEN Y LIBERTAD 280 </t>
  </si>
  <si>
    <t>139677-400-181118</t>
  </si>
  <si>
    <t>MADERAS PROSPERIDAD S.C.R.L.</t>
  </si>
  <si>
    <t>AUTOPISTA DEL SOL, MZA. A, LOTE. O, Z.I. 5 (EX MOLINO SANTA CECILIA)</t>
  </si>
  <si>
    <t>BRANDON BRAVO ALAN</t>
  </si>
  <si>
    <t>210-2023-OS/OR PIURA </t>
  </si>
  <si>
    <t>0008-CDGL-15-2009</t>
  </si>
  <si>
    <t>GRUPO ONCE SAC</t>
  </si>
  <si>
    <t>AV. PRIMAVERA 1803</t>
  </si>
  <si>
    <t>ROUILLON GARCIA, IGNACIO MANUEL</t>
  </si>
  <si>
    <t>2553-2022-OS/OR LIMA SUR </t>
  </si>
  <si>
    <t>127471-401-300317</t>
  </si>
  <si>
    <t xml:space="preserve">EL ROCIO S.A. </t>
  </si>
  <si>
    <t>N° S/N LT. 1A CARRETERA PANAMERICANA NORTE ALT. KM. 492.5 (PLANTEL SANTA ISABEL 1)</t>
  </si>
  <si>
    <t>87249-401-241023</t>
  </si>
  <si>
    <t>PETIT POIS S.A.C.</t>
  </si>
  <si>
    <t>CARRETERA A OLLANTAYTAMBO N° A-5, FUNDO HUINCHO</t>
  </si>
  <si>
    <t>1000 / 08616-18043-050723 / SOLGAS S.A. </t>
  </si>
  <si>
    <t>MARIE HELENE CHRISTINE MIRIBEL</t>
  </si>
  <si>
    <t>121706-400-250516</t>
  </si>
  <si>
    <t>SAN FERNANDO SA</t>
  </si>
  <si>
    <t>SECCION VICTORIA MZ. O LOTE 9 (ALMACEN DE PRODUCCION AGRI 3)</t>
  </si>
  <si>
    <t>168272-400-220523</t>
  </si>
  <si>
    <t>AV. DOS DE MAYO N° 1099</t>
  </si>
  <si>
    <t>500 / 00483-33454-210223 / CORPORACION PRIMAX S.A. </t>
  </si>
  <si>
    <t>88110-400-2010</t>
  </si>
  <si>
    <t>VIC S.R.L.</t>
  </si>
  <si>
    <t xml:space="preserve">CARRETERA PANAMERICANA NORTE KM. 553 SECTOR ALTO MOCHE </t>
  </si>
  <si>
    <t>MAGDALENA MARIA DZIDO MARINOVICH</t>
  </si>
  <si>
    <t>90938-400-120918</t>
  </si>
  <si>
    <t xml:space="preserve">CHIFA DELICASA S.A.C. </t>
  </si>
  <si>
    <t>AV. LA MOLINA N° 620 URB. RESID. MONTERRICO</t>
  </si>
  <si>
    <t>JIANQIAO ZHENG LI</t>
  </si>
  <si>
    <t>4591-2023-OS/OR LIMA SUR </t>
  </si>
  <si>
    <t>17/09/2023 </t>
  </si>
  <si>
    <t>161344-400-230522</t>
  </si>
  <si>
    <t>CAR. PANAMERICANA SUR KM. 87</t>
  </si>
  <si>
    <t>250 / 00479-18209-310122 / MEGA GAS S.A.C. </t>
  </si>
  <si>
    <t>LARREA VALDIVIA JORGE ENRIQUE</t>
  </si>
  <si>
    <t>165249-400-190923</t>
  </si>
  <si>
    <t>REENCAUCHADORA CARRANZA SOCIEDAD ANONIMA CERRADA</t>
  </si>
  <si>
    <t>MZ.  C LT. 24 PARQUE INDUSTRIAL</t>
  </si>
  <si>
    <t>1000 / 00318-19438-210823 / LIMA GAS S.A. - PLANTA CHICLAYO </t>
  </si>
  <si>
    <t>HECTOR CARRANZA MECHAN</t>
  </si>
  <si>
    <t>110456-401-190619</t>
  </si>
  <si>
    <t>AGRILEZA S.A.C.</t>
  </si>
  <si>
    <t>AV. VICTORIA LOTE 86-B</t>
  </si>
  <si>
    <t>KEN FUKUDA YOSHIKAY</t>
  </si>
  <si>
    <t>92645-400-230811</t>
  </si>
  <si>
    <t>EMPRESA AGRO-EXPORTADORA ANDES S.A.C.</t>
  </si>
  <si>
    <t xml:space="preserve">AV. FERNANDO TERAN N° 534 URB. SAN JUDAS TADEO </t>
  </si>
  <si>
    <t>PIERO ALBERTO PÉREZ PALA</t>
  </si>
  <si>
    <t xml:space="preserve">121074-400-150816 </t>
  </si>
  <si>
    <t>CORPORACIÓN MENDOZA S.A.C.</t>
  </si>
  <si>
    <t>AV. LA ENCALADA Nº 867</t>
  </si>
  <si>
    <t>145433-400-230719</t>
  </si>
  <si>
    <t>ÑUQANCHIK SERVICIOS GASTRONOMICOS S.A.C.</t>
  </si>
  <si>
    <t>AV. GUSTAVO PINTO NRO. 18</t>
  </si>
  <si>
    <t>JUAN FRANCISCO VERA VALDIVIA</t>
  </si>
  <si>
    <t>186-2023-OS/OR TACNA </t>
  </si>
  <si>
    <t>165306-400-131222</t>
  </si>
  <si>
    <t>NP SERVICIOS SOCIEDAD COMERCIAL DE RESPONSABILIDAD LIMITADA - NP SERVICIOS S.R.L.</t>
  </si>
  <si>
    <t xml:space="preserve">VIA DE EVITAMIENTO KM 5.5 </t>
  </si>
  <si>
    <t>250 / 07743-18043-190822 / SOLGAS S.A. </t>
  </si>
  <si>
    <t xml:space="preserve">FRANCIS ORIALIZ NIETO PAZ </t>
  </si>
  <si>
    <t>90390-400-131021</t>
  </si>
  <si>
    <t>AV. AVIACION Nº 2828</t>
  </si>
  <si>
    <t>133121-400-061223</t>
  </si>
  <si>
    <t xml:space="preserve">COMESGEMAR- AV. LOS INSURGENTES CDRA 1 S/N </t>
  </si>
  <si>
    <t>500 / 00340-84713-210823 / LIMA GAS S.A. (PLANTA ICA) </t>
  </si>
  <si>
    <t>JUAN CARLOS ALVARADO MONDOÑEDO</t>
  </si>
  <si>
    <t>163-2024-OS-GSE/DSR-OR LIMA NORTE </t>
  </si>
  <si>
    <t>88593-400-2011</t>
  </si>
  <si>
    <t>MICHELLE MARIA NAVARRO GRAU DYER</t>
  </si>
  <si>
    <t>CALLE LOS OLIVOS MZ. B, LT. 9 - LAS CASUARINAS</t>
  </si>
  <si>
    <t>90097-400-2011</t>
  </si>
  <si>
    <t>SEMINARIO DIOCESANO MISIONERO REDEMPTORIS MATER Y JUAN PABLO II</t>
  </si>
  <si>
    <t>MALECON PARDO N° 444</t>
  </si>
  <si>
    <t>GUILLERMO BRUNO COLAUTTI</t>
  </si>
  <si>
    <t>359-2024-OS-GSE/DSR-OR LIMA NORTE </t>
  </si>
  <si>
    <t>24/01/2024 </t>
  </si>
  <si>
    <t>145993-400-110919</t>
  </si>
  <si>
    <t>SANGUCHERIA MARINA S.A.C.</t>
  </si>
  <si>
    <t>CALLE BERLÍN N° 536</t>
  </si>
  <si>
    <t>JERRY KEN OSHIRO AGUILAR</t>
  </si>
  <si>
    <t>164357-400-011122</t>
  </si>
  <si>
    <t>LA ALAMEDA &amp; HACIENDA CLUB</t>
  </si>
  <si>
    <t>CARRETERA CENTRAL KM. 41.5</t>
  </si>
  <si>
    <t>DUARTE PATIÑO MANUEL AUGUSTO</t>
  </si>
  <si>
    <t>130204-400-040717</t>
  </si>
  <si>
    <t>NEGOCIACIONES HAROL S E.I.R.L.</t>
  </si>
  <si>
    <t>COMUNIDAD CAMPESINA AUCALLAMA (ESTABLECIMIENTO PENITENCIARIO)</t>
  </si>
  <si>
    <t>102698-400-271218</t>
  </si>
  <si>
    <t>BARRANCO BEER COMPANY S.A.C.</t>
  </si>
  <si>
    <t>AV. ALMIRANTE GRAU N° 308</t>
  </si>
  <si>
    <t>JUAN CARLOS MAURICIO LEFEVRE SANGIAO</t>
  </si>
  <si>
    <t>156242-401-120821</t>
  </si>
  <si>
    <t>130771-400-310717</t>
  </si>
  <si>
    <t>FERYMAR S.A.C.</t>
  </si>
  <si>
    <t>PARQUE INDUSTRIAL VILLA EL SALVADOR MZ E LT 12</t>
  </si>
  <si>
    <t>LUIS FERNANDO JAVIER CAFFERATA FRAYSSINET</t>
  </si>
  <si>
    <t>2511-2022-OS/OR LIMA SUR </t>
  </si>
  <si>
    <t>08/11/2022 </t>
  </si>
  <si>
    <t>117959-401-121223</t>
  </si>
  <si>
    <t>EL TABLAZO - HUANCHACO, PLANTEL HUANCHACO 12</t>
  </si>
  <si>
    <t>1000 / 08504-18043-300523 / SOLGAS S.A. </t>
  </si>
  <si>
    <t>131368-400-250817</t>
  </si>
  <si>
    <t>BELISSA VALERIA PAREDES QUIJANDRIA</t>
  </si>
  <si>
    <t>JR. DELFIN CERNA N° 102</t>
  </si>
  <si>
    <t>137124-401-150522</t>
  </si>
  <si>
    <t xml:space="preserve">MARINASOL S.A. </t>
  </si>
  <si>
    <t>PANAMERICANA NORTE KM. 1202, SECTOR PUNTAMERO</t>
  </si>
  <si>
    <t>CONTRALMIRANTE VILLAR</t>
  </si>
  <si>
    <t>CANOAS DE PUNTA SAL</t>
  </si>
  <si>
    <t>500 / 01092-3253-020222 / CORPORACION PRIMAX S.A. </t>
  </si>
  <si>
    <t>1000 / 01092-3253-020222 / CORPORACION PRIMAX S.A. </t>
  </si>
  <si>
    <t>SALAZAR LOROÑA ALVARO VICTOR</t>
  </si>
  <si>
    <t>127147-401-030622</t>
  </si>
  <si>
    <t>FUNDO ENCANADA S/N GRANJA PALMIRA 2</t>
  </si>
  <si>
    <t>250 / 07350-18043-200422 / SOLGAS S.A. </t>
  </si>
  <si>
    <t>1000 / 07350-18043-200422 / SOLGAS S.A. </t>
  </si>
  <si>
    <t>89224-400-230218</t>
  </si>
  <si>
    <t>MISIONERAS DE PAX VOBIS</t>
  </si>
  <si>
    <t>AV. BUNGAVILLA N° 155 VALLE HERMOSA DE MONTERRICO</t>
  </si>
  <si>
    <t>BLANCA CECILIA BLEST GONZALES</t>
  </si>
  <si>
    <t>169574-400-100823</t>
  </si>
  <si>
    <t>AS INVERSIONES E.I.R.L.</t>
  </si>
  <si>
    <t>EX CARRETERA MARGINAL SUR 161</t>
  </si>
  <si>
    <t>120 / 00135-97856-200323 / SHILCAYO GRIFO S R L </t>
  </si>
  <si>
    <t>ALEJANDRA LINARES DEL AGUILA</t>
  </si>
  <si>
    <t>112891-400-121214</t>
  </si>
  <si>
    <t>BAÑOS TURCOS S.R.LTDA.</t>
  </si>
  <si>
    <t>CALLE MIGUEL DASSO N° 156 URB. SANTA ISABEL</t>
  </si>
  <si>
    <t>GEORGE ARAKAKI TABA</t>
  </si>
  <si>
    <t>140923-400-170823</t>
  </si>
  <si>
    <t>SERVICIOS Y NEGOCIACIONES ANDINAS S.A.C.</t>
  </si>
  <si>
    <t>JR. GUIDO NRO. 459</t>
  </si>
  <si>
    <t>250 / 08588-18043-210623 / SOLGAS S.A. </t>
  </si>
  <si>
    <t>LUIS ALBERTO TORRES GARAY</t>
  </si>
  <si>
    <t>0288-CDGL-15-2010</t>
  </si>
  <si>
    <t>ADMINISTRADORA CLINICA RICARDO PALMA S.A</t>
  </si>
  <si>
    <t>AV. JAVIER PRADO ESTE Nª 1066</t>
  </si>
  <si>
    <t>96879-401-140512</t>
  </si>
  <si>
    <t xml:space="preserve">GANADERA SANTA ELENA S.A. </t>
  </si>
  <si>
    <t>CARRETERA PANAMERICANA SUR KM. 42.5 - GRANJA PUNTA NEGRA</t>
  </si>
  <si>
    <t>RAFAEL VALDEZ BERNÓS</t>
  </si>
  <si>
    <t>144294-400-290519</t>
  </si>
  <si>
    <t>DOGIA S.A.C.</t>
  </si>
  <si>
    <t>CALLE AYACUCHO 390</t>
  </si>
  <si>
    <t xml:space="preserve">DANITZA VENERO QUISPE </t>
  </si>
  <si>
    <t>147467-401-141119</t>
  </si>
  <si>
    <t>MINISTERIO DE CULTURA</t>
  </si>
  <si>
    <t>KM.31 ANTIGUA PANAMERICANA SUR</t>
  </si>
  <si>
    <t>GABRIELA MARIA CARRASCO CARRASCO</t>
  </si>
  <si>
    <t>132629-400-301017</t>
  </si>
  <si>
    <t>PROCESADORA R.CH. E.I.R.L.</t>
  </si>
  <si>
    <t>MZA. A1 LOTE. 7A URB. VALLE HERMOZO</t>
  </si>
  <si>
    <t xml:space="preserve">VICTOR RAUL CHIPANA PAUCAR </t>
  </si>
  <si>
    <t>141055-400-040219</t>
  </si>
  <si>
    <t>DON ROKY S.A.C.</t>
  </si>
  <si>
    <t>AV. SANCHEZ CARRION N° 1084</t>
  </si>
  <si>
    <t>EL PORVENIR</t>
  </si>
  <si>
    <t xml:space="preserve">DEYSI JUDITH ROJAS URIOL </t>
  </si>
  <si>
    <t>87585-400-091022</t>
  </si>
  <si>
    <t>ALIMENTACIONES DEL SUR SOCIEDAD ANONIMA CERRADA</t>
  </si>
  <si>
    <t>AV. A.B. LEGUIA N°1081 - 1095, URB. ESPIRITU SANTO</t>
  </si>
  <si>
    <t>1000 / 07850-18043-270922 / SOLGAS S.A. </t>
  </si>
  <si>
    <t>JESUS CHAMBI FLORES</t>
  </si>
  <si>
    <t>88697-400-140611</t>
  </si>
  <si>
    <t>GONZALO QUIJANDRIA FERNANDEZ</t>
  </si>
  <si>
    <t>CALLE LAS HORTENCIAS MZ. L1, LT. 41 SUB LOTE 14-B URB. LA MOLINA VIEJA I ETAPA</t>
  </si>
  <si>
    <t>86167-400-050514</t>
  </si>
  <si>
    <t>CORPORACION DE PIZZERIAS S.A.C.</t>
  </si>
  <si>
    <t>AV. ALFREDO BENAVIDES Nº 2088</t>
  </si>
  <si>
    <t>SYLVIA BARBARA BOLOÑA ACUÑA</t>
  </si>
  <si>
    <t>0003-CDGL-15-2009</t>
  </si>
  <si>
    <t>GARCIA ABELLAN SILVANO</t>
  </si>
  <si>
    <t>Av._Grau_620</t>
  </si>
  <si>
    <t>1643-2023-OS/OR LIMA SUR </t>
  </si>
  <si>
    <t>29/03/2023 </t>
  </si>
  <si>
    <t>85334-401-201222</t>
  </si>
  <si>
    <t>AGROMAR INDUSTRIAL S.A.</t>
  </si>
  <si>
    <t>AV. PERALVILLO Nº 3300</t>
  </si>
  <si>
    <t>6000 / 00221-84713-251022 / LIMA GAS S.A. (PLANTA ICA) </t>
  </si>
  <si>
    <t>FABIAN LENHUAR HIDALGO LAZO</t>
  </si>
  <si>
    <t>5663-2023-OS/OR LIMA NORTE </t>
  </si>
  <si>
    <t>151128-400-120920</t>
  </si>
  <si>
    <t>JR. JIMENEZ PIMENTEL Nº 1043 - BARRIO HUAYCO</t>
  </si>
  <si>
    <t>JOSÉ ANTONIO CONTRERAS RIVAS</t>
  </si>
  <si>
    <t>165944-400-170123</t>
  </si>
  <si>
    <t>CARRETERA PANAMERICANA SUR KM. 219 - MANTENIMIENTO GGEE</t>
  </si>
  <si>
    <t>SAN CLEMENTE</t>
  </si>
  <si>
    <t>500 / 07999-18043-171122 / SOLGAS S.A. </t>
  </si>
  <si>
    <t>140108-400-031218</t>
  </si>
  <si>
    <t>SOLGAS S.A.</t>
  </si>
  <si>
    <t>CALLE MARIANO JOSE DE ARCE N°125</t>
  </si>
  <si>
    <t xml:space="preserve">OSCAR DAVID TAPIA SEDANO </t>
  </si>
  <si>
    <t>91641-400-190112</t>
  </si>
  <si>
    <t>SERGIO FERNANDO LEVAGGI TOCCI</t>
  </si>
  <si>
    <t xml:space="preserve">CALLE AUGUSTO BOLOGNESI Nº 088, URB. LOS MANZANOS </t>
  </si>
  <si>
    <t>112998-400-291214</t>
  </si>
  <si>
    <t xml:space="preserve">LIN MIN </t>
  </si>
  <si>
    <t xml:space="preserve">AV. FLORA TRISTAN 431 URB. SANTA PATRICIA II ETAPA </t>
  </si>
  <si>
    <t>0168-CDGL-15-2010</t>
  </si>
  <si>
    <t>C &amp; V INTERNATIONAL S.R.L.</t>
  </si>
  <si>
    <t>AV. ZAPALLAL MZ. A 1 LOTE 12</t>
  </si>
  <si>
    <t>VEGA MANRIQUE, PEDRO NILO</t>
  </si>
  <si>
    <t>125395-400-300317</t>
  </si>
  <si>
    <t xml:space="preserve">SOCORRO MARLYN MIRANDA MANGA DE MOLLA </t>
  </si>
  <si>
    <t xml:space="preserve">URB. PARCELACIÓN RÚSTICA LA PLANICIE AV. JOSÉ LEÓN BARANDIARÁN N° 740 </t>
  </si>
  <si>
    <t>SOCORRO MARLYN MIRANDA MANGA DE MOLLA</t>
  </si>
  <si>
    <t>88323-400-300522</t>
  </si>
  <si>
    <t>PERCY FRANCIS RICKETTS LLOSA</t>
  </si>
  <si>
    <t xml:space="preserve">A.H. CERRO LA APARECIDA S/N </t>
  </si>
  <si>
    <t>120 / 07215-18043-140322 / SOLGAS S.A. </t>
  </si>
  <si>
    <t>543-2022-OS/OR AREQUIPA </t>
  </si>
  <si>
    <t>03/08/2022 </t>
  </si>
  <si>
    <t>116800-400-100815</t>
  </si>
  <si>
    <t>SANTOS ESTELA GUERRERO CAMPOS</t>
  </si>
  <si>
    <t>CALLE JORGE CHÁVEZ Nº 184, URB. CHACRA COLORADA</t>
  </si>
  <si>
    <t>89932-400-280920</t>
  </si>
  <si>
    <t>ENVASES EN METAL S.A.C.</t>
  </si>
  <si>
    <t>PASAJE SANTA ROSA N° 219</t>
  </si>
  <si>
    <t>JORGE LUIS DEL SOLAR GARCIA</t>
  </si>
  <si>
    <t>84152-400-101118</t>
  </si>
  <si>
    <t>INVERSIONES LIMA ARENALES S.A.C</t>
  </si>
  <si>
    <t>AV. ARENALES N° 1489</t>
  </si>
  <si>
    <t>OSHIRO KANASHIRO LUIS MIGUEL</t>
  </si>
  <si>
    <t>1048-2022-OS/OR LIMA NORTE </t>
  </si>
  <si>
    <t>05/09/2022 </t>
  </si>
  <si>
    <t>161065-400-080622</t>
  </si>
  <si>
    <t>RECREO CAMPESTRE LA CAU CAU S.R.L.</t>
  </si>
  <si>
    <t>AV. FERNANDINI N° 131, (FRENTE PTA PRINCIPAL CEMENTERIO SACHACA)</t>
  </si>
  <si>
    <t>2 </t>
  </si>
  <si>
    <t>250 / 01087-3253-210122 / LIMA GAS S A </t>
  </si>
  <si>
    <t>VILLANUEVA SALAS SOCORRO SALOME</t>
  </si>
  <si>
    <t>131375-400-250817</t>
  </si>
  <si>
    <t>VALDEZ E.I.R.L.</t>
  </si>
  <si>
    <t>JR. CHANCHAMAYO N° 1511</t>
  </si>
  <si>
    <t>LUIS ALEJANDRO VALDEZ LEON</t>
  </si>
  <si>
    <t>160659-400-190422</t>
  </si>
  <si>
    <t>LUGLIO VALDIVIESO HERNAN HUMBERTO</t>
  </si>
  <si>
    <t>PARQUE COCOTEROS N° 126 MZ. C – LOTE 8 – URB. COUNTRY CLUB DE VILLA</t>
  </si>
  <si>
    <t>79 / 00283-14673-180422 / MEGA GAS S.A.C </t>
  </si>
  <si>
    <t>HERNAN HUMBERTO LUGLIO VALDIVIESO</t>
  </si>
  <si>
    <t>121707-400-310516</t>
  </si>
  <si>
    <t>MINERA TITAN DEL PERÚ S.R.L</t>
  </si>
  <si>
    <t>CARRETERA PANAMERICANA SUR N° 611, FND. TODA UNA VIDA</t>
  </si>
  <si>
    <t>LUIS FEDERICO BENZA ARIAS</t>
  </si>
  <si>
    <t>1042-2023-OS/OR AREQUIPA </t>
  </si>
  <si>
    <t>03/07/2023 </t>
  </si>
  <si>
    <t>86551-400-031111</t>
  </si>
  <si>
    <t>KOKEN DEL PERU S.R.L.</t>
  </si>
  <si>
    <t>AV. MANUEL PRADO S/N - CARRETERA CENTRAL KM 229.5</t>
  </si>
  <si>
    <t>LUIS OSWALDO CASTILLO HUERTA</t>
  </si>
  <si>
    <t>573-2023-OS/OR JUNIN </t>
  </si>
  <si>
    <t>168756-401-281023</t>
  </si>
  <si>
    <t>CARRETERA EVITAMIENTO KM. 575, PLANTEL CERRO CAMPANA 03</t>
  </si>
  <si>
    <t>1000 / 00175-3208-240423 / LIMA GAS - PLANTA TRUJILLO </t>
  </si>
  <si>
    <t>158129-400-221121</t>
  </si>
  <si>
    <t>AV. HUANCAVELICA N° 1100</t>
  </si>
  <si>
    <t>106846-400-150114</t>
  </si>
  <si>
    <t>BANDA BRANK S.A.C.</t>
  </si>
  <si>
    <t>CALLE LOS NOGALES MZ L LOTE 4. URB SHANGRI-LA</t>
  </si>
  <si>
    <t>JHON RAMOS RAMOS</t>
  </si>
  <si>
    <t>84492-400-2010</t>
  </si>
  <si>
    <t>PROMOTORA MIRAFLORES S.A.C.</t>
  </si>
  <si>
    <t>AV. VASCO NUÑEZ DE BALBOA N° 530</t>
  </si>
  <si>
    <t>PATRICIA MARÍA AMPARO DALMAU DE GALFRE</t>
  </si>
  <si>
    <t>93345-400-180218</t>
  </si>
  <si>
    <t>FRANCISCO JAVIER ROBERTO ZEGARRA MULANOVICH</t>
  </si>
  <si>
    <t>CALLE JORGE LEGUIA Nº 154</t>
  </si>
  <si>
    <t>101395-400-270213</t>
  </si>
  <si>
    <t>CARLOS EMILIO PEDRO CHOY KOOSAU</t>
  </si>
  <si>
    <t>CALLE EL MANANTIAL N° 239 URB LA PLANICIE</t>
  </si>
  <si>
    <t>151213-400-170920</t>
  </si>
  <si>
    <t>ALIMENTOS PANIFICADOS S.A.C.</t>
  </si>
  <si>
    <t>JR. PISAGUA N° 718</t>
  </si>
  <si>
    <t>111946-400-101014</t>
  </si>
  <si>
    <t>DOA MANCORA S.A.C.</t>
  </si>
  <si>
    <t xml:space="preserve">PIURA N° 262 </t>
  </si>
  <si>
    <t>DAITHI THOMAS OCOIGLIGH</t>
  </si>
  <si>
    <t>193-2023-OS/OR PIURA </t>
  </si>
  <si>
    <t>17/07/2023 </t>
  </si>
  <si>
    <t>157985-400-160921</t>
  </si>
  <si>
    <t>TITI CONDORI PEDRO</t>
  </si>
  <si>
    <t>CALLE 2 MZ C LOTE 3-A ZONA INDUSTRIAL RIO SECO</t>
  </si>
  <si>
    <t>PEDRO TITI CONDORI</t>
  </si>
  <si>
    <t>167777-400-210423</t>
  </si>
  <si>
    <t>GOLDEN GATE STATE E.I.R.L</t>
  </si>
  <si>
    <t>AV. GUARDIA CIVIL NORTE NRO. 454 URB. LOS PARRALES DE SURCO</t>
  </si>
  <si>
    <t>120 / 00262-84713-140323 / LIMA GAS S.A. (PLANTA ICA) </t>
  </si>
  <si>
    <t xml:space="preserve">VICTOR RAÚL YARA KIYAN </t>
  </si>
  <si>
    <t>125532-400-200919</t>
  </si>
  <si>
    <t>INVERSIONES TURISTICAS LA TORRE S.A.C.</t>
  </si>
  <si>
    <t>CALLE PRIMAVERA N° 403</t>
  </si>
  <si>
    <t xml:space="preserve">JULIO CESAR LA TORRE PAREDES </t>
  </si>
  <si>
    <t>58-2023-OS/OR CUSCO </t>
  </si>
  <si>
    <t>100108-400-140113</t>
  </si>
  <si>
    <t>BORDADOS SUIZOS S.A.</t>
  </si>
  <si>
    <t xml:space="preserve">CALLE A MZ. H LOTE 3 URB NUEVO LURIN </t>
  </si>
  <si>
    <t>JEAN PIERRE CASIS FARACH</t>
  </si>
  <si>
    <t>111267-400-211114</t>
  </si>
  <si>
    <t>INVERSIONES CADORE S.A.C.</t>
  </si>
  <si>
    <t xml:space="preserve">CALLE SALVADOR CARMONA 212 Z.I. VULCANO 2DA ETAPA </t>
  </si>
  <si>
    <t>JOSE CILIOTTA SABA</t>
  </si>
  <si>
    <t>93741-400-260516</t>
  </si>
  <si>
    <t>CRISTINA VIOLETA HIDALGO RAMOS</t>
  </si>
  <si>
    <t>CALLE EL MIRADOR N° 153</t>
  </si>
  <si>
    <t>109227-400-190721</t>
  </si>
  <si>
    <t>IMPALA TERMINALS PERU S.A.C.</t>
  </si>
  <si>
    <t>AV. CONTRALMIRANTE MORA 590</t>
  </si>
  <si>
    <t>LANDEO OROZCO CRISTIAAN</t>
  </si>
  <si>
    <t>123563-400-290419</t>
  </si>
  <si>
    <t>ADEZOI S.A.C.</t>
  </si>
  <si>
    <t>AV. TOMAS VALLE 845</t>
  </si>
  <si>
    <t>NOLI CALLIRGOS JUAN CARLOS</t>
  </si>
  <si>
    <t>110636-400-160621</t>
  </si>
  <si>
    <t>ALFREDO HERNAN PORTILLA CLAUDIO</t>
  </si>
  <si>
    <t>AV. OCTAVIO ESPINOSA N° 153</t>
  </si>
  <si>
    <t>119781-401-070216</t>
  </si>
  <si>
    <t xml:space="preserve">FOOD PACK S.A.C </t>
  </si>
  <si>
    <t>AV. SANTA ROSA N° 336 URB. LA AURORA (CARRETERA CENTRAL ALT. KM. 5.5)</t>
  </si>
  <si>
    <t> 1506</t>
  </si>
  <si>
    <t>CESAR AUGUSTO FLORES RIO</t>
  </si>
  <si>
    <t>2338-2023-OS/OR LIMA SUR </t>
  </si>
  <si>
    <t>05/05/2023 </t>
  </si>
  <si>
    <t>146280-400-060919</t>
  </si>
  <si>
    <t>ANALYTICA MINERAL SERVICES SOCIEDAD ANONIMA CERRADA</t>
  </si>
  <si>
    <t>NRO. S/N, SEC. DE QUEBRADA HONDA (CLOTILDE)</t>
  </si>
  <si>
    <t>ALVAREZ CALDERON CARRIQUIRY BERNARDO ABEL</t>
  </si>
  <si>
    <t>731-2023-OS/OR AREQUIPA </t>
  </si>
  <si>
    <t>24/04/2023 </t>
  </si>
  <si>
    <t>147141-400-020621</t>
  </si>
  <si>
    <t>EXPORTACIONES FABMEDI PLAST S.A.C.</t>
  </si>
  <si>
    <t>AV. LAS TORRES ASC. CASA HUERTA SAN PEDRO MZA. I1 LOTE. 3 (A LA ALTURA DE LA ESCUELA DE POLICÍAS)</t>
  </si>
  <si>
    <t>MEDINA BEJAR DIANA LUCERO</t>
  </si>
  <si>
    <t>107873-400-060818</t>
  </si>
  <si>
    <t>RESTAURANT CEVICHERIA NEREA SOLEDAD S.A.C.</t>
  </si>
  <si>
    <t>PASAJE MARIA PARADO DE BELLIDO N° 148 - URB. VISTA ALEGRE</t>
  </si>
  <si>
    <t>INES AMABLE RODRIGUEZ AGREDA</t>
  </si>
  <si>
    <t>89133-400-240621</t>
  </si>
  <si>
    <t>LUIS NORIEGA JARA S.A.</t>
  </si>
  <si>
    <t>JIRON FRANCISCO DE ZELA N° 496</t>
  </si>
  <si>
    <t>LILIAM PETRONILA NORIEGA RODRIGUEZ</t>
  </si>
  <si>
    <t>0001-CDGL-06-2005</t>
  </si>
  <si>
    <t>MINERA YANACOCHA S.R.L.</t>
  </si>
  <si>
    <t>CAMPAMENTO LA QUINUA KM. 31 CARRETERA CAJAMARCA-BAMBAMARCA</t>
  </si>
  <si>
    <t>ENCAÑADA</t>
  </si>
  <si>
    <t>BERNUY VERAND, OSCAR HUBERT</t>
  </si>
  <si>
    <t>86106-401-070623</t>
  </si>
  <si>
    <t>LOTE G-1 PAMPA DE SIGUAS PROYECTO ESPECIAL MAJES / GRANJA SANTA RITA 3</t>
  </si>
  <si>
    <t>1000 / 07699-18043-090822 / SOLGAS S.A. </t>
  </si>
  <si>
    <t>500 / 07699-18043-090822 / SOLGAS S.A. </t>
  </si>
  <si>
    <t>1651-2023-OS/OR AREQUIPA </t>
  </si>
  <si>
    <t>127537-400-290317</t>
  </si>
  <si>
    <t>AV. MILITAR N° 2501</t>
  </si>
  <si>
    <t>2903-2023-OS/OR LIMA NORTE </t>
  </si>
  <si>
    <t>02/08/2023 </t>
  </si>
  <si>
    <t>42123-400-220518</t>
  </si>
  <si>
    <t>AV. AVIACION N° 5150 URB. RESIDENCIAL HIGUERETA</t>
  </si>
  <si>
    <t xml:space="preserve">JORGE EDUARDO CABALLERO VARGAS </t>
  </si>
  <si>
    <t>101590-400-020818</t>
  </si>
  <si>
    <t>SERVICIOS INDUSTRIALES YOU E.I.R.L.</t>
  </si>
  <si>
    <t>CALLE SAN MARTIN MZ. G LOTE 3A ASOC. HUERTOS DE HUACHIPA</t>
  </si>
  <si>
    <t>CELIA DIOSSYN DEPAZ LEYVA</t>
  </si>
  <si>
    <t>20858-400-301121</t>
  </si>
  <si>
    <t>WU LAU'S S.A.C.</t>
  </si>
  <si>
    <t>AV. SAN BORJA SUR N° 585</t>
  </si>
  <si>
    <t xml:space="preserve">WU O HU CHENG IN O CHENG YEN </t>
  </si>
  <si>
    <t>0008-CDGL-08-2010</t>
  </si>
  <si>
    <t>MYSKI SAMAI SRL</t>
  </si>
  <si>
    <t>AV. SAN MARTIN Nº 206</t>
  </si>
  <si>
    <t>CCOLLATUPA ROCA, RAUL SILVERIO</t>
  </si>
  <si>
    <t>244-2023-OS/OR CUSCO </t>
  </si>
  <si>
    <t>12/04/2023 </t>
  </si>
  <si>
    <t>140272-401-171218</t>
  </si>
  <si>
    <t>CARRETERA A HUANCHACO KM. 7.5 SECTOR VALDIVIA BAJA</t>
  </si>
  <si>
    <t xml:space="preserve">SANTIAGO CORNELIO ENCALADA </t>
  </si>
  <si>
    <t>95901-400-270212</t>
  </si>
  <si>
    <t>INVERSIONES JKST E.I.R.L.</t>
  </si>
  <si>
    <t>AV. JOSÉ CARLOS MARIÁTEGUI LT. 26, P.J. HUAYCÁN</t>
  </si>
  <si>
    <t>VÍCTOR RAUL YARA KIYAN</t>
  </si>
  <si>
    <t>VALERIA NELIDA ROJAS DE FERRER</t>
  </si>
  <si>
    <t>AV. EL SOL N° 498 SAN ROQUE</t>
  </si>
  <si>
    <t>149655-401-170820</t>
  </si>
  <si>
    <t>AGRICOLA LA VENTA S.A.</t>
  </si>
  <si>
    <t>S/N FUNDO SAN JOSE DE PINILLA (FUNDO PINILLA)</t>
  </si>
  <si>
    <t>DE LOS RIOS BAERTL FRANCISCO JAVIER</t>
  </si>
  <si>
    <t>20819-400-250919</t>
  </si>
  <si>
    <t>STC (PERU) S.A.C.</t>
  </si>
  <si>
    <t>AV. JOSE TORIBIO RODRIGUEZ DE MENDOZA N° 193</t>
  </si>
  <si>
    <t>FERNANDO JAVIER HERRERA ARCE</t>
  </si>
  <si>
    <t>2245-2022-OS/OR LIMA SUR </t>
  </si>
  <si>
    <t>99772-400-311212</t>
  </si>
  <si>
    <t xml:space="preserve">PANAMERICANA SUR KM 25 </t>
  </si>
  <si>
    <t>136539-401-151122</t>
  </si>
  <si>
    <t>ZAMBON ACERORACK PERU SAC</t>
  </si>
  <si>
    <t>AV. HUACHIPA LOTE 38 - CP. SANTA MARIA</t>
  </si>
  <si>
    <t>1000 / 07728-18043-170822 / SOLGAS S.A. </t>
  </si>
  <si>
    <t>ZEGARRA RUIZ ROCIO LIZET</t>
  </si>
  <si>
    <t>134675-400-270218</t>
  </si>
  <si>
    <t>GIRASOL NEW S.A.C.</t>
  </si>
  <si>
    <t xml:space="preserve">AV. LOS CONDORES N° 490 - URB. LA CAPILLA </t>
  </si>
  <si>
    <t>JIN GUI ZHENG</t>
  </si>
  <si>
    <t>DALLAS PARRILLADAS E.I.R.L.</t>
  </si>
  <si>
    <t>AV. PETIT THOUARS N° 3175</t>
  </si>
  <si>
    <t>104578-400-150120</t>
  </si>
  <si>
    <t>TURISMO SOFIA E.I.R.L.</t>
  </si>
  <si>
    <t>CALLE PUMACURCO NRO 166</t>
  </si>
  <si>
    <t xml:space="preserve">STEFANO BOETTO </t>
  </si>
  <si>
    <t>1046-2021-OS/OR CUSCO </t>
  </si>
  <si>
    <t>14/07/2021 </t>
  </si>
  <si>
    <t>95603-400-250112</t>
  </si>
  <si>
    <t xml:space="preserve">RAFAEL FRANCISCO JAVIER VILLANUEVA MERINO </t>
  </si>
  <si>
    <t>CALLE EL PICACHO N° 130, URB. LA PLANICIE</t>
  </si>
  <si>
    <t>127044-400-070317</t>
  </si>
  <si>
    <t>DINET S.A.</t>
  </si>
  <si>
    <t>NRO. S/N II ETAPA LAS PERDICES</t>
  </si>
  <si>
    <t>ENRIQUE ALMANZOR MARIÑAS TAPIA</t>
  </si>
  <si>
    <t>93072-401-041216</t>
  </si>
  <si>
    <t>TIROLER S/N - GRANJA SINCHI</t>
  </si>
  <si>
    <t>164167-400-180922</t>
  </si>
  <si>
    <t>INDUSQUIMICA DEL PERU S.A.C.</t>
  </si>
  <si>
    <t>CA S/N MZ S LOTE 6 URB. EL ARENAL VALLE HERMOSO</t>
  </si>
  <si>
    <t>CANALES RODRIGUEZ JOSE ESTEBAN</t>
  </si>
  <si>
    <t>109943-400-100814</t>
  </si>
  <si>
    <t>ASOCIACION DON BOSCO CUSCO</t>
  </si>
  <si>
    <t>AV. DON BOSCO S/N BR. SAN CRISTOBAL</t>
  </si>
  <si>
    <t>JESUS ADRIAN JURADO ALARCÓN</t>
  </si>
  <si>
    <t>126772-400-200417</t>
  </si>
  <si>
    <t>MANUEL RICARDO OLIVARES MONGRUT</t>
  </si>
  <si>
    <t xml:space="preserve">CALLE JERONIMO DE ALIAGA N° 355 </t>
  </si>
  <si>
    <t>151544-400-121020</t>
  </si>
  <si>
    <t>INSTITUTO PRIVADO JUAN MEJIA BACA S.R.L.</t>
  </si>
  <si>
    <t>AV. JOSE ABELARDO QUIÑONES NRO. 640 URB. CAMPODONICO</t>
  </si>
  <si>
    <t>CORNEJO SOLANO CESAR DAVID</t>
  </si>
  <si>
    <t>122309-400-050716</t>
  </si>
  <si>
    <t>SOLUCIONES INTEGRALES DE MARKETING S.A.C.</t>
  </si>
  <si>
    <t xml:space="preserve">AV. MARISCAL LA MAR N° 1209 </t>
  </si>
  <si>
    <t>DYER FERNANDEZ DAVID ARTURO</t>
  </si>
  <si>
    <t>169416-401-031023</t>
  </si>
  <si>
    <t>CORPORACION INDUSTRIAL CAMPOS S.A.C.</t>
  </si>
  <si>
    <t>M AJ - L 14 COM. CAMPESINA JICAMARCA ANX 22 SCT LAS LOMAS</t>
  </si>
  <si>
    <t>1000 / 00316-84713-030723 / LIMA GAS S.A. (PLANTA ICA) </t>
  </si>
  <si>
    <t>CAMPOS ACUÑA ELIAS</t>
  </si>
  <si>
    <t>151834-400-151020</t>
  </si>
  <si>
    <t>INVERSIONES Y SERVICIOS TURISTICOS EUROPA SOCIEDAD ANONIMA CERRADA</t>
  </si>
  <si>
    <t>JR. PROSPERO 494 (ESQUINA DE PROSPERO CON BRASIL)</t>
  </si>
  <si>
    <t>RODRIGUEZ GARCIA SANDRA DEL CARMEN</t>
  </si>
  <si>
    <t>91527-400-250511</t>
  </si>
  <si>
    <t>ET GRANEL S.A.C.</t>
  </si>
  <si>
    <t xml:space="preserve">CALLE LOS ALAMOS N° 190 </t>
  </si>
  <si>
    <t>HECTOR BLANCO OSORIO</t>
  </si>
  <si>
    <t>125558-400-120723</t>
  </si>
  <si>
    <t>MAMA SIMONA SOCIEDAD ANONIMA CERRADA - MAMA SIMONA S.A.C.</t>
  </si>
  <si>
    <t>AV. CENTENARIO N° 800</t>
  </si>
  <si>
    <t>500 / 00257-16356-180523 / LLAMA GAS S.A. - PLANTA CUSCO </t>
  </si>
  <si>
    <t xml:space="preserve">MARIA EUGENIA MOSCOSO PEREA </t>
  </si>
  <si>
    <t>DUNA CORP S.A.</t>
  </si>
  <si>
    <t>IRRIGACION SANTA ROSA S/N INT. 1 FUNDO HORNO ALTO</t>
  </si>
  <si>
    <t>146687-400-200919</t>
  </si>
  <si>
    <t>TREFILERIA LA ANGOSTURA S.A.C. - TRELAN S.A.C.</t>
  </si>
  <si>
    <t>PUEBLO JOVEN LA ANGOSTURA CALLE 14 N° 300</t>
  </si>
  <si>
    <t>SUBTANJALLA</t>
  </si>
  <si>
    <t>CARLOS ANDRES MUÑOZ PEÑA</t>
  </si>
  <si>
    <t>325-2022-OS/OR ICA </t>
  </si>
  <si>
    <t>10/08/2022 </t>
  </si>
  <si>
    <t>150247-400-280920</t>
  </si>
  <si>
    <t>PRODUCTOS BIO ORGANICOS ALTOANDINOS DEL PERU SOCIEDAD ANONIMA CERRADA</t>
  </si>
  <si>
    <t>AV. HEROES DEL PACIFICO MZA. A LOTE 9 URB. LOS GERANIOS</t>
  </si>
  <si>
    <t>CHARCA GUTIERREZ PAULINA</t>
  </si>
  <si>
    <t>157239-400-150921</t>
  </si>
  <si>
    <t>CAFENORT S.A.C.</t>
  </si>
  <si>
    <t xml:space="preserve">AV. LOS ANGELES NRO. 400, URB. CALIFORNIA </t>
  </si>
  <si>
    <t>WATSON FHON NICOLAS GERMAN</t>
  </si>
  <si>
    <t>170150-401-111123</t>
  </si>
  <si>
    <t>PANAMERICANA SUR KM 111, SECTOR SARAPAMPA</t>
  </si>
  <si>
    <t>250 / 00101-3219-060923 / LLAMA GAS S.A. - PLANTA LURIN </t>
  </si>
  <si>
    <t>1000 / 00101-3219-060923 / LLAMA GAS S.A. - PLANTA LURIN </t>
  </si>
  <si>
    <t>500 / 00101-3219-060923 / LLAMA GAS S.A. - PLANTA LURIN </t>
  </si>
  <si>
    <t>93113-400-030512</t>
  </si>
  <si>
    <t>ASOCIACION DE OFICIALES DE LA POLICIA DE INVESTIGACIONES DEL PERU</t>
  </si>
  <si>
    <t>AV. LAS CASUARINAS Nº 450, URB. PAMPAS DE SANTA FE</t>
  </si>
  <si>
    <t> 580</t>
  </si>
  <si>
    <t>MAURO ALFONSO POZO CARDENAS</t>
  </si>
  <si>
    <t>144540-401-110619</t>
  </si>
  <si>
    <t>CAL. D NRO. SN SI INDUSTRIAL (PARQUE INDUSTRIAL SULLANA)</t>
  </si>
  <si>
    <t>HIDALGO LAZO FABIAN LENHUAR</t>
  </si>
  <si>
    <t>124986-400-251116</t>
  </si>
  <si>
    <t xml:space="preserve">CAUCHOS Y POLIURETANOS S.A.C. </t>
  </si>
  <si>
    <t xml:space="preserve">JR. EL ESTAÑO N° 5762 URB. INDUSTRIAL INFANTAS </t>
  </si>
  <si>
    <t>LORGIO ALEX JIMENEZ NUÑEZ</t>
  </si>
  <si>
    <t>880-2024-OS-GSE/DSR-OR LIMA NORTE </t>
  </si>
  <si>
    <t>147143-400-241219</t>
  </si>
  <si>
    <t xml:space="preserve">YONI MAMANI FLORES </t>
  </si>
  <si>
    <t>AV. CIRCUNVALACION 1777</t>
  </si>
  <si>
    <t>146791-400-260919</t>
  </si>
  <si>
    <t>INVERSIONES CIASAMIA S.A.C.</t>
  </si>
  <si>
    <t xml:space="preserve">AV. VICTOR LARCO HERRERA NRO. 379, URB. LA MERCED </t>
  </si>
  <si>
    <t>MARIA LILIANA SOTO HARTLEY</t>
  </si>
  <si>
    <t>684-2023-OS/OR LA LIBERTAD </t>
  </si>
  <si>
    <t>95888-400-060917</t>
  </si>
  <si>
    <t xml:space="preserve">CEYAN INVERSIONES S.A.C. - CEYANSAC </t>
  </si>
  <si>
    <t>AV. LOS DOMINICOS N° 2501</t>
  </si>
  <si>
    <t>ANDRES YASUKATSU HIGA AZAMA</t>
  </si>
  <si>
    <t>88409-400-270511</t>
  </si>
  <si>
    <t>INDUSTRIAS PRODUCTORA DE ALIMENTOS SIBERIA E.I.R.L.</t>
  </si>
  <si>
    <t xml:space="preserve">CARRETERA PANAMERICANA NORTE KM. 696 </t>
  </si>
  <si>
    <t>MARIA DOLORES PANTOJA DE LA CRUZ</t>
  </si>
  <si>
    <t>91383-400-250511</t>
  </si>
  <si>
    <t>HEMPLER HERMES HERNANDEZ CORTEZ</t>
  </si>
  <si>
    <t>CALLE PASEO PASO CHICO N° 113 LOTE 43</t>
  </si>
  <si>
    <t>171657-400-201123</t>
  </si>
  <si>
    <t xml:space="preserve">ALEJANDRO CHEN CORREAZHILONG </t>
  </si>
  <si>
    <t>CALLE OCTAVIO MUÑOZ NAJAR 241 CERCADO</t>
  </si>
  <si>
    <t>91382-400-250511</t>
  </si>
  <si>
    <t>MOISES INGA CASTAÑEDA</t>
  </si>
  <si>
    <t>CALLE GARCIA DE SALCEDO Nº 155 URB. VALLE HERMOSO</t>
  </si>
  <si>
    <t>139679-400-141118</t>
  </si>
  <si>
    <t>D'MATFAL FOODS COMPANY E.I.R.L.</t>
  </si>
  <si>
    <t>CAL. AAPITAC ZONA B MZA. F LOTE 01</t>
  </si>
  <si>
    <t>DAYHANA ELISA MATOS FALVY</t>
  </si>
  <si>
    <t>51-2022-OS/OR TACNA </t>
  </si>
  <si>
    <t>10/06/2022 </t>
  </si>
  <si>
    <t>171658-400-241123</t>
  </si>
  <si>
    <t>CALLE SANTO DOMINGO 206-A CERCADO</t>
  </si>
  <si>
    <t>84878-400-241023</t>
  </si>
  <si>
    <t>MARÍA EMILIA CAVERO DE POLO</t>
  </si>
  <si>
    <t>AV. ZAPALLAL MZ R-1, LOTE 2</t>
  </si>
  <si>
    <t>250 / 08916-18043-111023 / SOLGAS S.A. </t>
  </si>
  <si>
    <t>132060-400-280917</t>
  </si>
  <si>
    <t xml:space="preserve">DERUN S.A.C. </t>
  </si>
  <si>
    <t>CALLE UCELLO N° 130</t>
  </si>
  <si>
    <t>YE JINMING</t>
  </si>
  <si>
    <t>160098-400-190122</t>
  </si>
  <si>
    <t>CORPORACION ADC SOCIEDAD ANONIMA CERRADA</t>
  </si>
  <si>
    <t>PARQUE INDUSTRIAL MZ. F LOTE 04 - 14</t>
  </si>
  <si>
    <t>ANTONIO EMILIO VALDES DE COL</t>
  </si>
  <si>
    <t>127470-401-300317</t>
  </si>
  <si>
    <t>N° S/N LT. 1A CARRETERA PANAMERICANA NORTE ALT. KM. 492.5 (PLANTEL SANTA ISABEL 3)</t>
  </si>
  <si>
    <t>161902-400-220322</t>
  </si>
  <si>
    <t>FEDE E.I.R.L.</t>
  </si>
  <si>
    <t>AV. LA CULTURA MZA. C LT. 17 URB. SANTA MONICA</t>
  </si>
  <si>
    <t>120 / 00270-103622-090322 / LIMA GAS SA </t>
  </si>
  <si>
    <t>VILLEGAS GUILLEN JORGE</t>
  </si>
  <si>
    <t>90005-400-2011</t>
  </si>
  <si>
    <t>ALAN DWI PARELA</t>
  </si>
  <si>
    <t>GENERAL LA FUENTE Nº 191</t>
  </si>
  <si>
    <t>157418-400-031022</t>
  </si>
  <si>
    <t>CORPORACION DRAGON MARINO E.I.R.L.</t>
  </si>
  <si>
    <t xml:space="preserve">CALLE ANGAMOS N° 809 B </t>
  </si>
  <si>
    <t>GARCIA BARBOZA EDILBRANDO</t>
  </si>
  <si>
    <t>104597-400-170913</t>
  </si>
  <si>
    <t>JAM 41 S.A.C</t>
  </si>
  <si>
    <t>AV. JAVIER PRADO ESTE N° 5894</t>
  </si>
  <si>
    <t>RODOLFO JOSE MACHER ARAGUNDE</t>
  </si>
  <si>
    <t>85895-400-050517</t>
  </si>
  <si>
    <t>YU YING INTERNATIONAL S.A.C</t>
  </si>
  <si>
    <t>AV. SANTA CATALINA 136 URB STA. CATALINA</t>
  </si>
  <si>
    <t>MA HAIYAN</t>
  </si>
  <si>
    <t>4731-2023-OS/OR LIMA SUR </t>
  </si>
  <si>
    <t>145410-400-230719</t>
  </si>
  <si>
    <t>ALMA RESTAURACIONES S.A.C.</t>
  </si>
  <si>
    <t>JR. GONZALES PRADA N° 543</t>
  </si>
  <si>
    <t>ALESSANDRA SALA PUIG</t>
  </si>
  <si>
    <t>1744-2022-OS/OR LIMA SUR </t>
  </si>
  <si>
    <t>151129-400-150920</t>
  </si>
  <si>
    <t>CARLOS AZAMA KOHATSU</t>
  </si>
  <si>
    <t>R BELTRAN N° 208 SANTA CATALINA</t>
  </si>
  <si>
    <t>170297-400-221123</t>
  </si>
  <si>
    <t>NEGOCIACIONES MEYLIN E.I.R.L.</t>
  </si>
  <si>
    <t>MZ. H LOTE 38 URB. LOS JARDINES CORPIURA</t>
  </si>
  <si>
    <t>250 / 00089-18128-270823 / LIMA GAS S.A. - PLANTA PIURA </t>
  </si>
  <si>
    <t>BERROSPI MEJIA CLAUDIO DARIO</t>
  </si>
  <si>
    <t>92376-400-310817</t>
  </si>
  <si>
    <t>NEGOCIOS ARTE DEL PAN S.R.L.</t>
  </si>
  <si>
    <t xml:space="preserve">AV. GRAU N° 1242 CENTRO DE PIURA </t>
  </si>
  <si>
    <t>ALFREDO GERMAN CARDENAS DEL CARPIO</t>
  </si>
  <si>
    <t>26-2024-OS-GSE/DSR-OR PIURA </t>
  </si>
  <si>
    <t>136781-400-150222</t>
  </si>
  <si>
    <t xml:space="preserve">HUANCA HUANCA LUIS </t>
  </si>
  <si>
    <t>AVENIDA PARDO 789</t>
  </si>
  <si>
    <t>248-2023-OS/OR CUSCO </t>
  </si>
  <si>
    <t>96549-400-170412</t>
  </si>
  <si>
    <t>EDUARDO MONTES VIZE</t>
  </si>
  <si>
    <t xml:space="preserve">CALLE GARCILASO DE LA VEGA N° 856 URB. LOS CONDORES </t>
  </si>
  <si>
    <t>87273-400-2010</t>
  </si>
  <si>
    <t>EL TABLON CUSCO E.I.R.L.</t>
  </si>
  <si>
    <t xml:space="preserve">AV. DE LA CULTURA N°1406 </t>
  </si>
  <si>
    <t xml:space="preserve">ANTONIO GROVAS FERNANDEZ </t>
  </si>
  <si>
    <t>1477-2021-OS/OR CUSCO </t>
  </si>
  <si>
    <t>143102-400-240519</t>
  </si>
  <si>
    <t>AMELIA CARBAJAL DE VIGO</t>
  </si>
  <si>
    <t>ALTO MOCHICA MZA. E LOTE 15 CALLE SANTA ISABEL</t>
  </si>
  <si>
    <t>133163-400-301117</t>
  </si>
  <si>
    <t xml:space="preserve">AURELIO ROCKIDER TORREJON CONDEZO </t>
  </si>
  <si>
    <t xml:space="preserve">CALLE BALTAZAR LA TORRE ESQUINA CALLE AUGUSTO BOLOGNESI 785-767 </t>
  </si>
  <si>
    <t>TORREJON CONDEZO AURELIO ROCKIDER</t>
  </si>
  <si>
    <t>157273-401-071021</t>
  </si>
  <si>
    <t>PACIFIC SERVICES CORPORATION S.A.C. - PSC S.A.C.</t>
  </si>
  <si>
    <t>PANAMERICANA SUR KM. 26</t>
  </si>
  <si>
    <t>CHANG LEON HECTOR FERNANDO</t>
  </si>
  <si>
    <t>156446-400-100621</t>
  </si>
  <si>
    <t>CARAMBITA EMPRESA INDIVIDUAL DE RESPONSABILIDAD LIMITADA - CARAMBITA E.I.R.L.</t>
  </si>
  <si>
    <t>AV. SAN MARTIN N° 1009</t>
  </si>
  <si>
    <t>MENDOZA REYES RAFAEL RODRIGO</t>
  </si>
  <si>
    <t>120525-400-070416</t>
  </si>
  <si>
    <t>ETERNO RETORNO S.A.C.</t>
  </si>
  <si>
    <t>AV. ANGAMOS OESTE N°1003</t>
  </si>
  <si>
    <t>EDMINE AUGUSTO CUEVA DIAZ</t>
  </si>
  <si>
    <t>83650-400-280922</t>
  </si>
  <si>
    <t>RENTA TODO S.A.C.</t>
  </si>
  <si>
    <t>CALLE MIGUEL DE CERVANTES SAAVEDRA N° 181</t>
  </si>
  <si>
    <t>500 / 07704-18043-100822 / SOLGAS S.A. </t>
  </si>
  <si>
    <t>SALOMON ESKENAZI PREMINGER</t>
  </si>
  <si>
    <t>3313-2021-OS/OR LIMA SUR </t>
  </si>
  <si>
    <t>14/11/2021 </t>
  </si>
  <si>
    <t>85081-400-2010</t>
  </si>
  <si>
    <t>PACIFICO N° 321 URB. NAPLO</t>
  </si>
  <si>
    <t>88410-400-160517</t>
  </si>
  <si>
    <t>CALLE FLORES DE LERCARI S/N BALNEARIO (ENTRADA PRINCIPAL)</t>
  </si>
  <si>
    <t>138659-400-160918</t>
  </si>
  <si>
    <t>ICANTI S.A.C.</t>
  </si>
  <si>
    <t>LAS PALMERAS N° 230</t>
  </si>
  <si>
    <t>JESSICA ROXANA ANGELES MORENO</t>
  </si>
  <si>
    <t>1348-2023-OS/OR LIMA SUR </t>
  </si>
  <si>
    <t>10/03/2023 </t>
  </si>
  <si>
    <t>162980-400-190822</t>
  </si>
  <si>
    <t>PROCESADORA EMPACADORA HUARAL SA</t>
  </si>
  <si>
    <t>S/N CALLE VALLE HERMOSO</t>
  </si>
  <si>
    <t>1000 / 07647-18043-210722 / SOLGAS S.A. </t>
  </si>
  <si>
    <t>NESTOR MARINO PONCE HERRERA</t>
  </si>
  <si>
    <t>148804-400-270120</t>
  </si>
  <si>
    <t>CAR. POMALCA KM.2 P.J. CAMPODONICO (VILLA FAP IIEEFAP RENAN ELIAS)</t>
  </si>
  <si>
    <t>ORBEGOSO SCHULER GUSTAVO</t>
  </si>
  <si>
    <t>116082-400-170715</t>
  </si>
  <si>
    <t>AV. PERU 591</t>
  </si>
  <si>
    <t>VIRGINIA LUCILA ROMANI GUEVARA</t>
  </si>
  <si>
    <t>1760-2023-OS/OR LIMA NORTE </t>
  </si>
  <si>
    <t>64090-400-060219</t>
  </si>
  <si>
    <t>MONASTERIO DE SANTA CATALINA DE SENA DEL CUSCO</t>
  </si>
  <si>
    <t>CALLE SANTA CATALINA ANGOSTA Nº 158</t>
  </si>
  <si>
    <t xml:space="preserve">CELESTINA CAÑARI MAMANI </t>
  </si>
  <si>
    <t>Nº 695-2023-OS/OR CUSCO </t>
  </si>
  <si>
    <t>01/09/2023 </t>
  </si>
  <si>
    <t>91823-400-310511</t>
  </si>
  <si>
    <t>WOLF MARIA SCHEELJE RIVERA</t>
  </si>
  <si>
    <t>CALLE MENSEL UTRILLO N° 241 - 243</t>
  </si>
  <si>
    <t>148803-400-250120</t>
  </si>
  <si>
    <t>T &amp; C PROCESADORA DE ALIMENTOS SOCIEDAD COMERCIAL DE RESPONSABILIDAD LIMITADA</t>
  </si>
  <si>
    <t>Z.I. PARQUE INDUSTRIAL MZ. C LOTE 6 INT. A</t>
  </si>
  <si>
    <t>MONTOYA NUÑEZ MIGUEL CALEB</t>
  </si>
  <si>
    <t>39-2023-OS/OR LAMBAYEQUE </t>
  </si>
  <si>
    <t>27/01/2023 </t>
  </si>
  <si>
    <t>104026-400-210913</t>
  </si>
  <si>
    <t>RAQUEL SERNAQUE YARLEQUE</t>
  </si>
  <si>
    <t>JR. SAN MARTIN N° 673</t>
  </si>
  <si>
    <t>133036-401-281117</t>
  </si>
  <si>
    <t>DSM CORPORACION E.I.R.L.</t>
  </si>
  <si>
    <t>PARQUE INDUSTRIAL MZA. A-18-L-D</t>
  </si>
  <si>
    <t xml:space="preserve">SONIA NELLY RIVERA CARDOZA </t>
  </si>
  <si>
    <t>84-2021-OS/OR PUNO </t>
  </si>
  <si>
    <t>121328-400-150819</t>
  </si>
  <si>
    <t>GRUPO SELVA S.A.C</t>
  </si>
  <si>
    <t>JR.MANUEL VASQUEZ MZ 15 LOTE 1 CP LAS PALMAS</t>
  </si>
  <si>
    <t>JULIAN VASQUEZ RAMIREZ</t>
  </si>
  <si>
    <t>92-2023-OS/OR SAN MARTIN </t>
  </si>
  <si>
    <t>14/08/2023 </t>
  </si>
  <si>
    <t>129052-401-120617</t>
  </si>
  <si>
    <t xml:space="preserve">ESPUMAS DE POLIMEROS S.A.C. </t>
  </si>
  <si>
    <t>AV. PACHACUTEC MZ. P LOTE 8 ANEXO 22 DE LA COMUNIDAD CAMPESINA SAN ANTONIO DE JICAMARCA</t>
  </si>
  <si>
    <t>MIGUEL ANGEL CASTAÑEDA MELENDEZ</t>
  </si>
  <si>
    <t>140184-400-141218</t>
  </si>
  <si>
    <t>INVERSIONES Y REPRESENTACIONES SANDOVAL S.A.C.</t>
  </si>
  <si>
    <t>AV. PROLONGACION CESAR VALLEJO MZ. 57 A LOTE 19 URB. LA RINCONADA</t>
  </si>
  <si>
    <t xml:space="preserve">RUTH LUCILA RAMOS ARANDA </t>
  </si>
  <si>
    <t>95931-401-230212</t>
  </si>
  <si>
    <t>MINERA BATEAS S.A.C.</t>
  </si>
  <si>
    <t>CAR. AREQUIPA- CAYLLOMA KM. 200</t>
  </si>
  <si>
    <t xml:space="preserve">MORENO FIGUEROA MATILDE YSABEL </t>
  </si>
  <si>
    <t>1071-2023-OS/OR AREQUIPA </t>
  </si>
  <si>
    <t>06/07/2023 </t>
  </si>
  <si>
    <t>128936-401-260617</t>
  </si>
  <si>
    <t>FVF E.I.R.L.</t>
  </si>
  <si>
    <t>LOT. SANTA MARTA MZ. C LOTE. 19 URB. TERRENO RUSTICO DEL VALLE DE ATE - FDO ZAVALA</t>
  </si>
  <si>
    <t>FORTUNATO VILCA FELIX</t>
  </si>
  <si>
    <t>131374-400-240817</t>
  </si>
  <si>
    <t>RESTAURANT SALAS S.A.C.</t>
  </si>
  <si>
    <t>JR. AMALIA PUGA N° 637</t>
  </si>
  <si>
    <t xml:space="preserve">JUAN JOSE SALAS CAMPOS </t>
  </si>
  <si>
    <t>133192-400-301117</t>
  </si>
  <si>
    <t xml:space="preserve">HERMELINDA VICTORIA BALA </t>
  </si>
  <si>
    <t>AV. ALMIRANTE MIGUEL GRAU N° 399</t>
  </si>
  <si>
    <t>3093-2022-OS/OR LIMA SUR </t>
  </si>
  <si>
    <t>23/12/2022 </t>
  </si>
  <si>
    <t>135729-400-200418</t>
  </si>
  <si>
    <t>INDUSTRIAL TECHNOLOGY S.A.</t>
  </si>
  <si>
    <t xml:space="preserve">AV. PRINCIPAL 670 - URB. LAS ORQUIDEAS </t>
  </si>
  <si>
    <t>EDGAR FROEBEL PACHECO PACHECO</t>
  </si>
  <si>
    <t>2699-2023-OS/OR LIMA SUR </t>
  </si>
  <si>
    <t>18/05/2023 </t>
  </si>
  <si>
    <t>94486-982-140213</t>
  </si>
  <si>
    <t>MARINA DE GUERRA DEL PERU - ESTACION NAVAL DE LA FUERZA DE SUPERFICIE</t>
  </si>
  <si>
    <t>AV. CONTRALMIRANTE MORA S/N - BASE NAVAL DEL CALLAO</t>
  </si>
  <si>
    <t>KELLY FRANZ LUDEÑA CARDENAS</t>
  </si>
  <si>
    <t>95276-400-271211</t>
  </si>
  <si>
    <t>JUAN DIEGO DE LAVALLE DE CARDENAS</t>
  </si>
  <si>
    <t>ALAMEDA LOS ABANICOS Nº 131</t>
  </si>
  <si>
    <t>152015-400-211020</t>
  </si>
  <si>
    <t>IHI PERU S.A.C.</t>
  </si>
  <si>
    <t>CALLE GRAU 205 SAN LÁZARO</t>
  </si>
  <si>
    <t>JUAN CARLOS ZAVALA CCAHUANA</t>
  </si>
  <si>
    <t>123598-400-191016</t>
  </si>
  <si>
    <t>MARIA GRISELDA DEL PILAR BERROCAL GONZALES</t>
  </si>
  <si>
    <t>CALLE. PUENTE AL SOL LOTE 1-3 MZ. I - URB. CASUARINAS ALTA Nº 371</t>
  </si>
  <si>
    <t>87899-401-2010</t>
  </si>
  <si>
    <t>PERU LNG S.R.L.</t>
  </si>
  <si>
    <t>PLANTA PAMPA MELCHORITA ENTRE LOS KILOMETROS 167 Y 170 CARRETERA PANAMERICANA SUR</t>
  </si>
  <si>
    <t>121835 </t>
  </si>
  <si>
    <t> 243670</t>
  </si>
  <si>
    <t>BARBARA CECILIA BRUCE VENTURA</t>
  </si>
  <si>
    <t>153884-400-050421</t>
  </si>
  <si>
    <t>AGROINDUSTRIA NUTRILAC S.R.L.</t>
  </si>
  <si>
    <t>AV. PANAMERICANA S/N BARRIO SANTA ROSA</t>
  </si>
  <si>
    <t>MAÑAZO</t>
  </si>
  <si>
    <t>LUNA FERNANDEZ MARITZA</t>
  </si>
  <si>
    <t>90306-400-260222</t>
  </si>
  <si>
    <t xml:space="preserve">AV. JUAN TOMIS STACK Nº 255 </t>
  </si>
  <si>
    <t>37-2024-OS-GSE/DSR-OR LAMBAYEQUE </t>
  </si>
  <si>
    <t>08/02/2024 </t>
  </si>
  <si>
    <t>99086-400-110414</t>
  </si>
  <si>
    <t>C &amp; Y CORP. S.A.C.</t>
  </si>
  <si>
    <t>AV. METROPOLITANA MZ. N LOTE 22, URB. TILDA</t>
  </si>
  <si>
    <t>CIRO MENDOZA RAMIREZ</t>
  </si>
  <si>
    <t>112473-400-141114</t>
  </si>
  <si>
    <t xml:space="preserve">AV. LARCO N° 461 </t>
  </si>
  <si>
    <t>167906-400-211223</t>
  </si>
  <si>
    <t>AV. LA MOLINA 1120-1124</t>
  </si>
  <si>
    <t>250 / 01100-3220-131123 / LLAMA GAS S.A. - PLANTA LIMA </t>
  </si>
  <si>
    <t>123811-400-210916</t>
  </si>
  <si>
    <t xml:space="preserve">EMPRESA DE PROCESOS CITRICOS SEÑOR DE MURUHUAY E.I.R.L. </t>
  </si>
  <si>
    <t>CAM. A CAQUI LOTE A-1 (FRENTE AL BARRIO UNION OBRERO)</t>
  </si>
  <si>
    <t>PATRICIA ANGELICA HIDALGO CHUCO</t>
  </si>
  <si>
    <t>96075-400-050312</t>
  </si>
  <si>
    <t xml:space="preserve">GILLES MANUEL PONS DE VIER </t>
  </si>
  <si>
    <t>CALLE BERNARDO MONTEAGUDO Nº 297</t>
  </si>
  <si>
    <t xml:space="preserve">GILES MANUEL PONS DE VIER </t>
  </si>
  <si>
    <t>89900-400-2010</t>
  </si>
  <si>
    <t>MARCO MIRKO BRAZZODURO TABUSSO</t>
  </si>
  <si>
    <t>JR. BELLAVISTA, MZ. G., LOTE 5B, URB. LAS LOMAS DE MONTERRICO</t>
  </si>
  <si>
    <t>97382-400-270721</t>
  </si>
  <si>
    <t>TRADICIONES DE PAUCARPATA S.R.L.</t>
  </si>
  <si>
    <t xml:space="preserve">CAL. AMARGURA PUEB. TRAD. PAUCARPATA Nº 105 (A ESPALDAR DE LA IGLESIA DE PAUCARPATA) </t>
  </si>
  <si>
    <t>PIERO YORDANO HUAITA HUACANI</t>
  </si>
  <si>
    <t>1466-2023-OS/OR AREQUIPA </t>
  </si>
  <si>
    <t>137168-400-280618</t>
  </si>
  <si>
    <t>YMATEX E.I.R.L.</t>
  </si>
  <si>
    <t>CALLE EBANISTAS N° 232</t>
  </si>
  <si>
    <t>MAJLUF SCHMATZ YUSSEF</t>
  </si>
  <si>
    <t>99427-400-120218</t>
  </si>
  <si>
    <t>EL GOL MARINO S.A.C.</t>
  </si>
  <si>
    <t>AV. GUILLERMO PRESCOTT N° 396</t>
  </si>
  <si>
    <t>JOSE EDUARDO CANO RODRIGUEZ</t>
  </si>
  <si>
    <t>111010-400-171021</t>
  </si>
  <si>
    <t>OTINIANO SAAVEDRA MANUEL ALBERTO</t>
  </si>
  <si>
    <t>CALLE HUASCAR 240 - URB. SANTA MARIA</t>
  </si>
  <si>
    <t>90096-400-061121</t>
  </si>
  <si>
    <t>VALDIVIA MUÑOZ ARLENE VICTORIA</t>
  </si>
  <si>
    <t>AV. ARANCOTA Nº 101</t>
  </si>
  <si>
    <t>VALDIVIA MUNOZ ARLENE VICTORIA</t>
  </si>
  <si>
    <t>1250-2023-OS/OR AREQUIPA </t>
  </si>
  <si>
    <t>142668-401-270419</t>
  </si>
  <si>
    <t>CARRETERA PANAMERICANA NORTE KM. 213.5 GRANJA LOBITOS 5</t>
  </si>
  <si>
    <t>148108-400-041219</t>
  </si>
  <si>
    <t>GOLCHI S.A.C.</t>
  </si>
  <si>
    <t>CARRETERA PANAMERICANA SUR KM. 18.5 MZ G LOTE 1B INT. A1 URB. PRE URBANA TIPO HUERTA</t>
  </si>
  <si>
    <t>INES MARIA ISABELLA ALJOVIN RODRIGO</t>
  </si>
  <si>
    <t>2597-2023-OS/OR LIMA SUR </t>
  </si>
  <si>
    <t>16/05/2023 </t>
  </si>
  <si>
    <t>104862-401-300114</t>
  </si>
  <si>
    <t>CORPORACION EL SOLAR DEL MARQUES S.R.L</t>
  </si>
  <si>
    <t>RAFAEL CACERES N 954,INT.3A COO. POLICIAL-SAN MARTIN DE PORRES-LIMA-LIMA</t>
  </si>
  <si>
    <t>102456-400-220413</t>
  </si>
  <si>
    <t>CORPORACION TURISTICA LA ALAMEDA S.A.C.</t>
  </si>
  <si>
    <t>CARRETERA PANAMERICANA SUR KM 193</t>
  </si>
  <si>
    <t>LUIS ENRIQUE ZELAYA ALVA</t>
  </si>
  <si>
    <t>232-2023-OS/OR ICA </t>
  </si>
  <si>
    <t>03/04/2023 </t>
  </si>
  <si>
    <t>94682-400-201111</t>
  </si>
  <si>
    <t>ALFREDO ENRIQUE PALACIOS DONGO</t>
  </si>
  <si>
    <t>CALLE LOS OSOS 122</t>
  </si>
  <si>
    <t>115156-401-100515</t>
  </si>
  <si>
    <t>AGROINDUSTRIAS &amp; COMERCIO S.A</t>
  </si>
  <si>
    <t>NUEVA CARRETERA CHICLAYO-MONSEFU KM 6.5</t>
  </si>
  <si>
    <t>ASTERIO GONZALES ENEQUE</t>
  </si>
  <si>
    <t>187-2022-OS/OR LAMBAYEQUE </t>
  </si>
  <si>
    <t>07/11/2022 </t>
  </si>
  <si>
    <t>96076-400-070312</t>
  </si>
  <si>
    <t xml:space="preserve">CLARA LILIANA KOGAN GOLDFARB DE LERNER </t>
  </si>
  <si>
    <t xml:space="preserve">CALLE VICTOR MAURTUA Nº 270 </t>
  </si>
  <si>
    <t>CLARA LILIANA KOGAN GOLDFARB DE LERNER</t>
  </si>
  <si>
    <t>90662-400-270717</t>
  </si>
  <si>
    <t>BEMBOS S.A.C</t>
  </si>
  <si>
    <t xml:space="preserve">AV. SANTA CRUZ N° 808 - 810 </t>
  </si>
  <si>
    <t xml:space="preserve">CARLOS FEDERICO GABRIEL KOEHNE ARANA </t>
  </si>
  <si>
    <t>129541-400-150717</t>
  </si>
  <si>
    <t>SECTOR 3 CRUCE CARRETERA REQUE A PUERTO ETE. ECH 04 ZONA 3</t>
  </si>
  <si>
    <t>ETEN</t>
  </si>
  <si>
    <t>89033-400-201117</t>
  </si>
  <si>
    <t xml:space="preserve">MARCO ANTONIO ALARCON PIANA </t>
  </si>
  <si>
    <t>CALLE PARAISO N° 240 - CASA 2 URB.LA MOLINA</t>
  </si>
  <si>
    <t>129540-400-210617</t>
  </si>
  <si>
    <t>SECTOR 3 CRUCE CARRETERA REQUE A PUERTO ETEN - ECH 04 ZONA 02</t>
  </si>
  <si>
    <t xml:space="preserve">JUAN CARLOS ULLON RAMIREZ </t>
  </si>
  <si>
    <t>104830-400-260813</t>
  </si>
  <si>
    <t>INSTITUTO EDUCACIONAL FRANKLIN DELANO ROOSEVELT</t>
  </si>
  <si>
    <t>AV. LAS PALMERAS N° 325 - URB. CAMACHO</t>
  </si>
  <si>
    <t>LUISA BEATRIZ SANCHEZ MORENO LAZARTE</t>
  </si>
  <si>
    <t>120011-400-180216</t>
  </si>
  <si>
    <t>INVERSIONES TURISTICAS FERRE CUSCO S.A.C.</t>
  </si>
  <si>
    <t>AV. HUAYRUROPATA N° 1708-B</t>
  </si>
  <si>
    <t>JORGE LUIS PELAEZ MEDINA</t>
  </si>
  <si>
    <t>151597-400-091020</t>
  </si>
  <si>
    <t>CHICKEN STAR S.A.C.</t>
  </si>
  <si>
    <t>CALLE MANUEL SEGURA 589</t>
  </si>
  <si>
    <t>PIERRE MARVIN QUISPILAYA FLORES</t>
  </si>
  <si>
    <t>112467-400-171215</t>
  </si>
  <si>
    <t>AGROPECUARIA CHACHANI S.A.C.</t>
  </si>
  <si>
    <t>AV. PARQUE FABRICA S/N</t>
  </si>
  <si>
    <t>CASA GRANDE</t>
  </si>
  <si>
    <t>104828-400-260813</t>
  </si>
  <si>
    <t>CHAMACO S.A.</t>
  </si>
  <si>
    <t>CALLE MORELLI S/N CUADRA 2</t>
  </si>
  <si>
    <t>MARIO TAUFICK ABUGATTAS JARUFE</t>
  </si>
  <si>
    <t>BEDOCE PERU S.A.C.</t>
  </si>
  <si>
    <t>114050-400-220318</t>
  </si>
  <si>
    <t>INVERSIONES CUATRO CHICOS S.A.</t>
  </si>
  <si>
    <t>CALLE JOSE MATIAS MANZANILLA Nº 261-279</t>
  </si>
  <si>
    <t>EDUARDO LUIS ANTONIO PIÑEIRO GARCIA CALDERON</t>
  </si>
  <si>
    <t>0047-CDGL-15-2005</t>
  </si>
  <si>
    <t>LEE FILTER DEL PERU S.A.</t>
  </si>
  <si>
    <t>MARIE CURIE MZ. D LOTE 4 URB. INDUSTRIAL SANTA ROSA</t>
  </si>
  <si>
    <t>2695-2023-OS/OR LIMA SUR </t>
  </si>
  <si>
    <t>131672-400-120917</t>
  </si>
  <si>
    <t>LUIS ENRIQUE SALVERREDY TELLO</t>
  </si>
  <si>
    <t>JR. CERRO SAN FRANCISCO N° 705 URB. LAS CASUARINAS</t>
  </si>
  <si>
    <t>90291-400-2011</t>
  </si>
  <si>
    <t>J &amp; V INVERSIONES S.A.C.</t>
  </si>
  <si>
    <t xml:space="preserve">AV. PABLO CARRIQUIRY NRO. 298 </t>
  </si>
  <si>
    <t>WILLIAM LI CHING</t>
  </si>
  <si>
    <t>155975-401-150721</t>
  </si>
  <si>
    <t>INDUSTRIAS DISERPOL S.A.C.</t>
  </si>
  <si>
    <t>AV EL PEDREGAL M M3 - L 1 SUBT.5 - PEDREGAL ALTO</t>
  </si>
  <si>
    <t>BENDEZU QUISPE LUIS HUMBERTO</t>
  </si>
  <si>
    <t>142671-401-260419</t>
  </si>
  <si>
    <t>CARRETERA PANAMERICANA NORTE KM. 213 - GRANJA LOBITOS 1</t>
  </si>
  <si>
    <t>164230-401-291022</t>
  </si>
  <si>
    <t>WESTFALIA FRUIT PERÚ S.A.C.</t>
  </si>
  <si>
    <t>OTR. MESONES ALTO CAR. HERBAY BAJO S/N</t>
  </si>
  <si>
    <t>1000 / 00224-84713-281022 / LIMA GAS S.A. (PLANTA ICA) </t>
  </si>
  <si>
    <t>EDWIN ALVARADO BAZAN</t>
  </si>
  <si>
    <t>166513-400-240223</t>
  </si>
  <si>
    <t>AVICOLA J.B.S.A.C.</t>
  </si>
  <si>
    <t>A.H. RAMON CASTILLA S/N</t>
  </si>
  <si>
    <t>ARTEMIO MOISES JARA BENITES</t>
  </si>
  <si>
    <t>111905-400-221014</t>
  </si>
  <si>
    <t xml:space="preserve">MARIA KARINA CAMINO LINARES DE KRUGER </t>
  </si>
  <si>
    <t>CALLE 9 Nº 268 URB. LOS SAUCES DE LA RINCONADA</t>
  </si>
  <si>
    <t>123723-400-170916</t>
  </si>
  <si>
    <t>JOSEFINA GRANADOS GRANADOS DE SUAREZ</t>
  </si>
  <si>
    <t>JR. CERRO SAN FRANCISCO N° 518-520 RESIDENCIAL CASUARINAS</t>
  </si>
  <si>
    <t>164255-400-031122</t>
  </si>
  <si>
    <t>ENVASADORA DE AEROSOLES EN GENERAL S.A.C.</t>
  </si>
  <si>
    <t>MZ P LT 11 ASOC. RESD. MONTECARLO</t>
  </si>
  <si>
    <t>120 / 07827-18043-210922 / SOLGAS S.A. </t>
  </si>
  <si>
    <t>BALLON BENAVIDES ALFREDO ENRIQUE</t>
  </si>
  <si>
    <t>97870-400-130820</t>
  </si>
  <si>
    <t>NEGOCIACIONES TURISTICAS JAVO EMPRESA INDIVIDUAL DE RESPONSABILIDAD LIMITADA</t>
  </si>
  <si>
    <t>CALLE CHIHUANPATA N° 642</t>
  </si>
  <si>
    <t>MAYORGA ZARATE JAVIER AMARU</t>
  </si>
  <si>
    <t>9-2023-OS/OR CUSCO </t>
  </si>
  <si>
    <t>05/01/2023 </t>
  </si>
  <si>
    <t>148158-400-280923</t>
  </si>
  <si>
    <t>CHIFA WING LUNG E.I.R.L.</t>
  </si>
  <si>
    <t>AV. GRAU N° 1718 URB. MAGISTERIAL</t>
  </si>
  <si>
    <t>120 / 00177-18141-071222 / PIURA GAS S.A.C. - PLANTA PIURA </t>
  </si>
  <si>
    <t>CHUC WAI O ZHUWEI FONG O FANG</t>
  </si>
  <si>
    <t>158838-400-190122</t>
  </si>
  <si>
    <t>CORPORACION AFRA S.A.C.</t>
  </si>
  <si>
    <t>CALLE SAN MARTIN MZ F LT 7 ASOCIACION DE PROPIETARIOS DE LOS HUERTOS DE HUACHIPA</t>
  </si>
  <si>
    <t>FLORES QUISPE RENE ESTEBAN</t>
  </si>
  <si>
    <t>170506-400-130923</t>
  </si>
  <si>
    <t>DAIRA SAC</t>
  </si>
  <si>
    <t>N° 11 P.J. CHOSICA DEL NORTE (KM 761 PAC. UC 10265)</t>
  </si>
  <si>
    <t>1000 / 00603-18209-060923 / MEGA GAS S.A.C. </t>
  </si>
  <si>
    <t xml:space="preserve">JULON DIAZ NEYDA MADELINA </t>
  </si>
  <si>
    <t>165129-400-200123</t>
  </si>
  <si>
    <t>CONSULTORIOS CLINOR SOCIEDAD COMERCIAL DE RESPONSABILIDAD LIMITADA</t>
  </si>
  <si>
    <t>JR. PANAMA N° 145 HUANCAYO CERCADO</t>
  </si>
  <si>
    <t>MARIA TERESA ORTEGA ALVAREZ</t>
  </si>
  <si>
    <t>95733-400-070212</t>
  </si>
  <si>
    <t>AGP SOCIEDAD ANONIMA CERRADA</t>
  </si>
  <si>
    <t>CARRETERA PANAMERICANA SUR KM. 37.5 - MZA. P-2, LOTE 13 URB. NUEVO LURIN</t>
  </si>
  <si>
    <t>JAIME FERNANDO DELGADO CHAVEZ</t>
  </si>
  <si>
    <t>91328-400-2011</t>
  </si>
  <si>
    <t>LURDES DEL CARMEN ACUÑA PEREZ</t>
  </si>
  <si>
    <t>AV. PETIT THOUARS Nº 2878</t>
  </si>
  <si>
    <t>102046-401-050623</t>
  </si>
  <si>
    <t xml:space="preserve">REDONDOS S A </t>
  </si>
  <si>
    <t xml:space="preserve">SECTOR CAQUI – PAMPA HERMOSA - GRANJA PAMPA HERMOSA </t>
  </si>
  <si>
    <t>1000 / 08380-18043-170423 / SOLGAS S.A. </t>
  </si>
  <si>
    <t>106840-400-040214</t>
  </si>
  <si>
    <t>AVICOLA GLORIA S.A.C.</t>
  </si>
  <si>
    <t xml:space="preserve">AV. GENERAL BALAGUER LOTE 87-A ÑAÑA </t>
  </si>
  <si>
    <t>LUIS RICARDO VALLEJO MUÑOZ</t>
  </si>
  <si>
    <t>168118-400-060623</t>
  </si>
  <si>
    <t>MORERO CLUB E.I.R.L.</t>
  </si>
  <si>
    <t>CAR.JAEN CHAMAYA KM. 10 (MOTEL CAMPO VERDE)</t>
  </si>
  <si>
    <t>500 / 00168-3208-130323 / LIMA GAS - PLANTA TRUJILLO </t>
  </si>
  <si>
    <t>JOSE OSCAR SILVA GUEVARA</t>
  </si>
  <si>
    <t>91345-400-310513</t>
  </si>
  <si>
    <t xml:space="preserve">NRO. SN LOTE. 3,4,5 FND. FUNDO SAN JOSE (LOTE 3, 4 Y 5 CASAS MALLAS) </t>
  </si>
  <si>
    <t>MAURICIO OSVALDO PANTOJA SILVA</t>
  </si>
  <si>
    <t>90053-400-260318</t>
  </si>
  <si>
    <t xml:space="preserve">GOLDEN BROIT S.A.C. </t>
  </si>
  <si>
    <t>GENERAL JUAN ANTONIO PEZET N° 1472</t>
  </si>
  <si>
    <t>KARLA VANESSA CHIPANA TERRY</t>
  </si>
  <si>
    <t>158464-400-071221</t>
  </si>
  <si>
    <t>MUNICIPALIDAD DISTRITAL DE PICHIGUA</t>
  </si>
  <si>
    <t>CALLE MALECON ANANSAYA S/N</t>
  </si>
  <si>
    <t>PICHIGUA</t>
  </si>
  <si>
    <t>RODRIGUEZ VILLAVICENCIO, ALFREDO</t>
  </si>
  <si>
    <t>116841-400-130815</t>
  </si>
  <si>
    <t>LUIS MIGUEL AGUIRRE REY</t>
  </si>
  <si>
    <t>CALLE LA COMPUERTA 196 LA PLANICIE</t>
  </si>
  <si>
    <t>UNACEM PERU S.A.</t>
  </si>
  <si>
    <t>CAR. TARMA KM. 198 CAS. CONDORCOCHA (COMEDOR EMPLEADOS)</t>
  </si>
  <si>
    <t>LA UNION</t>
  </si>
  <si>
    <t>92839-400-280611</t>
  </si>
  <si>
    <t>CHIFA MONTEORO S.A.C.</t>
  </si>
  <si>
    <t>AV. PRIMAVERA NRO. 2210</t>
  </si>
  <si>
    <t>136548-400-040618</t>
  </si>
  <si>
    <t>ESTHER ELIZABETH GUTTY FERNANDEZ</t>
  </si>
  <si>
    <t>JR. PUMAHUSHCO CPME. LLACANORA MZA A LT 35</t>
  </si>
  <si>
    <t>LLACANORA</t>
  </si>
  <si>
    <t>89238-400-2010</t>
  </si>
  <si>
    <t>PAMPAS DE CHIMBOTE KM 424.2 COLINDANTE CON EL AEROPUERTO</t>
  </si>
  <si>
    <t>87278-401-070923</t>
  </si>
  <si>
    <t>GRANJA QUEBRADA – CARR. KM. 0000 EL MILAGRO S/N</t>
  </si>
  <si>
    <t>140306-400-121218</t>
  </si>
  <si>
    <t>EXPERIENCIA PERUANA S.A.C.</t>
  </si>
  <si>
    <t>CALLE SAN MARTÍN N° 509- 511 - 513</t>
  </si>
  <si>
    <t>CESAR HUMBERTO LOPEZ LAZO</t>
  </si>
  <si>
    <t>97081-400-151021</t>
  </si>
  <si>
    <t>POLLOS A LA BRASA MI CORRAL E.I.R.L.</t>
  </si>
  <si>
    <t xml:space="preserve">AV. SANCHEZ CARRION N° 1076 </t>
  </si>
  <si>
    <t>EDWAR HOMERO ALAYO RAMOS</t>
  </si>
  <si>
    <t>100610-400-110313</t>
  </si>
  <si>
    <t>EP DE RESTAURANTES SAC</t>
  </si>
  <si>
    <t>AV BENAVIDES N° 520</t>
  </si>
  <si>
    <t>KOEHNE ARANA CARLOS FEDERICO GABRIEL</t>
  </si>
  <si>
    <t>5410-2023-OS/OR LIMA SUR </t>
  </si>
  <si>
    <t>28/11/2023 </t>
  </si>
  <si>
    <t>139650-400-131118</t>
  </si>
  <si>
    <t>AV. ANGAMOS OESTE Nº 1484</t>
  </si>
  <si>
    <t>NORA ANGELICA LA TORRE PORTOCARRERO</t>
  </si>
  <si>
    <t>90930-400-080511</t>
  </si>
  <si>
    <t>RAUL SALVADOR FRANCO CASTILLA</t>
  </si>
  <si>
    <t>CALLE MONTEALEGRE N° 350 URB. LA PLANICIE</t>
  </si>
  <si>
    <t>142313-400-280319</t>
  </si>
  <si>
    <t>DESTILADOS PREMIUN PERU S.A.C.</t>
  </si>
  <si>
    <t>CAR. PANAMERICANA SUR NRO. S/N Z.I. EL SALITRE</t>
  </si>
  <si>
    <t>RODRIGO ALLEMANT SALAS</t>
  </si>
  <si>
    <t>90954-400-2011</t>
  </si>
  <si>
    <t>BAKINCORP S.A.C.</t>
  </si>
  <si>
    <t>MZA. W INT. LOTE 14 URB. LOS HUERTOS DE LURIN</t>
  </si>
  <si>
    <t>MIGUEL ANGEL RODRIGUEZ MARIN</t>
  </si>
  <si>
    <t>133960-400-150118</t>
  </si>
  <si>
    <t>INVERSIONISTAS INMOBILIARIOS S.A.C.</t>
  </si>
  <si>
    <t>CALLE JORGE VANDERGHEN N° 450</t>
  </si>
  <si>
    <t xml:space="preserve">FRANCISCO JOSE PALACIOS CHOPITEA </t>
  </si>
  <si>
    <t>0007-CDGL-15-2010</t>
  </si>
  <si>
    <t>ALMUDELICIAS S.A.C.</t>
  </si>
  <si>
    <t>AV. LA ENCALADA N° 863-871</t>
  </si>
  <si>
    <t>GUTIERREZ CALDERON, MARCO ANTONIO</t>
  </si>
  <si>
    <t>122307-400-110716</t>
  </si>
  <si>
    <t>BODEGA VILLEGAS E.I.R.L.</t>
  </si>
  <si>
    <t>CAL. AYACUCHO 1340 (A UNA CDRA DE LA COMISARIA DE LA MUJER)</t>
  </si>
  <si>
    <t>VILLEGAS MALDONADO OSCAR ALBERTO</t>
  </si>
  <si>
    <t>48-2022-OS/OR MOQUEGUA </t>
  </si>
  <si>
    <t>164589-400-041022</t>
  </si>
  <si>
    <t>CAPARO SALAS ABELARDO</t>
  </si>
  <si>
    <t>PROLONGACION CALLE INCLAN S/N RAYAMPATA</t>
  </si>
  <si>
    <t>CALCA</t>
  </si>
  <si>
    <t>165869-400-031222</t>
  </si>
  <si>
    <t>CONSORCIO EMPRESARIAL DON RULO SAC</t>
  </si>
  <si>
    <t>CA. LAS GEMAS N° 151 URB. SANTA INÉS</t>
  </si>
  <si>
    <t>120 / 01873-16230-101122 / ZETA GAS ANDINO S.A. </t>
  </si>
  <si>
    <t>LEIDY KAROL FABIAN MONTOYA</t>
  </si>
  <si>
    <t>161476-400-310322</t>
  </si>
  <si>
    <t>SOCIEDAD DE BENEFICENCIA DE PUNO</t>
  </si>
  <si>
    <t>CARRETERA PANAMERICANA SALIDA MOQUEGUA, CEMENTERIO VENTILLA</t>
  </si>
  <si>
    <t>RENE PANDO MAMANI</t>
  </si>
  <si>
    <t>154286-401-080421</t>
  </si>
  <si>
    <t>HORTIFRUT - PERÚ S.A.C.</t>
  </si>
  <si>
    <t>CARRETERA PANAMERICANA NORTE KM. 495, LABORATORIO DE SANIDAD</t>
  </si>
  <si>
    <t xml:space="preserve">EDUARDO CARLOS WATSON AURICH </t>
  </si>
  <si>
    <t>88885-400-090818</t>
  </si>
  <si>
    <t xml:space="preserve">CABILDO METROPOLITANO DE AREQUIPA </t>
  </si>
  <si>
    <t>FINCA RUSTICA EL MORAL CAMINO CHILINA S/N</t>
  </si>
  <si>
    <t>PETER O´BRIEN BERENGUEL</t>
  </si>
  <si>
    <t>580-2021-OS/OR AREQUIPA </t>
  </si>
  <si>
    <t>22/08/2021 </t>
  </si>
  <si>
    <t>90932-400-080511</t>
  </si>
  <si>
    <t>LORENA DE GUADALUPE MASIAS QUIROGA</t>
  </si>
  <si>
    <t xml:space="preserve">CALLE ARISTIDES ALJOVIN Nº 680 </t>
  </si>
  <si>
    <t>121191-401-061017</t>
  </si>
  <si>
    <t>FUNDO MOCAN S/N SECTOR LA ARENITA KM. 562.5 - PLANTEL RT 04</t>
  </si>
  <si>
    <t>689-2023-OS/OR LA LIBERTAD </t>
  </si>
  <si>
    <t>91525-400-080511</t>
  </si>
  <si>
    <t>LANAS Y PIELES VALIALE EXPORT S.A.C.</t>
  </si>
  <si>
    <t>AVENIDA ALAMEDA LA MOLINA VIEJA N° 405</t>
  </si>
  <si>
    <t>EDUARDO ANTONIO GONZALES AUTERO</t>
  </si>
  <si>
    <t>112296-400-090818</t>
  </si>
  <si>
    <t>INDUSTRIA LAMBAYECANA SAVESI S.R.L.</t>
  </si>
  <si>
    <t>CALLE INDEPENDENCIA NRO. 115 - P.J. SANTO TORIBIO</t>
  </si>
  <si>
    <t>SANTAMARIA VELASQUEZ SIMONA</t>
  </si>
  <si>
    <t>171383-401-201223</t>
  </si>
  <si>
    <t>MUNICIPALIDAD DISTRITAL DE SANTIAGO</t>
  </si>
  <si>
    <t>AVENIDA FORTUNATO L HERRERA S/N</t>
  </si>
  <si>
    <t>SULLCA CONDORI SERGIO</t>
  </si>
  <si>
    <t>137816-400-070818</t>
  </si>
  <si>
    <t>LA CANTUTA 802</t>
  </si>
  <si>
    <t>VILLEGAS CAMERO RUBEN</t>
  </si>
  <si>
    <t>Nº 108-2024-OS-GSE/DSR-OR CUSCO </t>
  </si>
  <si>
    <t>27/02/2024 </t>
  </si>
  <si>
    <t>87986-401-011223</t>
  </si>
  <si>
    <t>CARRETERA EVITAMIENTO KM. 570 – PLANTEL MILAGRO F</t>
  </si>
  <si>
    <t>1000 / 08548-18043-120623 / SOLGAS S.A. </t>
  </si>
  <si>
    <t>132331-400-181120</t>
  </si>
  <si>
    <t>WYCH INVERSIONES SAC</t>
  </si>
  <si>
    <t xml:space="preserve">AV. SALAVERRY 694 </t>
  </si>
  <si>
    <t>SERGIO GUSTAVO CORTEZ ARAUJO</t>
  </si>
  <si>
    <t>84193-400-300818</t>
  </si>
  <si>
    <t>FABRICA DE EMBUTIDOS LA ALEMANA SAC</t>
  </si>
  <si>
    <t>SAN FRANCISCO 137</t>
  </si>
  <si>
    <t>JOSE ALEJANDRO PORTUGAL RICKETTS</t>
  </si>
  <si>
    <t>693-2021-OS/OR AREQUIPA </t>
  </si>
  <si>
    <t>133653-400-271217</t>
  </si>
  <si>
    <t>JOSE WILLIAM GALLARDO MANTILLA</t>
  </si>
  <si>
    <t>JR. BOLIVAR S/N</t>
  </si>
  <si>
    <t>NAMORA</t>
  </si>
  <si>
    <t>136546-400-050618</t>
  </si>
  <si>
    <t>LA GENEROSA SERVICIOS GENERALES S.R.L.</t>
  </si>
  <si>
    <t>JR. LAS CASUARINAS N° 738 (MZA. L LOTE 18) URB. EL INGENIO</t>
  </si>
  <si>
    <t>DORIS MARLENY ZUMAETA ESCOBEDO</t>
  </si>
  <si>
    <t>88783-400-060818</t>
  </si>
  <si>
    <t>ALPANDINA S.A.C.</t>
  </si>
  <si>
    <t>CALLE ZELA N° 210</t>
  </si>
  <si>
    <t>JORGE JOUSE BENAVIDES GUTIERREZ</t>
  </si>
  <si>
    <t>525-2021-OS/OR AREQUIPA </t>
  </si>
  <si>
    <t>01/08/2021 </t>
  </si>
  <si>
    <t>DULCI PAN E.I.R.L.</t>
  </si>
  <si>
    <t>VALDEZ ACOSTA DE ROJAS SUSANA DE JESUS</t>
  </si>
  <si>
    <t>147047-401-161019</t>
  </si>
  <si>
    <t>UNIÓN DE CERVECERÍAS PERUANAS BACKUS Y JOHNSTON SOCIEDAD ANÓNIMA ABIERTA</t>
  </si>
  <si>
    <t>AV. DE LA CULTURA 725</t>
  </si>
  <si>
    <t>LUIS FERNANDO MENESES CORNEJO</t>
  </si>
  <si>
    <t>276-2021-OS/OR CUSCO </t>
  </si>
  <si>
    <t>26/03/2021 </t>
  </si>
  <si>
    <t>128355-400-050617</t>
  </si>
  <si>
    <t>CENTRO EDUCATIVO PARTICULAR SAN AGUSTIN</t>
  </si>
  <si>
    <t>AV. JAVIER PRADO ESTE N° 980 URB. EL PALOMAR</t>
  </si>
  <si>
    <t xml:space="preserve">ALEXANDER LEONCIO LAM ALANIA </t>
  </si>
  <si>
    <t>148419-400-271219</t>
  </si>
  <si>
    <t>CENTRO DE FORMACION EN TURISMO</t>
  </si>
  <si>
    <t>AV. SALAVERRY 570</t>
  </si>
  <si>
    <t>BURNS VIDAURRAZAGA MADELEINE ROSA MARIA</t>
  </si>
  <si>
    <t>30-2022-OS/OR LAMBAYEQUE </t>
  </si>
  <si>
    <t>08/06/2022 </t>
  </si>
  <si>
    <t>166767-400-200923</t>
  </si>
  <si>
    <t>INVERSIONES HOTELERAS MARB S.A.C.</t>
  </si>
  <si>
    <t>AV. BRASIL MZ 90 LOTE 2A (FRENTE A PIURA FOOD)</t>
  </si>
  <si>
    <t>120 / 00189-18141-291222 / PIURA GAS S.A.C. - PLANTA PIURA </t>
  </si>
  <si>
    <t>PAZO ALFARO LUIS ALBERTO</t>
  </si>
  <si>
    <t>42965-400-161118</t>
  </si>
  <si>
    <t xml:space="preserve">XIAO JIN CHAU SAM VDA DE CHEC </t>
  </si>
  <si>
    <t>AV. SAENZ PEÑA Nº 748</t>
  </si>
  <si>
    <t>XIAO JIN CHAU SAM VDA DE CHEC</t>
  </si>
  <si>
    <t>115-2024-OS-GSE/DSR-OR LIMA NO </t>
  </si>
  <si>
    <t>08/01/2024 </t>
  </si>
  <si>
    <t>110110-400-120618</t>
  </si>
  <si>
    <t>ELENA MAGALLY VELASQUEZ ZAPATA</t>
  </si>
  <si>
    <t xml:space="preserve">AV. FLORA TRISTAN N° 554 </t>
  </si>
  <si>
    <t>92366-400-170123</t>
  </si>
  <si>
    <t>REPRESENTACIONES Y SERVICIOS TURISTICOS SAN FELIPE SUITES S.A.C.</t>
  </si>
  <si>
    <t>CALLE LAS BEATAS N° 203</t>
  </si>
  <si>
    <t>79 / 00026-155008-171122 / C&amp;D EXPRESS GAS E.I.R.L. </t>
  </si>
  <si>
    <t>FELIPE CARLOS CONCHA FLORES</t>
  </si>
  <si>
    <t>104199-400-190713</t>
  </si>
  <si>
    <t>LE REVE S.A.C.</t>
  </si>
  <si>
    <t>AV. GUARDIA CIVIL SUR MZ. F LT. 7 URB. VILLA ALEGRE</t>
  </si>
  <si>
    <t>CONSUELO MARIA SUAREZ CLAROS</t>
  </si>
  <si>
    <t>86066-401-091122</t>
  </si>
  <si>
    <t>PANAMERICANA SUR KM. 973 / GRANJA VIRGEN DE CHAPI</t>
  </si>
  <si>
    <t>1000 / 07667-18043-010822 / SOLGAS S.A. </t>
  </si>
  <si>
    <t>500 / 07667-18043-010822 / SOLGAS S.A. </t>
  </si>
  <si>
    <t>1594-2023-OS/OR AREQUIPA </t>
  </si>
  <si>
    <t>145723-400-110819</t>
  </si>
  <si>
    <t>BAÑOS SAUNA COPACABANA E.I.R.L.</t>
  </si>
  <si>
    <t>JR. MANUEL SCORZA NRO. 141 URB. FERNANDO BELAUNDE TERRY</t>
  </si>
  <si>
    <t>ALOSILLA SALAZAR NARDI MARLENE</t>
  </si>
  <si>
    <t>133547-401-130618</t>
  </si>
  <si>
    <t>CORP. DE PROD. ALIMENT. ENRIQUECIDOS S.R.L</t>
  </si>
  <si>
    <t>AV. CONFRATERNIDAD 1203</t>
  </si>
  <si>
    <t>ANDAHUAYLAS</t>
  </si>
  <si>
    <t xml:space="preserve">YUDIN SALUSTIO SERNA CAMPOS </t>
  </si>
  <si>
    <t>38-2021-OS/OR APURIMAC </t>
  </si>
  <si>
    <t>22/12/2021 </t>
  </si>
  <si>
    <t>133206-400-171120</t>
  </si>
  <si>
    <t>AV. GENERAL GARZON 1488-1482</t>
  </si>
  <si>
    <t>142336-400-310319</t>
  </si>
  <si>
    <t>CEALKA S.R.L.</t>
  </si>
  <si>
    <t>AV. PARQUE FABRICA N° S/N (COMEDOR-CASA GRANDE S.A.A.)</t>
  </si>
  <si>
    <t xml:space="preserve">CESAR RAMON CAMPOS VIDAL </t>
  </si>
  <si>
    <t>168557-400-180723</t>
  </si>
  <si>
    <t>AV. DE LA CULTURA N° 3081</t>
  </si>
  <si>
    <t>500 / 00258-16356-180523 / LLAMA GAS S.A. - PLANTA CUSCO </t>
  </si>
  <si>
    <t xml:space="preserve">MOSCOSO PEREA MARIA EUGENIA </t>
  </si>
  <si>
    <t xml:space="preserve">CASERÍO CONDORCOCHA S/N </t>
  </si>
  <si>
    <t>148131-400-091219</t>
  </si>
  <si>
    <t>SERVICIOS Y ALIMENTOS LA MERCED E.I.R.L.</t>
  </si>
  <si>
    <t>AV. INDUSTRIAL N° 675</t>
  </si>
  <si>
    <t>HUMBERTO PAUCARPOMA JULCA</t>
  </si>
  <si>
    <t>1806-2023-OS/OR LIMA NORTE </t>
  </si>
  <si>
    <t>108548-400-270314</t>
  </si>
  <si>
    <t>LA ESPERANZA DEL PERU S.A.</t>
  </si>
  <si>
    <t xml:space="preserve">AV. GUARDIA CIVIL N° 337 URB. CORPAC </t>
  </si>
  <si>
    <t>JOSE JAVIER CAMARERO GALLO</t>
  </si>
  <si>
    <t>108815-400-040414</t>
  </si>
  <si>
    <t xml:space="preserve">CORPORACION JIANXING S.A.C. </t>
  </si>
  <si>
    <t xml:space="preserve">AV. AVIACION N° 2619 - URB.SAN BORJA SUR </t>
  </si>
  <si>
    <t>MORAN YANG</t>
  </si>
  <si>
    <t>163711-400-250822</t>
  </si>
  <si>
    <t>BIOSAFE INDUSTRIES S.A.C.</t>
  </si>
  <si>
    <t>CALLE SAN ANDRES Nº 224</t>
  </si>
  <si>
    <t>KAREN JANET MONTJOY HUAMAN</t>
  </si>
  <si>
    <t>93518-400-171011</t>
  </si>
  <si>
    <t>PATRICIA SOLEDAD DE OLAZAVAL GARCIA DE BERGMAN</t>
  </si>
  <si>
    <t>AV. LA PLANICIE N° 550 CASA B</t>
  </si>
  <si>
    <t>150646-401-230820</t>
  </si>
  <si>
    <t>CARRETERA PANAMERICANA SUR KM. 219 - PLANTEL 810</t>
  </si>
  <si>
    <t>LUIS JOSE REGALADO ASERVI</t>
  </si>
  <si>
    <t>99802-400-301212</t>
  </si>
  <si>
    <t>DON PIO S.A.C</t>
  </si>
  <si>
    <t>PESANTES CAPA JUANA MARIBEL</t>
  </si>
  <si>
    <t>87709-401-010722</t>
  </si>
  <si>
    <t>CARRETERA PANAMERICANA NORTE KM 223 – GRANJA BERMEJO 1.</t>
  </si>
  <si>
    <t>1000 / 07553-18043-230622 / SOLGAS S.A. </t>
  </si>
  <si>
    <t>JOSÉ VICENTE VERA VARGAS</t>
  </si>
  <si>
    <t>99901-400-070213</t>
  </si>
  <si>
    <t>SERGIA OROZCO MOREYRA</t>
  </si>
  <si>
    <t>AV. LAS PALMERAS N° 37 INT. 12 A.H. BUENOS AIRES DE VILLA</t>
  </si>
  <si>
    <t>64461-400-121012</t>
  </si>
  <si>
    <t>UNION ANDINA DE CEMENTOS S.A.A.</t>
  </si>
  <si>
    <t>AV. ATOCONGO Nº 2440</t>
  </si>
  <si>
    <t>VILLA MARIA DEL TRIUNFO</t>
  </si>
  <si>
    <t>CARLOS ALFONSO UGAS DELGADO</t>
  </si>
  <si>
    <t>164590-401-041022</t>
  </si>
  <si>
    <t>MUNICIPALIDAD PROVINCIAL DE CALCA</t>
  </si>
  <si>
    <t>AV. VILCANOTA S/N</t>
  </si>
  <si>
    <t>CARRILLO CAJIGAS ADRIEL KORAK</t>
  </si>
  <si>
    <t>91242-400-080511</t>
  </si>
  <si>
    <t>ALEX ZIMMERMANN FRANCO</t>
  </si>
  <si>
    <t>CALLE MONTEREAL 379 URB. RINCONADA ALTA</t>
  </si>
  <si>
    <t>91212-400-080511</t>
  </si>
  <si>
    <t xml:space="preserve">XIAOXIAN ZENG </t>
  </si>
  <si>
    <t>CALLE FORTALEZA DE PARAMONGA Nº 219</t>
  </si>
  <si>
    <t>XIAOXIAN ZENG</t>
  </si>
  <si>
    <t>164838-400-161022</t>
  </si>
  <si>
    <t>INKASABIOS S.A.C.</t>
  </si>
  <si>
    <t>JR. ATAHUALLPA 420</t>
  </si>
  <si>
    <t>ALFEREZ UBALDE SONIA</t>
  </si>
  <si>
    <t>91245-400-080511</t>
  </si>
  <si>
    <t>PEDRO PABLO ESPINOZA RIOS</t>
  </si>
  <si>
    <t xml:space="preserve">CALLE DON FRANCISCO Nº 395 URB. SANTA ROSA DE SURCO </t>
  </si>
  <si>
    <t>CENTRO POBLADO MENOR DE CONDORCOCHA S/N.</t>
  </si>
  <si>
    <t>90916-400-080511</t>
  </si>
  <si>
    <t>ALEXIA CRISTINA BELMONT TABINI</t>
  </si>
  <si>
    <t>JR. EL HARAS Nº 290, URB. C.C. EL HARAS</t>
  </si>
  <si>
    <t>EMPRESA COMUNAL LACTEOS POLOBAYA - ECOLAC POLOBAYA</t>
  </si>
  <si>
    <t>POLOBAYA</t>
  </si>
  <si>
    <t>90919-400-080511</t>
  </si>
  <si>
    <t>ANA LUY LUNG DE JOP</t>
  </si>
  <si>
    <t>CALLE 13 MZ. A INT. 2, LOTE. 3 URB. LA RINCONADA DEL LAGO</t>
  </si>
  <si>
    <t>132382-400-221017</t>
  </si>
  <si>
    <t xml:space="preserve">CRISTHY YOVANNA SALIRROSAS VILLAVICENCIO </t>
  </si>
  <si>
    <t>AV. JOSE GABRIEL DE CONDORCAN P.J. LA ESPERANZA 1048</t>
  </si>
  <si>
    <t xml:space="preserve">SALIRROSAS VILLAVICENCIO CRISTHY YOVANNA </t>
  </si>
  <si>
    <t>122525-401-100220</t>
  </si>
  <si>
    <t>FLP DEL PERU S.A.C.</t>
  </si>
  <si>
    <t>CARRETERA SULLANA TAMBOGRANDE CASERIO SAN VICENTE DE HUANGALA KM. 1040</t>
  </si>
  <si>
    <t>IRAZOLA TONSMANN ALBERTO GINO</t>
  </si>
  <si>
    <t>27-2024-OS-GSE/DSR-OR PIURA </t>
  </si>
  <si>
    <t>137230-400-040718</t>
  </si>
  <si>
    <t>JR. ICA NRO. 157</t>
  </si>
  <si>
    <t>KONG TON, KION ON</t>
  </si>
  <si>
    <t>5284-2023-OS/OR LIMA NORTE </t>
  </si>
  <si>
    <t>108818-400-150714</t>
  </si>
  <si>
    <t>REENCAUCHADORA SUR PERU S.A.C.</t>
  </si>
  <si>
    <t>AV. JOSE SANTOS ATAHUALPA N°. 615 - URB. PACHACUTEC</t>
  </si>
  <si>
    <t>CARLOS ANIBAL SACA ABUGATTAS</t>
  </si>
  <si>
    <t>723-2021-OS/OR AREQUIPA </t>
  </si>
  <si>
    <t>13/10/2021 </t>
  </si>
  <si>
    <t>123752-400-200916</t>
  </si>
  <si>
    <t>ALICIA GEOVANA SASSARINI VERGARA</t>
  </si>
  <si>
    <t>CALLE AURELIO FERNÁNDEZ CONCHA N° 585 URB. EL ROSEDAL</t>
  </si>
  <si>
    <t>129945-400-270617</t>
  </si>
  <si>
    <t>CAR. CANTA CALLAO NRO. 378 (INGRESO Y SALIDA PEATONAL N 2)</t>
  </si>
  <si>
    <t>JOHANN RAMBERG ARNILLAS</t>
  </si>
  <si>
    <t>3891-2023-OS/OR LIMA NORTE </t>
  </si>
  <si>
    <t>156880-400-071221</t>
  </si>
  <si>
    <t>NEGOCIACION VITIVINICOLA JUAN QUEIROLO QUEIROLO S.A.C.</t>
  </si>
  <si>
    <t>AV. CUATRO BOCAS Nº S/N (EX FUNDO NAVAMUEL MZ. M LOTE 01)</t>
  </si>
  <si>
    <t>ROJAS MAGALLANES GLADYS ESTHER</t>
  </si>
  <si>
    <t>152156-400-301020</t>
  </si>
  <si>
    <t>ALMAKIP SOCIEDAD ANONIMA CERRADA</t>
  </si>
  <si>
    <t>AV. LA PAZ 676 (ENTRE WASHINGTON Y GALVEZ)</t>
  </si>
  <si>
    <t>CAVALIE PALMA ROQUE ROLANDO</t>
  </si>
  <si>
    <t>133736-400-281217</t>
  </si>
  <si>
    <t>CALLE TERUEL N° 186</t>
  </si>
  <si>
    <t>JESSICA GINA GARCIA CEDRON</t>
  </si>
  <si>
    <t>94452-400-130919</t>
  </si>
  <si>
    <t>OCEAN BLUE OPERADORES E.I.R.L.</t>
  </si>
  <si>
    <t>AV. CAMINOS DEL INCA N° 2206 URB. LAS GARDENIAS</t>
  </si>
  <si>
    <t xml:space="preserve">BETTY JESSICA PRINCIPE LIU </t>
  </si>
  <si>
    <t>125287-400-291019</t>
  </si>
  <si>
    <t>COMERCIAL CONSORCIO NIKOC E.I.R.L.</t>
  </si>
  <si>
    <t>AV. GENERAL VARELA NRO. 471</t>
  </si>
  <si>
    <t>RICARDO OMAR BERNALES REVATTA</t>
  </si>
  <si>
    <t>215-2022-OS/OR TACNA </t>
  </si>
  <si>
    <t>86658-400-280323</t>
  </si>
  <si>
    <t>NESSUS HOTELES PERÚ S.A.</t>
  </si>
  <si>
    <t>JR. INDEPENDENCIA Nº 143</t>
  </si>
  <si>
    <t>DIEGO UMBERTO URRUNAGA SAN ROMÁN</t>
  </si>
  <si>
    <t>Nº 844-2023-OS/OR PUNO </t>
  </si>
  <si>
    <t>03/08/2023 </t>
  </si>
  <si>
    <t>85867-400-100717</t>
  </si>
  <si>
    <t>RUMI PUNKU E.I.R.L.</t>
  </si>
  <si>
    <t>CALLE CHOQUECHACA N° 339 URB CENTRO HISTORICO</t>
  </si>
  <si>
    <t> 620</t>
  </si>
  <si>
    <t xml:space="preserve">ANIBAL HUMBERTO TORRES BEJAR </t>
  </si>
  <si>
    <t>277-2022-OS/OR CUSCO </t>
  </si>
  <si>
    <t>04/03/2022 </t>
  </si>
  <si>
    <t>86951-401-200623</t>
  </si>
  <si>
    <t>CARRETERA BALNEARIO SANTA ELENA KM. S/N - GRANJA SAN IGNASIO</t>
  </si>
  <si>
    <t>163673-400-120722</t>
  </si>
  <si>
    <t>CORRALES INGENIEROS S.R.L.</t>
  </si>
  <si>
    <t>PREDIO A4-1 SECTOR BELEN PUNCO</t>
  </si>
  <si>
    <t>ACOMAYO</t>
  </si>
  <si>
    <t>POMACANCHI</t>
  </si>
  <si>
    <t xml:space="preserve">CARLO ANTONIO CORRALES COUTINHO </t>
  </si>
  <si>
    <t>133313-400-061217</t>
  </si>
  <si>
    <t>SUMAQ LOUNGE S.R.L.</t>
  </si>
  <si>
    <t>AV. HOYOS RUBIO Nª 2015</t>
  </si>
  <si>
    <t>ZAPANA CASTRO JOEL GAMALIEL</t>
  </si>
  <si>
    <t>91738-400-150411</t>
  </si>
  <si>
    <t>CH PLENGE &amp; CIA S.A.</t>
  </si>
  <si>
    <t>CALLE 7 LOTE 8 Y 9 MANZANA B1 LOTIZACION INDUSTRIAL LAS VEGAS</t>
  </si>
  <si>
    <t>JUAN CARLOS GUSTAVO PLENGE THORNE</t>
  </si>
  <si>
    <t>0052-CDGL-15-2009</t>
  </si>
  <si>
    <t>ROSTICERIA EL PERUANITO S.R.L.</t>
  </si>
  <si>
    <t>AV. ANGAMOS ESTE N° 391</t>
  </si>
  <si>
    <t>SANCHEZ AGUILAR, JUAN LUIS</t>
  </si>
  <si>
    <t>86773-401-231122</t>
  </si>
  <si>
    <t>ALTURA DE LA CARRETERA PANAMERICANA KM. 1000 - GRANJA LA CANO 3</t>
  </si>
  <si>
    <t>1000 / 07677-18043-020822 / SOLGAS S.A. </t>
  </si>
  <si>
    <t>1703-2023-OS/OR AREQUIPA </t>
  </si>
  <si>
    <t>86247-400-2010</t>
  </si>
  <si>
    <t>INVERSIONES TOMISHI E.I.R.L.</t>
  </si>
  <si>
    <t>AV. HUAYLAS 730, URB. LOS LAURELES</t>
  </si>
  <si>
    <t>MARCO ANTONIO GIMA SHIMABUKURO</t>
  </si>
  <si>
    <t>87923-401-300323</t>
  </si>
  <si>
    <t>CARRETERA HUANCHACO S/N – PLANTEL HUANCHACO ALTO</t>
  </si>
  <si>
    <t>500 / 07988-18043-151122 / SOLGAS S.A. </t>
  </si>
  <si>
    <t>1000 / 07988-18043-151122 / SOLGAS S.A. </t>
  </si>
  <si>
    <t>2662-2023-OS/OR LA LIBERTAD </t>
  </si>
  <si>
    <t>85982-400-300922</t>
  </si>
  <si>
    <t xml:space="preserve">NESSUS HOTELES PERU S.A. </t>
  </si>
  <si>
    <t>CALLE HUAYNA CAPAC MZ. E2 LT. 01, VALLE DEL COLCA</t>
  </si>
  <si>
    <t>1000 / 07810-18043-130922 / SOLGAS S.A. </t>
  </si>
  <si>
    <t>PERCY ARTURO DEL AGUILA MEJIA</t>
  </si>
  <si>
    <t>2003-2023-OS/OR AREQUIPA </t>
  </si>
  <si>
    <t>15/11/2023 </t>
  </si>
  <si>
    <t>0060-CDGL-15-2009</t>
  </si>
  <si>
    <t>RELINO OTR S.A.C.</t>
  </si>
  <si>
    <t>CALLE 3, PARCELA 88, PARCELACION RUSTICA CAJAMARQUILLA</t>
  </si>
  <si>
    <t>IGLESIAS LINO, LUIS GUILLERMO</t>
  </si>
  <si>
    <t>87790-401-120319</t>
  </si>
  <si>
    <t>PLANTEL 257 – PEDRO RANDO PANAMERICANA NORTE KM. 168</t>
  </si>
  <si>
    <t>136941-400-060718</t>
  </si>
  <si>
    <t>FIRMA RESTAURANTE S.A.C</t>
  </si>
  <si>
    <t>AV. ALMIRANTE MIGUEL GRAU N°680</t>
  </si>
  <si>
    <t>JOSE AUGUSTO CHENCHIN ARAKAWA</t>
  </si>
  <si>
    <t>100426-400-110213</t>
  </si>
  <si>
    <t xml:space="preserve">FANY ALFARO VENTURA </t>
  </si>
  <si>
    <t>AV. VICTOR LARCO N° 2169 URB. SANTA EDELMIRA</t>
  </si>
  <si>
    <t>FANY ALFARO VENTURA</t>
  </si>
  <si>
    <t>134243-400-010218</t>
  </si>
  <si>
    <t>OFEMIA DELIRA PEREZ GAYOSO</t>
  </si>
  <si>
    <t>AV. MESONES MURO N° 675 SEC. MORRO SOLAR</t>
  </si>
  <si>
    <t>134244-400-010218</t>
  </si>
  <si>
    <t>JUAN PASTOR VARGAS HOYOS</t>
  </si>
  <si>
    <t>CAS. CUYCA S/N (ALTURA KM 153.5 CARRETERA BELAUNDE TERRY)</t>
  </si>
  <si>
    <t>COLASAY</t>
  </si>
  <si>
    <t>411-2023-OS/OR Cajamarca </t>
  </si>
  <si>
    <t>94981-400-091211</t>
  </si>
  <si>
    <t>JOHN MARK CHUMAN CUEVA</t>
  </si>
  <si>
    <t xml:space="preserve">MZ. P LOTE 16 URB. LA PLANICIE </t>
  </si>
  <si>
    <t>165492-400-121222</t>
  </si>
  <si>
    <t>MALECON GRAN ALMIRANTE DEL PERU MIGUEL GRAU Nº 1375</t>
  </si>
  <si>
    <t>120 / 01858-16230-190922 / ZETA GAS ANDINO S.A. </t>
  </si>
  <si>
    <t>134507-400-160218</t>
  </si>
  <si>
    <t>PEZYW E.I.R.L.</t>
  </si>
  <si>
    <t>AV. JUAN LECAROS NRO. 332 URB. CERCADO DE PUENTE PIEDRA</t>
  </si>
  <si>
    <t>PEI HONG ZHU</t>
  </si>
  <si>
    <t>102995-401-270114</t>
  </si>
  <si>
    <t>CARRETERA CANTA KM. 46 (GRANJA MACAS)</t>
  </si>
  <si>
    <t>CANTA</t>
  </si>
  <si>
    <t>SANTA ROSA DE QUIVES</t>
  </si>
  <si>
    <t>110073-400-210614</t>
  </si>
  <si>
    <t>NEGOCIACIONES HORIZONTE S.A.C.</t>
  </si>
  <si>
    <t>AV. LOS FRUTALES 320</t>
  </si>
  <si>
    <t>SILVIA ESPERANZA ESPIRITU MOSQUERA</t>
  </si>
  <si>
    <t>112929-400-121214</t>
  </si>
  <si>
    <t>AUSTIN ENTERPRISES S.A.C</t>
  </si>
  <si>
    <t>JR. RIVERA NAVARRETE N° 2602</t>
  </si>
  <si>
    <t>CHRISTIAN KIYAN OSHIRO</t>
  </si>
  <si>
    <t>6048-2023-OS/OR LIMA NORTE </t>
  </si>
  <si>
    <t>88696-400-040218</t>
  </si>
  <si>
    <t>TAXE SAC</t>
  </si>
  <si>
    <t>AV. EL POLO N° 255</t>
  </si>
  <si>
    <t xml:space="preserve">ANA MARIA GUIBU MIYASHIRO </t>
  </si>
  <si>
    <t>132883-400-141117</t>
  </si>
  <si>
    <t>CASTELDEFELS S.A.C.</t>
  </si>
  <si>
    <t xml:space="preserve">CALLE BELLAVISTA N° 231 </t>
  </si>
  <si>
    <t xml:space="preserve">CARLOS ANDRES WONG MORALES </t>
  </si>
  <si>
    <t>112762-400-120115</t>
  </si>
  <si>
    <t>FUNDO HUINCHO LOTE A-5</t>
  </si>
  <si>
    <t>MARIE HELENE MIRIBEL</t>
  </si>
  <si>
    <t>Nº 551-2023-OS/OR CUSCO </t>
  </si>
  <si>
    <t>21/07/2023 </t>
  </si>
  <si>
    <t>151781-400-251020</t>
  </si>
  <si>
    <t>PALTARUMI SAC</t>
  </si>
  <si>
    <t>CARRETERRA PANAMERICANA NORTE KM 221</t>
  </si>
  <si>
    <t>PEDRO MANUEL LLERENA MANRIQUE</t>
  </si>
  <si>
    <t>110078-400-190614</t>
  </si>
  <si>
    <t>PIKEO'S S.A.C.</t>
  </si>
  <si>
    <t>AV. JOSE ANTONIO DE LAVALLE S/N - HACIENDA VILLA</t>
  </si>
  <si>
    <t>MARIA DEL ROCIO CARMEN TERESA ROCA GRAÑA</t>
  </si>
  <si>
    <t>141012-400-280119</t>
  </si>
  <si>
    <t>RESTAURANT JAIVA E.I.R.L.</t>
  </si>
  <si>
    <t>AV. DEL EJERCITO NRO. 1045 P.J. PARA CHICO</t>
  </si>
  <si>
    <t>ALVARO VILLALBA MORRIS</t>
  </si>
  <si>
    <t>227-2023-OS/OR TACNA </t>
  </si>
  <si>
    <t>140313-400-131218</t>
  </si>
  <si>
    <t>ESPERANZA RENE TEJADA BALCAZAR</t>
  </si>
  <si>
    <t>JR. DOS DE MAYO N° 555</t>
  </si>
  <si>
    <t>CELENDIN</t>
  </si>
  <si>
    <t>164057-400-050922</t>
  </si>
  <si>
    <t>LA MARTINA CAFE S.A.C.</t>
  </si>
  <si>
    <t>JIRON MANCO CAPAC 230</t>
  </si>
  <si>
    <t>120 / 00096-97856-070921 / SHILCAYO GRIFO S R L </t>
  </si>
  <si>
    <t>96423-400-030412</t>
  </si>
  <si>
    <t>MAMORU S.A.C.</t>
  </si>
  <si>
    <t xml:space="preserve">AV LOS PRÓCERES N° 1084 </t>
  </si>
  <si>
    <t>ROBERTO HIGA HIGA</t>
  </si>
  <si>
    <t>161356-400-080322</t>
  </si>
  <si>
    <t>MADERERA SAN LORENZO S.A.C.</t>
  </si>
  <si>
    <t>AV. LOS RADARES MZ. I-2 – LOTE 03 – URB. PARQUE INDUSTRIAL ANCON</t>
  </si>
  <si>
    <t>500 / 00257-14673-280122 / MEGA GAS S.A.C </t>
  </si>
  <si>
    <t>TEODOCIO VALENZUELA ESPINOZA</t>
  </si>
  <si>
    <t>151627-400-011020</t>
  </si>
  <si>
    <t>CONSORCIO DE SERVICIOS SOLIS SOCIEDAD ANONIMA CERRADA</t>
  </si>
  <si>
    <t>MZNA H NRO. LOTE 5 SIN BARRIO H.U. RESIDENCIAL EL HUERTO</t>
  </si>
  <si>
    <t>SOLIS RAMOS JUAN ALFREDO</t>
  </si>
  <si>
    <t>162496-400-160622</t>
  </si>
  <si>
    <t>TIRADO MELGAR IGNACIO</t>
  </si>
  <si>
    <t>AV. JOSE LEON BARANDIARAN 168 URB. LA PLANICIE</t>
  </si>
  <si>
    <t>500 / 07330-18043-110422 / SOLGAS S.A. </t>
  </si>
  <si>
    <t>140423-400-211218</t>
  </si>
  <si>
    <t>AYU S.A.C.</t>
  </si>
  <si>
    <t>JR. HUALLAGA N°146.</t>
  </si>
  <si>
    <t xml:space="preserve">LUIS GIN SEGOVIA </t>
  </si>
  <si>
    <t>2296-2023-OS/OR LIMA NORTE </t>
  </si>
  <si>
    <t>88876-400-210518</t>
  </si>
  <si>
    <t>SPECCHI SOCIEDAD ANONIMA CERRADA</t>
  </si>
  <si>
    <t>AV. ANGAMOS OESTE Nº 1478</t>
  </si>
  <si>
    <t>OSCAR ANGEL SANPIETRO ONTORIA</t>
  </si>
  <si>
    <t>165856-400-011222</t>
  </si>
  <si>
    <t>DON ALBERTO COCINA PERUANA S.R.L.</t>
  </si>
  <si>
    <t>AV LOS INCAS 379</t>
  </si>
  <si>
    <t>250 / 00553-18209-201022 / MEGA GAS S.A.C. </t>
  </si>
  <si>
    <t>DAVILA DAMIAN ELVER JOEL</t>
  </si>
  <si>
    <t>86976-400-2010</t>
  </si>
  <si>
    <t xml:space="preserve">JUDITH FALKON STERN DE BLITCHTEIN </t>
  </si>
  <si>
    <t>CALLE JOSE DIONISIO ANCHORENA N° 053</t>
  </si>
  <si>
    <t>161004-400-010622</t>
  </si>
  <si>
    <t>MI WARIQUE RESTAURANT-POLLOS-PARRILLAS EMPRESA INDIVIDUAL DE RESPONSABILIDAD LIMITADA</t>
  </si>
  <si>
    <t>CA. BOLÍVAR Nº 600 (CENTRO DE LAMBAYEQUE)</t>
  </si>
  <si>
    <t>250 / 00415-18209-100521 / MEGA GAS S.A.C. </t>
  </si>
  <si>
    <t xml:space="preserve">LEYDI CORDOVA MORALES </t>
  </si>
  <si>
    <t>PATAPO</t>
  </si>
  <si>
    <t>89514-400-020819</t>
  </si>
  <si>
    <t>INVERSIONES Y SERVICIOS EL TABLON JULIACA S.A.C.</t>
  </si>
  <si>
    <t>JR. SAN ROMAN NRO. 152 CERCADO</t>
  </si>
  <si>
    <t>EDILBERTO RICARDO ROSAS CABANA</t>
  </si>
  <si>
    <t>892-2023-OS/OR PUNO </t>
  </si>
  <si>
    <t>87984-401-130123</t>
  </si>
  <si>
    <t>CARRETERA SANTO DOMINGO S/N PLANTEL STO. DOMINGO 3</t>
  </si>
  <si>
    <t>1000 / 07666-18043-010822 / SOLGAS S.A. </t>
  </si>
  <si>
    <t>500 / 07666-18043-010822 / SOLGAS S.A. </t>
  </si>
  <si>
    <t>91623-400-150411</t>
  </si>
  <si>
    <t>AV. LA ENCALADA 885 URB. MONTERRICO</t>
  </si>
  <si>
    <t>141844-400-180319</t>
  </si>
  <si>
    <t xml:space="preserve">SELINA OPERATIONS PERU S.A.C. </t>
  </si>
  <si>
    <t xml:space="preserve">JR. ITALIA N° 1124 </t>
  </si>
  <si>
    <t> 264</t>
  </si>
  <si>
    <t xml:space="preserve">ALFREDO PEREZ COSTA PISCOYA </t>
  </si>
  <si>
    <t>90799-400-180411</t>
  </si>
  <si>
    <t>LUCY ROSMERY AVALOS TORRES</t>
  </si>
  <si>
    <t xml:space="preserve">AVENIDA MANUEL VERA ENRIQUEZ Nº 555, URBANIZACION LAS QUINTANAS </t>
  </si>
  <si>
    <t>160467-400-170222</t>
  </si>
  <si>
    <t>BAYLY LETTS ARTURO</t>
  </si>
  <si>
    <t>CONDOMINIO SIERRA MORENA LOTE 29</t>
  </si>
  <si>
    <t>ARTURO BAYLY LETTS</t>
  </si>
  <si>
    <t>165269-400-251222</t>
  </si>
  <si>
    <t>HUAMANI MOROCHO JAVIER RICHARD</t>
  </si>
  <si>
    <t>PROLONGACION HUANUCO N° 1506</t>
  </si>
  <si>
    <t>109304-400-190614</t>
  </si>
  <si>
    <t>TERMOPACK DEL PERU S.A.C.</t>
  </si>
  <si>
    <t>AV. LOS EUCALIPTOS SECCION 2 SUB LOTE B 1</t>
  </si>
  <si>
    <t>FELIPE ALONSO WONG SLATER</t>
  </si>
  <si>
    <t>92301-400-131117</t>
  </si>
  <si>
    <t>IDA VICTORIA RUBINI VARGAS DE FERRAND</t>
  </si>
  <si>
    <t>CALLE JOSE DE ACOSTA N° 273</t>
  </si>
  <si>
    <t>87179-401-2010</t>
  </si>
  <si>
    <t>CERAMICAS KANTU S.A.C.</t>
  </si>
  <si>
    <t>FUNDO LAS FUENTES CARRETERA CUSCO - ABANCAY</t>
  </si>
  <si>
    <t>CACHIMAYO</t>
  </si>
  <si>
    <t>LUIS ALFONSO SAMANEZ ARGUMEDO</t>
  </si>
  <si>
    <t>1093-2023-OS/OR CUSCO </t>
  </si>
  <si>
    <t>18/12/2023 </t>
  </si>
  <si>
    <t>129918-400-040717</t>
  </si>
  <si>
    <t>INVERSIONES PIMI SOCIEDAD ANONIMA CERRADA</t>
  </si>
  <si>
    <t>COMUN. CHILLCAS S. AGUSTIN OLLANTAYTAMBO</t>
  </si>
  <si>
    <t xml:space="preserve">AYME YOLANDA RIVERA NUÑEZ </t>
  </si>
  <si>
    <t>552-2023-OS/OR CUSCO </t>
  </si>
  <si>
    <t>88782-400-280922</t>
  </si>
  <si>
    <t xml:space="preserve">CREPISIMO S.A.C. </t>
  </si>
  <si>
    <t>SANTA CATALINA N° 208</t>
  </si>
  <si>
    <t>120 / 07573-18043-280622 / SOLGAS S.A. </t>
  </si>
  <si>
    <t>XIMENA LUCIA MEDINA PAIVA</t>
  </si>
  <si>
    <t>1048-2022-OS/OR AREQUIPA </t>
  </si>
  <si>
    <t>29/11/2022 </t>
  </si>
  <si>
    <t>115840-400-300517</t>
  </si>
  <si>
    <t>AV. VASCO NUÑEZ DE BALBOA Nº 660</t>
  </si>
  <si>
    <t>SANDRA IVON BRIOS MERCADO</t>
  </si>
  <si>
    <t>104146-400-190713</t>
  </si>
  <si>
    <t xml:space="preserve">JAVIER DARIO MAYOR DIAZ </t>
  </si>
  <si>
    <t xml:space="preserve">CALLE EL FARALLON MZ. E LT. 5 </t>
  </si>
  <si>
    <t>142666-401-260419</t>
  </si>
  <si>
    <t>CARRETERA PANAMERICANA NORTE KM. 213.5 - GRANJA LOBITOS 2</t>
  </si>
  <si>
    <t>114726-400-210415</t>
  </si>
  <si>
    <t xml:space="preserve">COMUNIDAD EUCARISTICA MARIANA PRIMERA DE CORINTIOS TRECE </t>
  </si>
  <si>
    <t xml:space="preserve">MZ. M6 PEDREGAL ALTO, ANEXO 22 PAMPAS CANTO GRANDE. </t>
  </si>
  <si>
    <t>CESAR EMILIO PORTUGAL MARTINEZ</t>
  </si>
  <si>
    <t>151043-401-290920</t>
  </si>
  <si>
    <t>PULPAS Y PROCESADOS DEL AGRO S.A.</t>
  </si>
  <si>
    <t>CARRETERA SULLANA - TAMBOGRANDE KM. 6.8 CAS. CIENEGUILLO CENTRO</t>
  </si>
  <si>
    <t>MIGUEL OMAR ALBERTO REYES CUSTODIO</t>
  </si>
  <si>
    <t>86388-400-2011</t>
  </si>
  <si>
    <t>RAUL ENRIQUE SANCHEZ SABOGAL</t>
  </si>
  <si>
    <t>CALLE LOS PORTALES LOTE 08, SUB LOTE 02, RINCONADA BAJA</t>
  </si>
  <si>
    <t>93809-401-160212</t>
  </si>
  <si>
    <t>ALTURA CARRETERA PANAMERICANA SUR KM 62, FUNDO SANTA MARIA</t>
  </si>
  <si>
    <t>142785-400-260419</t>
  </si>
  <si>
    <t>CALLE ALCANFORES N° 162</t>
  </si>
  <si>
    <t>85197-401-160212</t>
  </si>
  <si>
    <t>QUEBRADA DEL CERRO IHUANCO MZ. S/N LT. S/N (PANAMERICANA SUR ALTURA KM. 126)</t>
  </si>
  <si>
    <t>87915-401-200318</t>
  </si>
  <si>
    <t xml:space="preserve">CALLE WASHINGTON S/N, URB. LA PERLA, PLANTEL LA PERLA 01 </t>
  </si>
  <si>
    <t xml:space="preserve">GANOZA ANAYA JOSE ANTONIO </t>
  </si>
  <si>
    <t>64-2023-OS/OR LA LIBERTAD </t>
  </si>
  <si>
    <t>94740-401-091211</t>
  </si>
  <si>
    <t>AVIGAN S.A.</t>
  </si>
  <si>
    <t>CARRETERA PANAMERICANA SUR KM. 45 - GRANJA PLANTEL 52</t>
  </si>
  <si>
    <t>168423-400-061123</t>
  </si>
  <si>
    <t>KEVSTUR E.I.R.L.</t>
  </si>
  <si>
    <t>CA. CORDOVA N° 146</t>
  </si>
  <si>
    <t>250 / 00257-18141-180923 / PIURA GAS S.A.C. - PLANTA PIURA </t>
  </si>
  <si>
    <t xml:space="preserve">KATTY ENITH VEGAS SERRANO </t>
  </si>
  <si>
    <t>166100-400-201222</t>
  </si>
  <si>
    <t>SERVICIOS AGRICOLAS VALDIVIA S.A.C.</t>
  </si>
  <si>
    <t>LOTE VD110 - SECTOR III VALDIVIA BAJA S/N</t>
  </si>
  <si>
    <t>1000 / 00161-3226-291122 / COSTA GAS TRUJILLO S.A.C. </t>
  </si>
  <si>
    <t>EDUARDO ALEJANDRO CACERES CAMPOS</t>
  </si>
  <si>
    <t>95227-400-140617</t>
  </si>
  <si>
    <t>MARIA NELLY HUMPHERY SAGASTEGUI VDA. DE LICETTI</t>
  </si>
  <si>
    <t>CALLE PONTEVEDRA N° 340</t>
  </si>
  <si>
    <t>139008-401-140923</t>
  </si>
  <si>
    <t>PLANTEL 396 PANAMERICANA SUR KM 235 PROLONGACIÓN TOMA DEL LEÓN</t>
  </si>
  <si>
    <t>1000 / 00334-84713-030823 / LIMA GAS S.A. (PLANTA ICA) </t>
  </si>
  <si>
    <t>120 / 00334-84713-030823 / LIMA GAS S.A. (PLANTA ICA) </t>
  </si>
  <si>
    <t>156493-400-110222</t>
  </si>
  <si>
    <t>RESTAURANTE AMISTAD E.I.R.L.</t>
  </si>
  <si>
    <t>AV. EMILIO CAVENECIA N° 328</t>
  </si>
  <si>
    <t>JIEMING CHEN</t>
  </si>
  <si>
    <t>88952-400-2011</t>
  </si>
  <si>
    <t>RICARDO HARTEN COSTA</t>
  </si>
  <si>
    <t>CALLE LA ALBERCA N° 210</t>
  </si>
  <si>
    <t>109321-401-140518</t>
  </si>
  <si>
    <t>MINERA LAS BAMBAS S.A.</t>
  </si>
  <si>
    <t>CAMPAMENTO XP</t>
  </si>
  <si>
    <t>COTABAMBAS</t>
  </si>
  <si>
    <t>CHALLHUAHUACHO</t>
  </si>
  <si>
    <t>GONZALO GARCIA MUÑOZ NAJAR</t>
  </si>
  <si>
    <t>18-2021 OS/OR APURIMAC </t>
  </si>
  <si>
    <t>01/06/2021 </t>
  </si>
  <si>
    <t>114387-400-210315</t>
  </si>
  <si>
    <t>PROCESADORA ANDINA DEL PERU SAC</t>
  </si>
  <si>
    <t>CARRETERA VIA DE EVITAMIENTO KM 586 . AA.HH. EL MILAGRO</t>
  </si>
  <si>
    <t>JORGE JUAN MARTIN CALDERON CANALES</t>
  </si>
  <si>
    <t>89922-400-2011</t>
  </si>
  <si>
    <t>MIGUEL ARAMBURU ALVAREZ CALDERON</t>
  </si>
  <si>
    <t>CALLE LOS VALLES Nº 120</t>
  </si>
  <si>
    <t>89923-400-2011</t>
  </si>
  <si>
    <t>VALERIE LUMBROSO BATIEVSKY</t>
  </si>
  <si>
    <t>CORONEL PORTILLO Nº 555</t>
  </si>
  <si>
    <t>107455-401-110518</t>
  </si>
  <si>
    <t>CAMPAMENTO MCC</t>
  </si>
  <si>
    <t>16-2021-OS/OR APURIMAC </t>
  </si>
  <si>
    <t>27/05/2021 </t>
  </si>
  <si>
    <t>89670-400-2011</t>
  </si>
  <si>
    <t xml:space="preserve">EDITH VIRGINIA CAMPAÑA ALEMAN </t>
  </si>
  <si>
    <t xml:space="preserve">SANTIAGO DE COMPOSTELA Nº 185 URB. LA ESTANCIA </t>
  </si>
  <si>
    <t>EDITH VIRGINIA CAMPAÑA ALEMAN</t>
  </si>
  <si>
    <t>140636-400-100119</t>
  </si>
  <si>
    <t>CANNATA E.I.R.L.</t>
  </si>
  <si>
    <t>CALLE ALFREDO LAPOINT NRO. 1117 - CENTRO DE CHICLAYO</t>
  </si>
  <si>
    <t>CANNATA RAZURI ROXANA</t>
  </si>
  <si>
    <t>129643-400-270617</t>
  </si>
  <si>
    <t>FOOD FACTORY PERU E.I.R.L.</t>
  </si>
  <si>
    <t>AV. COMANDANTE ESPINAR N° 500 - A</t>
  </si>
  <si>
    <t xml:space="preserve">DANIEL FERRO VALDIVIA </t>
  </si>
  <si>
    <t>140637-400-100119</t>
  </si>
  <si>
    <t>490 CARNES &amp; PARRILLAS S.A.C.</t>
  </si>
  <si>
    <t>AV. MIGUEL GRAU NRO. 1055, URB. SANTA VICTORIA</t>
  </si>
  <si>
    <t>DONGO AVALO JOSE RAMON</t>
  </si>
  <si>
    <t>271-2023-OS/OR LAMBAYEQUE </t>
  </si>
  <si>
    <t>151245-400-210920</t>
  </si>
  <si>
    <t>INVERSIONES LAM &amp; LUO E.I.R.L.</t>
  </si>
  <si>
    <t>CAL. BERMUDEZ 473</t>
  </si>
  <si>
    <t> 320</t>
  </si>
  <si>
    <t>LAM O LIN KENG LION JIELIANG</t>
  </si>
  <si>
    <t>137795-400-030818</t>
  </si>
  <si>
    <t>TURISMO RESTAURANT ESPADA E.I.R.L</t>
  </si>
  <si>
    <t>AV. PIURA 501</t>
  </si>
  <si>
    <t xml:space="preserve">PEDRO LUIS MACEDA OTERO </t>
  </si>
  <si>
    <t>86831-400-2010</t>
  </si>
  <si>
    <t>HECTOR EDUARDO PIO MOY VARGAS</t>
  </si>
  <si>
    <t>CALLE LOS MOLLES Nº 203 - 209</t>
  </si>
  <si>
    <t>94223-400-090123</t>
  </si>
  <si>
    <t>SEGUNDO MALAQUIAS ESQUIVEL SANCHEZ</t>
  </si>
  <si>
    <t>CARRETERA INDUSTRIAL KM. 560 SECTOR LA ENCALADA</t>
  </si>
  <si>
    <t>120 / 00155-3226-150822 / COSTA GAS TRUJILLO S.A.C. </t>
  </si>
  <si>
    <t>140624-400-100119</t>
  </si>
  <si>
    <t>CORPORACION CARPE DIEM S.A.C.</t>
  </si>
  <si>
    <t>AV. JOSE BALTA NRO. 512</t>
  </si>
  <si>
    <t>ESPINAL VILLARREAL YOLANDA</t>
  </si>
  <si>
    <t>0077-CDGL-15-2006</t>
  </si>
  <si>
    <t>PLANTEL 128 PANAMERICANA SUR KM. 72</t>
  </si>
  <si>
    <t>MITMA OLIVOS, PEDRO RAYMUNDO FELIPE</t>
  </si>
  <si>
    <t>108790-401-120518</t>
  </si>
  <si>
    <t>CAMPAMENTO CHARCASCOCHA</t>
  </si>
  <si>
    <t>COYLLURQUI</t>
  </si>
  <si>
    <t>17-2021-OS/OR APURIMAC </t>
  </si>
  <si>
    <t>89924-400-2011</t>
  </si>
  <si>
    <t>VICTOR MANUEL MATTA CUROTTO</t>
  </si>
  <si>
    <t>CALLE FRANCISCO EGUIGUREN N° 128</t>
  </si>
  <si>
    <t>83271-400-280922</t>
  </si>
  <si>
    <t>GRUPO ONCE S.A.C.</t>
  </si>
  <si>
    <t>JR. LOS BAMBUES Nº 185 MZ. B LTE. 1 URB. EL REMANSO II ETAPA</t>
  </si>
  <si>
    <t>500 / 07652-18043-220722 / SOLGAS S.A. </t>
  </si>
  <si>
    <t>IGNACIO MANUEL ROUILLON GARCIA</t>
  </si>
  <si>
    <t>2929-2023-OS/OR LIMA SUR </t>
  </si>
  <si>
    <t>97208-401-190123</t>
  </si>
  <si>
    <t>GRANJA SAN JOSE 3 - NRO. S/N, CERRO PRIETO KM. 689, PANAMERICANA NORTE</t>
  </si>
  <si>
    <t>1035-2023-OS/OR LA LIBERTAD </t>
  </si>
  <si>
    <t>92302-400-260711</t>
  </si>
  <si>
    <t>LUIS MIGUEL RODRIGUEZ CANALES</t>
  </si>
  <si>
    <t>CALLE ONEGA Nº 348, URB. RINCONADA DEL LAGO</t>
  </si>
  <si>
    <t>88173-400-141020</t>
  </si>
  <si>
    <t xml:space="preserve">CID OTERO ALFONSINA </t>
  </si>
  <si>
    <t>AV. EMMEL NRO. 109</t>
  </si>
  <si>
    <t>ALFONSINA CID OTERO</t>
  </si>
  <si>
    <t>1030-2023-OS/OR AREQUIPA </t>
  </si>
  <si>
    <t>132584-401-231121</t>
  </si>
  <si>
    <t>CARRETERA SULLANA PAITA COLAN KM. 42 – PLANTEL 116</t>
  </si>
  <si>
    <t>COLAN</t>
  </si>
  <si>
    <t>118-2023-OS/OR PIURA </t>
  </si>
  <si>
    <t>CARRETERA PANAMERICANA SUR KM. 219 - PLANTEL 807</t>
  </si>
  <si>
    <t>92316-400-260711</t>
  </si>
  <si>
    <t>HECTOR FERNANDO BUENO CHAVEZ</t>
  </si>
  <si>
    <t>CALLE LAS LADERAS Nº 500</t>
  </si>
  <si>
    <t>85845-400-2010</t>
  </si>
  <si>
    <t>JACQUES LEVY DERBAREMDINER</t>
  </si>
  <si>
    <t>CALLE UGARTE Y MOSCOSO N° 822</t>
  </si>
  <si>
    <t>6715-401-100916</t>
  </si>
  <si>
    <t>PLANTEL 121 CARRETERA TRAPICHE KM. 40</t>
  </si>
  <si>
    <t>106781-401-241115</t>
  </si>
  <si>
    <t>OPERACIONES HOTELERAS S.A.C.</t>
  </si>
  <si>
    <t>URB. HABILITACION MZ. M LOTE 1</t>
  </si>
  <si>
    <t>MARIA PATRICIA ANDRADE STERLING</t>
  </si>
  <si>
    <t>117544-401-081118</t>
  </si>
  <si>
    <t xml:space="preserve">DON PACKING S.A.C </t>
  </si>
  <si>
    <t xml:space="preserve">CARRETERA TAMBOGRANDE LAS LOMAS KM 01 </t>
  </si>
  <si>
    <t xml:space="preserve">FOSSA VILLAR MIGUEL GERARDO </t>
  </si>
  <si>
    <t>143093-400-170519</t>
  </si>
  <si>
    <t>INVERSIONES CLASICO DEL MAR S.A.C.</t>
  </si>
  <si>
    <t xml:space="preserve">CALLE EL INCA S/N </t>
  </si>
  <si>
    <t>ANA YOVANA ADRIANO GONZALES</t>
  </si>
  <si>
    <t>6050-2023-OS/OR LIMA NORTE </t>
  </si>
  <si>
    <t>0095-CDGL-15-2006</t>
  </si>
  <si>
    <t>SAN FERNANDO S.A</t>
  </si>
  <si>
    <t>PLANTEL PV-14 SANTA ROSA DE ASIA</t>
  </si>
  <si>
    <t>12000 </t>
  </si>
  <si>
    <t>151136-400-150920</t>
  </si>
  <si>
    <t>DULZURA DE HOGAR SOCIEDAD ANONIMA CERRADA</t>
  </si>
  <si>
    <t>AV. LOS AMAUTAS N° 690</t>
  </si>
  <si>
    <t>CHANG YONG OSWALDO</t>
  </si>
  <si>
    <t>92252-400-260711</t>
  </si>
  <si>
    <t>GOMAS Y TANINOS S.A.C.</t>
  </si>
  <si>
    <t>CALLE LOS COPIHUAS MZA. K LOTE. 4 URB. LA ENCENADA</t>
  </si>
  <si>
    <t>YURI GARCIA AYALA</t>
  </si>
  <si>
    <t>0070-CDGL-15-2006</t>
  </si>
  <si>
    <t>PLANTEL PV-3 PANAMERICANA SUR KM. 68.5; HUERTOS DE ORO</t>
  </si>
  <si>
    <t>85293-400-2010</t>
  </si>
  <si>
    <t>TRANSACCIONES ECONOMICAS S.R.L.</t>
  </si>
  <si>
    <t>MZ. F LT. 09 COOPERATIVA ALFONSO COBIAN, CARRETERA CENTRAL KM. 20</t>
  </si>
  <si>
    <t>SILVIA ALICIA PAREDES CARO</t>
  </si>
  <si>
    <t>GRAN CHEF E.I.R.L.</t>
  </si>
  <si>
    <t>SU QILING</t>
  </si>
  <si>
    <t>93293-400-270911</t>
  </si>
  <si>
    <t>CARLOS FERNANDO HOLGUIN RIOS</t>
  </si>
  <si>
    <t>JR. ANTUNEZ DE MAYOLO Nº 1095, URB. VISTA ALEGRE</t>
  </si>
  <si>
    <t>50 </t>
  </si>
  <si>
    <t> 50</t>
  </si>
  <si>
    <t>144298-400-050619</t>
  </si>
  <si>
    <t>ACUÑA DE GONZALES HONORATA LUZMILA</t>
  </si>
  <si>
    <t>CARRETERA HUANUCO - LIMA KM 2.5</t>
  </si>
  <si>
    <t>87077-400-071123</t>
  </si>
  <si>
    <t>AGP PERU S.A.C.</t>
  </si>
  <si>
    <t>AV. GUILLERMO DANSEY N° 2016</t>
  </si>
  <si>
    <t>1000 / 08867-18043-220923 / SOLGAS S.A. </t>
  </si>
  <si>
    <t>CESAR LORGIO ICHO SOTO</t>
  </si>
  <si>
    <t>60-2024-OS/OR LIMA NORTE </t>
  </si>
  <si>
    <t>10/01/2024 </t>
  </si>
  <si>
    <t>134004-400-150118</t>
  </si>
  <si>
    <t>SERVICIOS TURISTICOS CAJAMARCA E.I.R.L.</t>
  </si>
  <si>
    <t>AV. HOYOS RUBIO N° 1800</t>
  </si>
  <si>
    <t>JOSE ESTANISLAO ZAPANA CASTRO</t>
  </si>
  <si>
    <t>141396-400-210519</t>
  </si>
  <si>
    <t>CAPRICCIO MIRAFLORES S.A.C.</t>
  </si>
  <si>
    <t>CALLE ARICA N° 220 ESQUINA CON CALLE DOS DE MAYO N° 694</t>
  </si>
  <si>
    <t>PATRICIA MARIA MUÑOZ-NAJAR CASTAÑEDA</t>
  </si>
  <si>
    <t>136860-400-120618</t>
  </si>
  <si>
    <t>TERMAIN S.A.C.</t>
  </si>
  <si>
    <t>CALLE DOS DE MAYO Nº 249 - 253</t>
  </si>
  <si>
    <t>MALENA MARTINEZ VELIZ</t>
  </si>
  <si>
    <t>3156-2023-OS/OR LIMA SUR </t>
  </si>
  <si>
    <t>12/06/2023 </t>
  </si>
  <si>
    <t>89003-400-271219</t>
  </si>
  <si>
    <t>AV. SAN JUAN N°849</t>
  </si>
  <si>
    <t>LUIS YASUAKI HIGA YOGUI</t>
  </si>
  <si>
    <t>1696-2023-OS/OR LIMA SUR </t>
  </si>
  <si>
    <t>30/03/2023 </t>
  </si>
  <si>
    <t>146722-400-190222</t>
  </si>
  <si>
    <t>PACHAMAMA GOURMET S.A.</t>
  </si>
  <si>
    <t>AV. PARRA Nº 324</t>
  </si>
  <si>
    <t>RENZO DANIEL MORANTE PAJUELO</t>
  </si>
  <si>
    <t>235-2021-OS/OR AREQUIPA </t>
  </si>
  <si>
    <t>05/06/2021 </t>
  </si>
  <si>
    <t>104320-400-290813</t>
  </si>
  <si>
    <t>MIVISA PERU S.A.C</t>
  </si>
  <si>
    <t>PARCELACION SANTA ELENA DE PARACAS MZ V LOTES 1,2,3 Y 9</t>
  </si>
  <si>
    <t>MANUEL AUGUSTO CASTRO SANTILLAN</t>
  </si>
  <si>
    <t>151446-400-161020</t>
  </si>
  <si>
    <t>CORPORACION GARRIAZO S.A.C</t>
  </si>
  <si>
    <t>AV. LOS EUCALIPTUS N° 256 URB. CANTO BELLO</t>
  </si>
  <si>
    <t>BARZULIA GARRIAZO CUPE</t>
  </si>
  <si>
    <t>83681-400-201021</t>
  </si>
  <si>
    <t>INVERSIONES ORIENTALES M &amp; D S.A.C.</t>
  </si>
  <si>
    <t>AV. CIRCUNVALACION N° 485</t>
  </si>
  <si>
    <t>MARIA IBET CARDENAS WESTREICHER DE DAI</t>
  </si>
  <si>
    <t>2577-2022-OS/OR LIMA SUR </t>
  </si>
  <si>
    <t>0063-CDGL-15-2006</t>
  </si>
  <si>
    <t>PLANTEL PCH-7 PANAMERICANA SUR KM. 66</t>
  </si>
  <si>
    <t>97396-400-210416</t>
  </si>
  <si>
    <t xml:space="preserve">ORUE CORPORATION TORRECHAYOC S.R.L. </t>
  </si>
  <si>
    <t xml:space="preserve">AV. RICARDO PALMA N° 334 </t>
  </si>
  <si>
    <t xml:space="preserve">EULOGIO CHAVEZ ORUE </t>
  </si>
  <si>
    <t>92774-400-110518</t>
  </si>
  <si>
    <t>AV. CANADA N° 3296</t>
  </si>
  <si>
    <t>90933-400-280411</t>
  </si>
  <si>
    <t>ANGEL TEMISTOCLES IBARGUREN ROCHA</t>
  </si>
  <si>
    <t>CALLE CERRO SAN FRANCISCO Nº 114-A URB. LAS CASUARINAS</t>
  </si>
  <si>
    <t>91256-400-280411</t>
  </si>
  <si>
    <t>INMOBILIARIA PILCAM S.A.</t>
  </si>
  <si>
    <t xml:space="preserve">CALLE TENIENTE CHABRIER 167 </t>
  </si>
  <si>
    <t>RAUL ALBERTO FRANCISCO MUSSO VENTO</t>
  </si>
  <si>
    <t>86697-400-200819</t>
  </si>
  <si>
    <t>ZELMA FRANCISCA ACOSTA RUBIO RODRIGUEZ</t>
  </si>
  <si>
    <t>AV. NICOLAS DE RIVERA N° 640</t>
  </si>
  <si>
    <t>152029-400-231020</t>
  </si>
  <si>
    <t>AMERICA XINGLONG ZHAN S.A.C.</t>
  </si>
  <si>
    <t>PLAZUELA CASTILLA N° 140</t>
  </si>
  <si>
    <t>HUIYAN LI</t>
  </si>
  <si>
    <t>90863-400-270411</t>
  </si>
  <si>
    <t>INVERSIONES CGS S.A.</t>
  </si>
  <si>
    <t>CALLE LA CORUÑA N° 450</t>
  </si>
  <si>
    <t>CELSO GARCIA SEVERINO</t>
  </si>
  <si>
    <t>2944-401-130317</t>
  </si>
  <si>
    <t>PLANTEL PV-12 PLAYA SAN PEDRO</t>
  </si>
  <si>
    <t>145203-400-220719</t>
  </si>
  <si>
    <t>ROSSIAL S.A.C.</t>
  </si>
  <si>
    <t>AV. CONSTRUCTORES NRO. 107</t>
  </si>
  <si>
    <t>PABLO FERNANDO TRELLES MORALES</t>
  </si>
  <si>
    <t>91314-400-280411</t>
  </si>
  <si>
    <t>EDGAR EDMUNDO LOAYZA FIGUEROA</t>
  </si>
  <si>
    <t>URB EL REFUGIO MZ. D, LT. 4</t>
  </si>
  <si>
    <t>86633-400-130521</t>
  </si>
  <si>
    <t>ANTONIO MARCELO VELIT SUAREZ</t>
  </si>
  <si>
    <t>JR. CASCAJAL MZ. E, LT. 6, SECTOR-I URB. PANEIDA</t>
  </si>
  <si>
    <t>167709-400-040523</t>
  </si>
  <si>
    <t>INMOBILIARIA M.M. Y R. S.A.C.</t>
  </si>
  <si>
    <t xml:space="preserve">CARRETERA PANAMERICA SUR N 791 </t>
  </si>
  <si>
    <t>CHINCHA ALTA</t>
  </si>
  <si>
    <t>MANOLO VICTOR FERNANDEZ SANCHEZ</t>
  </si>
  <si>
    <t>105703-400-010615</t>
  </si>
  <si>
    <t>FIALTUR S.A.C.</t>
  </si>
  <si>
    <t xml:space="preserve">AV. CARLOS VILLARAN N° 965 URB. SANTA CATALINA </t>
  </si>
  <si>
    <t>MARIO POLY FIGUEROA RODRIGUEZ</t>
  </si>
  <si>
    <t>4675-2023-OS/OR LIMA SUR </t>
  </si>
  <si>
    <t>97824-400-140812</t>
  </si>
  <si>
    <t>PEACH GARDEN S.A.C.</t>
  </si>
  <si>
    <t>JR. TRUJILLO N° 233</t>
  </si>
  <si>
    <t>LIJUAN LEI DE LAU</t>
  </si>
  <si>
    <t>134515-400-100223</t>
  </si>
  <si>
    <t>MATALLANA TERRONES CESAR AUGUSTO</t>
  </si>
  <si>
    <t>AV. EL GOLF MZA H LOTE 05 URB. PALMERAS DEL GOLF</t>
  </si>
  <si>
    <t>92318-400-260711</t>
  </si>
  <si>
    <t>RAUL NICANOR GARCIA RODRIGUEZ</t>
  </si>
  <si>
    <t>CALLE LA CIMA N° 145 - 147 - URB. LAS CASUARINAS</t>
  </si>
  <si>
    <t>0057-CDGL-15-2006</t>
  </si>
  <si>
    <t>PLANTEL 152 CERRO COLORADO</t>
  </si>
  <si>
    <t>0058-CDGL-15-2006</t>
  </si>
  <si>
    <t>PLANTEL 25 PANAMERICANA SUR KM. 52</t>
  </si>
  <si>
    <t>CRISTINA MARIA MATILDE SALINI FALCONI DE PLASENCIA</t>
  </si>
  <si>
    <t>MZ. X LOTE 1 URB. LAS PALMAS DEL GOLF</t>
  </si>
  <si>
    <t>90746-400-270411</t>
  </si>
  <si>
    <t>LUIS RENAN MOYANO MENDOZA</t>
  </si>
  <si>
    <t>CALLE KIVUR N° 230, MZ. T LOTE 13 URB. RINCONADA DEL LAGO II ETAPA</t>
  </si>
  <si>
    <t>90681-400-270411</t>
  </si>
  <si>
    <t>JOSE MIGUEL TIRADO MELGAR</t>
  </si>
  <si>
    <t>CALLE EL HARAS N° 205</t>
  </si>
  <si>
    <t>3021-401-151123</t>
  </si>
  <si>
    <t>PLANTEL PCH-1 ESPERANZA ALTA SECTOR CABUYAL.</t>
  </si>
  <si>
    <t>1000 / 08807-18043-040923 / SOLGAS S.A. </t>
  </si>
  <si>
    <t xml:space="preserve">ROSA YOLANDA AREVALO SANCHEZ </t>
  </si>
  <si>
    <t>5667-2023-OS/OR LIMA NORTE </t>
  </si>
  <si>
    <t>86746-400-201021</t>
  </si>
  <si>
    <t>JR. TENIENTE CORONEL MELCHOR FRISANCHO MZ. C, LOTE 12</t>
  </si>
  <si>
    <t>159380-400-201221</t>
  </si>
  <si>
    <t>LARISCH FISCHMAN JIMMY</t>
  </si>
  <si>
    <t>TUDELA Y VARELA N° 337</t>
  </si>
  <si>
    <t>109088-401-220518</t>
  </si>
  <si>
    <t>AGRO INVERSIONES LOS ABEDULES SOCIEDAD COMERCIAL DE RESPONSABILIDAD LIMITADA</t>
  </si>
  <si>
    <t>CARRETERA PANAMERICANA SUR KM. 48- GRANJA SAN BARTOLO 4</t>
  </si>
  <si>
    <t>136113-400-180518</t>
  </si>
  <si>
    <t>GOURMET Y SERVICIOS MINEROS L &amp; L S.R.L.</t>
  </si>
  <si>
    <t>MZ. B LT. 74 URB. SOL DE HUAMPANI IV ETAPA</t>
  </si>
  <si>
    <t>VILMA ELIZABETH LOAYZA YUPANQUI DE LEON</t>
  </si>
  <si>
    <t>93155-401-260711</t>
  </si>
  <si>
    <t>PAMPAS DE RONTOY S/N - GRANJA MOMIY</t>
  </si>
  <si>
    <t>PANAMERICANA NORTE KM. 115 - PLANTEL 238</t>
  </si>
  <si>
    <t>112671-400-080916</t>
  </si>
  <si>
    <t>GRUPO PURITASAL S.A.C.</t>
  </si>
  <si>
    <t>CARRETERA LAMBAYEQUE KM. 01 (COSTADO MOLINO SOL DE ORO)</t>
  </si>
  <si>
    <t>SANTOS LLAUCE SANTISTEBAN</t>
  </si>
  <si>
    <t>97-2023-OS/OR LAMBAYEQUE </t>
  </si>
  <si>
    <t>93048-400-260711</t>
  </si>
  <si>
    <t>WALTER SCHWARZ MOLL</t>
  </si>
  <si>
    <t>CALLE EL MANANTIAL N° 330</t>
  </si>
  <si>
    <t>135968-400-050923</t>
  </si>
  <si>
    <t>POLLERIA LOS CARIOCOS E.I.R.L.</t>
  </si>
  <si>
    <t>PEDREGAL NORTE MZ. O LT. 68 B</t>
  </si>
  <si>
    <t>120 / 08770-18043-240823 / SOLGAS S.A. </t>
  </si>
  <si>
    <t>SEGUNDINA HUAMANI CANQUI</t>
  </si>
  <si>
    <t>93103-400-260711</t>
  </si>
  <si>
    <t>JOSE ANTONIO OSTERLING LETTS</t>
  </si>
  <si>
    <t>CALLE FLOR DE ROCA N° 163 URB. LAS CASUARINAS</t>
  </si>
  <si>
    <t>100611-401-051223</t>
  </si>
  <si>
    <t>CARRETERA EL TABLAZO S/N</t>
  </si>
  <si>
    <t>1000 / 08523-18043-050623 / SOLGAS S.A. </t>
  </si>
  <si>
    <t>139153-400-101221</t>
  </si>
  <si>
    <t>SOFIA'S INTEGRAL SERVICE SOCIEDAD ANONIMA CERRADA</t>
  </si>
  <si>
    <t>AV. BRASIL N° 3416</t>
  </si>
  <si>
    <t>CYNTHIA PAMELA OLIVA VILLEGAS</t>
  </si>
  <si>
    <t>4835-2023-OS/OR LIMA NORTE </t>
  </si>
  <si>
    <t>139071-401-060219</t>
  </si>
  <si>
    <t>CAMPOVIDA FOODS S.R.L.</t>
  </si>
  <si>
    <t xml:space="preserve">JR. ALFONSO UGARTE NRO. 2040 BAR. MOLLEPAMPA (A 1/2 CUADRA DE LA AV. HEROES DEL CENEPA) </t>
  </si>
  <si>
    <t>MEDINA GALVEZ SANTOS WILMER</t>
  </si>
  <si>
    <t>122486-401-070716</t>
  </si>
  <si>
    <t>LOTE VD -157 ETAPA III S/N SECTOR VALDIVIA III VALLE MOCHE</t>
  </si>
  <si>
    <t>562-2023-OS/OR LA LIBERTAD </t>
  </si>
  <si>
    <t>89277-400-2011</t>
  </si>
  <si>
    <t>INVERSIONES TVE S.A.C.</t>
  </si>
  <si>
    <t xml:space="preserve">CALLE 14 MZ. C1 LOTE 04 URB. CIUDAD DEL PESCADOR </t>
  </si>
  <si>
    <t>CARLOS ALBERTO VARGAS ROSAS</t>
  </si>
  <si>
    <t>107935-400-140515</t>
  </si>
  <si>
    <t>YING KIT S.A.C.</t>
  </si>
  <si>
    <t>AV. JOSE GALVEZ BARRENECHEA N° 579 - URB. CORPAC</t>
  </si>
  <si>
    <t>TSUI YU CHOW</t>
  </si>
  <si>
    <t>146642-401-200919</t>
  </si>
  <si>
    <t>URB. MARISOL DE HUAMPANI PRO BALAGUER S/N, LOTE 60</t>
  </si>
  <si>
    <t>142409-400-080419</t>
  </si>
  <si>
    <t>KA HING S.A.C.</t>
  </si>
  <si>
    <t>PROLONGACIÓN VÍCTOR LIRA Nº 144, URB. ÁLVAREZ THOMAS</t>
  </si>
  <si>
    <t>KHAN HIN LI</t>
  </si>
  <si>
    <t>318-OS/OR AREQUIPA </t>
  </si>
  <si>
    <t>24/06/2021 </t>
  </si>
  <si>
    <t>96394-401-040323</t>
  </si>
  <si>
    <t xml:space="preserve">TECNICA AVICOLA S.A. </t>
  </si>
  <si>
    <t>GRANJA SAN JOSE 1 – NRO. S/N, CERRO PRIETO KM. 689, PANAMERICANA NORTE</t>
  </si>
  <si>
    <t>1214-2023-OS/OR LA LIBERTAD </t>
  </si>
  <si>
    <t>93084-400-260711</t>
  </si>
  <si>
    <t>ROCIO DEL CARMEN ORIHUELA LEON</t>
  </si>
  <si>
    <t>961 SAN EUGENIO</t>
  </si>
  <si>
    <t>139074-400-171018</t>
  </si>
  <si>
    <t>DULCINELLY S.A.C.</t>
  </si>
  <si>
    <t>CALLE LOS PINOS N° 245-A URB. MARÍA DEL SOCORRO</t>
  </si>
  <si>
    <t xml:space="preserve">ARTURO ALEJANDRO DIAZ URTEAGA </t>
  </si>
  <si>
    <t>133035-400-281117</t>
  </si>
  <si>
    <t>URB. CINCUENT. CANCOLLANI C1-17</t>
  </si>
  <si>
    <t>SONIA NELLY RIVERA CARDOZA</t>
  </si>
  <si>
    <t>88637-401-2010</t>
  </si>
  <si>
    <t>ASIA GOLF CLUB</t>
  </si>
  <si>
    <t xml:space="preserve">CARRETERA PANAMERICANA SUR KM. 94 </t>
  </si>
  <si>
    <t>1500 </t>
  </si>
  <si>
    <t>GUSTAVO ERNESTO ALEJANDRO COSTA VOTO BERNALES</t>
  </si>
  <si>
    <t>91198-400-300919</t>
  </si>
  <si>
    <t>JAIME EDUARDO VILLENA CHAVEZ</t>
  </si>
  <si>
    <t>CA. CUATRO NRO. 165, URB. EL REFUGIO, 1 ETAPA, LA MOLINA</t>
  </si>
  <si>
    <t>111737-400-091014</t>
  </si>
  <si>
    <t>JOSE ANTONIO SALAS CABALLERO</t>
  </si>
  <si>
    <t>JR. TUPAC AMARU N° 341</t>
  </si>
  <si>
    <t>142410-400-050419</t>
  </si>
  <si>
    <t>LAVANDERIAS PASSANO E.I.R.L.</t>
  </si>
  <si>
    <t>ALAMEDA DOS DE MAYO Nº 105, C. P. TINGO</t>
  </si>
  <si>
    <t>ANA MARIA ANDREA HIDALGO PONCE</t>
  </si>
  <si>
    <t>833-2021-OS/OR AREQUIPA </t>
  </si>
  <si>
    <t>18/11/2021 </t>
  </si>
  <si>
    <t>169162-401-270723</t>
  </si>
  <si>
    <t>ORGANIZACIÓN NACIONAL AVICOLA SOCIEDAD ACEIJAS S.R.L.</t>
  </si>
  <si>
    <t>AV. LEONCIO PRADO N° 3082</t>
  </si>
  <si>
    <t> 2640</t>
  </si>
  <si>
    <t>ACEIJAS BRINGAS WALTER</t>
  </si>
  <si>
    <t>147470-400-311019</t>
  </si>
  <si>
    <t>AQP SERVICIOS ALIMENTARIOS S.A.C.</t>
  </si>
  <si>
    <t>AV.BOLOGNESI N°419</t>
  </si>
  <si>
    <t xml:space="preserve">ROSA ESPERANZA GALLARDO TORRES </t>
  </si>
  <si>
    <t>1884-2023-OS/OR AREQUIPA </t>
  </si>
  <si>
    <t>141053-400-300119</t>
  </si>
  <si>
    <t>MARTHA PATRICIA CRISTINA ARREDONDO LINDLEY</t>
  </si>
  <si>
    <t>CALLE LAS TORCAZAS N° 1270</t>
  </si>
  <si>
    <t>165036-400-101122</t>
  </si>
  <si>
    <t>CORPORACION DLUCHOS S.A.C.</t>
  </si>
  <si>
    <t>AV. VICTOR LARCO HERRERA 597 URB. LA MERCED ET. 1</t>
  </si>
  <si>
    <t>ANA MARIA VALVERDE ROMERO</t>
  </si>
  <si>
    <t>85702-401-2010</t>
  </si>
  <si>
    <t>CARRETERA PANAMERICANA SUR KM 72 - PLANTEL 310</t>
  </si>
  <si>
    <t>1057 </t>
  </si>
  <si>
    <t>925 </t>
  </si>
  <si>
    <t> 19010</t>
  </si>
  <si>
    <t>JOSÉ ANDRÉS SOTOMAYOR ARCINIEGA</t>
  </si>
  <si>
    <t>103336-401-140618</t>
  </si>
  <si>
    <t>CARRETERA CABUYAL KM. 16.2 PLANTEL 298</t>
  </si>
  <si>
    <t> 4620</t>
  </si>
  <si>
    <t>91080-400-2011</t>
  </si>
  <si>
    <t>JESSICA GALSKY SANDELMAN DE WOLFENSON</t>
  </si>
  <si>
    <t>UGARTE Y MOSCOSO N°745</t>
  </si>
  <si>
    <t>133640-400-211217</t>
  </si>
  <si>
    <t>INVERSIONES INMOBILIARIAS LA PAZ S.A.C.</t>
  </si>
  <si>
    <t>AV. ERNESTO DIEZ CANSECO N° 392, URB PROGRESO ESQ. CON LA PAZ</t>
  </si>
  <si>
    <t>DANIEL IANIV KOHN ROSANSKY</t>
  </si>
  <si>
    <t>42445-401-010216</t>
  </si>
  <si>
    <t>BRITISH AMERICAN HOSPITAL S.A.</t>
  </si>
  <si>
    <t>CALLE ALFREDO SALAZAR N° 350</t>
  </si>
  <si>
    <t>GONZALO GARRIDO LECCA ALVAREZ CALDERON</t>
  </si>
  <si>
    <t>124872-400-161116</t>
  </si>
  <si>
    <t>MARGARITA NAOMI NAKAGAWA ENDO</t>
  </si>
  <si>
    <t>CALLE VILCABAMBA N° 156-160</t>
  </si>
  <si>
    <t>100843-400-090313</t>
  </si>
  <si>
    <t>FUERZA AEREA DEL PERU (ESCUELA DE SUPERVIVENCIA EN EL MAR)</t>
  </si>
  <si>
    <t>JR. ABTAO S/N</t>
  </si>
  <si>
    <t>JOSE ANTONIO GUTIERREZ VERA</t>
  </si>
  <si>
    <t>167627-400-090523</t>
  </si>
  <si>
    <t>AV. RICARDO PALMA Nº 205 Y AV. PETIT THOUARS Nº 5541</t>
  </si>
  <si>
    <t>SHEHADI JAY MICHAEL</t>
  </si>
  <si>
    <t>142669-401-260419</t>
  </si>
  <si>
    <t>CARRETERA PANAMERICANA NORTE KM. 213.5 - GRANJA LOBITOS 3</t>
  </si>
  <si>
    <t>101146-400-070218</t>
  </si>
  <si>
    <t>CARRETERA PIMENTEL KM. 5 - EX FUNDO LA JOYITA</t>
  </si>
  <si>
    <t>160932-400-030222</t>
  </si>
  <si>
    <t>INVERSIONES PARODI S.A.C.</t>
  </si>
  <si>
    <t>CALLE ARIAS Y ARAGUEZ N° 151</t>
  </si>
  <si>
    <t>TERESA LIDA PARODI ESPINOZA</t>
  </si>
  <si>
    <t>86330-400-230711</t>
  </si>
  <si>
    <t>DIEZ CANSECO MOSCA AUGUSTO LINCOLN</t>
  </si>
  <si>
    <t>AV. PROLONGACION SAN JOSE TOMASAL N° 1055</t>
  </si>
  <si>
    <t>AUGUSTO LINCOLN DIEZ CANSECO MOSCA</t>
  </si>
  <si>
    <t>94818-400-250512</t>
  </si>
  <si>
    <t>ENRIQUE AUGUSTO CATANZARO TREMOLADA</t>
  </si>
  <si>
    <t>CALLE MONTE BELLO N° 440</t>
  </si>
  <si>
    <t>93988-400-061219</t>
  </si>
  <si>
    <t>LUIS FERNANDO GARRIDO PINTO</t>
  </si>
  <si>
    <t>CALLE FERNANDEZ CONCHA N° 193 URB. EL ROSEDAL</t>
  </si>
  <si>
    <t>85981-400-230711</t>
  </si>
  <si>
    <t>PEDRO SIMON NAVARRO NEYRA</t>
  </si>
  <si>
    <t>CALLE NAVARRA Nº 138</t>
  </si>
  <si>
    <t>126784-400-160317</t>
  </si>
  <si>
    <t>RICARDO EFRAIN BERNUY DAVILA</t>
  </si>
  <si>
    <t>JR. EL PROGRESO N° 330</t>
  </si>
  <si>
    <t>154345-400-270921</t>
  </si>
  <si>
    <t>SERVICIO AGRICOLA LATINO SOCIEDAD ANONIMA CERRADA</t>
  </si>
  <si>
    <t>LOS ALGARROBOS Nº 112612 (EMPRESA AGRICOLA AZUCARERA)</t>
  </si>
  <si>
    <t>ALCARRAZ QUISPE FREDI</t>
  </si>
  <si>
    <t>148410-400-251219</t>
  </si>
  <si>
    <t>CORPORACION SAN JOY LAO S.A.C.</t>
  </si>
  <si>
    <t>VILLARAN MZ Ñ 1015 LT 33 TDA 1 URB LOS SAUCE II</t>
  </si>
  <si>
    <t>SAN JOY LAO WONG CAROLINA</t>
  </si>
  <si>
    <t>1383-2022-OS/OR LIMA SUR </t>
  </si>
  <si>
    <t>85270-400-161017</t>
  </si>
  <si>
    <t>SUSANA ROSA TUDELA ARAMBURU</t>
  </si>
  <si>
    <t>LOS CEDROS N° 333</t>
  </si>
  <si>
    <t>144297-400-050619</t>
  </si>
  <si>
    <t>DE PURO ASADO E.I.R.L.</t>
  </si>
  <si>
    <t>JR DOS DE MAYO N° 1475</t>
  </si>
  <si>
    <t>FRANKO AUGUSTO PEDRAZA ROLANDO</t>
  </si>
  <si>
    <t>94703-401-231111</t>
  </si>
  <si>
    <t>L.IGNA S.A.C.</t>
  </si>
  <si>
    <t>CARRETERA A LA REFINERIA DE ZINC LOTE 86 - GRANJA CAJAMARQUILLA</t>
  </si>
  <si>
    <t>108257-400-200314</t>
  </si>
  <si>
    <t xml:space="preserve">MPM INVERSIONES S.A.C. </t>
  </si>
  <si>
    <t xml:space="preserve">AV. 28 DE JULIO NRO. 884 INT. A </t>
  </si>
  <si>
    <t>BRUNO EDUARDO LOCESE CHEPOTE</t>
  </si>
  <si>
    <t>5061-2023-OS/OR LIMA SUR </t>
  </si>
  <si>
    <t>171168-401-171123</t>
  </si>
  <si>
    <t>PAMPA DEL INCA S/N</t>
  </si>
  <si>
    <t>500 / 01099-3220-091123 / LLAMA GAS S.A. - PLANTA LIMA </t>
  </si>
  <si>
    <t>1000 / 01099-3220-091123 / LLAMA GAS S.A. - PLANTA LIMA </t>
  </si>
  <si>
    <t>148781-401-220120</t>
  </si>
  <si>
    <t>CARRETERA PANAMERICANA NORTE KM. 216- GRANJA CIELO VII</t>
  </si>
  <si>
    <t xml:space="preserve">AUGUSTO JESUS LAFOSSE VASQUEZ SOLIS </t>
  </si>
  <si>
    <t>115428-400-170815</t>
  </si>
  <si>
    <t>CAFE OREA E.I.R.L.</t>
  </si>
  <si>
    <t xml:space="preserve">AV. MANUEL OLGUIN 215 </t>
  </si>
  <si>
    <t xml:space="preserve">JUAN MATIAS CAJAS </t>
  </si>
  <si>
    <t>147578-400-081119</t>
  </si>
  <si>
    <t>ANDES YARN S.A.C.</t>
  </si>
  <si>
    <t>ASOC. LA VILLA DE SOCABAYA MZA. G LOTE 7A</t>
  </si>
  <si>
    <t>JOSE RAMIRO AYTA MEJIA</t>
  </si>
  <si>
    <t>578-2022-OS/OR AREQUIPA </t>
  </si>
  <si>
    <t>162699-401-260123</t>
  </si>
  <si>
    <t>PANAMERICANA SUR KM. 285 -SECTOR CAMINO ENLADRILLADO</t>
  </si>
  <si>
    <t>1000 / 00231-84713-181122 / LIMA GAS S.A. (PLANTA ICA) </t>
  </si>
  <si>
    <t>144681-400-160619</t>
  </si>
  <si>
    <t>INVERSIONES BRASAS DEL NORTE S.A.C.</t>
  </si>
  <si>
    <t>AV. ZAMURILLA B 55- URB. EL INGENIERO</t>
  </si>
  <si>
    <t>132852-401-031021</t>
  </si>
  <si>
    <t>PAMPAS DE CURAL LATERAL Nº 6, PARCELA 821-CAMAL CERDOS</t>
  </si>
  <si>
    <t>342-2022-OS/OR AREQUIPA </t>
  </si>
  <si>
    <t>16/05/2022 </t>
  </si>
  <si>
    <t>105881-401-280116</t>
  </si>
  <si>
    <t>CARRETERA PANAMERICANA NORTE KM 530 QUEBRADA RIO SECO – GRANJA 01</t>
  </si>
  <si>
    <t xml:space="preserve">EDUARDO EMILIO NESTOROVIC RAZZETO </t>
  </si>
  <si>
    <t>89297-400-2011</t>
  </si>
  <si>
    <t>FREDDY HUGO SALOMON SANSUR</t>
  </si>
  <si>
    <t>CALLE LAS LADERAS LT 55B</t>
  </si>
  <si>
    <t>165359-400-110123</t>
  </si>
  <si>
    <t>CHICHOS Y CHICHAS E.I.R.L.</t>
  </si>
  <si>
    <t>MZA. B LOTE. 16 INT. B URB. SAN EDUARDO</t>
  </si>
  <si>
    <t>120 / 07693-18043-050822 / SOLGAS S.A. </t>
  </si>
  <si>
    <t>RISHING CAMACHO FRITZ ERWIN</t>
  </si>
  <si>
    <t>104842-401-280116</t>
  </si>
  <si>
    <t xml:space="preserve">CARRETERA PANAMERICANA NORTE KM. 530, QUEBRADA RIO SECO - REPRODUCTORA </t>
  </si>
  <si>
    <t>EDUARDO EMILIO NESTOROVIC RAZZETO</t>
  </si>
  <si>
    <t xml:space="preserve">104451-400-210416 </t>
  </si>
  <si>
    <t>AV LOS FRESNOS MZ A LOTE 11. URB. PORTADA DEL SOL</t>
  </si>
  <si>
    <t>"EPIFANIO AURON MENDOZA GUERRERO</t>
  </si>
  <si>
    <t>98790-400-171012</t>
  </si>
  <si>
    <t>BACATAR S.A.C.</t>
  </si>
  <si>
    <t>AV. LOS CONSTRUCTORES N° 1363</t>
  </si>
  <si>
    <t>LAUTARO HERNAN KOHON</t>
  </si>
  <si>
    <t>86795-401-150323</t>
  </si>
  <si>
    <t>LOTE G-1 PAMPA DE SIGUAS PROYECTO ESPECIAL MAJES / GRANJA SANTA RITA 8</t>
  </si>
  <si>
    <t>1000 / 08140-18043-230123 / SOLGAS S.A. </t>
  </si>
  <si>
    <t>1664-2023-OS/OR AREQUIPA </t>
  </si>
  <si>
    <t>133637-982-221217</t>
  </si>
  <si>
    <t>MINISTERIO DE DEFENSA - MARINA DE GUERRA DEL PERU</t>
  </si>
  <si>
    <t>AV. CONTRALMIRANTE MORA S/N (DINTEMAR)</t>
  </si>
  <si>
    <t>CONSUMIDOR DIRECTO CON INSTALACIONES ESTRATEGICAS DE GLP CON CAPACIDAD MAYOR A 1000 GLN</t>
  </si>
  <si>
    <t>103809-400-220813</t>
  </si>
  <si>
    <t xml:space="preserve">VILLA NATURA PERU S.A.C </t>
  </si>
  <si>
    <t xml:space="preserve">PASAJE ANTONIO VARGAS MZ. 16 LT. 24 BUENOS AIRES DE VILLA </t>
  </si>
  <si>
    <t>EDUARDO ALEX MEZZICH MENDOZA</t>
  </si>
  <si>
    <t>100612-401-280116</t>
  </si>
  <si>
    <t>CARRETERA PANAMERICANA NORTE KM. 530, QUEBRADA RIO SECO, PLANTEL VIRU 06</t>
  </si>
  <si>
    <t>153314-401-181220</t>
  </si>
  <si>
    <t>PANAMERICANA SUR KM. 973, GRANJA VIRGEN DE CHAPI II</t>
  </si>
  <si>
    <t>93054-401-280116</t>
  </si>
  <si>
    <t>CARRETERA PANAMERICANA NORTE KM. 530, QUEBRADA RIO SECO - PLANTEL VIRU 07</t>
  </si>
  <si>
    <t>94834-401-280116</t>
  </si>
  <si>
    <t>CARRETERA PANAMERICANA NORTE KM. 530, QUEBRADA RIO SECO - VIRU 03</t>
  </si>
  <si>
    <t>105336-401-280116</t>
  </si>
  <si>
    <t xml:space="preserve">CARRETERA PANAMERICANA NORTE KM. 530 - QUEBRADA RIO SECO - VIRU 05 </t>
  </si>
  <si>
    <t>82897-401-160811</t>
  </si>
  <si>
    <t>FABRICA DE TEJIDOS PISCO S.A.C.</t>
  </si>
  <si>
    <t>AV. LAS AMERICAS S/N (CRUCE PISCO)</t>
  </si>
  <si>
    <t> 22000</t>
  </si>
  <si>
    <t>WILDE PEÑA CALLIRGOS</t>
  </si>
  <si>
    <t>110906-401-280116</t>
  </si>
  <si>
    <t>CARRETERA PANAMERICANA NORT KM 530 - QUEBRADA RIO SECO - VIRU 02</t>
  </si>
  <si>
    <t>87112-400-180622</t>
  </si>
  <si>
    <t>BAAA S.A.C.</t>
  </si>
  <si>
    <t>AV. NICOLAS DE PIEROLA N° 836</t>
  </si>
  <si>
    <t>120 / 00111-84713-150622 / LIMA GAS S.A. (PLANTA ICA) </t>
  </si>
  <si>
    <t>ANTONIO MIYAGI ARATA</t>
  </si>
  <si>
    <t>970-2023-OS/OR LIMA NORTE </t>
  </si>
  <si>
    <t>125836-400-040317</t>
  </si>
  <si>
    <t xml:space="preserve">NEGOCIACIONES YORKYS S.A.C. </t>
  </si>
  <si>
    <t>AV. 28 DE JULIO NRO 267</t>
  </si>
  <si>
    <t>ROSA GARCIA LEAÑO</t>
  </si>
  <si>
    <t>4384-2023-OS/OR LIMA NORTE </t>
  </si>
  <si>
    <t>133638-984-221217</t>
  </si>
  <si>
    <t>COMBARVAL - AV. ELMER FAUCETT S/N</t>
  </si>
  <si>
    <t>115974-400-210622</t>
  </si>
  <si>
    <t>GIJ E.I.R.L.</t>
  </si>
  <si>
    <t>AV. FLORA TRISTAN N° 439 - URB. SANTA PATRICIA</t>
  </si>
  <si>
    <t>250 / 00095-3230-140322 / ENERGIGAS S.A.C. </t>
  </si>
  <si>
    <t>JHONNY GUSHIKEN KOHASHIGAWA</t>
  </si>
  <si>
    <t>92093-400-250511</t>
  </si>
  <si>
    <t>JORGE LUIS ZEVALLOS MONTESINOS</t>
  </si>
  <si>
    <t>CALLE EL MIRADOR N° 151</t>
  </si>
  <si>
    <t>111130-400-200814</t>
  </si>
  <si>
    <t xml:space="preserve">JAVIER EDMUNDO REATEGUI ROSSELLO </t>
  </si>
  <si>
    <t xml:space="preserve">CALLE CASCAJAL 626 CASUARINAS MONTERRICO </t>
  </si>
  <si>
    <t>92076-400-250511</t>
  </si>
  <si>
    <t>EMILIO ANTONIO FANTOZZI TEMPLE</t>
  </si>
  <si>
    <t>CALLE 11 N° 186 URB. AURORA</t>
  </si>
  <si>
    <t>163131-401-170822</t>
  </si>
  <si>
    <t>PANAMERICANA NORTE KM 218 GRANJA ACUARIO 2</t>
  </si>
  <si>
    <t>1000 / 07441-18043-170522 / SOLGAS S.A. </t>
  </si>
  <si>
    <t>49365-401-140113</t>
  </si>
  <si>
    <t>INCA TOPS S.A.</t>
  </si>
  <si>
    <t>AV. FRANCISCO VELASCO N° 122 -126</t>
  </si>
  <si>
    <t>KLAUS FREDERICK ACKERMANN ROBERTS</t>
  </si>
  <si>
    <t>711-2023-OS/OR AREQUIPA </t>
  </si>
  <si>
    <t>157589-401-261021</t>
  </si>
  <si>
    <t>MUNICIPALIDAD DISTRITAL DE ANDAHUAYLILLAS</t>
  </si>
  <si>
    <t>COMPLEJO DEPORTIVO DE LA MUNICIPALIDAD DE ANDAHUAYLILLAS - CALLE CARLOTA JARA S/N</t>
  </si>
  <si>
    <t>QUISPICANCHI</t>
  </si>
  <si>
    <t>ANDAHUAYLILLAS</t>
  </si>
  <si>
    <t>LIBIO ROQUE RUIZ</t>
  </si>
  <si>
    <t>87578-401-2010</t>
  </si>
  <si>
    <t>CARRETERA PANAMERICANA SUR KM. 50</t>
  </si>
  <si>
    <t>995 </t>
  </si>
  <si>
    <t> 3995</t>
  </si>
  <si>
    <t>138598-401-211118</t>
  </si>
  <si>
    <t>CAR.MARGINAL KM. 4 URB. RIO NEGRO</t>
  </si>
  <si>
    <t>SCHULER RAUCH TOM</t>
  </si>
  <si>
    <t>86253-400-200315</t>
  </si>
  <si>
    <t>BOCADITOS PQ SNACKS S.A.C.</t>
  </si>
  <si>
    <t>PARCELA G (PARCELA 2G Y PARTE DE LA PARCELA 04)-CARAPONGO-CHOSICA</t>
  </si>
  <si>
    <t>PAULINO QUISPE OLMEDO</t>
  </si>
  <si>
    <t>165027-400-211022</t>
  </si>
  <si>
    <t>AGROINDUSTRIAS GUADALUPE S.A.C.</t>
  </si>
  <si>
    <t>PANAMERICANA SUR KM. 293.7</t>
  </si>
  <si>
    <t>MICK FREY WALTER</t>
  </si>
  <si>
    <t>133258-400-061217</t>
  </si>
  <si>
    <t>LESLIE HAROLD PIERCE DIEZ CANSECO</t>
  </si>
  <si>
    <t>CALLE GRAU N° 374</t>
  </si>
  <si>
    <t>116155-400-240715</t>
  </si>
  <si>
    <t xml:space="preserve">COMPAÑIA PERUANA DE BATERIAS S A </t>
  </si>
  <si>
    <t xml:space="preserve">AV. SANTA ROSA N° 193 Z.I. INDUSTRIAL STA. ROSA </t>
  </si>
  <si>
    <t>991 </t>
  </si>
  <si>
    <t> 991</t>
  </si>
  <si>
    <t>GINO PIAGGIO FERRARO</t>
  </si>
  <si>
    <t>91631-400-150219</t>
  </si>
  <si>
    <t>TEXTILES MISSONI S.A.C.</t>
  </si>
  <si>
    <t>CALLE CHINCHA ALTA N° F INT. 8 PARQUE IND. SAN PEDRITO II</t>
  </si>
  <si>
    <t>MILI DEL ROSARIO PEREZ ZARATE</t>
  </si>
  <si>
    <t>133257-400-041217</t>
  </si>
  <si>
    <t>RAUL ERNESTO MARAVI SUMAR</t>
  </si>
  <si>
    <t>CALLE MAESTRO JUAN EMILIO ARRIETA LT. 05 MZ. J-2 N° 134 URB. LAS MAGNOLIAS</t>
  </si>
  <si>
    <t>103286-401-190314</t>
  </si>
  <si>
    <t>CARRETERA PANAMERICANA SUR KM. 121 (GRANJA ASIA 4)</t>
  </si>
  <si>
    <t>127905-400-130218</t>
  </si>
  <si>
    <t>ROGER CRISTHIAN CHILON VALENCIA</t>
  </si>
  <si>
    <t>AV. VIA DE EVITAMIENTO NORTE N° 258 URB. EL JARDIN</t>
  </si>
  <si>
    <t>CARRETERA PANAMERICANA SUR KM. 219 - PLANTEL 804</t>
  </si>
  <si>
    <t>89162-400-2011</t>
  </si>
  <si>
    <t>GRANJA AZUL S.A.</t>
  </si>
  <si>
    <t>CARRETERA CENTRAL KM. 11.5 - SANTA CLARA</t>
  </si>
  <si>
    <t>4648-2023-OS/OR LIMA SUR </t>
  </si>
  <si>
    <t>154279-401-210621</t>
  </si>
  <si>
    <t>CONSERVAS RICOFRES S.R.L.</t>
  </si>
  <si>
    <t>AV. ROOSEVELT S/N (CUADRA 7 CARRETERA AL PUERTO)</t>
  </si>
  <si>
    <t xml:space="preserve">MARIA DEL CARMEN FERNANDEZ SUAREZ </t>
  </si>
  <si>
    <t>165008-400-071222</t>
  </si>
  <si>
    <t>SUPERMERCADOS PERUANOS SOCIEDAD ANONIMA 'O ' S.P.S.A.</t>
  </si>
  <si>
    <t>AV. ANGAMOS ESTE N° 2337</t>
  </si>
  <si>
    <t>1000 / 00201-84713-210922 / LIMA GAS S.A. (PLANTA ICA) </t>
  </si>
  <si>
    <t>JULIO ERNESTO VELA ALATRISTA</t>
  </si>
  <si>
    <t>118832-401-071215</t>
  </si>
  <si>
    <t>PLANTA AGROINDUSTRIAL KORICANCHA S.A.C.</t>
  </si>
  <si>
    <t>CARRETERA SULLANA TAMBOGRANDE KM. 1075 PARQUE INDUSTRIAL</t>
  </si>
  <si>
    <t>JOSE ANTONIO PANCORBO LLANOS</t>
  </si>
  <si>
    <t>195-2023-OS/OR PIURA </t>
  </si>
  <si>
    <t>138650-400-160918</t>
  </si>
  <si>
    <t>JORGE EURICO JOSE PAIVA ZEGARRA</t>
  </si>
  <si>
    <t>LAS TURMALINAS N° 190 URB. EL GOLF LOS INCAS</t>
  </si>
  <si>
    <t>91748-400-250511</t>
  </si>
  <si>
    <t>YVES ERNESTO MONTAGNE SAIJA</t>
  </si>
  <si>
    <t>CALLE LA REPUBLICA N° 942</t>
  </si>
  <si>
    <t>120575-400-240516</t>
  </si>
  <si>
    <t>UNIVERSIDAD ANDINA DEL CUSCO</t>
  </si>
  <si>
    <t>MZA A LOTE 5, URB. INGENIERIA LARAPA GRANDE</t>
  </si>
  <si>
    <t>RAIMUNDO ESPINOZA SANCHEZ</t>
  </si>
  <si>
    <t>139509-400-061118</t>
  </si>
  <si>
    <t>FRANCISCO MIGUEL DE FREYRE JIMENEZ</t>
  </si>
  <si>
    <t>PSJE. LA POSADA MZ. M-2 SBLT. 1-B RINCONADA BAJA</t>
  </si>
  <si>
    <t>89913-400-270422</t>
  </si>
  <si>
    <t>BECHAL S.A.C.</t>
  </si>
  <si>
    <t xml:space="preserve">JR. TALARA Nº 559 </t>
  </si>
  <si>
    <t>120 / 01804-16230-010422 / ZETA GAS ANDINO S.A. </t>
  </si>
  <si>
    <t>ALVARADO ESPINOZA MARICELA ZORAIDA</t>
  </si>
  <si>
    <t>100042-400-090623</t>
  </si>
  <si>
    <t>VULCO PERU S.A.</t>
  </si>
  <si>
    <t>MZ.D LT. N° 8 ZONA INDUSTRIAL CAYRO</t>
  </si>
  <si>
    <t>1000 / 00322-87036-230523 / LIMA GAS S.A. - PLANTA AREQUIPA </t>
  </si>
  <si>
    <t>JUAN JULIO CONTRERAS SALAZAR</t>
  </si>
  <si>
    <t>106536-400-241018</t>
  </si>
  <si>
    <t>TOCTO SAMANIEGO ELVIS BONNY</t>
  </si>
  <si>
    <t>CALLE DIEGO FERRE NRO. 576 - SEGUNDO PISO</t>
  </si>
  <si>
    <t>98502-400-260912</t>
  </si>
  <si>
    <t>SULFATERÍA HERMANOS S.R.L.</t>
  </si>
  <si>
    <t>AV. CHILLÓN MZ. G LOTE 16 B1 EX HACIENDA CHACRA CERRO</t>
  </si>
  <si>
    <t>JOSE ARTIDORO SALAS MACHUCA</t>
  </si>
  <si>
    <t>138921-400-021018</t>
  </si>
  <si>
    <t>SOLUCIONES INMOBILIARIAS GALEON S.A.C.</t>
  </si>
  <si>
    <t>CALLE INDEPENDENCIA 445 URB. MIRAFLORES</t>
  </si>
  <si>
    <t>PAULO CESAR CACERES CAMINO</t>
  </si>
  <si>
    <t>131357-400-280817</t>
  </si>
  <si>
    <t>AV. CONQUISTADORES N°380</t>
  </si>
  <si>
    <t xml:space="preserve">FELIPE HORACIO JUAN ROUILLON GARCIA </t>
  </si>
  <si>
    <t>85309-401-291219</t>
  </si>
  <si>
    <t>COMPAÑIA MINERA ANTAMINA S.A.</t>
  </si>
  <si>
    <t>PARAJE YANACOCHA</t>
  </si>
  <si>
    <t>HUARI</t>
  </si>
  <si>
    <t>SAN MARCOS</t>
  </si>
  <si>
    <t>5200 / 00919-3253-061219 / LIMA GAS S A </t>
  </si>
  <si>
    <t> 20800</t>
  </si>
  <si>
    <t>ENRIQUE GUSTAVO ALANIA VERA</t>
  </si>
  <si>
    <t>89981-400-150511</t>
  </si>
  <si>
    <t>CATERING ARMIJO SOCIEDAD ANÓNIMA CERRADA</t>
  </si>
  <si>
    <t>AV. LOS INGENIEROS Nº 301</t>
  </si>
  <si>
    <t>AVELIA MARCELINA ARMIJO RAMOS</t>
  </si>
  <si>
    <t>92055-400-250511</t>
  </si>
  <si>
    <t>LUZ MARIA DE LUREN SANTANA TIZON</t>
  </si>
  <si>
    <t>CALLE LOS MOLINOS N° 120</t>
  </si>
  <si>
    <t>135009-400-170318</t>
  </si>
  <si>
    <t>PIQUEOS PAISA E.I.R.L.</t>
  </si>
  <si>
    <t>P.T. BELLAPAMPA, AV. LAS PEÑAS 1010-E</t>
  </si>
  <si>
    <t>CARMEN LILIANA PERALTA MANRIQUE</t>
  </si>
  <si>
    <t>926-2022-OS/OR AREQUIPA </t>
  </si>
  <si>
    <t>92142-400-250511</t>
  </si>
  <si>
    <t>CARMEN MONICA CABANILLAS NEYRA</t>
  </si>
  <si>
    <t>AV. GOLF LOS INCAS N° 427</t>
  </si>
  <si>
    <t>104225-401-041122</t>
  </si>
  <si>
    <t xml:space="preserve">PORTAFOLIO G &amp; E S.A.C. </t>
  </si>
  <si>
    <t xml:space="preserve">CARRETERA PANAMERICANA NORTE KM 171 - PLANTA MOLINO REDONDOS </t>
  </si>
  <si>
    <t>JORGE ANTONIO CALDERON CLAURE</t>
  </si>
  <si>
    <t>4533-2023-OS/OR LIMA NORTE </t>
  </si>
  <si>
    <t>85316-400-081117</t>
  </si>
  <si>
    <t>ALIMENTOS LATINOS S.A.C.</t>
  </si>
  <si>
    <t>CALLE GENERAL MENDIBURU N° 1004 - SUB LOTE B</t>
  </si>
  <si>
    <t xml:space="preserve">RAFAEL IGNACIO JORGE OSTERLING LETTS </t>
  </si>
  <si>
    <t>90200-400-161017</t>
  </si>
  <si>
    <t>FERNANDO MARTIN ZAVALA LOMBARDI</t>
  </si>
  <si>
    <t>CALLE TNT JOSE ROMANET Nº 331, URB. SANTA TERESITA</t>
  </si>
  <si>
    <t>132251-401-131017</t>
  </si>
  <si>
    <t>CARRETERA PANAMERICANA NORTE KM. 526 PAMPAS DE PUR PUR 1 - GRANJA QUEBAGA</t>
  </si>
  <si>
    <t>91747-400-250511</t>
  </si>
  <si>
    <t>DANIEL GUBBINS BRUCE</t>
  </si>
  <si>
    <t>CALLE ALAMEDA DEL CORREGIDOR MZ. A LOTE. 2 URB. LA ENCANTADA</t>
  </si>
  <si>
    <t>87190-400-231018</t>
  </si>
  <si>
    <t xml:space="preserve">COMPLEJO TURISTICO EL MIRADOR DE CERRO BLANCO S.R.L. </t>
  </si>
  <si>
    <t xml:space="preserve">SECTOR CERRO BLANCO KM. 19 CARRETERA A SIMBAL </t>
  </si>
  <si>
    <t>CARLOS JAVIER ACOSTA MONTES</t>
  </si>
  <si>
    <t>95952-400-190312</t>
  </si>
  <si>
    <t>ARRIOLA COLMENARES ENRIQUE ALBERTO</t>
  </si>
  <si>
    <t>LAS REDES N° 135 URB. LAS LAGUNAS DE LA MOLINA</t>
  </si>
  <si>
    <t xml:space="preserve">ENRIQUE ALBERTO ARRIOLA COLMENARES </t>
  </si>
  <si>
    <t>94681-400-221111</t>
  </si>
  <si>
    <t>KARYN IVY COOPER KESSEL</t>
  </si>
  <si>
    <t>ALM. J. LEON BARANDIARAN NRO. 310 URB. LA PLANICIE</t>
  </si>
  <si>
    <t>149643-400-260620</t>
  </si>
  <si>
    <t>RENATO DAMIAN MOLINERO ROJAS</t>
  </si>
  <si>
    <t>AA.HH. PBLA.ASOC. VIVI CIUDAD MUNICIPAL MZ. A, LT. 10, ZN. II</t>
  </si>
  <si>
    <t>116364-400-200815</t>
  </si>
  <si>
    <t>MONTELUNA S.A.C.</t>
  </si>
  <si>
    <t>AV. ALCANFORES N° 450 P1</t>
  </si>
  <si>
    <t>JUANA MARIA CARRASCO JIMENEZ DE MONTOYA</t>
  </si>
  <si>
    <t>166563-400-120623</t>
  </si>
  <si>
    <t>ABASTECIMIENTOS SAN MARTIN S.A.C</t>
  </si>
  <si>
    <t>CARRETERA PIURA PAITA KM 6 PAMPAS DE CONGORA</t>
  </si>
  <si>
    <t>VEINTISEIS DE OCTUBRE</t>
  </si>
  <si>
    <t>ABRAHAM CARLOS MAROTAZO ESPINOZA</t>
  </si>
  <si>
    <t>103159-400-270513</t>
  </si>
  <si>
    <t>SERVICIOS GASTRONOMICOS DELICIAS S.A.C.</t>
  </si>
  <si>
    <t>PROL. UNION Nº 2001 URB. CHIMU</t>
  </si>
  <si>
    <t>WILMER EDUARDO SALDAÑA CANALES</t>
  </si>
  <si>
    <t>122193-400-270716</t>
  </si>
  <si>
    <t>BALTIC REAL ESTATE S.A.C.</t>
  </si>
  <si>
    <t>AV. PASEO DE LA REPUBLICA N° 6112 URBANIZACION SAN ANTONIO</t>
  </si>
  <si>
    <t xml:space="preserve">VICTOR WILLIAM TICONA CUADROS </t>
  </si>
  <si>
    <t>3752-2023-OS/OR LIMA SUR </t>
  </si>
  <si>
    <t>128971-400-070617</t>
  </si>
  <si>
    <t>COMPAÑIA E INVERSIONES FORLI S.A.C.</t>
  </si>
  <si>
    <t>MZA I, LT 04, ASOC. PEQUEÑOS AVICULTORES EL DORADO ZAPALLAL</t>
  </si>
  <si>
    <t>LUIS FERNANDO FLORES CRUZ</t>
  </si>
  <si>
    <t>111848-401-071014</t>
  </si>
  <si>
    <t>ALIMENTOS BALANCEADOS EXTRUIDOS S.A.C.</t>
  </si>
  <si>
    <t>AV. LOS EUCALIPTOS LOTE 1B REMANENTE SANTA GENOVEVA</t>
  </si>
  <si>
    <t>NESTOR GUSTAVO SALAZAR MULEIRO</t>
  </si>
  <si>
    <t>88030-401-2010</t>
  </si>
  <si>
    <t>SEA FOOD TRADING S.A.</t>
  </si>
  <si>
    <t>CAR. PISCO-PARACAS KM. 16.8 (REF. KM. 16.85)</t>
  </si>
  <si>
    <t> 4320</t>
  </si>
  <si>
    <t>HUGO VERNAL MERLUZZI</t>
  </si>
  <si>
    <t>88925-400-240311</t>
  </si>
  <si>
    <t>CARLOS GUILLERMO CARBAJAL CHAVEZ</t>
  </si>
  <si>
    <t>CALLE 5 N° 167 URB. EL REFUGIO</t>
  </si>
  <si>
    <t>149636-400-140620</t>
  </si>
  <si>
    <t>NEGOCIOS CORPORATIVOS IGUAZU S.A.C.</t>
  </si>
  <si>
    <t>CAR. PANAMERICANA C.P. SAN MARTIN 1898</t>
  </si>
  <si>
    <t>FREDY GUSTAVO AQUINO PARCO</t>
  </si>
  <si>
    <t>88502-400-200911</t>
  </si>
  <si>
    <t>HOSPITAL HERMILIO VALDIZAN</t>
  </si>
  <si>
    <t>CARRETERA CENTRAL KM. 3.5 S/N</t>
  </si>
  <si>
    <t>RAFAEL ORLANDO NAVARRO CUEVA</t>
  </si>
  <si>
    <t>90649-400-250311</t>
  </si>
  <si>
    <t>ALFREDO CARLOS MIGUEL PLENGE THORNE</t>
  </si>
  <si>
    <t>CALLE EL PICACHO Nº 115 - LA PLANICIE</t>
  </si>
  <si>
    <t>159986-400-141221</t>
  </si>
  <si>
    <t>CASTILLO PONCIANO JANET BRISEIDA</t>
  </si>
  <si>
    <t>JIRON ALFONSO UGARTE 161</t>
  </si>
  <si>
    <t>NAVAN</t>
  </si>
  <si>
    <t>88709-400-131118</t>
  </si>
  <si>
    <t>ENVASES VENTANILLA S.A.</t>
  </si>
  <si>
    <t>AV. UGARTE Y MOSCOSO N° 660</t>
  </si>
  <si>
    <t>VICTOR BRUNO FABRIZIO DE FERRARI DONGO SORIA</t>
  </si>
  <si>
    <t>91932-401-200418</t>
  </si>
  <si>
    <t xml:space="preserve">AV. 1 MZ. B LOTES 16, 17 Y 18 </t>
  </si>
  <si>
    <t>SÉBASTIEN RENÉ ROGER DEBROCK</t>
  </si>
  <si>
    <t>936-2023-OS/OR LIMA SUR </t>
  </si>
  <si>
    <t>92256-400-240719</t>
  </si>
  <si>
    <t>RESTAURANTEUR S.A.C.</t>
  </si>
  <si>
    <t>AV. PROLONGACION SAN MARTIN Nº 130</t>
  </si>
  <si>
    <t xml:space="preserve">FRANCISCO JAVIER BELAUNDE CABIESES </t>
  </si>
  <si>
    <t>5207-2023-OS/OR LIMA SUR </t>
  </si>
  <si>
    <t>125885-400-240117</t>
  </si>
  <si>
    <t>CAMARGO INVERSIONES EL EMPERADOR S.C.R.L.</t>
  </si>
  <si>
    <t>12 MZ 33 URB. CURIPATA</t>
  </si>
  <si>
    <t>LA OROYA</t>
  </si>
  <si>
    <t xml:space="preserve">MIGUEL ANGEL CAMARGO TOLENTINO </t>
  </si>
  <si>
    <t>147755-400-131119</t>
  </si>
  <si>
    <t>ADRIANELY S.A.C.</t>
  </si>
  <si>
    <t>AV. EJERCITO N° 977</t>
  </si>
  <si>
    <t>VICTOR JOSE RUIZ LEON</t>
  </si>
  <si>
    <t>101208-400-180923</t>
  </si>
  <si>
    <t>COLEGIO MILITAR LEONCIO PRADO</t>
  </si>
  <si>
    <t xml:space="preserve">AV. COSTANERA N° 1541 </t>
  </si>
  <si>
    <t>1000 / 00562-33454-200623 / CORPORACION PRIMAX S.A. </t>
  </si>
  <si>
    <t>ROMULO FELIX ARCE VENTOCILLA</t>
  </si>
  <si>
    <t>4845-2023-OS/OR LIMA NORTE </t>
  </si>
  <si>
    <t>126988-401-061023</t>
  </si>
  <si>
    <t>PESQUERIA PRODUCTO DEL KOPE E.I.R.L.</t>
  </si>
  <si>
    <t>MZ M LOTE 01, URB. APIAMO</t>
  </si>
  <si>
    <t>1000 / 00336-87036-010823 / LIMA GAS S.A. - PLANTA AREQUIPA </t>
  </si>
  <si>
    <t>LIM YEOUNG SUK</t>
  </si>
  <si>
    <t>1988-2023-OS/OR AREQUIPA </t>
  </si>
  <si>
    <t>14/11/2023 </t>
  </si>
  <si>
    <t>141814-400-120319</t>
  </si>
  <si>
    <t>ZOOM CORP S.A.C.</t>
  </si>
  <si>
    <t>JR. JOSE CELENDON 765</t>
  </si>
  <si>
    <t>CECILIO HERMINIO GASTELO BENAVIDES</t>
  </si>
  <si>
    <t>992-2023-OS/OR LIMA NORTE </t>
  </si>
  <si>
    <t>127776-400-220417</t>
  </si>
  <si>
    <t>LEON FLORIAN SONIA ESTHER</t>
  </si>
  <si>
    <t>CALLE LOS CANTAROS MZ. A LT. 20 URB. LAS PALMERAS DEL GOLF</t>
  </si>
  <si>
    <t>SONIA ESTHER LEON FLORIAN</t>
  </si>
  <si>
    <t>132860-400-250123</t>
  </si>
  <si>
    <t>SAN JOSE S/N, LA JOYA - ZONA NUCLEO DE CERDOS</t>
  </si>
  <si>
    <t>1000 / 00435-33454-141222 / CORPORACION PRIMAX S.A. </t>
  </si>
  <si>
    <t>1645-2023-OS/OR AREQUIPA </t>
  </si>
  <si>
    <t>84682-400-2011</t>
  </si>
  <si>
    <t>CARMEN TERESA ROLDAN ASPAUZA</t>
  </si>
  <si>
    <t>CALLE MONTEVERDE Nº 210, URB. RINCONADA ALTA II ETAPA</t>
  </si>
  <si>
    <t>150303-400-020820</t>
  </si>
  <si>
    <t>EL KIKIRIPOLLO E.I.R.L.</t>
  </si>
  <si>
    <t>CALLE NAPO N° 424</t>
  </si>
  <si>
    <t>127775-400-120417</t>
  </si>
  <si>
    <t>PATRICIA MARISOL SICHE CAPRISTAN</t>
  </si>
  <si>
    <t>MZ.. D LT. 11 URB. PARQUE INDUSTRIAL</t>
  </si>
  <si>
    <t>165390-400-261022</t>
  </si>
  <si>
    <t>VICHAYO RESTOBAR EIRL</t>
  </si>
  <si>
    <t xml:space="preserve">CA. LOS ALAMOS Nº 230 URB SANTA VICTORIA </t>
  </si>
  <si>
    <t>120 / 00549-18209-131022 / MEGA GAS S.A.C. </t>
  </si>
  <si>
    <t>ORLANDINI ALVAREZ CESAR AUGUSTO</t>
  </si>
  <si>
    <t>103684-400-250613</t>
  </si>
  <si>
    <t>GLORIA GLADYS GONZALES RUIZ</t>
  </si>
  <si>
    <t>CALLE OSCAR MIROQUEZADA N° 151</t>
  </si>
  <si>
    <t>90946-400-2011</t>
  </si>
  <si>
    <t>GINA MARIA AYVAR VILLEGAS</t>
  </si>
  <si>
    <t xml:space="preserve">AV. ARNALDO MARQUEZ N° 1094 - 1098 </t>
  </si>
  <si>
    <t>145854-400-090822</t>
  </si>
  <si>
    <t>FABRICA DE EMBUTIDOS HP S.A.C.</t>
  </si>
  <si>
    <t>AV. NICOLAS AYLLON N° 1495</t>
  </si>
  <si>
    <t>120 / 01038-3220-020822 / LLAMA GAS S.A. - PLANTA LIMA </t>
  </si>
  <si>
    <t>SARA SALOME VICUÑA ALVARADO</t>
  </si>
  <si>
    <t>3282-2023-OS/OR LIMA SUR </t>
  </si>
  <si>
    <t>20/06/2023 </t>
  </si>
  <si>
    <t>105340-400-250913</t>
  </si>
  <si>
    <t>CALLE CENTENARIO N° 156</t>
  </si>
  <si>
    <t>SANDRA NATALIA CASTELLANOS TARRILLO</t>
  </si>
  <si>
    <t>89438-400-071122</t>
  </si>
  <si>
    <t>AV. NICOLAS AYLLON N° 4297</t>
  </si>
  <si>
    <t>1000 / 00335-33454-230622 / CORPORACION PRIMAX S.A. </t>
  </si>
  <si>
    <t>1690-2023-OS/OR LIMA SUR </t>
  </si>
  <si>
    <t>113906-400-170215</t>
  </si>
  <si>
    <t xml:space="preserve">AMERICO SANTIAGO MENDOZA MEDINA </t>
  </si>
  <si>
    <t xml:space="preserve">CALLE ONCE N° 352 </t>
  </si>
  <si>
    <t>85414-400-230322</t>
  </si>
  <si>
    <t>KIZUNA S.A.C.</t>
  </si>
  <si>
    <t>AV. PERU N° 1757</t>
  </si>
  <si>
    <t>120 / 01775-16230-310122 / ZETA GAS ANDINO S.A. </t>
  </si>
  <si>
    <t>TAMASHIRO KAORU</t>
  </si>
  <si>
    <t>147945-401-300322</t>
  </si>
  <si>
    <t>RICAS CHIPS E.I.R.L.</t>
  </si>
  <si>
    <t>ASOCIACIÓN EL GRAN CHAPARRAL JR. VENEZUELA MZ. F, LOTE 7</t>
  </si>
  <si>
    <t>1000 / 00995-3220-140122 / LLAMA GAS S.A. - PLANTA LIMA </t>
  </si>
  <si>
    <t xml:space="preserve">ANGEL HIONY CUADROS PULCHA </t>
  </si>
  <si>
    <t>772-2021-OS/OR AREQUIPA </t>
  </si>
  <si>
    <t>02/11/2021 </t>
  </si>
  <si>
    <t>116848-400-131015</t>
  </si>
  <si>
    <t>JAIME JOSE PINTO PAREDES</t>
  </si>
  <si>
    <t>URB. CHALLAPAMPA LA LOMADA 108</t>
  </si>
  <si>
    <t>520-2021-OS/OR AREQUIPA </t>
  </si>
  <si>
    <t>31/07/2021 </t>
  </si>
  <si>
    <t>159474-400-220222</t>
  </si>
  <si>
    <t>NUMAY HOTEL S.R.L.</t>
  </si>
  <si>
    <t>PROL REVILLA PEREZ 574</t>
  </si>
  <si>
    <t>KARLA HELLEN MORA TERRONES</t>
  </si>
  <si>
    <t>150302-400-030820</t>
  </si>
  <si>
    <t>SELINA OPERATION MANCORA S.A.C.</t>
  </si>
  <si>
    <t>CA. ANTIGUA PANAMERICANA NORTE 00 S/N - BALNERIO LAS POCITAS</t>
  </si>
  <si>
    <t>BENZA ZAVALA JESSICA MARINA</t>
  </si>
  <si>
    <t>148411-400-311219</t>
  </si>
  <si>
    <t>PARQUE INDUSTRIAL DE RIO SECO MZ. I, LOTE N° 4</t>
  </si>
  <si>
    <t>166523-400-160223</t>
  </si>
  <si>
    <t>SAN JOSE LA JOYA NRO. S-N - SAN MARCOS 3</t>
  </si>
  <si>
    <t>1000 / 00437-33454-141222 / CORPORACION PRIMAX S.A. </t>
  </si>
  <si>
    <t>94129-400-040112</t>
  </si>
  <si>
    <t>SERVICIOS TURISTICOS CLARIN S.A.C</t>
  </si>
  <si>
    <t xml:space="preserve">JR. AMAZONAS Nº 1025 BARRIO SAN SEBASTIAN </t>
  </si>
  <si>
    <t>CESAR ALIPIO PAREDES CANTO</t>
  </si>
  <si>
    <t>93235-400-180222</t>
  </si>
  <si>
    <t>PRODUCTOS ALIMENTICIOS NACIONALES TASAICO S.A.C.</t>
  </si>
  <si>
    <t>CALLE PUNO N° 224</t>
  </si>
  <si>
    <t>TASAICO MUÑOZ CARLOS ANTONIO</t>
  </si>
  <si>
    <t>560-2022-OS/OR AREQUIPA </t>
  </si>
  <si>
    <t>165794-400-200223</t>
  </si>
  <si>
    <t xml:space="preserve">MISAEL SHIMIZU MITSUMASU </t>
  </si>
  <si>
    <t>ASIA GOLF CLUB CALLE 1 LOTE N°22 MANZANA B</t>
  </si>
  <si>
    <t>153278-401-141220</t>
  </si>
  <si>
    <t>GRANJA AVICOLA AEROPUERTO E.I.R.L.</t>
  </si>
  <si>
    <t xml:space="preserve">CARRETERA DE EVITAMIENTO KM. 575 - GRANJA AEROPUERTO </t>
  </si>
  <si>
    <t xml:space="preserve">JOSE ANTONIO GANOZA ANAYA </t>
  </si>
  <si>
    <t>88679-400-2011</t>
  </si>
  <si>
    <t>PATRICIA DE ALMENARA LICETI DE MAGGIOLO</t>
  </si>
  <si>
    <t xml:space="preserve">CALLE JOSE GRANDA N°315 - INT. N° 7 </t>
  </si>
  <si>
    <t>88716-400-2011</t>
  </si>
  <si>
    <t>RENAN MENESES ARCINIEGA</t>
  </si>
  <si>
    <t>CALLE ALFREDO SALAZAR Nº 830</t>
  </si>
  <si>
    <t>84909-401-090821</t>
  </si>
  <si>
    <t>FABRICA NACIONAL DE ACUMULADORES ETNA S.A</t>
  </si>
  <si>
    <t>AV. REVOLUCION Nª 1046 URB. INDUSTRIAL</t>
  </si>
  <si>
    <t>JULIO EDUARDO LORENZO GAIGE DEL CASTILLO</t>
  </si>
  <si>
    <t>5764-2023-OS/OR LIMA NORTE </t>
  </si>
  <si>
    <t>06/12/2023 </t>
  </si>
  <si>
    <t>88667-400-2011</t>
  </si>
  <si>
    <t>JANICE FISCHMAN FELDMAN DE BLUFSTEIN</t>
  </si>
  <si>
    <t>CORONEL PORTILLO N° 593</t>
  </si>
  <si>
    <t>123636-400-161116</t>
  </si>
  <si>
    <t xml:space="preserve">HANALEI S.A.C. </t>
  </si>
  <si>
    <t xml:space="preserve">MZ. E LOTE 5, COOPERATIVA LAS VERTIENTES DE TABLADA DE LURIN </t>
  </si>
  <si>
    <t xml:space="preserve">CARLOS AUGUSTO HUALLIPA MESIAS </t>
  </si>
  <si>
    <t>1602-2023-OS/OR LIMA SUR </t>
  </si>
  <si>
    <t>147291-400-251019</t>
  </si>
  <si>
    <t>GRUPO VEGA DISTRIBUCION S.A.C.</t>
  </si>
  <si>
    <t>AV. CHACRA CERRO LOTE 27 C LOTIZA</t>
  </si>
  <si>
    <t>VEGA PAREDES ANTONIO MICHEL</t>
  </si>
  <si>
    <t>89374-400-2010</t>
  </si>
  <si>
    <t>CECILIA MIRENGHI CAVASSA DE TELLO</t>
  </si>
  <si>
    <t>CALLE LA POSADA S/N RINCONADA BAJA</t>
  </si>
  <si>
    <t>141960-400-210319</t>
  </si>
  <si>
    <t>INVERSIONES KHIONG WONG S.A.C.</t>
  </si>
  <si>
    <t>AV. PETIT THOUARS N° 1319 - SANTA BEATRIZ</t>
  </si>
  <si>
    <t>LO WEI KUANG WONG TANG</t>
  </si>
  <si>
    <t>137-2023-OS/OR LIMA NORTE </t>
  </si>
  <si>
    <t>142621-400-130419</t>
  </si>
  <si>
    <t>COCINA ANDES PERU S.A.C.</t>
  </si>
  <si>
    <t xml:space="preserve">AV. VICTOR LARCO HERRERA N° 990. TDA. 2-1P, URB. SAN ANDRES III ETAPA </t>
  </si>
  <si>
    <t>IVAN RUJEL ORTIZ</t>
  </si>
  <si>
    <t>0016-CDGL-15-2010</t>
  </si>
  <si>
    <t>INVERSIONES KIYASHI S.A.</t>
  </si>
  <si>
    <t>AV. AVIACION 3089, 3091, 3095</t>
  </si>
  <si>
    <t>KIYAN KIYAN, ARMANDO</t>
  </si>
  <si>
    <t>0001-CDGL-04-2005</t>
  </si>
  <si>
    <t>COMPAÑIA DE MINAS BUENAVENTURA S.A.A. CENTRO MINERO ORCOPAMPA</t>
  </si>
  <si>
    <t>UNIDAD MINERA ORCOPAMPA</t>
  </si>
  <si>
    <t>ORCOPAMPA</t>
  </si>
  <si>
    <t>11000 </t>
  </si>
  <si>
    <t>RODRIGUEZ VIGO, CARLOS</t>
  </si>
  <si>
    <t>129957-400-040717</t>
  </si>
  <si>
    <t>ASOCIACION PAOLA GARCIA MEDINA</t>
  </si>
  <si>
    <t>FUNDO LA TABLADA AL PIE DEL ESTANQUE S/N</t>
  </si>
  <si>
    <t>LIDIA SILVIA MEDINA LAZO</t>
  </si>
  <si>
    <t>111676-400-210223</t>
  </si>
  <si>
    <t>SUCESION CUEVA QUIROZ DOMINICO</t>
  </si>
  <si>
    <t xml:space="preserve">JR JUNIIN N° 109 </t>
  </si>
  <si>
    <t>250 / 00155-3208-261022 / LIMA GAS - PLANTA TRUJILLO </t>
  </si>
  <si>
    <t>JOSE DOMINICO CUEVA BANCAYAN</t>
  </si>
  <si>
    <t>135081-400-210318</t>
  </si>
  <si>
    <t>ASR PACKING SOCIEDAD ANONIMA CERRADA</t>
  </si>
  <si>
    <t>FUNDO PAMPA GRANDE S/N - IRRIGACION SAN FELIPE</t>
  </si>
  <si>
    <t>RODRIGO RAMON MELGAR RIVERA</t>
  </si>
  <si>
    <t>5803-2023-OS/OR LIMA NORTE </t>
  </si>
  <si>
    <t>116462-401-010719</t>
  </si>
  <si>
    <t>AGRICOLA CERRO PRIETO S.A.</t>
  </si>
  <si>
    <t>CARRETERA PANAMERICANA NORTE KM. 733.5 - GARITA NRO. 03</t>
  </si>
  <si>
    <t>LUIS ALFREDO LIRA CHIRIF</t>
  </si>
  <si>
    <t>134441-400-140218</t>
  </si>
  <si>
    <t>JOSE GODOFREDO HIRAOKA CORTEZ</t>
  </si>
  <si>
    <t>CALLE DE LA HUACA N° S/N SEC. ESCALA BAJA</t>
  </si>
  <si>
    <t>135115-400-270318</t>
  </si>
  <si>
    <t>FUNG WHA INVERSIONES EIRL</t>
  </si>
  <si>
    <t>URB. ALVAREZ THOMAS LT 7 MZ C</t>
  </si>
  <si>
    <t xml:space="preserve">DANNY VERONICA FERNANDEZ ORTEGA </t>
  </si>
  <si>
    <t>276-2021-OS/OR AREQUIPA </t>
  </si>
  <si>
    <t>84709-400-101023</t>
  </si>
  <si>
    <t xml:space="preserve">COMPAÑIA TIP TOP S.A </t>
  </si>
  <si>
    <t>AV. ARENALES Nº 2509</t>
  </si>
  <si>
    <t>120 / 08602-18043-260623 / SOLGAS S.A. </t>
  </si>
  <si>
    <t>ALFREDO DALY ASTENGO</t>
  </si>
  <si>
    <t>4991-2023-OS/OR LIMA NORTE </t>
  </si>
  <si>
    <t>44397-400-200622</t>
  </si>
  <si>
    <t>WORLD CUISINE S.R.LTDA.</t>
  </si>
  <si>
    <t xml:space="preserve">ATAHUALPA N° 201 </t>
  </si>
  <si>
    <t>250 / 00287-14673-260422 / MEGA GAS S.A.C </t>
  </si>
  <si>
    <t xml:space="preserve">OSCAR VELARDE DE LA PIEDRA </t>
  </si>
  <si>
    <t>5127-2023-OS/OR LIMA SUR </t>
  </si>
  <si>
    <t>0001-CDGL-21-2005</t>
  </si>
  <si>
    <t>JR. PUNO N° 949</t>
  </si>
  <si>
    <t>AYAVIRI</t>
  </si>
  <si>
    <t>238 </t>
  </si>
  <si>
    <t> 238</t>
  </si>
  <si>
    <t>1266-2023-OS/OR PUNO </t>
  </si>
  <si>
    <t>27/12/2023 </t>
  </si>
  <si>
    <t>83977-400-200318</t>
  </si>
  <si>
    <t>ALS PERU S.A.</t>
  </si>
  <si>
    <t xml:space="preserve">CALLE N° 2 MZ. A, LOTES 3 Y 4 – URB. INDUSTRIAL CAYRO </t>
  </si>
  <si>
    <t>MANRIQUE VELAZCO ROSA ANGELICA</t>
  </si>
  <si>
    <t>925-2022-OS/OR AREQUIPA </t>
  </si>
  <si>
    <t>160050-400-250222</t>
  </si>
  <si>
    <t>SNACKPARK PERU S.A.C.</t>
  </si>
  <si>
    <t>AV. PRIMAVERA N° 311</t>
  </si>
  <si>
    <t>KONG CHIN ALEX EDUARDO</t>
  </si>
  <si>
    <t>130979-401-040817</t>
  </si>
  <si>
    <t>PREDIO RURAL SECTOR SAN MATIAS - PARCELAS 068, UC 08875 Y 068A, U.C. 08876 - PLANTA DE INCUBACION</t>
  </si>
  <si>
    <t>CHINCHA BAJA</t>
  </si>
  <si>
    <t>29-2024-OS-GSE/DSR-OR ICA </t>
  </si>
  <si>
    <t>134442-400-140218</t>
  </si>
  <si>
    <t>INVERSIONES HONG WANG S.A.C.</t>
  </si>
  <si>
    <t xml:space="preserve">AV. JOSE LEAL N° 852 </t>
  </si>
  <si>
    <t>CHUO LONG WEI HUN</t>
  </si>
  <si>
    <t>296-2023-OS/OR LIMA NORTE </t>
  </si>
  <si>
    <t>0003-CDGL-21-2005</t>
  </si>
  <si>
    <t xml:space="preserve">ASPERSUD </t>
  </si>
  <si>
    <t>ESQ. AV. CIRCUNVALACION NORTE N° 625 Y CALLE MARIANO PINO N° 201 BARRIO 2 DE MAYO</t>
  </si>
  <si>
    <t>117264-400-110915</t>
  </si>
  <si>
    <t>HIPERMERCADOS TOTTUS SA</t>
  </si>
  <si>
    <t>AV. GONZALO UGAZ SALCEDO N°23</t>
  </si>
  <si>
    <t>1041-2023-OS/OR LA LIBERTAD </t>
  </si>
  <si>
    <t>132422-401-041120</t>
  </si>
  <si>
    <t>INDUSTRIAS AGRICOLAS S.R.L.</t>
  </si>
  <si>
    <t xml:space="preserve">CARRETERA PANAMERICANA NORTE PIURA CHICLAYO KM. 974 </t>
  </si>
  <si>
    <t>RICARDO JOSE AUGUSTO QUIMPER</t>
  </si>
  <si>
    <t>28-2024-OS-GSE/DSR-OR PIURA </t>
  </si>
  <si>
    <t>160962-400-170522</t>
  </si>
  <si>
    <t>TINTORERIA COLORAMA E.I.R.L.</t>
  </si>
  <si>
    <t>AV. CIRCUNVALACION MZ. L LOTE 17 - G CENTRO POBLADO SANTA MARIA DE HUACHIPA</t>
  </si>
  <si>
    <t>500 / 00251-14673-301221 / MEGA GAS S.A.C </t>
  </si>
  <si>
    <t>GUILLEN SALAZAR WILFREDO ENRIQUE</t>
  </si>
  <si>
    <t>167951-400-160523</t>
  </si>
  <si>
    <t>UNIVERSIDAD SAN IGNACIO DE LOYOLA S.R.L.</t>
  </si>
  <si>
    <t>AV. PAUL POBLET LIND. FUNDO LA CAROLINA SECCION B PARCELA 1</t>
  </si>
  <si>
    <t>120 / 01919-16230-240323 / ZETA GAS ANDINO S.A. </t>
  </si>
  <si>
    <t xml:space="preserve">JUAN MANUEL OSTOJA CARMELINO </t>
  </si>
  <si>
    <t>149148-400-100220</t>
  </si>
  <si>
    <t>INVERSIONES AMERICA S.A.C</t>
  </si>
  <si>
    <t>CALLE LANIFICIO N° 205, URB. LANIFICIO</t>
  </si>
  <si>
    <t>RUBEN EDUARDO CORNEJO ADORNO</t>
  </si>
  <si>
    <t>846-2022-OS/OR AREQUIPA </t>
  </si>
  <si>
    <t>135498-400-090418</t>
  </si>
  <si>
    <t>CORPORACION DYN S.A.C.</t>
  </si>
  <si>
    <t>PARCELA 84-B CENTRO POBLADO MENOR 'SANTA BARBARA'</t>
  </si>
  <si>
    <t>DANELE PAOLA MINAYA NATIVIDAD</t>
  </si>
  <si>
    <t>156694-400-110122</t>
  </si>
  <si>
    <t>JARDINES DE LURIN SOCIEDAD ANONIMA</t>
  </si>
  <si>
    <t>PANAMERICANA SUR KM 32</t>
  </si>
  <si>
    <t>ROLANDO ALEJANDRO PAREDES SAENZ</t>
  </si>
  <si>
    <t>159904-400-180222</t>
  </si>
  <si>
    <t>PANIFICADORA SAN NICOLAS DE TOLENTINO S.A.C.</t>
  </si>
  <si>
    <t>AV. PUMACAHUA N° 112-A</t>
  </si>
  <si>
    <t>JOSE LUIS CHOQUE NAVENTA</t>
  </si>
  <si>
    <t>124871-400-161116</t>
  </si>
  <si>
    <t>KATERINA BEATRIZ VUSCOVIC PEREZ</t>
  </si>
  <si>
    <t xml:space="preserve">CALLE ALVAREZ CALDERON N° 369 DPTO 401 </t>
  </si>
  <si>
    <t>0007-CDGL-21-2005</t>
  </si>
  <si>
    <t>JR. RICARDO PALMA N° 157</t>
  </si>
  <si>
    <t>1004 </t>
  </si>
  <si>
    <t> 1004</t>
  </si>
  <si>
    <t>PESANTES SILVA, HERNAN</t>
  </si>
  <si>
    <t>1223-2023-OS/OR PUNO </t>
  </si>
  <si>
    <t>0005-CDGL-21-2005</t>
  </si>
  <si>
    <t>AV. HUERTA HUARAYA N° 298 BARRIO YANAMAYO ALTO PUNO</t>
  </si>
  <si>
    <t>136327-400-240518</t>
  </si>
  <si>
    <t>NAVARRO VALDIVIA EDISON TEOBALDO</t>
  </si>
  <si>
    <t>SAN CAMILO KM 7 ASOCIACION VIRGEN DE COPACABANA</t>
  </si>
  <si>
    <t> 764</t>
  </si>
  <si>
    <t>82060-400-080914</t>
  </si>
  <si>
    <t>SANTA ALICIA S.A</t>
  </si>
  <si>
    <t>AV. AGUSTO PEREZ ARANIBAR N° 1925 MZ. 02, LT. 03 (EX AV. DEL EJERCITO)</t>
  </si>
  <si>
    <t>JOSÉ LUIS GIBU MIYASHIRO</t>
  </si>
  <si>
    <t>135080-400-210318</t>
  </si>
  <si>
    <t>COCO CAFE E.I.R.L.</t>
  </si>
  <si>
    <t>AV. CUBA 844</t>
  </si>
  <si>
    <t>185-2023-OS/OR LIMA NORTE </t>
  </si>
  <si>
    <t>142670-401-260419</t>
  </si>
  <si>
    <t>CARRETERA PANAMERICANA NORTE KM. 213.5 - GRANJA LOBITOS 4</t>
  </si>
  <si>
    <t>85357-400-080914</t>
  </si>
  <si>
    <t>DELIFRANCE S.A.C.</t>
  </si>
  <si>
    <t>AV. COMANDANTE ESPINAR N° 635</t>
  </si>
  <si>
    <t>CHARLES JACQUES SACUTO</t>
  </si>
  <si>
    <t>135896-400-121118</t>
  </si>
  <si>
    <t>MANUEL JOSE MARCOS BUSTAMANTE LETTS</t>
  </si>
  <si>
    <t>CALLE LOS OLIVOS MZ. B LT. 8 – URB. LAS CASUARINAS ALTA</t>
  </si>
  <si>
    <t>86375-401-090623</t>
  </si>
  <si>
    <t>CARRETERA PANAMERICANA NORTE KM. 110 OVALO RIO SECO - GRANJA RIO GRANDE</t>
  </si>
  <si>
    <t>1000 / 08414-18043-270423 / SOLGAS S.A. </t>
  </si>
  <si>
    <t>500 / 08414-18043-270423 / SOLGAS S.A. </t>
  </si>
  <si>
    <t>90190-400-261022</t>
  </si>
  <si>
    <t>MANZANA B, LOTE 7, URBANIZACION SAN VICENTE</t>
  </si>
  <si>
    <t>500 / 07618-18043-140722 / SOLGAS S.A. </t>
  </si>
  <si>
    <t>102017-401-160620</t>
  </si>
  <si>
    <t>GRANJA MOGOTE 4, JR. PREDIO RUSTICO S/N, TRES PALOS (KILOMETRO 6)</t>
  </si>
  <si>
    <t>155748-400-300921</t>
  </si>
  <si>
    <t>QUEVEDO DE PORTUGAL MARIA DEL ROCIO</t>
  </si>
  <si>
    <t>LAS LADERAS 109</t>
  </si>
  <si>
    <t xml:space="preserve">MARIA DEL ROCIO QUEVEDO DE PORTUGAL </t>
  </si>
  <si>
    <t>99706-400-161019</t>
  </si>
  <si>
    <t>LUCKY FAMILY S.A.C.</t>
  </si>
  <si>
    <t>CALLE TACNA N° 131</t>
  </si>
  <si>
    <t>YANZHEN LU</t>
  </si>
  <si>
    <t>112915-400-221214</t>
  </si>
  <si>
    <t>ASOCIACION CIVIL LIMA POLO CLUB</t>
  </si>
  <si>
    <t>AV. LIMA POLO 380 URB. MONTERRICO</t>
  </si>
  <si>
    <t>MARTHA RIVERA REGALADO</t>
  </si>
  <si>
    <t>45279-400-090819</t>
  </si>
  <si>
    <t>INVERSIONES DON QUIJOTE S.A.C.</t>
  </si>
  <si>
    <t>AV. ALFREDO BENAVIDES N° 300 ESQUINA CON CALLE COLON N° 115</t>
  </si>
  <si>
    <t>EMILIO VITTORIO PINASCO MOSCOSO</t>
  </si>
  <si>
    <t>155513-400-160521</t>
  </si>
  <si>
    <t>MARME EIRL</t>
  </si>
  <si>
    <t xml:space="preserve">AV. MILITAR N° 2093 </t>
  </si>
  <si>
    <t>MARAVI MEZA, EDGARDO ROBERT</t>
  </si>
  <si>
    <t>91044-400-040919</t>
  </si>
  <si>
    <t>INVERSIONES SOL DE HIGUERETA E.I.R.L.</t>
  </si>
  <si>
    <t>AV. AVIACION NRO. 4812 URB. HIGUERETA</t>
  </si>
  <si>
    <t>DOMINGA MENDOZA JULCA</t>
  </si>
  <si>
    <t>91202-400-151121</t>
  </si>
  <si>
    <t>SILVIA MARIA BERNARDA PIZARRO ANTRAM DE WOLL</t>
  </si>
  <si>
    <t>CALLE LAS PONCIANAS Nº 102</t>
  </si>
  <si>
    <t>85432-401-280319</t>
  </si>
  <si>
    <t>PLANTEL 500 SECCIÓN VICTORIA MZ. O LOTE 9</t>
  </si>
  <si>
    <t>CARLOS ENRIQUE IZAGUIRRE GADEAENRIQUE</t>
  </si>
  <si>
    <t>154464-400-100621</t>
  </si>
  <si>
    <t>GRUPO ZAPORE S.A.C.</t>
  </si>
  <si>
    <t xml:space="preserve">JR. MARCOS FARFAN 3393 </t>
  </si>
  <si>
    <t>KNUDSEN BASURTO KURT OLAF</t>
  </si>
  <si>
    <t>137742-400-260123</t>
  </si>
  <si>
    <t>DESARROLLO INMOBILIARIO CRE ART S.A.C.</t>
  </si>
  <si>
    <t xml:space="preserve">AV. TOMAS MARSANO NRO. 1795 URB. JORGE CHAVEZ </t>
  </si>
  <si>
    <t>250 / 01077-3220-160123 / LLAMA GAS S.A. - PLANTA LIMA </t>
  </si>
  <si>
    <t>LOURDES DEL PILAR JIMENEZ ALBAN</t>
  </si>
  <si>
    <t>1313-2023-OS/OR LIMA SUR </t>
  </si>
  <si>
    <t>08/03/2023 </t>
  </si>
  <si>
    <t>118761-400-301115</t>
  </si>
  <si>
    <t xml:space="preserve">INVERSIONES NOBLEZA S.A.C. </t>
  </si>
  <si>
    <t xml:space="preserve">AV. REPÚBLICA DE CHILE 254 </t>
  </si>
  <si>
    <t>ALAN CHAN CHOI</t>
  </si>
  <si>
    <t>90666-400-010411</t>
  </si>
  <si>
    <t>MONASTERIO CIRTECIENSE DE SANTA MARIA DE LA SANTISIMA TRINIDAD</t>
  </si>
  <si>
    <t>CARRETERA PANAMERICANA SUR KM. 18</t>
  </si>
  <si>
    <t>MARIA JESUS DE BIDEGAIN MARTINEZ</t>
  </si>
  <si>
    <t>95101-400-161211</t>
  </si>
  <si>
    <t>RAMIREZ GASTON ROE JOSE MIGUEL</t>
  </si>
  <si>
    <t xml:space="preserve">KM 55 PANAMERICANA SUR, CLUB PELICANO </t>
  </si>
  <si>
    <t xml:space="preserve">JOSE MIGUEL RAMIREZ GASTON ROE </t>
  </si>
  <si>
    <t>116449-400-191220</t>
  </si>
  <si>
    <t>ARROYO TORRES EBERT EDINSON</t>
  </si>
  <si>
    <t>CALLE LA PURISIMA NR0. 936 P.JOVEN URRUNAGA</t>
  </si>
  <si>
    <t>EBERT EDINSON ARROYO TORRES</t>
  </si>
  <si>
    <t>OPERADOR NACIONAL DE HOTELES DEL PERU S.A.C.</t>
  </si>
  <si>
    <t>CARRETERA CENTRAL KM. 10.5 PARCELA 1-E</t>
  </si>
  <si>
    <t>119994-400-280216</t>
  </si>
  <si>
    <t xml:space="preserve">SOCIEDAD LAS CASUARINAS S.R.L. </t>
  </si>
  <si>
    <t xml:space="preserve">JR. LAS CUCARDAS 116 URB. LAS CASUARINAS </t>
  </si>
  <si>
    <t xml:space="preserve">DIEGO MARTIN FARAH JARUFE </t>
  </si>
  <si>
    <t>152284-400-161120</t>
  </si>
  <si>
    <t>FERNANDO ALFREDO RIOS SARMIENTO</t>
  </si>
  <si>
    <t>CALLE LOS CAFETOS N° 125 URB. CAMACHO</t>
  </si>
  <si>
    <t>153834-400-140321</t>
  </si>
  <si>
    <t>VITALLANOS PERU S.A.C.</t>
  </si>
  <si>
    <t>MZA. C LOTE 1 URB. LA RONCADORA (COSTADO DEL COLEGIO SANTA RITA DE ATE)</t>
  </si>
  <si>
    <t>TADDY CRISTINA VILLAVERDE LABRIN</t>
  </si>
  <si>
    <t>168872-400-170923</t>
  </si>
  <si>
    <t>LO MEJOR D' "KOKY'S" SOCIEDAD COMERCIAL DE RESPONSABILIDAD LIMITADA</t>
  </si>
  <si>
    <t>AV. UNIVERSITARIA N. 870 URB. CAYHUAYNA ALTA</t>
  </si>
  <si>
    <t>QUINTIN PORFIRIO CAMPOS RAMIREZ</t>
  </si>
  <si>
    <t xml:space="preserve">88654-400-041013 </t>
  </si>
  <si>
    <t>PABLO JOSE PESCHIERA ALFARO</t>
  </si>
  <si>
    <t>CALLE PEDRO CANGA N° 112</t>
  </si>
  <si>
    <t>156338-400-050721</t>
  </si>
  <si>
    <t>LA MURALLA INVERSIONES INMOBILIARIAS SAC</t>
  </si>
  <si>
    <t>CALLE TEODOSIO PARREÑO N°124</t>
  </si>
  <si>
    <t>JORGE ALBERTO ZAPATA RIOS</t>
  </si>
  <si>
    <t>97256-400-140612</t>
  </si>
  <si>
    <t xml:space="preserve">GET &amp; GRILL S.A.C. </t>
  </si>
  <si>
    <t xml:space="preserve">JR LA LIBERTAD 484 URB SANTA PATRICIA 2DA ETAPA </t>
  </si>
  <si>
    <t>SILVANA DEBORAH PAZ TERRY</t>
  </si>
  <si>
    <t>116179-400-150915</t>
  </si>
  <si>
    <t xml:space="preserve">JORGE LUIS FELIU GUTIERREZ </t>
  </si>
  <si>
    <t xml:space="preserve">JR. AYMARAS N° 164 </t>
  </si>
  <si>
    <t>113381-400-030817</t>
  </si>
  <si>
    <t>MEGABUSINESS PERU S.A.C.</t>
  </si>
  <si>
    <t>CALLE LUIS BANCHERO ROSSI N° 277 ZONA INDUSTRIAL DE VENTANILLA</t>
  </si>
  <si>
    <t>JOHNNY RICHARD ACUÑA QUEVEDO</t>
  </si>
  <si>
    <t>406-2024-OS-GSE/DSR-OR LIMA NORTE </t>
  </si>
  <si>
    <t>87404-400-2010</t>
  </si>
  <si>
    <t>CORPORACION TEXTIL S.A.</t>
  </si>
  <si>
    <t>AV. JUAN VELASCO ALVARADO MZ. F LOTE 1-04, URB. LOTIZ. PRE URBANA NIEVERIA</t>
  </si>
  <si>
    <t>CARLOS JAVIER GEREDA PESCHIERA</t>
  </si>
  <si>
    <t>133314-401-111217</t>
  </si>
  <si>
    <t>HOSPITAL REGIONAL DOCENTE DE CAJAMARCA</t>
  </si>
  <si>
    <t xml:space="preserve">AV. LARRY JHONSON NRO. SN </t>
  </si>
  <si>
    <t>URQUIAGA MELQUIADES DIOMEDES TITO</t>
  </si>
  <si>
    <t>142259-400-080120</t>
  </si>
  <si>
    <t>LOS OLIVOS DE VILLACURI S.A.C.</t>
  </si>
  <si>
    <t>PANAMERICANA SUR KM 284.5</t>
  </si>
  <si>
    <t>YZAGA DIBOS MANUEL ENRIQUE</t>
  </si>
  <si>
    <t>809-2023-OS/OR ICA </t>
  </si>
  <si>
    <t>26/12/2023 </t>
  </si>
  <si>
    <t>150771-401-310820</t>
  </si>
  <si>
    <t>SALA DE MEDITACIÓN, CREMATORIO E.I.R.L.</t>
  </si>
  <si>
    <t>CARRETERA YANTALO KM 9.5</t>
  </si>
  <si>
    <t>YANTALO</t>
  </si>
  <si>
    <t>PEREZ VASQUEZ WUILMAN</t>
  </si>
  <si>
    <t>87781-400-300321</t>
  </si>
  <si>
    <t>SAVIR S.R.L.</t>
  </si>
  <si>
    <t>CALLE COMANDANTE CANGA N° 112</t>
  </si>
  <si>
    <t> 480</t>
  </si>
  <si>
    <t>SARA SABINA CARPIO RODRIGUEZ</t>
  </si>
  <si>
    <t>584-2023-OS/OR AREQUIPA </t>
  </si>
  <si>
    <t>133564-401-181217</t>
  </si>
  <si>
    <t>DOMINUS S.A.C.</t>
  </si>
  <si>
    <t>CARRETERA TAMBOGRANDE - LAS LOMAS S/N</t>
  </si>
  <si>
    <t>MORALES MOQUILLAZA VICTOR ALEJANDRO</t>
  </si>
  <si>
    <t>119-2023-OS/OR PIURA </t>
  </si>
  <si>
    <t>166325-400-110123</t>
  </si>
  <si>
    <t>CATAPA SOCIEDAD ANONIMA CERRADA</t>
  </si>
  <si>
    <t>AV. LOS INCAS NRO. 136</t>
  </si>
  <si>
    <t>120 / 00563-18209-101222 / MEGA GAS S.A.C. </t>
  </si>
  <si>
    <t>ORLANDINI ALVAREZ FIORELLA ISABEL</t>
  </si>
  <si>
    <t>150005-400-170720</t>
  </si>
  <si>
    <t>MULTINEGOCIOS Y SERVICIOS ASIA E.I.R.L.</t>
  </si>
  <si>
    <t>AV. JOSE ABELARDO QUIÑONES KM. 4.50 (ESQUINA DE LA PLAZA ROJA DE SAN JUAN.)</t>
  </si>
  <si>
    <t> 280</t>
  </si>
  <si>
    <t>LUO ZHENBIAO</t>
  </si>
  <si>
    <t>100522-400-230113</t>
  </si>
  <si>
    <t>JUAN JOSE MOSTAJO SCHEELJE</t>
  </si>
  <si>
    <t>CALLE FLOR DE ROCA MZ. G, LT. 2 URB CASUARINAS ALTA</t>
  </si>
  <si>
    <t>86037-401-011222</t>
  </si>
  <si>
    <t>CARR A HUARAL KM. 8 - PAMPA LUCHIHUASI - PLANTEL 212 - GRANJA LUCHI 6</t>
  </si>
  <si>
    <t>1000 / 07929-18043-241022 / SOLGAS S.A. </t>
  </si>
  <si>
    <t>91749-400-231014</t>
  </si>
  <si>
    <t>CONGREGACION DE RELIGIOSAS AGUSTINAS HIJAS DEL SANTISIMO SALVADOR</t>
  </si>
  <si>
    <t>CALLE LA COLONIA N° 223 URB. EL MANZANO</t>
  </si>
  <si>
    <t>EDITH CHAVEZ BENITES</t>
  </si>
  <si>
    <t>152140-400-271020</t>
  </si>
  <si>
    <t>HNOS CARIOCOS E.I.R.L.</t>
  </si>
  <si>
    <t>MODULO B - SECTOR III - MZ. B1 LT.4</t>
  </si>
  <si>
    <t>HUAMANI CANQUI SEGUNDINA</t>
  </si>
  <si>
    <t>151151-400-021020</t>
  </si>
  <si>
    <t>CENTRO TEXTIL DE LA MATTA S.A.C.</t>
  </si>
  <si>
    <t>PASAJE SAN JUAN MZ H LOTE 52</t>
  </si>
  <si>
    <t>MARISOL VERONICA MORA MEDINA</t>
  </si>
  <si>
    <t>112919-400-151214</t>
  </si>
  <si>
    <t xml:space="preserve">OCTAVIO CASTAÑEDA TENORIO </t>
  </si>
  <si>
    <t xml:space="preserve">ALAMEDA LAS PALMAS 243 MZ. K LOTE 28 </t>
  </si>
  <si>
    <t>83746-400-090115</t>
  </si>
  <si>
    <t>INVERSIONES EL HORNERO S.A.C.</t>
  </si>
  <si>
    <t>MALECON GRAU Nº 983 ESQUINA CON LA CALLE ARICA Nº 131</t>
  </si>
  <si>
    <t>1620-2022-OS/OR LIMA SUR </t>
  </si>
  <si>
    <t>02/09/2022 </t>
  </si>
  <si>
    <t>41034-400-210717</t>
  </si>
  <si>
    <t>MAGNUS IMPERIAL S.R.L.</t>
  </si>
  <si>
    <t>AV. UNIVERSITARIA NRO. 883</t>
  </si>
  <si>
    <t>FERNANDO YEP AQUIJE</t>
  </si>
  <si>
    <t>135-2023-OS/OR LIMA NORTE </t>
  </si>
  <si>
    <t>100655-400-160620</t>
  </si>
  <si>
    <t xml:space="preserve">CARRET. COSTANERA KM. 13 - GRANJA MOGOTE 7 </t>
  </si>
  <si>
    <t>645--2023-OS </t>
  </si>
  <si>
    <t>09/08/2023 </t>
  </si>
  <si>
    <t>112918-400-161214</t>
  </si>
  <si>
    <t xml:space="preserve">DAVID ARMANDO FU LAY </t>
  </si>
  <si>
    <t xml:space="preserve">CALLE LA CUMBRE 102 URB. LAS CASUARINAS </t>
  </si>
  <si>
    <t>90846-400-270820</t>
  </si>
  <si>
    <t>OSCAR ANDRES RIZO PATRON VASCONES</t>
  </si>
  <si>
    <t>CALLE MANUEL UGARTE Y MOSCOSO N° 546 URB. ORRANTIA DEL MAR</t>
  </si>
  <si>
    <t>102563-400-230413</t>
  </si>
  <si>
    <t>SOPORTE TEXTIL S.A.</t>
  </si>
  <si>
    <t>AV. EVITAMIENTO N° 2043</t>
  </si>
  <si>
    <t>ADOLFO ANTONIO HUGO MANCHEGO RENDON</t>
  </si>
  <si>
    <t>101575-401-190313</t>
  </si>
  <si>
    <t>CARRETERA CERRO VIEJO C 610 CHIQUITOY - PLANTEL 23</t>
  </si>
  <si>
    <t>CHOCOPE</t>
  </si>
  <si>
    <t>39090-400-231023</t>
  </si>
  <si>
    <t>ASOCIACION PERUANA DE LA IGLESIA DE JESUCRISTO DE LOS SANTOS DE LOS ULTIMOS DIAS</t>
  </si>
  <si>
    <t>CALLE VILCAPAZA II CUADRA MZ. N-1 LOTE 17 BARRIO CENTRAL</t>
  </si>
  <si>
    <t>AZANGARO</t>
  </si>
  <si>
    <t>JOSE DOMINGO CHOQUEHUANCA</t>
  </si>
  <si>
    <t>250 / 08272-18043-140323 / SOLGAS S.A. </t>
  </si>
  <si>
    <t>GIRALDEZ RODRIGUEZ JOSE MIGUEL</t>
  </si>
  <si>
    <t>87343-400-300119</t>
  </si>
  <si>
    <t>CHIFA K&amp;C S.A.C.</t>
  </si>
  <si>
    <t xml:space="preserve">JIRON COLON Nº 205 </t>
  </si>
  <si>
    <t>KATIA TATIANA PAZ CABRERA</t>
  </si>
  <si>
    <t>100831-400-210714</t>
  </si>
  <si>
    <t>TIGO S.A.C.</t>
  </si>
  <si>
    <t>AV. SANTA ROSA N° 476</t>
  </si>
  <si>
    <t>JUAN MANUEL OBANDO VALDIVIA</t>
  </si>
  <si>
    <t>85977-400-060116</t>
  </si>
  <si>
    <t>INVERSIONES MAMASARA S.A.C.</t>
  </si>
  <si>
    <t>CALLE SAPHY Nº 875</t>
  </si>
  <si>
    <t>PEDRO FERNANDEZ CONDOR</t>
  </si>
  <si>
    <t>1553-2021-OS/OR CUSCO </t>
  </si>
  <si>
    <t>12/10/2021 </t>
  </si>
  <si>
    <t>88400-400-240921</t>
  </si>
  <si>
    <t xml:space="preserve">PROGRAMA INTEGRAL NACIONAL PARA EL BIENESTAR FAMILIAR- INABIF (HOGAR SAN LUIS GONZAGA) </t>
  </si>
  <si>
    <t>AV ALFONSO UGARTE S/N</t>
  </si>
  <si>
    <t>MAGDA ANGÉLICA BARRIONUEVO ÑAUPA</t>
  </si>
  <si>
    <t>767-2021-OS/OR AREQUIPA </t>
  </si>
  <si>
    <t>151379-400-051020</t>
  </si>
  <si>
    <t>EL RINCON DE LA SETIMA S.A.C.</t>
  </si>
  <si>
    <t>JR. SEBASTIÁN BARRANCA Nº 1555</t>
  </si>
  <si>
    <t>EDUARDO SALAZAR JAMIS</t>
  </si>
  <si>
    <t>102783-400-170713</t>
  </si>
  <si>
    <t>INDUSTRIA PANIFICADORA RICOSON S.A.C.</t>
  </si>
  <si>
    <t>MZ C LT 7 ZI SECTOR EL CERCADO - LAS FLORES</t>
  </si>
  <si>
    <t>VIRGILIO TORRES JUNCO</t>
  </si>
  <si>
    <t>159792-400-070222</t>
  </si>
  <si>
    <t>AV. GARCILAZO DE LA VEGA 498 P.J SAN MARTÍN</t>
  </si>
  <si>
    <t>CORDOVA MORALES LEYDI</t>
  </si>
  <si>
    <t>94784-400-061211</t>
  </si>
  <si>
    <t>AGREGADURIA MILITAR ARGENTINA - EMBAJADA</t>
  </si>
  <si>
    <t>CALLE DANIEL ALCIDES CARRION N° 290</t>
  </si>
  <si>
    <t>GABRIEL ALBERTO BAO</t>
  </si>
  <si>
    <t>167838-401-241123</t>
  </si>
  <si>
    <t>CARRETERA A HUAYAN S/N HUARAL PLANTEL 302</t>
  </si>
  <si>
    <t>1000 / 08753-18043-180823 / SOLGAS S.A. </t>
  </si>
  <si>
    <t>88467-400-221216</t>
  </si>
  <si>
    <t>FIDENZA DISEGNO S.A.</t>
  </si>
  <si>
    <t>AV. LAS TORRES 306 URB. LOS PINOS</t>
  </si>
  <si>
    <t>ELIZABETH MILAGROS JOHANSON LAZARTE</t>
  </si>
  <si>
    <t>2067-2022-OS/OR LIMA SUR </t>
  </si>
  <si>
    <t>131059-400-220817</t>
  </si>
  <si>
    <t>PARI BEJAR LUCIA MARGARITA</t>
  </si>
  <si>
    <t>JR. SAN MARTIN 683</t>
  </si>
  <si>
    <t>91020-400-2011</t>
  </si>
  <si>
    <t>JUAN CARLOS PASTOR CASTEROT</t>
  </si>
  <si>
    <t>CALLE LOS SAUCES N° 377, URB. LA MOLINA VIEJA</t>
  </si>
  <si>
    <t>47 </t>
  </si>
  <si>
    <t> 47</t>
  </si>
  <si>
    <t>95132-400-151211</t>
  </si>
  <si>
    <t>ASOCIACION PROMOTORA DE APOSTOLADO</t>
  </si>
  <si>
    <t>CALLE MALAGA Nº 386, 3ERA. ETAPA MAYORAZGO</t>
  </si>
  <si>
    <t>ERNESTO FRANCISCO VALLEJO BARBA</t>
  </si>
  <si>
    <t>92924-400-180523</t>
  </si>
  <si>
    <t xml:space="preserve">FLOR LILA QUIROZ CALDERON </t>
  </si>
  <si>
    <t xml:space="preserve">MZ. X, LOTE 25, URB. MONSERRATE III </t>
  </si>
  <si>
    <t>250 / 08065-18043-261222 / SOLGAS S.A. </t>
  </si>
  <si>
    <t>85877-400-160523</t>
  </si>
  <si>
    <t>ARTESCO S.A.</t>
  </si>
  <si>
    <t xml:space="preserve">AV. SANTA CECILIA Nº 190 URB. SANTA LUCIA </t>
  </si>
  <si>
    <t>1000 / 00524-33454-210423 / CORPORACION PRIMAX S.A. </t>
  </si>
  <si>
    <t xml:space="preserve">MONICA CAROLINA VAZQUEZ RODRIGUEZ </t>
  </si>
  <si>
    <t>1990-2023-OS/OR LIMA SUR  </t>
  </si>
  <si>
    <t>88344-400-2010</t>
  </si>
  <si>
    <t xml:space="preserve">HOTELERA ANTIGUA S.A.C. </t>
  </si>
  <si>
    <t>AV. GRAU Nº 350</t>
  </si>
  <si>
    <t>MILY ESPERANZA COLOMA SALAZAR</t>
  </si>
  <si>
    <t>323-2024-OS-GSE/DSR-OR LIMA SUR </t>
  </si>
  <si>
    <t>22/01/2024 </t>
  </si>
  <si>
    <t>170119-400-260923</t>
  </si>
  <si>
    <t>INVERSIONES CENMAR E.I.R.L.</t>
  </si>
  <si>
    <t>JR. CRISTOBAL CALLABALLAURI N°490</t>
  </si>
  <si>
    <t>ROSALES TORRES JUAN GABRIEL</t>
  </si>
  <si>
    <t>89826-400-130921</t>
  </si>
  <si>
    <t>CALLE SANTA CATALINA Nº 210 INT. 5</t>
  </si>
  <si>
    <t>76-2021-OS/OR AREQUIPA AREQUIP </t>
  </si>
  <si>
    <t>11/04/2021 </t>
  </si>
  <si>
    <t>164289-401-231022</t>
  </si>
  <si>
    <t xml:space="preserve">LOTE VD 39, CARR. PANAMERICANA NORTE KM. 460 - GRANJA PACIFICO 6 </t>
  </si>
  <si>
    <t>GUADALUPITO</t>
  </si>
  <si>
    <t>1000 / 07149-18043-090222 / SOLGAS S.A. </t>
  </si>
  <si>
    <t>150988-400-210920</t>
  </si>
  <si>
    <t>FIBRASIN S.R.LTDA.</t>
  </si>
  <si>
    <t>CALLE SAN JUAN MZ. B. LT. 11, URB. SANTA MARTA</t>
  </si>
  <si>
    <t>GONZALO QUISPE ORE</t>
  </si>
  <si>
    <t>85455-401-270923</t>
  </si>
  <si>
    <t>EMBOTELLADORA SAN MIGUEL DEL SUR S.A.C.</t>
  </si>
  <si>
    <t>PANAMERICANA NORTE KM. 154</t>
  </si>
  <si>
    <t>5499 / 08559-18043-140623 / SOLGAS S.A. </t>
  </si>
  <si>
    <t>5200 / 08559-18043-140623 / SOLGAS S.A. </t>
  </si>
  <si>
    <t> 10699</t>
  </si>
  <si>
    <t>EDOIN CLEMENTE HUERTA BAYONA</t>
  </si>
  <si>
    <t>2570-2023-OS/OR LIMA NORTE </t>
  </si>
  <si>
    <t>CARRETERA COAYLLO KM. 0 PAMPA SOXA - NUCLEO 4</t>
  </si>
  <si>
    <t>COAYLLO</t>
  </si>
  <si>
    <t>151940-400-161020</t>
  </si>
  <si>
    <t>VILCA VALDIVIA SAMANTHA ABIGAIL</t>
  </si>
  <si>
    <t>CARRETERA MOLLENDO MEJÍA KM5 - URB. ARIZONA S/N.</t>
  </si>
  <si>
    <t>113633-401-110816</t>
  </si>
  <si>
    <t>CARRETERA PANAMERICANA NORTE KM 216-GRANJA CIELO III</t>
  </si>
  <si>
    <t>CARRETERA COAYLLO KM 0 PAMPA SOXA - NUCLEO 3</t>
  </si>
  <si>
    <t>153859-401-060221</t>
  </si>
  <si>
    <t>ADMINISTRADORA DE SERVICIOS FUNERARIOS SAC</t>
  </si>
  <si>
    <t>CARR PANAMERICANA SUR NRO. PUERTA KM 296.5</t>
  </si>
  <si>
    <t>GUILLEN GALLEGOS CARLOS MAURICIO</t>
  </si>
  <si>
    <t>132859-401-260623</t>
  </si>
  <si>
    <t>IRRIGACIÓN YURAMAYO, PARCELA 134, CUARTA PAMPA - YURAMAYO 1</t>
  </si>
  <si>
    <t>SAN JUAN DE SIGUAS</t>
  </si>
  <si>
    <t>1000 / 00563-33454-230623 / CORPORACION PRIMAX S.A. </t>
  </si>
  <si>
    <t>148961-400-020422</t>
  </si>
  <si>
    <t>CASA ALTA SERVICIOS S.R.L.</t>
  </si>
  <si>
    <t>CALLE SANTA ROSA Nº 8 ANEXO CASA ALTA</t>
  </si>
  <si>
    <t>CHARACATO</t>
  </si>
  <si>
    <t>250 / 00244-87036-020222 / LIMA GAS S.A. - PLANTA AREQUIPA </t>
  </si>
  <si>
    <t xml:space="preserve">KAREEN REQUENA JIMENEZ DE ORTIZ DE ORUE </t>
  </si>
  <si>
    <t>498-2022-OS/OR AREQUIPA </t>
  </si>
  <si>
    <t>30/07/2022 </t>
  </si>
  <si>
    <t>165857-400-061222</t>
  </si>
  <si>
    <t>MARTIN RICARDO SEMINARIO ESPINOSA</t>
  </si>
  <si>
    <t>CALLE ROLDAN SEMINARIO N°164 URBANIZACION SANTA TERESITA</t>
  </si>
  <si>
    <t>91526-400-040511</t>
  </si>
  <si>
    <t>MIGUEL RICARDO SANCHEZ PALACIOS PAIVA</t>
  </si>
  <si>
    <t>CALLE LOS ALBARICOQUES N° 286</t>
  </si>
  <si>
    <t>147595-400-031123</t>
  </si>
  <si>
    <t>ALENI E.I.R.L.</t>
  </si>
  <si>
    <t>AV. HUSARES DE JUNIN N° 289 URB. EL RECREO I ETAPA</t>
  </si>
  <si>
    <t>250 / 00188-3226-010823 / COSTA GAS TRUJILLO S.A.C. </t>
  </si>
  <si>
    <t>FHON SIMONS ALISON AYLIN</t>
  </si>
  <si>
    <t>92225-401-010422</t>
  </si>
  <si>
    <t>ESMERALDA CORP S.A.C.</t>
  </si>
  <si>
    <t>AV. AUTOPISTA PANAMERICANA SUR KM. 18.5 MZ. G LOTE 01-B ZONA INDUSTRIAL LA CONCORDIA</t>
  </si>
  <si>
    <t>MIGUEL CECILIO ALJOVIN DE LOSADA</t>
  </si>
  <si>
    <t>962-2021-OS/OR LIMA SUR </t>
  </si>
  <si>
    <t>22/04/2021 </t>
  </si>
  <si>
    <t>136406-400-290518</t>
  </si>
  <si>
    <t>ARGET S.A.C.</t>
  </si>
  <si>
    <t>PASAJE LOBATON 120</t>
  </si>
  <si>
    <t>SANTIAGO RAUL CASAS CABADA</t>
  </si>
  <si>
    <t>1646-2023-OS/OR LIMA SUR </t>
  </si>
  <si>
    <t>128597-400-180517</t>
  </si>
  <si>
    <t>TALLER DE BURGERS CATERING Y EVENTOS E.I.R.L.</t>
  </si>
  <si>
    <t>CALLE SAN MARTIN N° 459</t>
  </si>
  <si>
    <t xml:space="preserve">RUSHDY VERGARA VALLE </t>
  </si>
  <si>
    <t>2822-401-270319</t>
  </si>
  <si>
    <t>NEXA RESOURCES CAJAMARQUILLA S.A.</t>
  </si>
  <si>
    <t>CARRETERA CENTRAL KM 9.5 - DESVIO A HUACHIPA - CAJAMARQUILLA</t>
  </si>
  <si>
    <t>9800 </t>
  </si>
  <si>
    <t> 9800</t>
  </si>
  <si>
    <t>CESAR AUGUSTO LARA BURNEO</t>
  </si>
  <si>
    <t>42886-400-110722</t>
  </si>
  <si>
    <t xml:space="preserve">CALLE ARIAS SCHEREIBER N° 270 URB. AURORA </t>
  </si>
  <si>
    <t>500 / 01117-3253-060422 / LIMA GAS S A </t>
  </si>
  <si>
    <t>151116-400-140920</t>
  </si>
  <si>
    <t>MEI XIN S.A.C.</t>
  </si>
  <si>
    <t>AV. ARENALES N° 1855</t>
  </si>
  <si>
    <t>NADIA GISSELLE NUBE SIFUENTES DE LIN</t>
  </si>
  <si>
    <t>151909-400-231020</t>
  </si>
  <si>
    <t>GRUPO CORAL M &amp; S S.A.C.</t>
  </si>
  <si>
    <t>CAL. B MZA. E LOTE 14 A. V. VILLA SANTA CRUZ</t>
  </si>
  <si>
    <t>SARA MONTEZA SILVA</t>
  </si>
  <si>
    <t>126911-400-210620</t>
  </si>
  <si>
    <t>ADMINISTRADORA DE EMPRESAS Y SERVICIOS S.A.C.</t>
  </si>
  <si>
    <t>AV. VICTOR LARCO N° 1095 URB. LA MERCED</t>
  </si>
  <si>
    <t>ALESSIO GIUSEPPE ZUCCHI GONZALES DE ORBEGOSO</t>
  </si>
  <si>
    <t>121-2021-OS/OR LA LIBERTAD </t>
  </si>
  <si>
    <t>15/07/2021 </t>
  </si>
  <si>
    <t>111488-400-180916</t>
  </si>
  <si>
    <t>PLANETA-AQUA.GR S.A.C.</t>
  </si>
  <si>
    <t xml:space="preserve">AV. BENAVIDES 2315 </t>
  </si>
  <si>
    <t>PINILLOS BELAUNDE ALVARO</t>
  </si>
  <si>
    <t>103015-401-161023</t>
  </si>
  <si>
    <t>EX FUNDO LA HUACA MZ. O LOTE 39 - PLANTA DE BENEFICIO HUARAL</t>
  </si>
  <si>
    <t>1000 / 08785-18043-280823 / SOLGAS S.A. </t>
  </si>
  <si>
    <t>100446-401-230413</t>
  </si>
  <si>
    <t xml:space="preserve">PROCESADORA DE ALIMENTOS CIELO S.A.C. </t>
  </si>
  <si>
    <t>MZ F LT 5 LOT. PRE URBANA NIEVERIA</t>
  </si>
  <si>
    <t>CRISTIHAN ROMANY PINTO BARRIOS</t>
  </si>
  <si>
    <t>40759-400-040314</t>
  </si>
  <si>
    <t>AV. LAS PALMERAS N° 240</t>
  </si>
  <si>
    <t>86071-401-201222</t>
  </si>
  <si>
    <t>SECTOR LA CANO U.C. / GRANJA JOSE MARIA I</t>
  </si>
  <si>
    <t>1000 / 07648-18043-210722 / SOLGAS S.A. </t>
  </si>
  <si>
    <t>1896-2023-OS/OR AREQUIPA </t>
  </si>
  <si>
    <t>103810-400-200917</t>
  </si>
  <si>
    <t>CONGREGACION HIJAS DE SAN CAMILO</t>
  </si>
  <si>
    <t>AV. EL POLO N° 570 RES. URBANIZ POLO HUNT</t>
  </si>
  <si>
    <t>AMALIA BERNABUCCI CATALINI</t>
  </si>
  <si>
    <t>163611-400-060922</t>
  </si>
  <si>
    <t>COSTEÑO ALIMENTOS ORIENTE S.A.C.</t>
  </si>
  <si>
    <t>CARRETERA FERNANDO BELAUNDE TERRY S/N</t>
  </si>
  <si>
    <t>SAN HILARION</t>
  </si>
  <si>
    <t>1000 / 00126-97856-230622 / SHILCAYO GRIFO S R L </t>
  </si>
  <si>
    <t>ALONSO ENRIQUE GARAYCOCHEA MAZURE</t>
  </si>
  <si>
    <t>150520-400-010920</t>
  </si>
  <si>
    <t>URSULA MARTINA BERNARD VALDERRAMA</t>
  </si>
  <si>
    <t>CALLE 11 N° 286 URBANIZACION RINCONADA BAJA</t>
  </si>
  <si>
    <t xml:space="preserve">URSULA MARTINA BERNARD VALDERRAMA </t>
  </si>
  <si>
    <t>105502-400-051113</t>
  </si>
  <si>
    <t>CAMPAVAN S.A.C</t>
  </si>
  <si>
    <t>JR. LOS EUCALIPTOS MZ D LOTE 15 URB HUERTOS DE STA GENOVEVA</t>
  </si>
  <si>
    <t>NILO ALBERTO RIVERA RAMOS</t>
  </si>
  <si>
    <t>102141-400-100318</t>
  </si>
  <si>
    <t>CANTERA ALTA S/N</t>
  </si>
  <si>
    <t>NUEVO IMPERIAL</t>
  </si>
  <si>
    <t>97367-400-031121</t>
  </si>
  <si>
    <t>NUTRIMENTOS FLORIDA S.A.C.</t>
  </si>
  <si>
    <t>MZ. J LOTE 2 A.H. RAMON CASTILLA</t>
  </si>
  <si>
    <t>REYES FLORIDA GALO</t>
  </si>
  <si>
    <t>87568-401-110614</t>
  </si>
  <si>
    <t>CARRETERA PANAMERICANA SUR KM. 48.5 – PLANTEL 103</t>
  </si>
  <si>
    <t>162734-401-080223</t>
  </si>
  <si>
    <t>MANCHAY ALTO S/N - MANCHAY 2</t>
  </si>
  <si>
    <t>1000 / 00386-33454-201022 / CORPORACION PRIMAX S.A. </t>
  </si>
  <si>
    <t>500 / 00386-33454-201022 / CORPORACION PRIMAX S.A. </t>
  </si>
  <si>
    <t>88099-400-310511</t>
  </si>
  <si>
    <t>COMPAÑIA DE ALIMENTOS VILLA ANDINA S.A.C.</t>
  </si>
  <si>
    <t>AVENIDA INDUSTRIAL S/N, BARRIO MOLLEPAMPA BAJA (CRUCE CON JR. BEATO MASIAS)</t>
  </si>
  <si>
    <t>PEDRO MARTINTO HOUSMAN</t>
  </si>
  <si>
    <t>153472-401-281220</t>
  </si>
  <si>
    <t>AGROTURISMO PERÚ S.A.C.</t>
  </si>
  <si>
    <t>MZ S/N LT. A2, FUNDO LA EMPEDRADA CARAL</t>
  </si>
  <si>
    <t>ANGELO ALFREDO PINASCO DELLEPIANE</t>
  </si>
  <si>
    <t>87802-401-161123</t>
  </si>
  <si>
    <t>CARRETERA PANAMERICANA NORTE KM. 217 - 218 - GRANJA GAVILANES</t>
  </si>
  <si>
    <t>1000 / 08850-18043-190923 / SOLGAS S.A. </t>
  </si>
  <si>
    <t xml:space="preserve">OSCAR POLO ESQUEN MADRID </t>
  </si>
  <si>
    <t>131-2024-OS-GSE/DSR-OR LIMA NORTE </t>
  </si>
  <si>
    <t>152687-400-120722</t>
  </si>
  <si>
    <t>ABANTO JARA MARIA MAGNA</t>
  </si>
  <si>
    <t>BR. SAN MARTÍN DE PORRES MZA. B LOTE 23</t>
  </si>
  <si>
    <t>250 / 00614-3209-220622 / CAXAMARCA GAS S.A. - PLANTA CAJAMARCA </t>
  </si>
  <si>
    <t>105004-400-300813</t>
  </si>
  <si>
    <t>CLOTHING FIGGO ITALY S.A.C.</t>
  </si>
  <si>
    <t>CALLE SANTA SOFIA N° 114 URB. LA AURORA</t>
  </si>
  <si>
    <t>SALEM JOSE SUMAR BINDA</t>
  </si>
  <si>
    <t>91723-400-010711</t>
  </si>
  <si>
    <t>ALBERTO REYMUNDO CARDENAS DEL VALLE</t>
  </si>
  <si>
    <t>CALLE LA LADERA N° 110 LA PLANICIE</t>
  </si>
  <si>
    <t>91810-400-010711</t>
  </si>
  <si>
    <t>ALBERTO CANO ALVA PUEYO</t>
  </si>
  <si>
    <t>CALLE APARICIO GOMEZ SANCHEZ N° 631</t>
  </si>
  <si>
    <t>159898-401-210122</t>
  </si>
  <si>
    <t>CARRETERA HUARAL KM 20 FUNDO BAÑOS DE BOZA - GRANJA ENCAÑADA</t>
  </si>
  <si>
    <t>92458-400-010711</t>
  </si>
  <si>
    <t>CLINICA SAN PABLO S.A.C.</t>
  </si>
  <si>
    <t>CALLE LA CONQUISTA Nº. 145 RES. EL DERBY</t>
  </si>
  <si>
    <t>GRETTEL DEL PERPETUO SOCORRO ALVAREZ PEREZ</t>
  </si>
  <si>
    <t>92463-400-010711</t>
  </si>
  <si>
    <t>CARLOS ROBERTO SALCEDO MARQUINA</t>
  </si>
  <si>
    <t>CALLE ISLAS VIRGENES MZ. K LT. 22 CASA 3</t>
  </si>
  <si>
    <t>95364-401-291117</t>
  </si>
  <si>
    <t>CARRETERA PANAMERICANA SUR KM. 121- – GRANJA ROCAS</t>
  </si>
  <si>
    <t>92095-400-310511</t>
  </si>
  <si>
    <t>MIYALAI S.A.C.</t>
  </si>
  <si>
    <t>JIRON ESTETE Nº 675, CERCADO</t>
  </si>
  <si>
    <t>EVER MARTIN LAINES RODRIGUEZ</t>
  </si>
  <si>
    <t>117638-401-281117</t>
  </si>
  <si>
    <t>GANADERA SANTA ELENA S. A.</t>
  </si>
  <si>
    <t>CARRETERA PANAMERICANA SUR KM. 44 PAMPAS DE SAN JOSE DE MALACHE - PLANTEL 52</t>
  </si>
  <si>
    <t>JIMENA VALDER GINER</t>
  </si>
  <si>
    <t>91733-400-250511</t>
  </si>
  <si>
    <t>MARCO AURELIO MORENO GIMENEZ</t>
  </si>
  <si>
    <t>CALLE CADIZ Nº 216</t>
  </si>
  <si>
    <t>93865-400-260418</t>
  </si>
  <si>
    <t>CORPORACION VILLAGE S.A.C.</t>
  </si>
  <si>
    <t>CA. UCELLO NRO. 276</t>
  </si>
  <si>
    <t>JUAN MANUEL NAKAMATSU NAKAMATSU</t>
  </si>
  <si>
    <t>322-2023-OS/OR LIMA SUR </t>
  </si>
  <si>
    <t>132296-400-121017</t>
  </si>
  <si>
    <t>INVERSIONES TOMI E.I.R.L.</t>
  </si>
  <si>
    <t xml:space="preserve">AV. UNIVERSITARIA URB. SAN FELIPE MZ. Z LOTE 7 </t>
  </si>
  <si>
    <t xml:space="preserve">VICTOR RAUL YARA KIYAN </t>
  </si>
  <si>
    <t>144149-401-240519</t>
  </si>
  <si>
    <t>CARRETERA PANAMERICANA SUR KM. 151 QUEBRADA CON CON</t>
  </si>
  <si>
    <t>FRANCISCO XAVIER RECKZIEGEL BERSCH</t>
  </si>
  <si>
    <t>150238-401-121023</t>
  </si>
  <si>
    <t>PARCELA A 7, NUM A7-2B S/N. HAC. HACIENDA DE VILLACURI COSCALLA Y SUS ANEXOS (KM. 238 CARRETERA PANAMERICANA SUR, 7 KM. ESTE)</t>
  </si>
  <si>
    <t>TUPAC AMARU INCA</t>
  </si>
  <si>
    <t>1000 / 00344-84713-230823 / LIMA GAS S.A. (PLANTA ICA) </t>
  </si>
  <si>
    <t xml:space="preserve">JIMENA VALDEZ GINER </t>
  </si>
  <si>
    <t>152647-400-241120</t>
  </si>
  <si>
    <t>INVERSIONES KMC PIURA E.I.R.L.</t>
  </si>
  <si>
    <t>JR. RAMON CASTILLA NRO. 196 OTR. CATACAOS</t>
  </si>
  <si>
    <t>TORRES BANCES JULIO STIN</t>
  </si>
  <si>
    <t>96083-400-050818</t>
  </si>
  <si>
    <t>VÍCTOR VIRGILIO CANAVAL BECHET</t>
  </si>
  <si>
    <t>CALLE EL VELERO Nº 140</t>
  </si>
  <si>
    <t>169775-400-090823</t>
  </si>
  <si>
    <t>REAL FLEXO S.A.C.</t>
  </si>
  <si>
    <t xml:space="preserve">OTR CRUZE DE MINA MZA A LOTE 1 ZONA CLIENTES MAYORES </t>
  </si>
  <si>
    <t>1000 / 00575-33454-130723 / CORPORACION PRIMAX S.A. </t>
  </si>
  <si>
    <t>JEAN PIERO MARTINEZ RUEDA</t>
  </si>
  <si>
    <t>125760-401-110523</t>
  </si>
  <si>
    <t>CARRETERA PANAMERICANA SUR KM 174 GRANJA TOPARA</t>
  </si>
  <si>
    <t>250 / 08227-18043-240223 / SOLGAS S.A. </t>
  </si>
  <si>
    <t>1000 / 08227-18043-240223 / SOLGAS S.A. </t>
  </si>
  <si>
    <t>500 / 08227-18043-240223 / SOLGAS S.A. </t>
  </si>
  <si>
    <t> 8750</t>
  </si>
  <si>
    <t>84806-400-110319</t>
  </si>
  <si>
    <t>GAMING AND SERVICES S.A.C.</t>
  </si>
  <si>
    <t>MERCADERES Nº 303</t>
  </si>
  <si>
    <t>MARC ANTONI ABEL PUJOL</t>
  </si>
  <si>
    <t>554-2022-OS/OR AREQUIPA </t>
  </si>
  <si>
    <t>142080-400-230319</t>
  </si>
  <si>
    <t>SERVICIOS EVENTOS CONSULTORIA S.A.C.</t>
  </si>
  <si>
    <t>CALLE BAJADA BALTA N°135</t>
  </si>
  <si>
    <t>ALBERTO ALIAGA LOPEZ</t>
  </si>
  <si>
    <t>92018-400-250511</t>
  </si>
  <si>
    <t>ALVARO CURZIO MANGA VALENZUELA</t>
  </si>
  <si>
    <t xml:space="preserve">CALLE 3, MZ. E PRIMA, LT. 4, URB. CASUARINAS SUR ETAPA I Y II </t>
  </si>
  <si>
    <t>91816-400-250511</t>
  </si>
  <si>
    <t>JUAN PABLO WOYKE MULLER</t>
  </si>
  <si>
    <t>CALLE ARCOS DE LA FRONTERA Nº 135 URB. CAMACHO</t>
  </si>
  <si>
    <t>123532-400-060916</t>
  </si>
  <si>
    <t>INVERSIONES TURISTICAS LEON E.I.R.L.</t>
  </si>
  <si>
    <t>CAL. LOS ALBARICOQUES URB. RESID. MONTERRICO 396 (ALT CDRA 53 AV JAVIER PRADO ESTE)</t>
  </si>
  <si>
    <t>LEON BARZOLA ENMA TONIDA</t>
  </si>
  <si>
    <t>2508-2022-OS/OR LIMA SUR </t>
  </si>
  <si>
    <t>96179-400-141021</t>
  </si>
  <si>
    <t>RUTH GIOVAANA CALDERON LAGUNA</t>
  </si>
  <si>
    <t xml:space="preserve">AV. BOCANEGRA MZ. R, LOTE 16 URB. SANTA ROSA </t>
  </si>
  <si>
    <t>808-2024-OS-GSE/DSR-OR LIMA NORTE </t>
  </si>
  <si>
    <t>170188-400-200923</t>
  </si>
  <si>
    <t>UNIVERSIDAD NACIONAL DE SAN CRISTOBAL DE HUAMANGA</t>
  </si>
  <si>
    <t>JR. ABRAHAM VALDELOMAR NRO. S/N URB. LAS NAZARENAS (FRENTE A ELECTROCENTRO)</t>
  </si>
  <si>
    <t>JERI CHAVEZ ANTONIO</t>
  </si>
  <si>
    <t>104914-400-260916</t>
  </si>
  <si>
    <t>INVERSIONES ALDANA S.A.C.</t>
  </si>
  <si>
    <t>CALLE ESPERANZA N° 370</t>
  </si>
  <si>
    <t>DARIO GIULIANO DURAND ARRASCUE</t>
  </si>
  <si>
    <t>126296-400-300117</t>
  </si>
  <si>
    <t>GRANJAS ORIHUELA S.A.C.</t>
  </si>
  <si>
    <t>CARRETERA MARGINAL S/N - SECTOR ASHANINKA - GRANJA PARADERO HUANCAYO</t>
  </si>
  <si>
    <t>PICHANAQUI</t>
  </si>
  <si>
    <t>FERNANDO ANTONIO ORIHUELA RODENAS</t>
  </si>
  <si>
    <t>103433-400-100613</t>
  </si>
  <si>
    <t>LA SUISSE S.A.C.</t>
  </si>
  <si>
    <t>CALLE GENERAL CORDOVA N° 1155</t>
  </si>
  <si>
    <t xml:space="preserve">ROBERTO GSCHLIESSER GLAUSER </t>
  </si>
  <si>
    <t>109452-400-150514</t>
  </si>
  <si>
    <t>ELVA CANDELARIA SALDIVAR PAREDES</t>
  </si>
  <si>
    <t>AV. NICOLAS DE PIEROLA N° 939 - URB. SANTA INES</t>
  </si>
  <si>
    <t>CHAVAL E.I.R.L.</t>
  </si>
  <si>
    <t>AV. VICTOR LARCO HERRERA N.º 1550</t>
  </si>
  <si>
    <t>95890-400-220212</t>
  </si>
  <si>
    <t xml:space="preserve">LAS CASCADAS DE VILLA S.A.C. </t>
  </si>
  <si>
    <t>MZ. E5 LOTE 4 A.H. TUPAC AMARU DE VILLA</t>
  </si>
  <si>
    <t>CARLOS ALBERTO PALMA BASURTO</t>
  </si>
  <si>
    <t>87067-400-150820</t>
  </si>
  <si>
    <t>OPP FILM S.A.</t>
  </si>
  <si>
    <t>AV. SAN PEDRO PARCELA B Nº 73-B URB. SAN VICENTE</t>
  </si>
  <si>
    <t xml:space="preserve">VANESSA OLCESE SCHWARZ </t>
  </si>
  <si>
    <t>110487-400-020615</t>
  </si>
  <si>
    <t>INVERSIONES LOSUY E.I.R.L.</t>
  </si>
  <si>
    <t>JR. MANUEL VILLAVICENCIO N° 417 - CASCO URBANO</t>
  </si>
  <si>
    <t>JOSE ALEX SUYON CACEDA</t>
  </si>
  <si>
    <t>134078-401-171221</t>
  </si>
  <si>
    <t>CARRETERA PANAMERICANA SUR KM. 112 (GRANJA ASIA 2)</t>
  </si>
  <si>
    <t> 7120</t>
  </si>
  <si>
    <t>124978-400-221116</t>
  </si>
  <si>
    <t>DIVECENTER S.A.C.</t>
  </si>
  <si>
    <t>SECTOR LA FLORIDA SAN LORENZO KM 11 CARRETERA CUSCO - ABANCAY</t>
  </si>
  <si>
    <t xml:space="preserve">RODRIGO MARTIN SANTA MARIA FERNANDEZ STOLL </t>
  </si>
  <si>
    <t>110240-400-060818</t>
  </si>
  <si>
    <t>CHINESE CUISINE S.A.C.</t>
  </si>
  <si>
    <t>LOS CASTAÑOS N° 505 - TERCER NIVEL DENTRO DEL CLUB REAL</t>
  </si>
  <si>
    <t>WONG HO SIO TAN</t>
  </si>
  <si>
    <t>87902-400-161119</t>
  </si>
  <si>
    <t>LUIS GONZALO LA CRUZ ALVAREZ</t>
  </si>
  <si>
    <t>RAMON CASTILLA N° 488</t>
  </si>
  <si>
    <t>118752-982-030919</t>
  </si>
  <si>
    <t>AV. JORGE CHAVEZ S/N - ESCUELA DE OFICIALES FAP</t>
  </si>
  <si>
    <t>MARIO GONZALO PIMENTEL HIGUERAS</t>
  </si>
  <si>
    <t>106808-400-091213</t>
  </si>
  <si>
    <t xml:space="preserve">F.A. CORONA SRL </t>
  </si>
  <si>
    <t xml:space="preserve">AV. EL SOL MZ. BU LOTE 5 SECTOR UNION BELLAVISTA (COMUNIDAD CAMPESINA JICAMARCA ANEXO 22) </t>
  </si>
  <si>
    <t>ERIBERTO RUIZ MEDINA</t>
  </si>
  <si>
    <t>90274-401-020811</t>
  </si>
  <si>
    <t>ECOANDINO S.A.C.</t>
  </si>
  <si>
    <t>JR. WALLER S/N</t>
  </si>
  <si>
    <t>OXAPAMPA</t>
  </si>
  <si>
    <t>CARLOS GERONIMO SAMANIEGO LOPEZ</t>
  </si>
  <si>
    <t>95889-400-220212</t>
  </si>
  <si>
    <t xml:space="preserve">INVERSIONES GISHI E.I.R.L. </t>
  </si>
  <si>
    <t>AV. UNIVERSITARIA Nº 2701</t>
  </si>
  <si>
    <t>93196-400-010811</t>
  </si>
  <si>
    <t>MIRTHA LUISA PANTOJA ROMERO DE LAVANDER</t>
  </si>
  <si>
    <t>CALLE LAS PONCIANAS Nº 306 URB. CASUARINAS</t>
  </si>
  <si>
    <t>112913-400-051023</t>
  </si>
  <si>
    <t>REFINERIA LA PAMPILLA S.A.A.</t>
  </si>
  <si>
    <t>CARRETERA VENTANILLA KM. 25 (AUTOPISTA VENTANILLA)</t>
  </si>
  <si>
    <t>1000 / 08519-18043-020623 / SOLGAS S.A. </t>
  </si>
  <si>
    <t>JULIAN AGUSTIN DE LA CALLE FERNANDEZ</t>
  </si>
  <si>
    <t>4647-2023-OS/OR LIMA NORTE </t>
  </si>
  <si>
    <t>164264-400-051022</t>
  </si>
  <si>
    <t>TERRA ANDINA HOTEL S.A.C.</t>
  </si>
  <si>
    <t>CAL. UNION 184</t>
  </si>
  <si>
    <t>250 / 07675-18043-020822 / SOLGAS S.A. </t>
  </si>
  <si>
    <t>JORGE LUIS ALVAREZ PEREZ</t>
  </si>
  <si>
    <t>85841-400-270513</t>
  </si>
  <si>
    <t>SERVICIOS COMPARTIDOS DE RESTAURANTES S.A.C.</t>
  </si>
  <si>
    <t>AV. CAMINO REAL Nº 1801 INT. MZ. B LT. 17 ZONA IND. PARQUE INDUSTRIAL</t>
  </si>
  <si>
    <t>2039-2021-OS/OR LIMA SUR </t>
  </si>
  <si>
    <t>18/06/2021 </t>
  </si>
  <si>
    <t>96414-400-060718</t>
  </si>
  <si>
    <t>NEGOCIACIONES LUCARVI E.I.R.L.</t>
  </si>
  <si>
    <t>MZ. B, LOTE 34 A, ASOCIACION LOS ALGARROBOS</t>
  </si>
  <si>
    <t>LUIS ANGEL CARRILLO VICENTE</t>
  </si>
  <si>
    <t>93329-400-020917</t>
  </si>
  <si>
    <t>MARIA INES LLONA DEVESCOVI</t>
  </si>
  <si>
    <t>CALLE PAUL DE BEAUDIEZ N° 558</t>
  </si>
  <si>
    <t>92761-400-231220</t>
  </si>
  <si>
    <t>KARINA MILUSKA ZEVALLOS OBREROS</t>
  </si>
  <si>
    <t>CALLE BELLAVISTA Nº 133</t>
  </si>
  <si>
    <t>2815-401-010818</t>
  </si>
  <si>
    <t>LIMA GOLF CLUB</t>
  </si>
  <si>
    <t xml:space="preserve">AV. CAMINO REAL N° 770 </t>
  </si>
  <si>
    <t>RAUL PENDAVIS CONTERNO</t>
  </si>
  <si>
    <t>136838-401-070123</t>
  </si>
  <si>
    <t>KM. 69 SEC. BONILLA (CARRETERA IRSA NORTE) – (REF. ALTURA KM. 69 DE LA CARRETERA IRSA TRAMO TARAPOTO - YURIMAGUAS)</t>
  </si>
  <si>
    <t>30000 / 07961-18043-041122 / SOLGAS S.A. </t>
  </si>
  <si>
    <t> 60000</t>
  </si>
  <si>
    <t>54-2023-OS/OR SAN MARTIN </t>
  </si>
  <si>
    <t>18/04/2023 </t>
  </si>
  <si>
    <t>124266-400-120322</t>
  </si>
  <si>
    <t>LUIS HERNAN GUILLERMO CORTES BALDWIN</t>
  </si>
  <si>
    <t>CALLE LAS PONCIANAS 210 – LAS LOMAS DE MONTERRICO</t>
  </si>
  <si>
    <t>250 / 00233-14673-061221 / MEGA GAS S.A.C </t>
  </si>
  <si>
    <t>165678-400-231122</t>
  </si>
  <si>
    <t>EL GUSTAZO E.I.R.L.</t>
  </si>
  <si>
    <t>JOSE CARLOS MARIATEGUI MZ. K LOTE 1</t>
  </si>
  <si>
    <t>500 / 07958-18043-021122 / SOLGAS S.A. </t>
  </si>
  <si>
    <t>ROMERO MARCE KAREN JOANNE</t>
  </si>
  <si>
    <t>149986-400-150720</t>
  </si>
  <si>
    <t>LE BATEAU IVRE S.A.C.</t>
  </si>
  <si>
    <t>CAL. MALECON TARAPACA N° 268</t>
  </si>
  <si>
    <t>FLORES CARDENAS DEYSI KARINA</t>
  </si>
  <si>
    <t>170165-400-200923</t>
  </si>
  <si>
    <t>DINAIN S.A.C.</t>
  </si>
  <si>
    <t>JR. AGUJA NEVADA NRO. 397 URB. BUENOS AIRES</t>
  </si>
  <si>
    <t>120 / 00360-84861-080823 / COSTA GAS CHIMBOTE S.A.C. </t>
  </si>
  <si>
    <t>VILVET VICTORIA REBAZA ESPEJO</t>
  </si>
  <si>
    <t>105582-400-101013</t>
  </si>
  <si>
    <t>AEROPAGO S.A.</t>
  </si>
  <si>
    <t>AV. PASEO DEL BOSQUE N° 529 A</t>
  </si>
  <si>
    <t>87252-400-2010</t>
  </si>
  <si>
    <t xml:space="preserve">INKAYRA S.R.L. </t>
  </si>
  <si>
    <t xml:space="preserve">AV. EJERCITO N° 270 </t>
  </si>
  <si>
    <t>AIDA TRUYENQUE VÁSQUEZ</t>
  </si>
  <si>
    <t>106-2023-OS/OR CUSCO </t>
  </si>
  <si>
    <t>161190-400-160522</t>
  </si>
  <si>
    <t>PUNTO GAS SOCIEDAD ANONIMA CERRADA - PUNTO GAS S.A.C.</t>
  </si>
  <si>
    <t>AV. CAMINOS DEL INCA N° 2912</t>
  </si>
  <si>
    <t>120 / 00167-3199-160522 / PUNTO GAS S.A.C. </t>
  </si>
  <si>
    <t xml:space="preserve">CARLOS ENRIQUE NOLTE PINILLOS </t>
  </si>
  <si>
    <t>126297-401-310117</t>
  </si>
  <si>
    <t>CARRETERA LA MERCED - SATIPO KM 12.5 - GRANJA VILLA PROGRESO</t>
  </si>
  <si>
    <t>147317-400-251019</t>
  </si>
  <si>
    <t>MMG HOTELES S.A.C.</t>
  </si>
  <si>
    <t>AV. BENAVIDES NRO. 1740-1744-1748</t>
  </si>
  <si>
    <t>MARCO AURELIO MORENO GIMENES</t>
  </si>
  <si>
    <t>166496-400-180123</t>
  </si>
  <si>
    <t>RESTAURANT GOURMET EL PACIFICO S.R.L.</t>
  </si>
  <si>
    <t>AV. HUAMACHUCO Nº 970 URB. CERCADO DE LAMBAYEQUE</t>
  </si>
  <si>
    <t>500 / 00567-18209-281222 / MEGA GAS S.A.C. </t>
  </si>
  <si>
    <t xml:space="preserve">CORDOVA MORALES ALEXANDER </t>
  </si>
  <si>
    <t>139056-400-121018</t>
  </si>
  <si>
    <t>SAHALEE S.A.C.</t>
  </si>
  <si>
    <t>AV. MIGUEL GRAU N° 188</t>
  </si>
  <si>
    <t>RENZO EDUARDO PODESTA TALLEDO</t>
  </si>
  <si>
    <t>2027-2022-OS/OR LIMA SUR </t>
  </si>
  <si>
    <t>29/09/2022 </t>
  </si>
  <si>
    <t>92953-400-050811</t>
  </si>
  <si>
    <t>CASA DEL PAN LA MODERNA E.I.R.L.</t>
  </si>
  <si>
    <t xml:space="preserve">MZA. LIM LOTE 06, C.P. CARTAVIO SECTOR 3 </t>
  </si>
  <si>
    <t>JESUS GIRALDO RAMIREZ CALDERON</t>
  </si>
  <si>
    <t>161677-400-210522</t>
  </si>
  <si>
    <t>IRRIGACION YURAMAYO PARCELA 124</t>
  </si>
  <si>
    <t>250 / 07184-18043-280222 / SOLGAS S.A. </t>
  </si>
  <si>
    <t xml:space="preserve">LOPEZ ZAPATA JAVIER MARTIN </t>
  </si>
  <si>
    <t>162255-400-200622</t>
  </si>
  <si>
    <t>LEON RODRIGUEZ JHONATAN ANTONIO</t>
  </si>
  <si>
    <t>JR. ALEJO MARTINEZ LIRA NRO. 266 (S77336295 50M - OVALO DE CORMIS)</t>
  </si>
  <si>
    <t>JAUJA</t>
  </si>
  <si>
    <t>500 / 07228-18043-170322 / SOLGAS S.A. </t>
  </si>
  <si>
    <t>134023-400-220422</t>
  </si>
  <si>
    <t>SERVICIOS TURISTICOS LAS MERCEDES S.A.</t>
  </si>
  <si>
    <t>AV LA MARINA 1001</t>
  </si>
  <si>
    <t>120 / 00008-155008-170122 / C&amp;D EXPRESS GAS E.I.R.L. </t>
  </si>
  <si>
    <t>MARIA URSULA VALENCIA DE CORDOVA</t>
  </si>
  <si>
    <t>1333-2023-OS/OR AREQUIPA </t>
  </si>
  <si>
    <t>89301-400-060318</t>
  </si>
  <si>
    <t>KCOMT REYNA ALVARO LORENZO ARTURO</t>
  </si>
  <si>
    <t xml:space="preserve">JR. TAKAYNAMO N° 440, URB. SANTA MARIA </t>
  </si>
  <si>
    <t xml:space="preserve">ALVARO LORENZO ARTURO KCOMT REYNA </t>
  </si>
  <si>
    <t>22-2022-OS/OR LA LIBERTAD </t>
  </si>
  <si>
    <t>12/05/2022 </t>
  </si>
  <si>
    <t>159841-401-210122</t>
  </si>
  <si>
    <t>CARRETERA HUARAL KM. 20 FUNDO BAÑOS DE BOZA - GRANJA HONDA</t>
  </si>
  <si>
    <t>124110-400-161016</t>
  </si>
  <si>
    <t>JOSÉ ANTONIO GUZMÁN GUTIERREZ</t>
  </si>
  <si>
    <t>PARQUE INDUSTRIAL ACIPPIAS MZ. T LT. 3 PAMPA INALÁMBRICA</t>
  </si>
  <si>
    <t>361-2023-OS/OR MOQUEGUA </t>
  </si>
  <si>
    <t>124125-400-081016</t>
  </si>
  <si>
    <t>CARMEN YSABEL VIZCARRA AREBALO</t>
  </si>
  <si>
    <t>CALLE MARIANO MELGAR 901 URB LA LIBERTAD</t>
  </si>
  <si>
    <t>726-2021-OS/OR AREQUIPA </t>
  </si>
  <si>
    <t>14/10/2021 </t>
  </si>
  <si>
    <t>0074-CDGL-15-2009</t>
  </si>
  <si>
    <t>KAN MING ZHOU YE</t>
  </si>
  <si>
    <t>AV. PETIT THOUARS 3581</t>
  </si>
  <si>
    <t>114335-400-301216</t>
  </si>
  <si>
    <t>AGROINDUSTRIAS CUNEO S.R.L.</t>
  </si>
  <si>
    <t>AV. AUGUSTO B. LEGUIA N° 1580</t>
  </si>
  <si>
    <t xml:space="preserve">DANTE MARTIN CUNEO ALVAREZ </t>
  </si>
  <si>
    <t>119-2021-OS/OR TACNA </t>
  </si>
  <si>
    <t>26/11/2021 </t>
  </si>
  <si>
    <t>125167-400-231216</t>
  </si>
  <si>
    <t>PESSAC S.A.C.</t>
  </si>
  <si>
    <t>AV. DOS DE MAYO N° 748 URB. ORRANTIA</t>
  </si>
  <si>
    <t>LUIS ENRIQUE CORDERO LARRABURE</t>
  </si>
  <si>
    <t>99219-400-280422</t>
  </si>
  <si>
    <t>CHIFA TAI PAI S.A.C.</t>
  </si>
  <si>
    <t>JR. RIOJA N° 252</t>
  </si>
  <si>
    <t>250 / 00124-97856-210422 / SHILCAYO GRIFO S R L </t>
  </si>
  <si>
    <t xml:space="preserve">ALICE KARINNE CHU VASQUEZ DE RIOS </t>
  </si>
  <si>
    <t>43-2021-OS/OR SAN MARTIN </t>
  </si>
  <si>
    <t>06/10/2021 </t>
  </si>
  <si>
    <t>92964-401-251120</t>
  </si>
  <si>
    <t>COGORNO S.A.</t>
  </si>
  <si>
    <t>AV. SALAVERRY KM. 2.5 ZONA INDUSTRIAL PUERTO SALAVERRY</t>
  </si>
  <si>
    <t>RAMOS GUEVARA FELIPE GABRIEL</t>
  </si>
  <si>
    <t>87627-400-280119</t>
  </si>
  <si>
    <t>HAUKAYPATA SAC</t>
  </si>
  <si>
    <t>CARRETERA CUSCO-OLLANTAYTAMBO KM. 77, FUNDO TARABAMBA</t>
  </si>
  <si>
    <t>MARIA EMPERATRIZ GUZMAN HIDALDO</t>
  </si>
  <si>
    <t>121819-401-010616</t>
  </si>
  <si>
    <t xml:space="preserve">SERVICIO DE PARQUES DE LIMA SERPAR - LIMA </t>
  </si>
  <si>
    <t>AV DE LOS PARQUES S/N URB VALDIVIEZO</t>
  </si>
  <si>
    <t>JORGE CARLOS HURTADO HERRERA</t>
  </si>
  <si>
    <t>124126-400-141016</t>
  </si>
  <si>
    <t>TOP RANK HOTEL S.A.C.</t>
  </si>
  <si>
    <t>AV. JORGE BASADRE GROHMANN N° 1296 ESQUINA CON CALLE 60</t>
  </si>
  <si>
    <t>VARUN KUMAR KAPUR</t>
  </si>
  <si>
    <t>12-2022-OS/OR TACNA </t>
  </si>
  <si>
    <t>08/02/2022 </t>
  </si>
  <si>
    <t>111195-400-260814</t>
  </si>
  <si>
    <t xml:space="preserve">UNION DE PRODUCTOS AGROINDUSTRIALES S.A.C. </t>
  </si>
  <si>
    <t xml:space="preserve">CALLE 5, MZ. B, LOTE 2, URB. INDUSTRIAL GRIMANESA </t>
  </si>
  <si>
    <t>LUCY TAMASHIRO AHANE</t>
  </si>
  <si>
    <t>122723-400-100223</t>
  </si>
  <si>
    <t>COMPAÑIA HOTELERA DEL CENTRO S.A.C.</t>
  </si>
  <si>
    <t>AV. REPUBLICA DEL URUGUAY N° 570 - SAN CARLOS</t>
  </si>
  <si>
    <t>500 / 08037-18043-121222 / SOLGAS S.A. </t>
  </si>
  <si>
    <t>JOSE LUIS BREÑA CENZANO</t>
  </si>
  <si>
    <t>659-2023-OS/OR JUNIN </t>
  </si>
  <si>
    <t>164265-400-201022</t>
  </si>
  <si>
    <t>CERDOS SUR PERÚ S.A. - CERSUR S.A.</t>
  </si>
  <si>
    <t>AV. LAS PALMERAS S/N - COMPLEJO INDUSTRIAL CENTRAL PARK</t>
  </si>
  <si>
    <t>1000 / 01048-3220-200922 / LLAMA GAS S.A. - PLANTA LIMA </t>
  </si>
  <si>
    <t>LUIS FELIPE NORIEGA COOPER</t>
  </si>
  <si>
    <t>100981-400-080213</t>
  </si>
  <si>
    <t>PAZ HERMOZA INGENIEROS S.A.C</t>
  </si>
  <si>
    <t>CALLE TAMBOMACHAY N° 108 URB. PORTADA DEL SOL 3RA ETAPA</t>
  </si>
  <si>
    <t>JOSE DARIO PAZ HERMOZA</t>
  </si>
  <si>
    <t>114498-400-170415</t>
  </si>
  <si>
    <t>AV. SAN HILARION ESTE N° 150-180, URB. SAN HILARION</t>
  </si>
  <si>
    <t>1746-2022-OS/OR LIMA NORTE </t>
  </si>
  <si>
    <t>110865-400-110814</t>
  </si>
  <si>
    <t xml:space="preserve">TALIA AROSEMENA SANGUINETTI </t>
  </si>
  <si>
    <t xml:space="preserve">CALLE LOS SAUCES Nª 144 </t>
  </si>
  <si>
    <t>89863-400-2011</t>
  </si>
  <si>
    <t>DOMILIART S.A.C.</t>
  </si>
  <si>
    <t>AV. LOS ÁLAMOS MZ. J LOTE 19 LOTIZACIÓN CHILLÓN</t>
  </si>
  <si>
    <t>ELIZABET MARLENE DOMINGUEZ HUANCAS</t>
  </si>
  <si>
    <t>150959-400-070920</t>
  </si>
  <si>
    <t xml:space="preserve">CALLE SANTO DOMINGO Nº 218 </t>
  </si>
  <si>
    <t>141727-400-080319</t>
  </si>
  <si>
    <t>L/L INVERSIONES FORTUNA S.R.L.</t>
  </si>
  <si>
    <t>AV. AVIACION NRO. 3247</t>
  </si>
  <si>
    <t>FLAVIO FERNANDO LAM HO</t>
  </si>
  <si>
    <t>141796-400-140319</t>
  </si>
  <si>
    <t>SERVICIOS Y EVENTOS LUNA LLENA E.I.R.L.</t>
  </si>
  <si>
    <t>AV. MIGUEL GRAU N 1086 URB. SANTA VICTORIA</t>
  </si>
  <si>
    <t>CHING KUZAN INGRID ADRIANA</t>
  </si>
  <si>
    <t>28-2024-OS-GSE/DSR-OR LAMBAYEQUE </t>
  </si>
  <si>
    <t>87909-400-280311</t>
  </si>
  <si>
    <t>ORLANDO PEREIRA SOAREZ</t>
  </si>
  <si>
    <t>CALLE ALAMEDA LAS TIPAS S/N LOTE 59, CONDOMINIO SIERRA MORENA, KM. 38 CARRETERA LIMA – CIENEGUILLA - HUAROCHIRI</t>
  </si>
  <si>
    <t>87737-401-040822</t>
  </si>
  <si>
    <t>CARRETERA PANAMERICANA NORTE KM. 101 – PLANTEL 268</t>
  </si>
  <si>
    <t>1000 / 07393-18043-020522 / SOLGAS S.A. </t>
  </si>
  <si>
    <t>116901-400-270815</t>
  </si>
  <si>
    <t>INSTITUCION EDUCATIVA EMBLEMATICA JUAN JOSE CRESPO Y CASTILLO</t>
  </si>
  <si>
    <t>CR. CENTRAL NRO S/N A.H. MILAGRITOS - AMBO - HUANUCO</t>
  </si>
  <si>
    <t>PABLO URBANO FABIAN FRETEL</t>
  </si>
  <si>
    <t>91455-400-2011</t>
  </si>
  <si>
    <t>REPRESENTACIONES CHOQQUERO E.I.R.L.</t>
  </si>
  <si>
    <t>AV. GUARDIA CIVIL N° 138</t>
  </si>
  <si>
    <t>VISTA ALEGRE</t>
  </si>
  <si>
    <t>WALTER MONRROY CHAVEZ</t>
  </si>
  <si>
    <t>127806-400-250417</t>
  </si>
  <si>
    <t>AV. PROLONGACION PUNTA HERMOSA N° 602</t>
  </si>
  <si>
    <t>164190-400-050922</t>
  </si>
  <si>
    <t>WAN FERNANDEZ ARIANA DEL MILAGRO</t>
  </si>
  <si>
    <t xml:space="preserve">CALLE SAN LUCAS NRO. 730 </t>
  </si>
  <si>
    <t>132850-400-050123</t>
  </si>
  <si>
    <t>SAN JOSE LA JOYA NRO. S-N - COMEDOR SAN JOSE 2001</t>
  </si>
  <si>
    <t>500 / 00426-33454-051222 / CORPORACION PRIMAX S.A. </t>
  </si>
  <si>
    <t>1954-2023-OS/OR AREQUIPA </t>
  </si>
  <si>
    <t>11/11/2023 </t>
  </si>
  <si>
    <t>129140-401-031217</t>
  </si>
  <si>
    <t xml:space="preserve">CARRETERA PANAMERICANA NORTE KM. 564 SECTOR SAN JOSE ALTO </t>
  </si>
  <si>
    <t>120755-401-211022</t>
  </si>
  <si>
    <t xml:space="preserve">SEC. PAMPA EL CARMEN S/N GRANJA BERNARDO </t>
  </si>
  <si>
    <t>1000 / 07751-18043-240822 / SOLGAS S.A. </t>
  </si>
  <si>
    <t>0079-CDGL-15-2009</t>
  </si>
  <si>
    <t>INVERSIONES NIKKY S SAC</t>
  </si>
  <si>
    <t>ESQ. AV. HONORIO DELGADO 215 / ELOY ESPINOZA URB. INGENIERIA</t>
  </si>
  <si>
    <t>HIGA HIGA, JULIO</t>
  </si>
  <si>
    <t>129122-400-120717</t>
  </si>
  <si>
    <t>PEDRO TRINIDAD LOZADA HEREDIA</t>
  </si>
  <si>
    <t>CALLE JUAN ELESPURU N° 230</t>
  </si>
  <si>
    <t>131412-401-300817</t>
  </si>
  <si>
    <t>CORPORACION DE INVERSIONES ILO S.A.C.</t>
  </si>
  <si>
    <t>JR. ABTAO N° 623</t>
  </si>
  <si>
    <t>ZUÑIGA MEDINA LUIS GUILLERMO</t>
  </si>
  <si>
    <t>94-2022-OS/OR MOQUEGUA </t>
  </si>
  <si>
    <t>87064-401-081118</t>
  </si>
  <si>
    <t>INMOBILIARIA DE TURISMO S A</t>
  </si>
  <si>
    <t>PLAZA MANCO II N° 123</t>
  </si>
  <si>
    <t>ELIZABETH CARLOTTO OCAMPO</t>
  </si>
  <si>
    <t>Nº 394-2023-OS/OR CUSCO </t>
  </si>
  <si>
    <t>165483-400-311222</t>
  </si>
  <si>
    <t>WENAM EIRL</t>
  </si>
  <si>
    <t>ALM. DON AUGUSTO MZA. J-1 LOTE. 2-J URB. LOS HUERTOS DE VILLA</t>
  </si>
  <si>
    <t>250 / 00163-3193-280622 / FLAMA GAS CORPORATION SAC </t>
  </si>
  <si>
    <t>AMEZAGA CASTAÑEDA MAGDALENA SOFIA</t>
  </si>
  <si>
    <t>137444-400-120718</t>
  </si>
  <si>
    <t>LUIS FERNANDO ALMARAZ DE GRANDCHANT</t>
  </si>
  <si>
    <t>CALLE PEREZ DE TUDELA N° 271</t>
  </si>
  <si>
    <t>124364-400-110119</t>
  </si>
  <si>
    <t>HOTELERA DEL VALLE S.A.C.</t>
  </si>
  <si>
    <t>CALLE CARMEN BAJO N° 243 BARRIO SAN BLAS</t>
  </si>
  <si>
    <t xml:space="preserve">SHAWN DAVID WROUGHTON </t>
  </si>
  <si>
    <t>616-2021-OS/OR CUSCO </t>
  </si>
  <si>
    <t>127398-400-170617</t>
  </si>
  <si>
    <t xml:space="preserve">CESAR EDMUNDO BOTTO DENEGRI </t>
  </si>
  <si>
    <t xml:space="preserve">CALLE LAS TIPAS 113 URB CASUARINAS </t>
  </si>
  <si>
    <t>CESAR EDMUNDO BOTTO DENEGRI</t>
  </si>
  <si>
    <t>115860-400-150615</t>
  </si>
  <si>
    <t>ALEJANDRO HENRY GUBBINS GRANGER</t>
  </si>
  <si>
    <t>CALLE 11 PASAJE LA POSADA N° 175 URB. RINCONADA BAJA</t>
  </si>
  <si>
    <t>91309-400-180315</t>
  </si>
  <si>
    <t>ANGIE EVELYN APARICIO RAMOS</t>
  </si>
  <si>
    <t>PANAMERICANA SUR KM. 122.5 – PLAYA LAS LOMAS DEL MAR LT. 16</t>
  </si>
  <si>
    <t>135390-401-151123</t>
  </si>
  <si>
    <t>PANAMERICANA SUR KM. 251.5 PL BANDERA 1</t>
  </si>
  <si>
    <t>1000 / 00379-84713-221023 / LIMA GAS S.A. (PLANTA ICA) </t>
  </si>
  <si>
    <t>136039-400-120518</t>
  </si>
  <si>
    <t>FULGAS PLANTA ENVASADORA DE GLP S.A</t>
  </si>
  <si>
    <t>EN EL INSTITUTO PENITENCIARIO DE HUANUCO</t>
  </si>
  <si>
    <t>138074-400-200818</t>
  </si>
  <si>
    <t>COMERCIO INDUSTRIA Y SERVICIOS GMV E.I.R.L.</t>
  </si>
  <si>
    <t>KM. 03 FND. SAN MANUEL - LAS PAMPAS</t>
  </si>
  <si>
    <t>MUÑOZ ASENJO BENJAMIN</t>
  </si>
  <si>
    <t>322-2023-OS/OR LAMBAYEQUE </t>
  </si>
  <si>
    <t>108084-401-070314</t>
  </si>
  <si>
    <t>SEGURO SOCIAL DE SALUD</t>
  </si>
  <si>
    <t>AV. VIA DE EVITAMIENTO CDRA 3 ESQUINA CON JR. MANCO INCA CDRA 8, SECTOR 9 DE ABRIL</t>
  </si>
  <si>
    <t>JUAN MARTIN RUIZ SOTO</t>
  </si>
  <si>
    <t>125729-400-020117</t>
  </si>
  <si>
    <t>RESTAURANT &amp; CHIFA-POLLERIA KE LIKOS S.R.L.</t>
  </si>
  <si>
    <t>AV. ESPAÑA CENTRO N° 2351</t>
  </si>
  <si>
    <t>EMIGDIO POMPA VENTURA</t>
  </si>
  <si>
    <t>123439-400-071016</t>
  </si>
  <si>
    <t>DORA CONROY S.R.L.</t>
  </si>
  <si>
    <t>CALLE LOS NEGOCIOS 315-317-319</t>
  </si>
  <si>
    <t>CONSUELO TORIBIA RAMIREZ JARAMILLO</t>
  </si>
  <si>
    <t>2737-2023-OS/OR LIMA SUR </t>
  </si>
  <si>
    <t>97391-400-010712</t>
  </si>
  <si>
    <t xml:space="preserve">JANA MARIA HARTINGER MAZZINI </t>
  </si>
  <si>
    <t>CALLE CRUZ DEL SUR KM. 51, LT. 8</t>
  </si>
  <si>
    <t>JANA MARIA HARTINGER MAZZINI</t>
  </si>
  <si>
    <t>137411-400-080818</t>
  </si>
  <si>
    <t>ALTAIR INTERNATIONAL CORP. S.A.C.</t>
  </si>
  <si>
    <t xml:space="preserve">CALLE LOS CANARIOS N° 10-B URB. LA PRADERA </t>
  </si>
  <si>
    <t xml:space="preserve">LILIANA DEL CARMEN DOBERTI REJAS </t>
  </si>
  <si>
    <t>125822-400-090117</t>
  </si>
  <si>
    <t>ASOCIACION DEPORTIVA LOS INKAS GOLF CLUB</t>
  </si>
  <si>
    <t xml:space="preserve">AV. CIRCUNVALACION DEL GOLF N° 950 RES. MONTERRICO </t>
  </si>
  <si>
    <t xml:space="preserve">JOSE CARLOS GIAMBRONI SALAVERRY </t>
  </si>
  <si>
    <t>119921-400-220216</t>
  </si>
  <si>
    <t xml:space="preserve">FAMA INMOBILIARIA SA </t>
  </si>
  <si>
    <t>CALLE TRIANA 205 URB SANTA CRUZ</t>
  </si>
  <si>
    <t>125 </t>
  </si>
  <si>
    <t> 125</t>
  </si>
  <si>
    <t>GIULIANA BEATRIZ FASSIOLI MANRIQUE</t>
  </si>
  <si>
    <t>95887-400-040612</t>
  </si>
  <si>
    <t>TEXTIL SAN FERMIN S.A.C.</t>
  </si>
  <si>
    <t>AV. SANTA CRUZ MZ. Q LT. 22</t>
  </si>
  <si>
    <t>HERNANDO LUIS BRAULIO MONCLOA LAUMANN</t>
  </si>
  <si>
    <t>113951-400-130515</t>
  </si>
  <si>
    <t xml:space="preserve">ANTONIETTA LASAPONARA NAJAR </t>
  </si>
  <si>
    <t xml:space="preserve">CALLE PONTEVEDRA 415 URB. ESTANCIA </t>
  </si>
  <si>
    <t>169563-401-041023</t>
  </si>
  <si>
    <t>GRANJA SAN CARLOS 2 – CARR. GRANJA SAN CARLOS II KM. 00, CAS. PAMPAS BALNEARIO EL MILAGRO</t>
  </si>
  <si>
    <t>97660-400-240812</t>
  </si>
  <si>
    <t xml:space="preserve">MAGENTA SALON S.A.C. </t>
  </si>
  <si>
    <t>AV. AUGUSTO PEREZ ARANIBAR URB. ORRANTIA DEL MAR MZ. 92, LOTE 226-227-SUBLOTE 02</t>
  </si>
  <si>
    <t>CLAUDIA CECILIA ARON ACOSTA</t>
  </si>
  <si>
    <t>PRODUCTOS PARAISO DEL PERU S.A.C.</t>
  </si>
  <si>
    <t>AV. ARGENTINA Nº 5495</t>
  </si>
  <si>
    <t>6699-400-160623</t>
  </si>
  <si>
    <t>CLUB SOCIAL MIRAFLORES</t>
  </si>
  <si>
    <t>MALECON DE LA RESERVA N° 535</t>
  </si>
  <si>
    <t>500 / 00513-33454-210323 / CORPORACION PRIMAX S.A. </t>
  </si>
  <si>
    <t>JUAN FERNANDO PICCINI MARTIN</t>
  </si>
  <si>
    <t>92473-401-050823</t>
  </si>
  <si>
    <t>CARRETERA PANAMERICANA NORTE KM 139- SANTA MARIA HUACHO-GRANJA JADE</t>
  </si>
  <si>
    <t>1000 / 08357-18043-060423 / SOLGAS S.A. </t>
  </si>
  <si>
    <t>2978-2023-OS/OR LIMA NORTE </t>
  </si>
  <si>
    <t>135472-400-060418</t>
  </si>
  <si>
    <t>DELIZIE ITALIANE S.A.C.</t>
  </si>
  <si>
    <t>LOS EUCALIPTOS S/N</t>
  </si>
  <si>
    <t xml:space="preserve">TOMAS IGNACIO VACA </t>
  </si>
  <si>
    <t>125522-400-271216</t>
  </si>
  <si>
    <t>INVERSIONES TENERIFE SAC</t>
  </si>
  <si>
    <t>CARRETERA PANAMERICANA SUR KM 101 (CONDOMINIO LA JOLLA)</t>
  </si>
  <si>
    <t>JAVIER ELIAS MUSIRIS DIAZ</t>
  </si>
  <si>
    <t>90645-400-250311</t>
  </si>
  <si>
    <t>RAMON ALVAREZ TOLA</t>
  </si>
  <si>
    <t>CALLE LA CASCADA Nº 260</t>
  </si>
  <si>
    <t>135869-400-020518</t>
  </si>
  <si>
    <t>MESA ENJOY E.I.R.L.</t>
  </si>
  <si>
    <t>AV. BALTA NRO. 517</t>
  </si>
  <si>
    <t>HURTADO VALDIVIA EDGAR ANTONIO</t>
  </si>
  <si>
    <t>99-2022-OS/OR MOQUEGUA </t>
  </si>
  <si>
    <t>19/09/2022 </t>
  </si>
  <si>
    <t>90055-400-200614</t>
  </si>
  <si>
    <t xml:space="preserve">GRUPO BNK S.A.C. </t>
  </si>
  <si>
    <t xml:space="preserve">CALLE FRANCISCO DE PAULA CAMINO N° 280 </t>
  </si>
  <si>
    <t>CRONMWULL DAVID DAVILA OLIVARES</t>
  </si>
  <si>
    <t>90546-400-250311</t>
  </si>
  <si>
    <t>RICARDO MARTIN SAPONARA CASAS</t>
  </si>
  <si>
    <t>CALLE ALAMEDA LOS ABANICOS Nº 163 URB. LA ENCANTADA</t>
  </si>
  <si>
    <t>90650-400-250311</t>
  </si>
  <si>
    <t>MARIA BEATRIZ SALAZAR PAZ</t>
  </si>
  <si>
    <t>CALLE LAS LADERAS Nº 107 URB. LAS CASUARINAS</t>
  </si>
  <si>
    <t>109346-400-120514</t>
  </si>
  <si>
    <t>RECIEXPORTA S.A.C.</t>
  </si>
  <si>
    <t>LOS CONDORES MZ. B LOTE 13 URB. EL CLUB PRIMERA ETAPA</t>
  </si>
  <si>
    <t>MARIALENA DEYANEX MANRIQUE FIGUEROA</t>
  </si>
  <si>
    <t>90631-400-250311</t>
  </si>
  <si>
    <t>PEDRO EDUARDO MIYASATO ARAKAKI</t>
  </si>
  <si>
    <t>CALLE EL HORIZONTE Nº 366 LA PLANICIE</t>
  </si>
  <si>
    <t>88970-401-2010</t>
  </si>
  <si>
    <t>SEGURO SOCIAL DE SALUD (ESSALUD) - INSTITUTO NACIONAL DEL CORAZON</t>
  </si>
  <si>
    <t>JR. CORONEL FELIX ZEGARRA N° 397-417-455-465-491-495</t>
  </si>
  <si>
    <t>JAIME JOSE CASIMIRO ULLOA SCHIANTARELLI</t>
  </si>
  <si>
    <t>1730-2023-OS/OR LIMA NORTE </t>
  </si>
  <si>
    <t>88336-400-030415</t>
  </si>
  <si>
    <t xml:space="preserve">EL GALPON CENTER SRL </t>
  </si>
  <si>
    <t>AV. EEUU Nº14, URB. 13 DE ENERO</t>
  </si>
  <si>
    <t>710-2023-OS/OR AREQUIPA </t>
  </si>
  <si>
    <t>171035-400-151123</t>
  </si>
  <si>
    <t>TOPY TOP S A</t>
  </si>
  <si>
    <t>AV. SANTUARIO N° 1323</t>
  </si>
  <si>
    <t>500 / 08890-18043-031023 / SOLGAS S.A. </t>
  </si>
  <si>
    <t>GUSTAVO DONATO LOPEZ NIÑO DE GUZMAN</t>
  </si>
  <si>
    <t>90545-400-250311</t>
  </si>
  <si>
    <t>JULIO CESAR RIVA GONZALES</t>
  </si>
  <si>
    <t>CALLE SAN SEBASTIAN N° 250</t>
  </si>
  <si>
    <t>125424-400-250118</t>
  </si>
  <si>
    <t xml:space="preserve">EL CORDON Y LA ROSA RESTAURANT S.A.C. </t>
  </si>
  <si>
    <t xml:space="preserve">MZ. D LOTE 14 URB. SAN JOSE </t>
  </si>
  <si>
    <t>NAVARRO ZEA MOISES</t>
  </si>
  <si>
    <t>324-2022-OS/OR ICA </t>
  </si>
  <si>
    <t>87547-401-2010</t>
  </si>
  <si>
    <t>CARRETERA PANAMERICANA NORTE KM. 225 - GRANJA BERMEJO 3</t>
  </si>
  <si>
    <t>86762-400-110215</t>
  </si>
  <si>
    <t>ALFRED H. KNIGHT DEL PERU S.A.C.</t>
  </si>
  <si>
    <t>AV. GUILLERMO DANSEY N° 1890</t>
  </si>
  <si>
    <t>480 </t>
  </si>
  <si>
    <t>MARIA EMPERATRIZ MIÑAN RAMIREZ</t>
  </si>
  <si>
    <t>1734-2023-OS/OR LIMA NORTE </t>
  </si>
  <si>
    <t>90544-400-250311</t>
  </si>
  <si>
    <t>JOSE LUIS ANIS GARCIA VIZCAINO</t>
  </si>
  <si>
    <t>CALLE MONTEALEGRE Nº 185</t>
  </si>
  <si>
    <t>90543-400-250311</t>
  </si>
  <si>
    <t>JOSE FERNANDO CASTILLO DIBOS</t>
  </si>
  <si>
    <t>CALLE FLOR DE ROCA Nº 155</t>
  </si>
  <si>
    <t>90451-400-250311</t>
  </si>
  <si>
    <t>GAMAL FERNANDO ODE ODE</t>
  </si>
  <si>
    <t>CALLE KIBUR N°186 URB. RINCONADA DEL LAGO</t>
  </si>
  <si>
    <t>168299-401-130723</t>
  </si>
  <si>
    <t>PANAMERICANA SUR KM 97.5 SAN PEDRO DE ASIA PV44</t>
  </si>
  <si>
    <t>1000 / 08526-18043-050623 / SOLGAS S.A. </t>
  </si>
  <si>
    <t>500 / 08526-18043-050623 / SOLGAS S.A. </t>
  </si>
  <si>
    <t>100619-400-280113</t>
  </si>
  <si>
    <t>AV ESPAÑA N° 780 ESQ. CON CALLE ZEPITA N° 583 Y CALLE GAMARRA N° 158</t>
  </si>
  <si>
    <t>693-2023-OS/OR LA LIBERTAD </t>
  </si>
  <si>
    <t>90648-400-250311</t>
  </si>
  <si>
    <t>IGNACIO JOSE ORTUZAR PEREZ</t>
  </si>
  <si>
    <t>CALLE LAS GRANADINAS Nº 120 URB. LA FONTANA</t>
  </si>
  <si>
    <t>148418-400-100322</t>
  </si>
  <si>
    <t>MAKETTO S.A.C.</t>
  </si>
  <si>
    <t>AV. MARISCAL LA MAR N° 830 - URB. SANTA CRUZ</t>
  </si>
  <si>
    <t>120 / 00229-14673-191121 / MEGA GAS S.A.C </t>
  </si>
  <si>
    <t>MIYASATO GALLA JAVIER</t>
  </si>
  <si>
    <t>87514-400-2010</t>
  </si>
  <si>
    <t>KIDS EDUCANDO S.A.C.</t>
  </si>
  <si>
    <t>AV. RINCONADA DEL LAGO ESTE Nº 1651</t>
  </si>
  <si>
    <t>LUIS CARLOS MARTINEZ RIVAS</t>
  </si>
  <si>
    <t>90537-400-250311</t>
  </si>
  <si>
    <t>CAL. 11 Nº 389 EL SAUCE</t>
  </si>
  <si>
    <t>124912-400-280118</t>
  </si>
  <si>
    <t>CALLE LUIS FELIPE DEL SOLAR N°444</t>
  </si>
  <si>
    <t>131097-400-220817</t>
  </si>
  <si>
    <t>INSPECTORATE SERVICES PERU S.A.C.</t>
  </si>
  <si>
    <t xml:space="preserve">PARQUE INDUSTRIAL RÍO SECO, MZ. J, LOTE Nº 2-A1, I ETAPA </t>
  </si>
  <si>
    <t>LUCAS PESCHIERA HERNANDEZ</t>
  </si>
  <si>
    <t>895-2021-OS/OR AREQUIPA </t>
  </si>
  <si>
    <t>30/11/2021 </t>
  </si>
  <si>
    <t>113855-401-170215</t>
  </si>
  <si>
    <t xml:space="preserve">GUILLERMO LI S.A.C. </t>
  </si>
  <si>
    <t>MZ. P1 URB. NUEVO LURIN SUB LOTE 7</t>
  </si>
  <si>
    <t xml:space="preserve">GONZALO ALONSO LI PEREZ </t>
  </si>
  <si>
    <t>93074-401-270711</t>
  </si>
  <si>
    <t>TIROLER S/N - GRANJA SAN JUAN 1</t>
  </si>
  <si>
    <t>132719-400-101117</t>
  </si>
  <si>
    <t xml:space="preserve">DAVID ANTONIO TEJADA CACERES </t>
  </si>
  <si>
    <t>AV. CABO CONCHATUPA S/N</t>
  </si>
  <si>
    <t>113698-400-060315</t>
  </si>
  <si>
    <t xml:space="preserve">JADER HARB RIZQALLAH GARIB </t>
  </si>
  <si>
    <t>JIRON LAS CUCARDAS N° 114</t>
  </si>
  <si>
    <t>132553-400-110223</t>
  </si>
  <si>
    <t>MIRANDA PAREAPAZA DE GARCIA DELMA ROSA</t>
  </si>
  <si>
    <t>AV. AREQUIPA 326</t>
  </si>
  <si>
    <t>120 / 01890-16230-030123 / ZETA GAS ANDINO S.A. </t>
  </si>
  <si>
    <t>88087-400-2010</t>
  </si>
  <si>
    <t xml:space="preserve">MARIA BERTILA CIEZA DE CORONEL </t>
  </si>
  <si>
    <t xml:space="preserve">CARRETERA PANAMERICANA NORTE KM. 780 </t>
  </si>
  <si>
    <t>131-2023-OS/OR LAMBAYEQUE </t>
  </si>
  <si>
    <t>144754-400-200619</t>
  </si>
  <si>
    <t xml:space="preserve">HAYDEE CAJUSOL GONZALES </t>
  </si>
  <si>
    <t>CALLE JUAN FANNING N° 315</t>
  </si>
  <si>
    <t>104697-400-040913</t>
  </si>
  <si>
    <t>ERIC AUGUSTO TEODORO WONG LU VEGA</t>
  </si>
  <si>
    <t>ALAMEDA JOSE LEON BARANDARIAN N° 180 - LA PLANICIE</t>
  </si>
  <si>
    <t xml:space="preserve">ERIC AUGUSTO TEODORO WONG LU VEGA </t>
  </si>
  <si>
    <t>88171-400-2010</t>
  </si>
  <si>
    <t>BORIS GRIMBERG CASTORIANO</t>
  </si>
  <si>
    <t>CALLE LOS CEDROS N° 710</t>
  </si>
  <si>
    <t>121349-400-040816</t>
  </si>
  <si>
    <t>COMPAÑIA PERUANA DE RADIODIFUSION S.A.</t>
  </si>
  <si>
    <t>AV. PAUL POBLET S/N, LOTE B-C Y LOTE B-1</t>
  </si>
  <si>
    <t xml:space="preserve">BENJAMIN VICENTE MARIO HUAMAN DE LOS HEROS PANCORVO </t>
  </si>
  <si>
    <t>2264-2023-OS/OR LIMA SUR </t>
  </si>
  <si>
    <t>04/05/2023 </t>
  </si>
  <si>
    <t>102692-400-260413</t>
  </si>
  <si>
    <t>AV. ALFREDO MENDIOLA ESQUINA CON LA AV. CARLOS ALBERTO IZAGUIRRE</t>
  </si>
  <si>
    <t>ANTONIO MANUEL PODESTA HAUSTEIN</t>
  </si>
  <si>
    <t>84365-401-060819</t>
  </si>
  <si>
    <t>INVERSIONES NACIONALES DE TURISMO S.A.</t>
  </si>
  <si>
    <t>AV. PARACAS N° 173</t>
  </si>
  <si>
    <t>JOSE EDUARDO ARTEAGA SANCHEZ</t>
  </si>
  <si>
    <t>97909-400-130812</t>
  </si>
  <si>
    <t xml:space="preserve">LYKY'S E.I.R.L. </t>
  </si>
  <si>
    <t xml:space="preserve">AV. AVIACION N° 2470 </t>
  </si>
  <si>
    <t>VICTORIA LLANTON HO DE LAU</t>
  </si>
  <si>
    <t>147620-400-101119</t>
  </si>
  <si>
    <t>APPETIT SERVICE E.I.R.L.</t>
  </si>
  <si>
    <t>AV. LOS CONSTRUCTORES N° 912, URB. SANTA RAQUEL 1RA ETAPA</t>
  </si>
  <si>
    <t>KUE SIN TIN LI</t>
  </si>
  <si>
    <t>84135-400-160422</t>
  </si>
  <si>
    <t xml:space="preserve">AV. OSCAR R. BENAVIDES N° 1608, CALLE TACNA Y AV. BUENOS AIRES N° 1915 </t>
  </si>
  <si>
    <t>500 / 01103-3253-280222 / CORPORACION PRIMAX S.A. </t>
  </si>
  <si>
    <t>PABLO MIGUEL YONG CALDERONY</t>
  </si>
  <si>
    <t>2298-2023-OS/OR LIMA NORTE </t>
  </si>
  <si>
    <t>27/06/2023 </t>
  </si>
  <si>
    <t>151433-400-230920</t>
  </si>
  <si>
    <t>COTECA SOCIEDAD COMERCIAL DE RSPONSABILIDAD LIMITADA</t>
  </si>
  <si>
    <t>JR. TIAHUANACO MZA. P LOTE. 16 URB. COLLASUYO IETP</t>
  </si>
  <si>
    <t xml:space="preserve">JIMMY JULIAN LARICO SUCATICONA </t>
  </si>
  <si>
    <t>89837-401-2010</t>
  </si>
  <si>
    <t>CARTONES VILLA MARINA S.A.</t>
  </si>
  <si>
    <t>LOTE B DEL SEGUNDO LOTE FUNDO NIEVERIA</t>
  </si>
  <si>
    <t>10887 </t>
  </si>
  <si>
    <t>11138 </t>
  </si>
  <si>
    <t> 22025</t>
  </si>
  <si>
    <t>RICARDO GONZALES SALAS</t>
  </si>
  <si>
    <t>160961-400-070622</t>
  </si>
  <si>
    <t>AVICOLA RAYO E.I.R.L.</t>
  </si>
  <si>
    <t>MZ FLOTE 3-5-7-9 CP ANTONIO RAYMONDI</t>
  </si>
  <si>
    <t>250 / 00476-18209-170122 / MEGA GAS S.A.C. </t>
  </si>
  <si>
    <t>SEGUNDO YSRAEL FLORES PINELA</t>
  </si>
  <si>
    <t>110121-401-240614</t>
  </si>
  <si>
    <t>OBISPADO DE HUACHO</t>
  </si>
  <si>
    <t>AV. 28 DE JULIO S/N</t>
  </si>
  <si>
    <t>ANTONIO SANTAR ROSA</t>
  </si>
  <si>
    <t>1013-2023-OS/OR LIMA NORTE </t>
  </si>
  <si>
    <t>89390-400-240311</t>
  </si>
  <si>
    <t>EL MACETA S.R.L.</t>
  </si>
  <si>
    <t>CALLE SAN FERNANDO Nº 401</t>
  </si>
  <si>
    <t>MARIA CECILIA ROGGERO VILLENA DE VELARDE</t>
  </si>
  <si>
    <t>93748-400-261211</t>
  </si>
  <si>
    <t>GRAND HOTEL CESAR´S E.I.R.L.</t>
  </si>
  <si>
    <t xml:space="preserve">JR. JOSE LARREA Y LOREDO N° 721 </t>
  </si>
  <si>
    <t>MARCELINO MINAYA HUERTA</t>
  </si>
  <si>
    <t>87907-400-2010</t>
  </si>
  <si>
    <t>CORPORACION SUSS S.A.C.</t>
  </si>
  <si>
    <t>JR. JOSE OLAYA N° 730</t>
  </si>
  <si>
    <t>FERNANDO EDWIN CRUZ SOLIS</t>
  </si>
  <si>
    <t>107128-400-150214</t>
  </si>
  <si>
    <t>INMOBILIARIA NAPLO S.A.C.</t>
  </si>
  <si>
    <t>CA. MALECON PACIFICO LTE- 9-A URB. NAPLO</t>
  </si>
  <si>
    <t>JUAN ENRIQUE LYON RIERA</t>
  </si>
  <si>
    <t>147621-400-251119</t>
  </si>
  <si>
    <t>VENATOR S.A.C.</t>
  </si>
  <si>
    <t>CALLE CAMINO REAL NRO. 1801, MZ. A, LT. 9, Z.I. INDUSTRIAL</t>
  </si>
  <si>
    <t>JULIA ROCIO GARRIDO DIAZ</t>
  </si>
  <si>
    <t>118888-400-151215</t>
  </si>
  <si>
    <t>ARBEL RENATO VERA ZAMALLOA</t>
  </si>
  <si>
    <t>AV. HUASCAR N° 102</t>
  </si>
  <si>
    <t>91745-400-010611</t>
  </si>
  <si>
    <t>CESAR ALBERTO INFANTE CASTAÑEDA</t>
  </si>
  <si>
    <t xml:space="preserve">JIRON UNION N° 1168, URBANIZACION ARANJUEZ </t>
  </si>
  <si>
    <t>108462-401-091120</t>
  </si>
  <si>
    <t xml:space="preserve">CALLEJON VILLA SECA S/N – PLANTA DE INCUBACION </t>
  </si>
  <si>
    <t>115887-401-260819</t>
  </si>
  <si>
    <t>ANTIGUA PANAMERICANA NORTE KM 184</t>
  </si>
  <si>
    <t>SUPE PUERTO</t>
  </si>
  <si>
    <t>ELBERT ROBERTO CHAVEZ SOSA</t>
  </si>
  <si>
    <t>781-2024-OS-GSE/DSR-OR LIMA NORTE </t>
  </si>
  <si>
    <t>13/02/2024 </t>
  </si>
  <si>
    <t>85844-400-180919</t>
  </si>
  <si>
    <t>EMPRESA DE SERVICIOS TURISTICOS COLON S.A.C.</t>
  </si>
  <si>
    <t>ESQUINA CALLE COLON CON CALLE JUAN FANNING</t>
  </si>
  <si>
    <t>FRANCISCA CUEVA PONTE DE CHUQUISENGO</t>
  </si>
  <si>
    <t>20540-401-2011</t>
  </si>
  <si>
    <t>INVERSIONES NACIONALES DE TURISMO S.A. HOTEL EL LIBERTADOR</t>
  </si>
  <si>
    <t>PLAZOLETA SANTO DOMINGO N° 259</t>
  </si>
  <si>
    <t xml:space="preserve">ARTURO HUMBERTO SCHWARZ RODRIGUEZ </t>
  </si>
  <si>
    <t>1343-2021-OS/OR CUSCO </t>
  </si>
  <si>
    <t>164174-401-161122</t>
  </si>
  <si>
    <t>GRANJA SANTA ANA NRO. S/N, LA POLVADERA UC. 15013 (CARRET. BALN. SANTA ELENA)</t>
  </si>
  <si>
    <t>101633-400-110313</t>
  </si>
  <si>
    <t xml:space="preserve">CARLOS FERNANDO GREGORIO URRUTIA COCHELLA </t>
  </si>
  <si>
    <t xml:space="preserve">KM 94.5 PANAMERICANA SUR PLAYA EL GOLF III ETAPA </t>
  </si>
  <si>
    <t>156623-400-050621</t>
  </si>
  <si>
    <t>PESCHIERA ALFARO PABLO JOSE</t>
  </si>
  <si>
    <t xml:space="preserve">MZ. NA D NRO LOTE 7 S/N BARRIO URB. EL GOLF </t>
  </si>
  <si>
    <t xml:space="preserve">PABLO JOSE PESCHIERA ALFARO </t>
  </si>
  <si>
    <t>108538-401-240314</t>
  </si>
  <si>
    <t xml:space="preserve">INVERSIONES MERCABA S.R.L. </t>
  </si>
  <si>
    <t>CARRETERA PANAMERICANA SUR KM. 50 (GRANJA PLANTEL 35)</t>
  </si>
  <si>
    <t>160854-401-071023</t>
  </si>
  <si>
    <t>SOLANDRA S.A.C.</t>
  </si>
  <si>
    <t>AV. PANAMERICANA SUR KM. 615 SEC. PAMPA LA AGUADA</t>
  </si>
  <si>
    <t>1000 / 00340-87036-170823 / LIMA GAS S.A. - PLANTA AREQUIPA </t>
  </si>
  <si>
    <t>500 / 00340-87036-170823 / LIMA GAS S.A. - PLANTA AREQUIPA </t>
  </si>
  <si>
    <t> 13500</t>
  </si>
  <si>
    <t>RUBEN CAMARGO PEÑA</t>
  </si>
  <si>
    <t>153050-400-051220</t>
  </si>
  <si>
    <t>LA CAU CAU PICANTERIA CON TRADICION E.I.R.L.</t>
  </si>
  <si>
    <t>CAL. RIMAC Nº 101 P.T. PACHACUTEC VIEJO (A ESPALDAS DEL COLEGIO CALIENES)</t>
  </si>
  <si>
    <t xml:space="preserve">ROBERTO CARLOS MONTOYA VILLANUEVA </t>
  </si>
  <si>
    <t>118385-401-021215</t>
  </si>
  <si>
    <t>AV. FERROCARRIL S/N (EX INKA LAN)</t>
  </si>
  <si>
    <t>FRANCISCO JOSÉ PÉREZ EGAÑA MONJE</t>
  </si>
  <si>
    <t>Nº 640-2023-OS/OR CUSCO </t>
  </si>
  <si>
    <t>92973-400-210711</t>
  </si>
  <si>
    <t>HOTELERA J &amp; R S.R.L.</t>
  </si>
  <si>
    <t>AV. CARLOS VILLARAN Nº 1067, URB. PALOMAR NORTE</t>
  </si>
  <si>
    <t>JOSE EDMUNDO HUERTA ALATRISTA</t>
  </si>
  <si>
    <t>120862-400-210416</t>
  </si>
  <si>
    <t xml:space="preserve">RUASUN RESTAURANTES S.A.C. </t>
  </si>
  <si>
    <t xml:space="preserve">AV. 28 DE JULIO N° 369 (SEGUNDO PISO) </t>
  </si>
  <si>
    <t xml:space="preserve">MARCELINO OYOLA BALLON </t>
  </si>
  <si>
    <t>92438-400-210711</t>
  </si>
  <si>
    <t>MARINO RICARDO LUIS COSTA BAUER</t>
  </si>
  <si>
    <t>CALLE TRES MARIAS N° 410</t>
  </si>
  <si>
    <t>147041-400-141019</t>
  </si>
  <si>
    <t>HOSTAL DIONY'S S.A.C</t>
  </si>
  <si>
    <t xml:space="preserve">PLG. HUANUCO N° 2333 </t>
  </si>
  <si>
    <t xml:space="preserve">DIONICIA ZAPATA VDA DE AQUINO </t>
  </si>
  <si>
    <t>4995-2023-OS/OR LIMA SUR </t>
  </si>
  <si>
    <t>96803-400-080512</t>
  </si>
  <si>
    <t>NEGOCIOS A.U. S.A.C.</t>
  </si>
  <si>
    <t>CALLE BOLIVAR N° 212</t>
  </si>
  <si>
    <t>CARMEN ROSA URTEAGA GARCIA ROSELL DE AGUINAGA</t>
  </si>
  <si>
    <t>313-2023-OS/OR PIURA </t>
  </si>
  <si>
    <t>90422-400-160318</t>
  </si>
  <si>
    <t>PICANTERIA CAU CAU II S.R.L.</t>
  </si>
  <si>
    <t>CALLE TRONCHADERO Nº 404</t>
  </si>
  <si>
    <t>FELICITAS SAIDA VILLANUEVA SALAS</t>
  </si>
  <si>
    <t>124-2022-OS/OR AREQUIPA </t>
  </si>
  <si>
    <t>137637-400-290922</t>
  </si>
  <si>
    <t>INVERSIONES ARMANDOLA S.A.C.</t>
  </si>
  <si>
    <t>AV. RIVERA NAVARRETE N° 798</t>
  </si>
  <si>
    <t>500 / 00347-33454-010822 / CORPORACION PRIMAX S.A. </t>
  </si>
  <si>
    <t>96127-982-140213</t>
  </si>
  <si>
    <t>MARINA DE GUERRA DEL PERU (DEPENDENCIA JEPOLINAV)</t>
  </si>
  <si>
    <t>VICTOR EMILIO BACHOIR VIDAURRE</t>
  </si>
  <si>
    <t>90288-982-080213</t>
  </si>
  <si>
    <t>MARINA DE GUERRA DEL PERÚ - FUERZA DE AVIACIÓN NAVAL</t>
  </si>
  <si>
    <t>AVENIDA ELMER FAUCETT CDRA. 29 Nº S/N</t>
  </si>
  <si>
    <t>JOSE LUIS GAVIDIA ARRASCUE</t>
  </si>
  <si>
    <t>159033-400-231121</t>
  </si>
  <si>
    <t>GRILLO PRODUCTORA S.A.C.</t>
  </si>
  <si>
    <t>CALLE MARIANO CARRANZA N° 125</t>
  </si>
  <si>
    <t>JOSE LUIS RIOS ASENJO</t>
  </si>
  <si>
    <t>171220-984-291023</t>
  </si>
  <si>
    <t>INVERSIONES BLC S.A.C.</t>
  </si>
  <si>
    <t>CAL SAN FRANCISCO NRO 141 URB CERCADO</t>
  </si>
  <si>
    <t>120 / 08687-18043-020823 / SOLGAS S.A. </t>
  </si>
  <si>
    <t>CLAUDIA RITA FERNANDEZ ALATRISTA</t>
  </si>
  <si>
    <t>144658-400-120619</t>
  </si>
  <si>
    <t>CARLOS ENRIQUE CASTRO RODRIGUEZ</t>
  </si>
  <si>
    <t>CALLE VICTOR MAURTUA NRO. 295</t>
  </si>
  <si>
    <t>106217-401-051113</t>
  </si>
  <si>
    <t>PERUVIAN TOURS AGENCY S.A.C.</t>
  </si>
  <si>
    <t>LOTE C EL CHACO - LA PUNTILLA (COMPLEJO TURISTICO - CARRETERA PARACAS)</t>
  </si>
  <si>
    <t>JOSE FAUSTINO ALVAREZ BLAS</t>
  </si>
  <si>
    <t>114126-400-120820</t>
  </si>
  <si>
    <t>ROSARIO DEL PILAR CASTILLO LINARES</t>
  </si>
  <si>
    <t>AV. FEDERICO VILLARREAL N° 1050 URB. SANTA TERESA DE AVILA</t>
  </si>
  <si>
    <t>168286-401-160623</t>
  </si>
  <si>
    <t>IRRIGACION YURAMAYO LOTE PI33-AREQUIPA</t>
  </si>
  <si>
    <t>1000 / 00464-33454-230123 / CORPORACION PRIMAX S.A. </t>
  </si>
  <si>
    <t>151848-400-201020</t>
  </si>
  <si>
    <t>INVERSIONES BRISAS DEL MAR S.R.L.</t>
  </si>
  <si>
    <t>MZA. B LOTE. 1 A.H. LAS MERCEDES (FRENTE AL GRIFO MADRID)</t>
  </si>
  <si>
    <t xml:space="preserve">GARCIA FLORES SERGIO </t>
  </si>
  <si>
    <t>134904-400-090318</t>
  </si>
  <si>
    <t>INVERSIONES FRESCURAS DEL MAR E.I.R.L.</t>
  </si>
  <si>
    <t xml:space="preserve">CALLE PRAGA N° 478, INT. 101, URB. SANTA ISABEL </t>
  </si>
  <si>
    <t>CAROL ELIZABETH ANGELES CASANOVA</t>
  </si>
  <si>
    <t>92731-400-101121</t>
  </si>
  <si>
    <t>HIPOLITA CARPIO DE VALDIVIA</t>
  </si>
  <si>
    <t>VÍA DE EVITAMIENTO KM. 6.5, IRRIGACIÓN ZAMACOLA</t>
  </si>
  <si>
    <t>849-2021-OS/OR AREQUIPA </t>
  </si>
  <si>
    <t>22/11/2021 </t>
  </si>
  <si>
    <t>164069-400-290922</t>
  </si>
  <si>
    <t>BENITES DAVILA LIZARDO ARTURO</t>
  </si>
  <si>
    <t>MARCONI N° 255</t>
  </si>
  <si>
    <t>164227-400-111122</t>
  </si>
  <si>
    <t>DIANA CAROLINA LLERENA ARISPE</t>
  </si>
  <si>
    <t>AV.GRAU N° 500- ALTO CAYMA, PUEBLO TRADICIONAL, ACEQUIA ALTA</t>
  </si>
  <si>
    <t>120 / 00401-42463-240622 / CORPORACION ANDINA DEL GAS PERU SAC </t>
  </si>
  <si>
    <t>107805-400-070314</t>
  </si>
  <si>
    <t>LUIS FELIPE VENTURO DENEGRI</t>
  </si>
  <si>
    <t>CALLE LOS CEDROS N° 649</t>
  </si>
  <si>
    <t>120783-400-130416</t>
  </si>
  <si>
    <t>FLOR PRIMITIVA CASTRO CASTILLA</t>
  </si>
  <si>
    <t>CALLE JORGE LEGUIA 125 URB. AURORA</t>
  </si>
  <si>
    <t>167273-400-050523</t>
  </si>
  <si>
    <t>INVERSIONES GASTRONÓMICAS EL COLORADO E.I.R.L.</t>
  </si>
  <si>
    <t>CALLE PUENTE BOLOGNESI NRO 147</t>
  </si>
  <si>
    <t>120 / 00150-15381-240223 / LLAMA GAS S.A. - PLANTA AREQUIPA </t>
  </si>
  <si>
    <t>ASTORGA DE ORTIZ MARIA LUPE</t>
  </si>
  <si>
    <t>120782-400-130416</t>
  </si>
  <si>
    <t xml:space="preserve">MIRIAM OLINDA ARMAS MEZA </t>
  </si>
  <si>
    <t>CALLE EL RINCÓN N° 230 URB. LA PLANICIE</t>
  </si>
  <si>
    <t>84379-400-100522</t>
  </si>
  <si>
    <t>INVERSIONES ARQUEOLOGO E.I.R.L.</t>
  </si>
  <si>
    <t xml:space="preserve">CALLE PUMACURCO 408 SAN CRISTOBAL </t>
  </si>
  <si>
    <t>500 / 07349-18043-200422 / SOLGAS S.A. </t>
  </si>
  <si>
    <t>JOEL RAYMOND EVRARD</t>
  </si>
  <si>
    <t>95650-982-140213</t>
  </si>
  <si>
    <t>MARINA DE GUERRA DEL PERU-ESTACION NAVAL DE SUBMARINOS</t>
  </si>
  <si>
    <t>AV. CONTRALMIRANTE MORA S/N BASE NAVAL DEL CALLAO</t>
  </si>
  <si>
    <t>EDGARDO MARTIN RAMIREZ CARBAJAL</t>
  </si>
  <si>
    <t>85157-400-2010</t>
  </si>
  <si>
    <t>INVERSIONES SWEET DREAM S.R.L.</t>
  </si>
  <si>
    <t>MATEO PUMACAHUA MZ. W - LT. 14 - URB. SANTA PATRICIA</t>
  </si>
  <si>
    <t>EMMA CECILIA AGUIRRE CAUTE</t>
  </si>
  <si>
    <t>127007-400-070317</t>
  </si>
  <si>
    <t xml:space="preserve">JAVIER FARFAN ACHULLI </t>
  </si>
  <si>
    <t>MZ. ÑB LOTE 6 URB. LA ESTANCIA DE LURIN</t>
  </si>
  <si>
    <t>JAVIER FARFAN ACHULLI</t>
  </si>
  <si>
    <t>2905-400-181018</t>
  </si>
  <si>
    <t>ADMINISTRADORA LC S.A.C.</t>
  </si>
  <si>
    <t>AV. RIVERA NAVARRETE N° 740</t>
  </si>
  <si>
    <t>RODRIGO VILLASANA YABAR</t>
  </si>
  <si>
    <t>98987-400-241012</t>
  </si>
  <si>
    <t>ARQUIGRANZA Y CONSULTORES Y CONTRATISTAS GENERALES SAC</t>
  </si>
  <si>
    <t>AV. 03 OESTE MZ. L1, LOTE 20 SAN ANTONIO DE CARAPONGO</t>
  </si>
  <si>
    <t>RAFAEL NILTON ARZAPALO LEDESMA</t>
  </si>
  <si>
    <t>160742-400-130422</t>
  </si>
  <si>
    <t>RESTAURANT CAMPESTRE LOS GIRASOLES S.A.C</t>
  </si>
  <si>
    <t>CAL. REAL NRO 1818 C.C.</t>
  </si>
  <si>
    <t>500 / 07258-18043-280322 / SOLGAS S.A. </t>
  </si>
  <si>
    <t>ANDRES ROBERTO PAUCAR MORALES</t>
  </si>
  <si>
    <t>131585-400-080917</t>
  </si>
  <si>
    <t>EDUARDO RAZETTO ARMESTAR</t>
  </si>
  <si>
    <t>PLAYA EL GOLF KM 94, LOTE 18-19</t>
  </si>
  <si>
    <t>104921-401-241019</t>
  </si>
  <si>
    <t>COMPAÑIA MINERA DOÑA GLORIA S.A.C.</t>
  </si>
  <si>
    <t>SUB LOTE 4 Y 5 - CAMINO LATERAL III CAJAMARQUILLA</t>
  </si>
  <si>
    <t>ROBERTO VARGAS VELASQUEZ</t>
  </si>
  <si>
    <t>105833-400-161013</t>
  </si>
  <si>
    <t xml:space="preserve">PERU MUNDO AMBIENTAL S.A.C. </t>
  </si>
  <si>
    <t xml:space="preserve">CALLE COMPENSACION A MZ. B LOTE 1 URB. PRE URBANA 1RA ETAPA </t>
  </si>
  <si>
    <t>DINA DIANA PALOMINO HUAYHUALLA</t>
  </si>
  <si>
    <t>105834-400-161013</t>
  </si>
  <si>
    <t xml:space="preserve">DIVEIMPORT S.A. </t>
  </si>
  <si>
    <t>PROLONGACION DE LA AV. INDUSTRIAL KM. 40 PREDIO ALMONTE SUB LOTE 4 (ALT. KM. 40 DE LA CARRETERA PANAMERICANA SUR)</t>
  </si>
  <si>
    <t>HUMBERTO LUIS BERNAL ESPINEL</t>
  </si>
  <si>
    <t>107081-401-261213</t>
  </si>
  <si>
    <t>CARRETERA PANAMERICANA NORTE KM. 217</t>
  </si>
  <si>
    <t> 7928</t>
  </si>
  <si>
    <t>161041-400-160522</t>
  </si>
  <si>
    <t>JR. SAN MARTÍN N° 727</t>
  </si>
  <si>
    <t>120 / 00546-39438-141221 / LIMA GAS S.A. - PLANTA JULIACA </t>
  </si>
  <si>
    <t>146312-400-040919</t>
  </si>
  <si>
    <t>DETURI INVERSIONES S.R.L.</t>
  </si>
  <si>
    <t>AV. LARCO N° 1130</t>
  </si>
  <si>
    <t>MANSOUR DANY KOREEL</t>
  </si>
  <si>
    <t>3000-400-180917</t>
  </si>
  <si>
    <t>BIEN SERVIDO E.I.R.L.</t>
  </si>
  <si>
    <t>JR. HUALLAGA Nº 196</t>
  </si>
  <si>
    <t>HENG HUI ZENG WANG</t>
  </si>
  <si>
    <t>136822-400-140618</t>
  </si>
  <si>
    <t>INVERSIONES GASTRONOMICAS SANTA EULALIA E.I.R.L.</t>
  </si>
  <si>
    <t>CALLE SANTA EULALIA MZ. Y LOTE 15 URB. LA MERCED TERCERA ETAPA</t>
  </si>
  <si>
    <t xml:space="preserve">LEONIDAS YURY VEGA AYALA </t>
  </si>
  <si>
    <t>810-2023-OS/OR LA LIBERTAD </t>
  </si>
  <si>
    <t>12/09/2023 </t>
  </si>
  <si>
    <t>87386-400-270818</t>
  </si>
  <si>
    <t>ALDANA PAICO DIANA EMPERATRIZ</t>
  </si>
  <si>
    <t>CALLE PIURA SUR NRO. 433 P.J. JOSE OLAYA</t>
  </si>
  <si>
    <t>204-2023-OS/OR LAMBAYEQUE </t>
  </si>
  <si>
    <t>134269-400-260422</t>
  </si>
  <si>
    <t>PALOMINO ARENAS CANCIO ANSELMO</t>
  </si>
  <si>
    <t>URB. VILLA AV. MARISCAL NIETO MZ. H LOTE 1</t>
  </si>
  <si>
    <t>250 / 00010-155008-270122 / C&amp;D EXPRESS GAS E.I.R.L. </t>
  </si>
  <si>
    <t>576-2023-OS/OR AREQUIPA  </t>
  </si>
  <si>
    <t>138965-400-081018</t>
  </si>
  <si>
    <t>LA COCINA DE ROSITA E.I.R.L.</t>
  </si>
  <si>
    <t>CALLE WIRACOCHA NRO. 830</t>
  </si>
  <si>
    <t>FERNANDEZ ROJAS ROSA AMELIA</t>
  </si>
  <si>
    <t>26/01/2024 </t>
  </si>
  <si>
    <t>133259-400-181217</t>
  </si>
  <si>
    <t>NARUTO LA MOLINA S.A.C.</t>
  </si>
  <si>
    <t>AV. CONSTRUCTORES N° 186 MZ. B1 LOTE 16A URB. EL SOL</t>
  </si>
  <si>
    <t>JOSE LUIS TOYOHAMA POCCO</t>
  </si>
  <si>
    <t>90618-400-131217</t>
  </si>
  <si>
    <t xml:space="preserve">MARIA DEL PILAR DIEZ GALLO GRANADINO </t>
  </si>
  <si>
    <t>TENIENTE ROMANET Nº 271</t>
  </si>
  <si>
    <t>95272-400-261211</t>
  </si>
  <si>
    <t>NOCEDA MARTORELLET ELOY</t>
  </si>
  <si>
    <t xml:space="preserve">CALLE CASA VIEJA S/N, MZ. P, LOTE 4, ETAPA </t>
  </si>
  <si>
    <t>94188-400-131217</t>
  </si>
  <si>
    <t xml:space="preserve">ROXANA INES IGLESIAS PAZOS </t>
  </si>
  <si>
    <t>CALLE PAUL HARRIS N° 236</t>
  </si>
  <si>
    <t>45563-400-250822</t>
  </si>
  <si>
    <t>RADIADORES FORTALEZA S.A.</t>
  </si>
  <si>
    <t>AV. SEPARADORA INDUSTRIAL 1555 URB. INDUSTRIAL SAN FRANCISCO</t>
  </si>
  <si>
    <t>500 / 07576-18043-300622 / SOLGAS S.A. </t>
  </si>
  <si>
    <t>LEONEL SANCHEZ ALIAGA</t>
  </si>
  <si>
    <t>568-2023-OS/OR LIMA SUR </t>
  </si>
  <si>
    <t>137648-401-250718</t>
  </si>
  <si>
    <t xml:space="preserve">HEINZ - GLAS PERU S.A.C. </t>
  </si>
  <si>
    <t xml:space="preserve">AV. REPUBLICA DE ARGENTINA N° 1239 </t>
  </si>
  <si>
    <t>ROBERTO JOSE MEDINA CATERIANO</t>
  </si>
  <si>
    <t>5143-2023-OS/OR LIMA NORTE </t>
  </si>
  <si>
    <t>86739-401-260423</t>
  </si>
  <si>
    <t>CARRETERA PANAMERICANA NORTE KM. 216 GRANJA VIRGO</t>
  </si>
  <si>
    <t>500 / 08411-18043-260423 / SOLGAS S.A. </t>
  </si>
  <si>
    <t>1000 / 08411-18043-260423 / SOLGAS S.A. </t>
  </si>
  <si>
    <t>158674-400-191121</t>
  </si>
  <si>
    <t>JR. TRUJILLO NRO. 285</t>
  </si>
  <si>
    <t>137410-400-180718</t>
  </si>
  <si>
    <t>VICENTE ALEJANDRO AZULA DE LA GUERRA</t>
  </si>
  <si>
    <t>CALLE LOS CEDROS N° 666</t>
  </si>
  <si>
    <t>158433-401-261121</t>
  </si>
  <si>
    <t>NRO. S/N SEC. CERRO COLORADO - GRANJA PACANGUILLA 4 - AREA POLLO CARNE - TECAVI</t>
  </si>
  <si>
    <t>44615-400-050819</t>
  </si>
  <si>
    <t>INVERSIONES JADE EIRL</t>
  </si>
  <si>
    <t>CALLE FELIPE PINGLO ALVA N° 103</t>
  </si>
  <si>
    <t>PEDRO RAUL SHION SAM</t>
  </si>
  <si>
    <t>116087-401-291216</t>
  </si>
  <si>
    <t>HANA FARMS S.A.</t>
  </si>
  <si>
    <t>ALGARROBO CANAL TABLAZO LOTE A</t>
  </si>
  <si>
    <t>SAMIR HUMBERTO GIHA STAGNARO</t>
  </si>
  <si>
    <t>ASENTAMIENTO MINERO HUANZALA</t>
  </si>
  <si>
    <t>BOLOGNESI</t>
  </si>
  <si>
    <t>HUALLANCA</t>
  </si>
  <si>
    <t>160081-400-221221</t>
  </si>
  <si>
    <t>PROMOTORA SIU HANMUY S.A.C.</t>
  </si>
  <si>
    <t>AV. LARCO 1900 URB. SAN ANDRES V ETAPA</t>
  </si>
  <si>
    <t>107037-400-171213</t>
  </si>
  <si>
    <t>SERVICIOS HOTELEROS M.H. S.A.C</t>
  </si>
  <si>
    <t>AV. CIRCUNVALACION N° 597</t>
  </si>
  <si>
    <t>JORGE LUIS AGUILAR ESPIRITU</t>
  </si>
  <si>
    <t>120036-400-130522</t>
  </si>
  <si>
    <t>SERVICIOS TURISTICOS CARAVANA TROPICAL S.A.C.</t>
  </si>
  <si>
    <t>JR. PERU N° 425</t>
  </si>
  <si>
    <t>120 / 00114-97856-150322 / SHILCAYO GRIFO S R L </t>
  </si>
  <si>
    <t>MARÍA YSABEL DEL ÁGUILA VALERA DE LINARES</t>
  </si>
  <si>
    <t>172098-400-291223</t>
  </si>
  <si>
    <t>DON FERMIN S R L</t>
  </si>
  <si>
    <t>CENTRO POBLADO SAN REGIS S/N</t>
  </si>
  <si>
    <t xml:space="preserve">EDDY NEPTALI RODRIGUEZ MALLMA </t>
  </si>
  <si>
    <t>85872-401-131218</t>
  </si>
  <si>
    <t>CARRETERA PANAMERICANA NORTE KM. 121 - PLANTEL 206</t>
  </si>
  <si>
    <t>147831-401-271119</t>
  </si>
  <si>
    <t>OFICINA DE GESTIÓN DE SERVICIOS DE SALUD ALTOMAYO</t>
  </si>
  <si>
    <t xml:space="preserve">ESQUINA JIRON VENECIA CON JIRON AMAZONAS </t>
  </si>
  <si>
    <t>2880 </t>
  </si>
  <si>
    <t> 2880</t>
  </si>
  <si>
    <t>GABRIELA ROJAS VASQUEZ</t>
  </si>
  <si>
    <t>91440-400-011022</t>
  </si>
  <si>
    <t>GRUPO LOO LI S.A.C.</t>
  </si>
  <si>
    <t xml:space="preserve">AV. REPUBLICA DE CHILE 354 </t>
  </si>
  <si>
    <t>SAM MOU KAY</t>
  </si>
  <si>
    <t>1714-2023-OS/OR LIMA NORTE </t>
  </si>
  <si>
    <t>123059-401-280916</t>
  </si>
  <si>
    <t>TAMBO GRANDE S.A.C.</t>
  </si>
  <si>
    <t>AV. NESTOR PEÑA NRO. 399</t>
  </si>
  <si>
    <t>ALAN GABRIEL PEÑA SANCHEZ</t>
  </si>
  <si>
    <t>Nº 29-2021-OS/OR APURIMAC </t>
  </si>
  <si>
    <t>107962-401-270314</t>
  </si>
  <si>
    <t>INVERSIONES MERCABA S.R.L.</t>
  </si>
  <si>
    <t>CARRETERA PANAMERICANA SUR KM. 43 SECTOR BOMBISO PAMPA MAMAY (GRANJA PLANTEL 77)</t>
  </si>
  <si>
    <t>141342-400-180219</t>
  </si>
  <si>
    <t>LA AFORTUNADA CAJACHA E.I.R.L.</t>
  </si>
  <si>
    <t>MZA. G LOTE 6 URB. SAN LUIS</t>
  </si>
  <si>
    <t>SARA CANDY MEDINA ZAPANA</t>
  </si>
  <si>
    <t>155106-400-220421</t>
  </si>
  <si>
    <t>ANAY S.A.C.</t>
  </si>
  <si>
    <t>URB. SANTA MARIA, PARQUE INDUSTRIAL RIO SECO MZ. E, LOTE 10 -B</t>
  </si>
  <si>
    <t xml:space="preserve">ANGEL ALBERTO HIJAR FERNANDEZ </t>
  </si>
  <si>
    <t>138236-400-310818</t>
  </si>
  <si>
    <t>REPRESENTACIONES E INVERSIONES MERSAB S.R.L.</t>
  </si>
  <si>
    <t>AV. LARCO N° 960 URB. SAN ANDRES</t>
  </si>
  <si>
    <t xml:space="preserve">GIANCARLO FUKUNAGA FRANCO </t>
  </si>
  <si>
    <t>120218-401-310816</t>
  </si>
  <si>
    <t>CERAMICA LIMA S.A.</t>
  </si>
  <si>
    <t xml:space="preserve">AUTOPISTA PANAMERICANA SUR N° 1601 </t>
  </si>
  <si>
    <t>JOSE ALONSO ESTREMADOYRO ALBERTI</t>
  </si>
  <si>
    <t>107423-401-170818</t>
  </si>
  <si>
    <t>KANAY S.A.C.</t>
  </si>
  <si>
    <t>COOP. LAS VERTIENTES MZ. U SUB LT. 02A CALLE 4</t>
  </si>
  <si>
    <t xml:space="preserve">JEAN PIERRE AZAÑEDO ARTETA </t>
  </si>
  <si>
    <t>4662-2023-OS/OR LIMA SUR </t>
  </si>
  <si>
    <t>98247-400-090912</t>
  </si>
  <si>
    <t xml:space="preserve">HOTEL DE TURISTAS DE CAMANA S.A.C. </t>
  </si>
  <si>
    <t xml:space="preserve">AV. LIMA N° 138 </t>
  </si>
  <si>
    <t>CESAR AUGUSTO WALTER PASTOR ABARCA</t>
  </si>
  <si>
    <t>1056-2023-OS/OR AREQUIPA </t>
  </si>
  <si>
    <t>159048-400-280122</t>
  </si>
  <si>
    <t>WALLONG PERU S.A.C.</t>
  </si>
  <si>
    <t>AVENIDA PABLO CARRIQUIRRY N° 732</t>
  </si>
  <si>
    <t xml:space="preserve">ZENOBIA LLAMPASI BALDEON DE FU </t>
  </si>
  <si>
    <t>87834-400-2010</t>
  </si>
  <si>
    <t>PZA. REGOCIJO N° 299</t>
  </si>
  <si>
    <t>1429-2021-OS/OR CUSCO </t>
  </si>
  <si>
    <t>150219-400-070820</t>
  </si>
  <si>
    <t>BERYPEZ S.A.C.</t>
  </si>
  <si>
    <t>AV. MAXIMO ABRIL N° 594</t>
  </si>
  <si>
    <t>BERLA DALILA CARLOS SALVADOR DE CARLOS</t>
  </si>
  <si>
    <t>160749-400-030222</t>
  </si>
  <si>
    <t>DULCERIA MANJAR REAL E.I.R.L.</t>
  </si>
  <si>
    <t>CAL. PIURA P.J. SAN MARTIN 205</t>
  </si>
  <si>
    <t>DE LA CRUZ MARTINEZ MIRTA ROCSANA</t>
  </si>
  <si>
    <t>41621-400-150313</t>
  </si>
  <si>
    <t xml:space="preserve">POLLOS PARRILLADAS GOURMET S.A. </t>
  </si>
  <si>
    <t>AV. CANAVAL MOREYRA N° 475</t>
  </si>
  <si>
    <t>CARLOS ALBERTO MEZA RUIZ</t>
  </si>
  <si>
    <t>138294-400-150723</t>
  </si>
  <si>
    <t>3E &amp; J S.A.C.</t>
  </si>
  <si>
    <t>AV. PRIMAVERA N° 1899</t>
  </si>
  <si>
    <t>245 </t>
  </si>
  <si>
    <t> 245</t>
  </si>
  <si>
    <t>CECILIA YESICA CONDOR ROSALES</t>
  </si>
  <si>
    <t>98728-400-291118</t>
  </si>
  <si>
    <t xml:space="preserve">ALNED INVERSIONES E.I.R.L. </t>
  </si>
  <si>
    <t>AV.HARTLEY MZ. D LOTE 33, URB. LA MELGARIANA</t>
  </si>
  <si>
    <t>EFRAIN CESAR NEYRA DONGO</t>
  </si>
  <si>
    <t>509-2022-OS/OR AREQUIPA </t>
  </si>
  <si>
    <t>21/07/2022 </t>
  </si>
  <si>
    <t>92236-401-250314</t>
  </si>
  <si>
    <t>INMOLAG S.A.</t>
  </si>
  <si>
    <t>CARRETERA PANAMERICANA SUR KM. 60, FUNDO CHACRA BLANCA</t>
  </si>
  <si>
    <t>JOSE ANTONIO VICO MARTINEZ</t>
  </si>
  <si>
    <t>93560-401-230811</t>
  </si>
  <si>
    <t>LA ARENA S.A.</t>
  </si>
  <si>
    <t>N° S/N ZONA 17 (ALT. KM 164 CARRETERA TRUJILLO - HUAMACHUCO)</t>
  </si>
  <si>
    <t>ALEXANDER BLACK</t>
  </si>
  <si>
    <t>644--2023-OS </t>
  </si>
  <si>
    <t>160051-401-240222</t>
  </si>
  <si>
    <t>MONTE AZUL SUR S.A.C.</t>
  </si>
  <si>
    <t>HABILITACIÓN URBANA TIPO INDUSTRIAL, KM 0.75, TRAMO FERROVIARIO, MOLLENDO-AREQUIPA</t>
  </si>
  <si>
    <t>CLAUDIO ARTURO CABALLERO CASTILLO</t>
  </si>
  <si>
    <t>104991-400-270422</t>
  </si>
  <si>
    <t>JR. MARTINEZ DE COMPAGÑON N° 309</t>
  </si>
  <si>
    <t>120 / 00113-97856-150322 / SHILCAYO GRIFO S R L </t>
  </si>
  <si>
    <t>154370-400-150321</t>
  </si>
  <si>
    <t>SOCIEDAD DE BENEFICIENCIA DE SAN ROMAN JULIACA</t>
  </si>
  <si>
    <t>CEMENTERIO COLLANA FUNDO TAPARACHI S/N</t>
  </si>
  <si>
    <t>CONDORI CHURATA JUAN SATURNINO</t>
  </si>
  <si>
    <t>88112-400-290523</t>
  </si>
  <si>
    <t>HERMANOS CASTAÑEDA CUETO S.A.C.</t>
  </si>
  <si>
    <t>CALLE FRANCISCO DE ZELA N° 724 BARRIO CHICAGO</t>
  </si>
  <si>
    <t>250 / 08043-18043-141222 / SOLGAS S.A. </t>
  </si>
  <si>
    <t>LUIS ALBERTO CASTAÑEDA CUETO</t>
  </si>
  <si>
    <t>87827-401-121218</t>
  </si>
  <si>
    <t>CARRETERA PANAMERICANA NORTE KM. 121 - PLANTEL 204</t>
  </si>
  <si>
    <t>137825-400-140918</t>
  </si>
  <si>
    <t>INVERSIONES CHIKARA S.A.C.</t>
  </si>
  <si>
    <t>AV. COMANDANTE ESPINAR N° 855-865</t>
  </si>
  <si>
    <t xml:space="preserve">GUIDO ENRICO GALLIA BRAVO MEJIA </t>
  </si>
  <si>
    <t>88486-401-211221</t>
  </si>
  <si>
    <t>CARRETERA ANTIGUA PANAMERICANA SUR KM 40, LOMAS DE PUCARÁ</t>
  </si>
  <si>
    <t> 8120</t>
  </si>
  <si>
    <t>4586-2023-OS/OR LIMA SUR </t>
  </si>
  <si>
    <t>160922-400-190422</t>
  </si>
  <si>
    <t>GUILLERMO ALEJANDRO BYRNE LABARTHE</t>
  </si>
  <si>
    <t>CALLE GENARO CASTRO IGLESIAS 321 URB. LA AURORA</t>
  </si>
  <si>
    <t>148405-400-231219</t>
  </si>
  <si>
    <t>PANAMERICANA SUR KM 25.62, SUB LOTE 1</t>
  </si>
  <si>
    <t>94344-400-101111</t>
  </si>
  <si>
    <t>MARIA GEORGINA MORENO IPARRAGUIRRE</t>
  </si>
  <si>
    <t xml:space="preserve">CALLE ENRIQUE SALAZAR BARRETO N° 282 URB. VISTA ALEGRE </t>
  </si>
  <si>
    <t>103681-400-190717</t>
  </si>
  <si>
    <t>PARRILLADAS EL ARRIERO E.I.R.L.</t>
  </si>
  <si>
    <t>MZ. P LOTE 26 URB. SAN ANDRES V ETAPA</t>
  </si>
  <si>
    <t>GUILLERMO ALFREDO OLIVA LEYVA</t>
  </si>
  <si>
    <t>566-2023-OS/OR LA LIBERTAD </t>
  </si>
  <si>
    <t>94481-400-091111</t>
  </si>
  <si>
    <t>LEONOR FELICITA AGUILAR REYES</t>
  </si>
  <si>
    <t>AV. LA PLANICIE 870 - 872</t>
  </si>
  <si>
    <t>147212-400-181019</t>
  </si>
  <si>
    <t>PARRILLAS &amp; NEGOCIOS TURISTICOS ALEC S.A.C.</t>
  </si>
  <si>
    <t xml:space="preserve">AV. VICTOR LARCO HERRERA NRO. 1196, URB. LOS PINOS </t>
  </si>
  <si>
    <t>MORALES PRENTICE JORGE LUIS</t>
  </si>
  <si>
    <t>809-2023-OS/OR LA LIBERTAD </t>
  </si>
  <si>
    <t>152840-400-231120</t>
  </si>
  <si>
    <t>FLESCORP S.A.C.</t>
  </si>
  <si>
    <t>MZ. D. LTE. 21 URB. ADUCA</t>
  </si>
  <si>
    <t xml:space="preserve">FERNANDO RICARDO MACEDO FLORES </t>
  </si>
  <si>
    <t>109646-401-200620</t>
  </si>
  <si>
    <t>PRODUCTOS LACTEOS AREQUIPA S.A.</t>
  </si>
  <si>
    <t>ASENTAMIENTO HUMANO B3 S/N, EL PEDREGAL</t>
  </si>
  <si>
    <t>IRIS CLEMENCIA CONCHA DE MAYTA</t>
  </si>
  <si>
    <t>135637-400-190418</t>
  </si>
  <si>
    <t>CALLE SAN PEDRO N° 590</t>
  </si>
  <si>
    <t>OSCAR ALBERTO PONCE SECADA</t>
  </si>
  <si>
    <t>1034-2023-OS/OR LA LIBERTAD </t>
  </si>
  <si>
    <t>140371-400-201218</t>
  </si>
  <si>
    <t>NEGOCIOS DE PLAYA S.A.C.</t>
  </si>
  <si>
    <t>CALLE LOS GERANIOS N° 263 URB. CALIFORNIA</t>
  </si>
  <si>
    <t xml:space="preserve">LEONCIO ROJAS GALLARDO </t>
  </si>
  <si>
    <t>565-2023-OS/OR LA LIBERTAD </t>
  </si>
  <si>
    <t>86415-400-2010</t>
  </si>
  <si>
    <t>CARRETERA PANAMERICANA NORTE KM. 545, MZ. B, LOTE 04, FUNDO SECTOR V</t>
  </si>
  <si>
    <t>ALEJANDRO IGNACIO FALCÓN GÓMEZ SÁNCHEZ</t>
  </si>
  <si>
    <t>59-2023-OS/OR LA LIBERTAD </t>
  </si>
  <si>
    <t>135969-400-080518</t>
  </si>
  <si>
    <t>ABB S.A.</t>
  </si>
  <si>
    <t xml:space="preserve">AV. ITALIA NRO. S/N URB. RIO SECO </t>
  </si>
  <si>
    <t>DANISA REBECA HUARILLOCLLA ESPINOZA</t>
  </si>
  <si>
    <t>483-2021-OS/OR AREQUIPA </t>
  </si>
  <si>
    <t>19/07/2021 </t>
  </si>
  <si>
    <t>95569-401-190112</t>
  </si>
  <si>
    <t>REDONDOS SA</t>
  </si>
  <si>
    <t>CARRETERA A PALPA KM. 16 AUCALLAMA - GRANJA TREBOL 2</t>
  </si>
  <si>
    <t>105702-400-071013</t>
  </si>
  <si>
    <t xml:space="preserve">INVERSIONES ADONA S.A.C. </t>
  </si>
  <si>
    <t xml:space="preserve">CALLE LOS GAVILANES N° 195 URB. LIMATAMBO </t>
  </si>
  <si>
    <t>BENANCIO JESUS GARCIA BRAVO</t>
  </si>
  <si>
    <t>94479-400-091111</t>
  </si>
  <si>
    <t>ROSA MERCEDES VERA DEL CARPIO MEJIA</t>
  </si>
  <si>
    <t>AV. EL GOLF LOS INCAS 440 CASA 12</t>
  </si>
  <si>
    <t>94321-400-101111</t>
  </si>
  <si>
    <t>DUCCIO GINO ROBERTO CIABATTI SALOCCHI</t>
  </si>
  <si>
    <t xml:space="preserve">CALLE EL REFUGIO N° 390 URB. CLUB CAMPESTRE LA LAGUNA </t>
  </si>
  <si>
    <t>162454-400-211223</t>
  </si>
  <si>
    <t>PASSION FRESH SOCIEDAD ANONIMA CERRADA</t>
  </si>
  <si>
    <t>CAR. PANAMERICANA - SAN ANTONIO PARCELA 10290 LT. 09 FND PREDIO RUSTICO</t>
  </si>
  <si>
    <t>500 / 00383-84861-281023 / COSTA GAS CHIMBOTE S.A.C. </t>
  </si>
  <si>
    <t>JUAN JOSE PIÑAN SEVILLA</t>
  </si>
  <si>
    <t>94319-400-111111</t>
  </si>
  <si>
    <t>PUI KUAN KONG DE CHANG</t>
  </si>
  <si>
    <t>CALLE LA ALBERCA N° 125 CON ESQ. AV. LA PLANICIE N° 270</t>
  </si>
  <si>
    <t>167044-400-160323</t>
  </si>
  <si>
    <t>PAREDES VASQUEZ GINA MARCELA</t>
  </si>
  <si>
    <t>URB VILLA ELECTRICA MZ H LOTE 4</t>
  </si>
  <si>
    <t>120 / 08166-18043-020223 / SOLGAS S.A. </t>
  </si>
  <si>
    <t>84752-400-270614</t>
  </si>
  <si>
    <t>BATERIAS ALFA S.A.</t>
  </si>
  <si>
    <t>AV. LAS AZUCENAS MZ. F, LOTE 5 ASOC. CHILLON</t>
  </si>
  <si>
    <t>VICTOR JUNIOR QUILLAY CASTILLO</t>
  </si>
  <si>
    <t>164140-401-110822</t>
  </si>
  <si>
    <t>PANAMERICANA SUR KM 957 SECTOR SOTILLO GRANJA RENZO</t>
  </si>
  <si>
    <t>1000 / 07624-18043-150722 / SOLGAS S.A. </t>
  </si>
  <si>
    <t>500 / 07624-18043-150722 / SOLGAS S.A. </t>
  </si>
  <si>
    <t>ZEA FUENTES HENRY RODOLFO</t>
  </si>
  <si>
    <t>85968-400-270820</t>
  </si>
  <si>
    <t>AV. SAN PEDRO MZ. B LOTE 48 A</t>
  </si>
  <si>
    <t> 369</t>
  </si>
  <si>
    <t>VANESSA OLCESE SCHWARZ</t>
  </si>
  <si>
    <t>88728-400-220620</t>
  </si>
  <si>
    <t>REACTIVOS JEANS S.R.L.</t>
  </si>
  <si>
    <t>AV REPUBLICA DEL PERU Nº 106 URB SEMI RURAL PACHACUTEC</t>
  </si>
  <si>
    <t>ALEJANDRO NOE ZEGARRA BALBOA</t>
  </si>
  <si>
    <t>916-2023-OS/OR AREQUIPA </t>
  </si>
  <si>
    <t>146600-400-220919</t>
  </si>
  <si>
    <t>CALLE TARAPACA N° 197</t>
  </si>
  <si>
    <t>LUIS JOSE CARPENA BERT</t>
  </si>
  <si>
    <t>162935-400-250722</t>
  </si>
  <si>
    <t>SERVICIOS PETROLEROS Y CONEXOS S.R.L.</t>
  </si>
  <si>
    <t>AV. INDUSTRIAL N° 1 Z.I.</t>
  </si>
  <si>
    <t>LA BREA</t>
  </si>
  <si>
    <t>BALMACEDA CUENCA ENRIQUE</t>
  </si>
  <si>
    <t>119703-401-111017</t>
  </si>
  <si>
    <t>COMPAÑIA DE MINAS BUENAVENTURA S.A.A.</t>
  </si>
  <si>
    <t>CAMPAMENTO MINERO PLOMOPAMPA-UCHUCCHACUA</t>
  </si>
  <si>
    <t>FELIX SANTIAGO GUERRA RIVAS</t>
  </si>
  <si>
    <t>108026-400-010314</t>
  </si>
  <si>
    <t>CORPORACION EMPRESARIAL D &amp; B S.A.C.</t>
  </si>
  <si>
    <t>PJ. TRES DE OCTUBRE MZ-B LOTE-1</t>
  </si>
  <si>
    <t>LENIN LAY CASANA ROJAS</t>
  </si>
  <si>
    <t>132644-401-060120</t>
  </si>
  <si>
    <t>FRUTAMBO S.A.C.</t>
  </si>
  <si>
    <t>CARRETERA PANAMERICANA NORTE SULLANA TAMBO GRANDE KM 1075 (CRUCE LAS LOMAS)</t>
  </si>
  <si>
    <t>WONG TRELLES JIMMY RICARDO</t>
  </si>
  <si>
    <t>150465-401-180820</t>
  </si>
  <si>
    <t>SECTOR YACUCATINA PREDIO RÚSTICO MALTA S/N</t>
  </si>
  <si>
    <t>CECILIA ANDREA SANDOVAL MENDEZ</t>
  </si>
  <si>
    <t>93820-400-061117</t>
  </si>
  <si>
    <t>CECILIA YVONNE MONTALVO NORY</t>
  </si>
  <si>
    <t>JR. JOHANN SEBASTIAN BACH N° 216 MZ. AV, LT. 00010, URB. LOS ALAMOS DE MONTERRICO</t>
  </si>
  <si>
    <t>141832-400-220323</t>
  </si>
  <si>
    <t>PRODUCTOS PIURANOS MECHITA E.I.R.L.</t>
  </si>
  <si>
    <t>MZA. F LOTE. 2 A.H. JESUS DE NAZARETH (AL FINAL DE AV. FRANCIA)</t>
  </si>
  <si>
    <t>500 / 07114-18043-210122 / SOLGAS S.A. </t>
  </si>
  <si>
    <t>NAVARRO JUAREZ ROSA MERCEDES</t>
  </si>
  <si>
    <t>181-2023-OS/OR PIURA </t>
  </si>
  <si>
    <t>151090-401-100920</t>
  </si>
  <si>
    <t>CARRETERA SULLANA PAITA COLAN KM 41 – PLANTEL 117</t>
  </si>
  <si>
    <t>157292-400-021021</t>
  </si>
  <si>
    <t xml:space="preserve">AV. MARISCAL SANTA CRUZ 268 </t>
  </si>
  <si>
    <t>MF INVERSIONES &amp; NEGOCIOS S.A.C.</t>
  </si>
  <si>
    <t>URB. LOS JAZMINES F-7</t>
  </si>
  <si>
    <t>147531-401-171221</t>
  </si>
  <si>
    <t>ANTIGUA PANAMERICANA SUR S/N PARCELA CRUZ DORADA, FDO. HUARANGO (GRANJA AVIGAN)</t>
  </si>
  <si>
    <t>108987-400-100318</t>
  </si>
  <si>
    <t>ERCYSA S.A.C.</t>
  </si>
  <si>
    <t>AV. PUMACAHUA N° 1200</t>
  </si>
  <si>
    <t>SARITA AIMEE CARBONEL JUAREZ</t>
  </si>
  <si>
    <t>48-2023-OS/OR LA LIBERTAD </t>
  </si>
  <si>
    <t>153726-400-030321</t>
  </si>
  <si>
    <t>MISION ECOLOGICA S.A.C</t>
  </si>
  <si>
    <t>LOTE 5- FUNDO PEDREROS (CEMENTERIO) - SANTA MARÍA DE HUACHIPA</t>
  </si>
  <si>
    <t>JUAN AMADOR ALIAGA ENCARNACIÓN</t>
  </si>
  <si>
    <t>159116-400-031221</t>
  </si>
  <si>
    <t>INVERSIONES ATTIKA S.A.C.</t>
  </si>
  <si>
    <t>CALLE MACHU PICCHU MZ F LT 5B - URB. SAN JUAN BAUTISTA</t>
  </si>
  <si>
    <t>MARCIAL SALAZAR NATALY ROMINA</t>
  </si>
  <si>
    <t>135899-400-181122</t>
  </si>
  <si>
    <t>BRAULIA CATALINA CANALES STURLESE VDA DE SILVA</t>
  </si>
  <si>
    <t>CALLE CARZOU N° 191</t>
  </si>
  <si>
    <t>76 </t>
  </si>
  <si>
    <t> 76</t>
  </si>
  <si>
    <t>133087-400-271117</t>
  </si>
  <si>
    <t>CARRETERA SAUSAL KM. 12 REPRODUCTORA SAUSAL</t>
  </si>
  <si>
    <t>155194-401-270423</t>
  </si>
  <si>
    <t>NORBOX E.I.R.L.</t>
  </si>
  <si>
    <t xml:space="preserve">UC. 10372 NRO. PREDIO LA MERCED - AREA 8 SECTOR MOCHE </t>
  </si>
  <si>
    <t>CHAVEZ LOPEZ SENDY TATIANA</t>
  </si>
  <si>
    <t>94495-400-091111</t>
  </si>
  <si>
    <t>JORGE ENRIQUE MARTINEZ MERIZALDE RIGLOS</t>
  </si>
  <si>
    <t xml:space="preserve">CALLE LAS PONCIANAS N° 104 </t>
  </si>
  <si>
    <t>157253-400-200721</t>
  </si>
  <si>
    <t>UGAZ LACERNA MARIA ESTEFANIA</t>
  </si>
  <si>
    <t>CA. DIEGO FERRE N° 351 CENTRO JAYANCA</t>
  </si>
  <si>
    <t>119434-400-190116</t>
  </si>
  <si>
    <t>JR SAMOA 375 URB SOL DE LA MOLINA</t>
  </si>
  <si>
    <t>156243-400-211021</t>
  </si>
  <si>
    <t>AMERICAN FOOD INDUSTRIES SOCIEDAD ANÓNIMA CERRADA</t>
  </si>
  <si>
    <t>CALLE LOS TALABARTEROS N° 105</t>
  </si>
  <si>
    <t>JOHN PAUL VAN DALEN LUNA</t>
  </si>
  <si>
    <t>148973-401-070822</t>
  </si>
  <si>
    <t>CARRETERA PANAMERICANA NORTE KM. 226.5 - GRANJA BERMEJO 9</t>
  </si>
  <si>
    <t>1000 / 07537-18043-170622 / SOLGAS S.A. </t>
  </si>
  <si>
    <t>146266-400-290819</t>
  </si>
  <si>
    <t>VITAL ALIMENTACION S.A.C.</t>
  </si>
  <si>
    <t>CAL. DIAZ DE CIENFUEGOS NRO. 283 URB. LA MERCED.</t>
  </si>
  <si>
    <t xml:space="preserve">ROLANDO MARTIN RETO GONZALEZ </t>
  </si>
  <si>
    <t>158017-400-241121</t>
  </si>
  <si>
    <t>AV. CIRCUNVALACIÓN 1941, URB. EL PINO</t>
  </si>
  <si>
    <t>126236-401-010720</t>
  </si>
  <si>
    <t>AVICOLA DON QUIJOTE E.I.R.L.</t>
  </si>
  <si>
    <t>PARCELA 137 S/N IRRIGACION YURAMAYO</t>
  </si>
  <si>
    <t> 3750</t>
  </si>
  <si>
    <t>CRISTINA VICTORIA CERVANTES DELGADO</t>
  </si>
  <si>
    <t>152146-400-061120</t>
  </si>
  <si>
    <t>AVICOLA RENZO'S EMPRESA INDIVIDUAL DE RESPONSABILIDAD LIMITADA - AVICOLA RENZO'S E.I.R.L.</t>
  </si>
  <si>
    <t>SEMI RURAL PACHACUTEC GRUPO ZONAL 19, ZONA F, MZ. 22, LOTE 5A (JR. HUANUCO)</t>
  </si>
  <si>
    <t xml:space="preserve">LUZBY NELLY TICONA CHAVEZ DE CRUZ </t>
  </si>
  <si>
    <t>170186-401-130923</t>
  </si>
  <si>
    <t>CARRETERA PANAMERICANA NORTE KM. 98 GRANJA MALCA</t>
  </si>
  <si>
    <t>1000 / 00343-84713-230823 / LIMA GAS S.A. (PLANTA ICA) </t>
  </si>
  <si>
    <t>97430-401-180712</t>
  </si>
  <si>
    <t>CARRETERA EVITAMIENTO KM. N° 575 - CERRO CAMPANA 03</t>
  </si>
  <si>
    <t>97704-400-271119</t>
  </si>
  <si>
    <t>GERMAN ANTONIO ASENJO HUERTAS</t>
  </si>
  <si>
    <t>AV. GUARDIA CIVIL NORTE MZ. I LOTE 6</t>
  </si>
  <si>
    <t>102400-401-070923</t>
  </si>
  <si>
    <t>INCALPACA TEXTILES PERUANOS DE EXPORT SA</t>
  </si>
  <si>
    <t>CALLE CONDOR N° 100 - URB. TAHUAYCANI</t>
  </si>
  <si>
    <t>250 / 00329-87036-220623 / LIMA GAS S.A. - PLANTA AREQUIPA </t>
  </si>
  <si>
    <t> 10250</t>
  </si>
  <si>
    <t>ALEJANDRO OLAZABAL GOMEZ DE LA TORRE</t>
  </si>
  <si>
    <t>90783-400-261117</t>
  </si>
  <si>
    <t>CREMATORIO Y VELATORIO LA GLORIA S.A.C.</t>
  </si>
  <si>
    <t>CALLE 2 PARQUE INDUSTRIAL</t>
  </si>
  <si>
    <t>ANGELICA MARIA MALDONADO ANTICONA</t>
  </si>
  <si>
    <t>679-2023-OS/OR LA LIBERTAD </t>
  </si>
  <si>
    <t>111943-400-041014</t>
  </si>
  <si>
    <t>GARCIA &amp; LUNA S.A.C.</t>
  </si>
  <si>
    <t xml:space="preserve">CALLE CAVENECIA 162 </t>
  </si>
  <si>
    <t>161522-400-050422</t>
  </si>
  <si>
    <t>RESINAS &amp; ACABADOS S.A.C.</t>
  </si>
  <si>
    <t>MZA. H1, LOTE. 1, Z.I. AREA INDUSTRIAL I (AREA INDUSTRIAL I PACHACUTEC)</t>
  </si>
  <si>
    <t>500 / 03871-3203-221221 / LIMA GAS S.A. (PLANTA ICA) </t>
  </si>
  <si>
    <t>CARLOS ENRIQUE GALVEZ FERNANDEZ</t>
  </si>
  <si>
    <t>144954-401-010719</t>
  </si>
  <si>
    <t>GAT PERU S.A.C.</t>
  </si>
  <si>
    <t>CARRETERA SALAVERRY, SEC. EL CHOROBAL, LOTE 2A</t>
  </si>
  <si>
    <t>ZAVALA MUÑOZ JULIO</t>
  </si>
  <si>
    <t>564-2023-OS/OR LA LIBERTAD </t>
  </si>
  <si>
    <t>91824-400-120411</t>
  </si>
  <si>
    <t xml:space="preserve">WEIJIE LIANG </t>
  </si>
  <si>
    <t>CALLE CHINCHON N° 935 URB. JARDIN</t>
  </si>
  <si>
    <t>123396-400-200816</t>
  </si>
  <si>
    <t xml:space="preserve">CALLE JOSE GRANDA N° 315 DEPARTAMENTO 7 </t>
  </si>
  <si>
    <t>63420-400-031122</t>
  </si>
  <si>
    <t>ASOCIACION HERMANO MANUEL REYES</t>
  </si>
  <si>
    <t>AV. MARISCAL CASTILLA Nº 1291</t>
  </si>
  <si>
    <t>250 / 00214-84713-071022 / LIMA GAS S.A. (PLANTA ICA) </t>
  </si>
  <si>
    <t>MONTENEGRO CUEVA OSCAR RAFAEL</t>
  </si>
  <si>
    <t>85529-401-061223</t>
  </si>
  <si>
    <t>PANAMERICANA SUR KM. 121- GRANJA CERROS</t>
  </si>
  <si>
    <t>1000 / 09033-18043-041223 / SOLGAS S.A. </t>
  </si>
  <si>
    <t>250 / 09033-18043-041223 / SOLGAS S.A. </t>
  </si>
  <si>
    <t> 6250</t>
  </si>
  <si>
    <t>130905-400-030817</t>
  </si>
  <si>
    <t xml:space="preserve">SERVICIO NACIONAL DE ADIESTRAMIENTO EN TRABAJO INDUSTRIAL </t>
  </si>
  <si>
    <t>URB. PRIMAVERA MZ D CALLE 5</t>
  </si>
  <si>
    <t>RICARDO RUBEN ANGULO LEON</t>
  </si>
  <si>
    <t>0086-CDGL-15-2009</t>
  </si>
  <si>
    <t>PETROLEOS DEL PERÚ-PETROPERÚ S.A.</t>
  </si>
  <si>
    <t>ANTIGUA PANAMERICANA SUR KM 26.5 LURIN</t>
  </si>
  <si>
    <t>MENDOZA ZEGARRA, MARIO</t>
  </si>
  <si>
    <t>132591-400-301017</t>
  </si>
  <si>
    <t>CONSORCIO INGENIERIA METALICA S.R.L.</t>
  </si>
  <si>
    <t xml:space="preserve">MZA. I LOTE. 18 ASOC DE VIV. CASA HUERTA </t>
  </si>
  <si>
    <t>COTILLO MEDRANO CONSTANTINO SALVADOR</t>
  </si>
  <si>
    <t>91520-400-040511</t>
  </si>
  <si>
    <t>CLEVER HERMHOUT SCHRADER BOTTGER</t>
  </si>
  <si>
    <t>CALLE EL PEÑON MZ E LT 5</t>
  </si>
  <si>
    <t>102560-401-020513</t>
  </si>
  <si>
    <t>AJEPROCESOS S.A.C.</t>
  </si>
  <si>
    <t>PANAMERICANA NORTE KM. 191</t>
  </si>
  <si>
    <t>5500 </t>
  </si>
  <si>
    <t>PEDRO PELAGIO CACHAY VARGAS</t>
  </si>
  <si>
    <t>5105-2023-OS/OR LIMA NORTE </t>
  </si>
  <si>
    <t>95857-401-081014</t>
  </si>
  <si>
    <t>I.Q.F. DEL PERU S.A.</t>
  </si>
  <si>
    <t>PANAMERICANA SUR KM. 310</t>
  </si>
  <si>
    <t>9400 </t>
  </si>
  <si>
    <t> 9400</t>
  </si>
  <si>
    <t>EULOGIO GONZALO FERNANDINI VALLE RIESTRA</t>
  </si>
  <si>
    <t>133741-400-281217</t>
  </si>
  <si>
    <t>ROXANA MARLENI ABANTO ABANTO</t>
  </si>
  <si>
    <t>JR. LARRY JHONSON N° 775 BAR. MOLLEPAMPA</t>
  </si>
  <si>
    <t>98953-400-211112</t>
  </si>
  <si>
    <t>JUAN ALFREDO SAUX ARISPE</t>
  </si>
  <si>
    <t>CALLE LAS ACACIAS N° 660</t>
  </si>
  <si>
    <t>119519-400-200422</t>
  </si>
  <si>
    <t>CORPORACIÓN COCO TORETE S.A.C.</t>
  </si>
  <si>
    <t>AV. LARCO MZ. M3 LOTE 15 URB. SAN ANDRES V ETAPA</t>
  </si>
  <si>
    <t>250 / 06986-18043-141221 / SOLGAS S.A. </t>
  </si>
  <si>
    <t>JOSE ELIAS GARCIA CORTEZ</t>
  </si>
  <si>
    <t>98950-400-161112</t>
  </si>
  <si>
    <t>ESTEBAN VAJDA CHAVEZ</t>
  </si>
  <si>
    <t xml:space="preserve">CALLE SAN JOSE N° 119 </t>
  </si>
  <si>
    <t>158434-401-271121</t>
  </si>
  <si>
    <t>SECTOR SANTA MARIA - HUEREQUE S/N - GRANJA SANTA MARIA 7</t>
  </si>
  <si>
    <t>117951-401-031023</t>
  </si>
  <si>
    <t>EL TABLAZO - HUANCHACO, PLANTEL HUANCHACO 04</t>
  </si>
  <si>
    <t>1000 / 08451-18043-100523 / SOLGAS S.A. </t>
  </si>
  <si>
    <t>42760-400-050123</t>
  </si>
  <si>
    <t>LURUMA S.A.</t>
  </si>
  <si>
    <t>AV. JAVIER PRADO ESTE N°6560, URB. STA. PATRICIA</t>
  </si>
  <si>
    <t>500 / 08024-18043-011222 / SOLGAS S.A. </t>
  </si>
  <si>
    <t>MAURO FRANCISCO CHAVEZ SANDOVAL</t>
  </si>
  <si>
    <t>1038-2023-OS/OR LIMA SUR </t>
  </si>
  <si>
    <t>24/03/2023 </t>
  </si>
  <si>
    <t>118906-400-221215</t>
  </si>
  <si>
    <t xml:space="preserve">VICTOR ANDRES ABUSADA SUMAR </t>
  </si>
  <si>
    <t xml:space="preserve">CALLE LAS LADERAS N° 113-115 URB. LAS CASUARINAS </t>
  </si>
  <si>
    <t>165744-401-170223</t>
  </si>
  <si>
    <t>HOSPITAL DE APOYO DE CHULUCANAS</t>
  </si>
  <si>
    <t>AAHH VATE MANRRIQUE S/N</t>
  </si>
  <si>
    <t>MORROPON</t>
  </si>
  <si>
    <t>CHULUCANAS</t>
  </si>
  <si>
    <t>TELLO ACOSTA RICARDO RONALD</t>
  </si>
  <si>
    <t>92226-400-120511</t>
  </si>
  <si>
    <t>CLUB SUIZO</t>
  </si>
  <si>
    <t>CALLE GENARO CASTRO IGLESIAS Nº 550 - URB. AURORA</t>
  </si>
  <si>
    <t>MARIO EDUARDT GNADINGER THALER</t>
  </si>
  <si>
    <t>170558-400-011223</t>
  </si>
  <si>
    <t>LA B CAFE CHICLAYO EMPRESA INDIVIDUAL DE RESPONSABILIAD LIMITADA</t>
  </si>
  <si>
    <t>AV SANTA VICTORIA N°789 URB SANTA VICTORIA</t>
  </si>
  <si>
    <t>120 / 00570-18209-160223 / MEGA GAS S.A.C. </t>
  </si>
  <si>
    <t>VALDIVIA RAFFO LUIS JORGE</t>
  </si>
  <si>
    <t>83886-400-080818</t>
  </si>
  <si>
    <t>CAMUENTE S.A.</t>
  </si>
  <si>
    <t>AV. ALFREDO BENAVIDES N° 2990-2994</t>
  </si>
  <si>
    <t>CARLOS ALBERTO CANO MUENTE</t>
  </si>
  <si>
    <t>92248-400-120511</t>
  </si>
  <si>
    <t>CARLOS HUGO AGUIRRE GONZALES</t>
  </si>
  <si>
    <t>CALLE LOS RUISEÑORES Nº 290</t>
  </si>
  <si>
    <t>94320-400-091111</t>
  </si>
  <si>
    <t>MANUEL AURELIO RAMOS IRIGOYEN</t>
  </si>
  <si>
    <t>JR. LAS LADERAS N° 640, URB. EL MIRADOR</t>
  </si>
  <si>
    <t>94803-400-011211</t>
  </si>
  <si>
    <t>EMILIO ALBERTO SCHMIDT ALVAREZ</t>
  </si>
  <si>
    <t>AV. POETA DE LA RIVERA MZ. M LOTE 6A URB. SEMIURBANA CLUB LA ENCANTADA</t>
  </si>
  <si>
    <t>104120-400-271223</t>
  </si>
  <si>
    <t>ALCORCON S.A.C.</t>
  </si>
  <si>
    <t xml:space="preserve">JR. GRAU N° 646 </t>
  </si>
  <si>
    <t>250 / 08780-18043-280823 / SOLGAS S.A. </t>
  </si>
  <si>
    <t xml:space="preserve">JOSE NAKAMINE ZUÑIGA </t>
  </si>
  <si>
    <t>120836-400-120919</t>
  </si>
  <si>
    <t>RESTAURANT LA ESQUINA DEL SABOR E.I.R.L.</t>
  </si>
  <si>
    <t>CALLE PIEROLA 210</t>
  </si>
  <si>
    <t>OFELIA FIDELA MERMA AGUILAR</t>
  </si>
  <si>
    <t>424-2021-OS/OR AREQUIPA </t>
  </si>
  <si>
    <t>11/07/2021 </t>
  </si>
  <si>
    <t>94306-400-111111</t>
  </si>
  <si>
    <t>IGNACIO AGUIRRE REY</t>
  </si>
  <si>
    <t>CALLE 4 MZ. C LOTE 21 URB. RINCONADA ALTA</t>
  </si>
  <si>
    <t>97202-400-050623</t>
  </si>
  <si>
    <t xml:space="preserve">DM AVICOLA S.A.C </t>
  </si>
  <si>
    <t>CALLE PILPA N° 690, SECTOR PAGO DE ÑOCO BAJO</t>
  </si>
  <si>
    <t>1000 / 08325-18043-300323 / SOLGAS S.A. </t>
  </si>
  <si>
    <t>ATILIO GERMÁN GIRIBALDI TOLMOS</t>
  </si>
  <si>
    <t>670-2023-OS/OR ICA </t>
  </si>
  <si>
    <t>110667-400-250714</t>
  </si>
  <si>
    <t>LA HACIENDA MONTERRICO GRANDE S.A.</t>
  </si>
  <si>
    <t>AV LOS CONSTRUCTORES 951 URB SANTA RAQUEL</t>
  </si>
  <si>
    <t>JOSE FELIPE SALKELD MEIGGS</t>
  </si>
  <si>
    <t>94345-400-111111</t>
  </si>
  <si>
    <t>LISBETH LUCIA LAY LISUNG</t>
  </si>
  <si>
    <t>CALLE ISSEL MZ. Z, LT. 07</t>
  </si>
  <si>
    <t>133740-400-281217</t>
  </si>
  <si>
    <t>NEGOCIOS MANABRI E.I.R.L.</t>
  </si>
  <si>
    <t>AV. ATAHUALPA N° 201 BAR. PUEBLO LIBRE</t>
  </si>
  <si>
    <t>DIANET MARISOL NARRO BRIONES</t>
  </si>
  <si>
    <t>148311-400-070120</t>
  </si>
  <si>
    <t>NEGOCIOS GANADEROS FRIGORIFICO COLONIAL S.A.C.</t>
  </si>
  <si>
    <t>CALLE ALFA NRO. 199 INT. 12 ZONA INDUSTRIAL</t>
  </si>
  <si>
    <t>SUAREZ GUERRA CARLOS DAMIAN</t>
  </si>
  <si>
    <t>149647-400-010720</t>
  </si>
  <si>
    <t>LUIS ESTEBAN PARODI CASTILLO</t>
  </si>
  <si>
    <t>AV. LA LIBERTAD Nº 1445</t>
  </si>
  <si>
    <t>149644-400-020720</t>
  </si>
  <si>
    <t>MARCEL JAVIER PILLON GLAVE</t>
  </si>
  <si>
    <t>ANEXO YANQUE PREDIO CHOLLOROTA, PARCELA ANANSAYA</t>
  </si>
  <si>
    <t>YANQUE</t>
  </si>
  <si>
    <t>122333-400-041023</t>
  </si>
  <si>
    <t>JR. JOSÉ DÍAZ S/N, SANTA BEATRIZ</t>
  </si>
  <si>
    <t>GUIDO FLORES MARCHAN</t>
  </si>
  <si>
    <t>291-2024-OS-GSE/DSR-OR LIMA NORTE </t>
  </si>
  <si>
    <t>18/01/2024 </t>
  </si>
  <si>
    <t>90387-400-031221</t>
  </si>
  <si>
    <t>GREGORIO ARAKAKI ARAKAKI</t>
  </si>
  <si>
    <t>CALLE UGARTE Y MOSCOSO Nº 710</t>
  </si>
  <si>
    <t>111597-400-180914</t>
  </si>
  <si>
    <t>PEDRO LUIS CHIGCHON CASTILLO</t>
  </si>
  <si>
    <t>CARRETERA PANAMERICANA NORTE KM. 878 - FUNDO SAN DIEGO</t>
  </si>
  <si>
    <t>93620-401-020917</t>
  </si>
  <si>
    <t>TARIS S.A.</t>
  </si>
  <si>
    <t>CARRETERA PANAMERICANA SUR KM. 60 QUEBRADA LOMAS DE CHUTANA</t>
  </si>
  <si>
    <t>2987-400-260816</t>
  </si>
  <si>
    <t>ALUSUD PERU S.A.</t>
  </si>
  <si>
    <t>CALLE A Nº 185 URB. FUNDO BOCANEGRA</t>
  </si>
  <si>
    <t>ANTONIO HERNAN MARIN RUIZ</t>
  </si>
  <si>
    <t>3675-2023-OS/OR LIMA NORTE </t>
  </si>
  <si>
    <t>94349-400-111111</t>
  </si>
  <si>
    <t>EUGENIA HUAYHUA HUAMANI</t>
  </si>
  <si>
    <t xml:space="preserve">PAMPA CANTO GRANDE MZ. BQ, LOTE. 07, COM CAM. JICAMARCA ANEXO 22 </t>
  </si>
  <si>
    <t>101716-400-140313</t>
  </si>
  <si>
    <t>RAFAEL MARTIN REYNAFARJE CEVASCO</t>
  </si>
  <si>
    <t>CALLE LOS PORTALES N° 130</t>
  </si>
  <si>
    <t>94483-400-091111</t>
  </si>
  <si>
    <t xml:space="preserve">AV. FERNANDO BELAUNDE TERRY N° 685 URB. LA PRIMAVERA </t>
  </si>
  <si>
    <t>313-2023-OS/OR LAMBAYEQUE </t>
  </si>
  <si>
    <t>94805-400-011211</t>
  </si>
  <si>
    <t>JAIME ABRAHAM DE SOUZA FERREYRA UGARTE</t>
  </si>
  <si>
    <t xml:space="preserve">AV. POETA DE LA RIVERA MZ. M LOTE 6B URB. SEMIURBANA CLUB LA ENCANTADA </t>
  </si>
  <si>
    <t>164868-400-231122</t>
  </si>
  <si>
    <t>SERVICIOS TURISTICOS GR S.A.C.</t>
  </si>
  <si>
    <t>JR. ALEGRIA ARIAS DE MOREY 114</t>
  </si>
  <si>
    <t>120 / 00115-97856-160322 / SHILCAYO GRIFO S R L </t>
  </si>
  <si>
    <t>GIACOMO FRANCESCO SARACCO BARRIGA</t>
  </si>
  <si>
    <t>114246-400-240217</t>
  </si>
  <si>
    <t>TANGCHUY E.I.R.L.</t>
  </si>
  <si>
    <t>SAN IDELFONSO N° 168 - URB. LA MERCED I ETAPA</t>
  </si>
  <si>
    <t>YU LEON TANG</t>
  </si>
  <si>
    <t>87203-400-240217</t>
  </si>
  <si>
    <t>CHIFA LINLIN E.I.R.L.</t>
  </si>
  <si>
    <t>CALLE BLAS PASCAL N°457 URB. LA NORIA</t>
  </si>
  <si>
    <t>CHOU QIU CHUY</t>
  </si>
  <si>
    <t>49-2023-OS/OR LA LIBERTAD </t>
  </si>
  <si>
    <t>120409-400-220316</t>
  </si>
  <si>
    <t>INVERSIONES LIVORNO SOCIEDAD COMERCIAL DE RESPONSABILIDAD LIMITADA</t>
  </si>
  <si>
    <t>FUNDO SAN ANDRES LT. D-2 SAN VICENTE DE AZPITIA</t>
  </si>
  <si>
    <t>RENZO ALFREDO PAINO DIAZ</t>
  </si>
  <si>
    <t>94348-401-101111</t>
  </si>
  <si>
    <t>CARRETERA PANAMERICANA SUR KM. 42.5 - GRANJA ILASACA</t>
  </si>
  <si>
    <t>88062-400-031014</t>
  </si>
  <si>
    <t xml:space="preserve">IDEAS Y MAS IDEAS S.A.C. </t>
  </si>
  <si>
    <t>AV. ARMENDARIZ N° 546</t>
  </si>
  <si>
    <t>MARIA ROSA ARRARTE FIEDLER</t>
  </si>
  <si>
    <t>145957-400-050919</t>
  </si>
  <si>
    <t>AV. ALFREDO BENAVIDES N° 1771</t>
  </si>
  <si>
    <t>96919-400-210122</t>
  </si>
  <si>
    <t>AV. EMILIO CAVENECIA N° 187</t>
  </si>
  <si>
    <t>87715-401-300523</t>
  </si>
  <si>
    <t>CARRETERA PANAMERICANA SUR KM. 219 – PLANTEL 350</t>
  </si>
  <si>
    <t>1000 / 08294-18043-220323 / SOLGAS S.A. </t>
  </si>
  <si>
    <t>250 / 08294-18043-220323 / SOLGAS S.A. </t>
  </si>
  <si>
    <t>500 / 08294-18043-220323 / SOLGAS S.A. </t>
  </si>
  <si>
    <t> 43250</t>
  </si>
  <si>
    <t>127778-401-100119</t>
  </si>
  <si>
    <t>TALLANES PACKERS S.A.C.</t>
  </si>
  <si>
    <t>SUB LOTE 1431 9B PREDIO CURBAN BAJO Y SAN RAMON. SECTOR HUALTACO II VALLE SAN LORENZO</t>
  </si>
  <si>
    <t xml:space="preserve">MIGUEL ANGEL AVILES FARFAN </t>
  </si>
  <si>
    <t>369-2023-OS/OR PIURA </t>
  </si>
  <si>
    <t>14/12/2023 </t>
  </si>
  <si>
    <t>140088-400-051218</t>
  </si>
  <si>
    <t xml:space="preserve">GRANJA RINCONADA DEL SUR S.A. </t>
  </si>
  <si>
    <t>PREDIO RUSTICO S/N SAN GERMAN U.C 10633- GRANJA SAN GERMAN I, II ( PLANTA DE AGUA)</t>
  </si>
  <si>
    <t>1592-2023-OS/OR AREQUIPA </t>
  </si>
  <si>
    <t>90511-401-300813</t>
  </si>
  <si>
    <t>AV. LA FONTANA N° 550 URB. SAN CESAR DE LA MOLINA</t>
  </si>
  <si>
    <t>CARLOS AUGUSTO LUIS SOTOMAYOR BERNOS</t>
  </si>
  <si>
    <t>603-2023-OS/OR LIMA SUR </t>
  </si>
  <si>
    <t>105836-400-181113</t>
  </si>
  <si>
    <t xml:space="preserve">PALO ALTO S.A.C. </t>
  </si>
  <si>
    <t>CALLE LOS INCAS N° 405</t>
  </si>
  <si>
    <t>JORGE LUIS ROLANDO RAMIREZ</t>
  </si>
  <si>
    <t>121016-400-240416</t>
  </si>
  <si>
    <t>CAPLINA COCINA PERUANA S.A.C.</t>
  </si>
  <si>
    <t>JR. JORGE VANDERGHEN 101 URB SANTA CRUZ</t>
  </si>
  <si>
    <t xml:space="preserve">LUIS FERNANDO PACHECO SANDOVAL </t>
  </si>
  <si>
    <t>86998-401-2010</t>
  </si>
  <si>
    <t>SECTOR DE SAN JOSÉ – GRANJA 2002</t>
  </si>
  <si>
    <t>EDUARDO ALBERTO CÁCERES MARTÍNEZ</t>
  </si>
  <si>
    <t>553-2023-OS/OR AREQUIPA </t>
  </si>
  <si>
    <t>22/03/2023 </t>
  </si>
  <si>
    <t>104628-400-140813</t>
  </si>
  <si>
    <t>FUNDICIONES ESPECIALES S.A</t>
  </si>
  <si>
    <t>CARRETERA CAJAMARQUILLA KM 9.5-HUACHIPA</t>
  </si>
  <si>
    <t>ERIKA GIESELA BARA GIL</t>
  </si>
  <si>
    <t>103614-400-280223</t>
  </si>
  <si>
    <t>MIRANDA VASQUEZ ANA JULISSA</t>
  </si>
  <si>
    <t>AV. VICTOR RAUL HAYA DE LA TORRE MZ. 8 LOTE. 11</t>
  </si>
  <si>
    <t>250 / 08026-18043-021222 / SOLGAS S.A. </t>
  </si>
  <si>
    <t>106338-400-181113</t>
  </si>
  <si>
    <t>RESTAURANTE SAN ISIDRO E I R L</t>
  </si>
  <si>
    <t>AV. PROLONGACION ARENALES N° 228</t>
  </si>
  <si>
    <t>ELADIO ESPINOZA ESPINOZA</t>
  </si>
  <si>
    <t>159811-400-170222</t>
  </si>
  <si>
    <t>HAMANN MANGNER ALFRED WILHELM</t>
  </si>
  <si>
    <t>MZ. G - LOTE 15 - URB. LA ENCANTADA</t>
  </si>
  <si>
    <t>HAMANN MANGNER, ALFRED WILHELM</t>
  </si>
  <si>
    <t>INVERSIONES TOMAS VALLE S.A.C</t>
  </si>
  <si>
    <t>107058-400-100114</t>
  </si>
  <si>
    <t>CENTRO DE CONVENCIONES FORTUNA S.R.L.</t>
  </si>
  <si>
    <t>JR. PROGRESO N° 434</t>
  </si>
  <si>
    <t>SAN RAMON</t>
  </si>
  <si>
    <t>MARTHA MILAGROS SIU POMA</t>
  </si>
  <si>
    <t>590-2023-OS/OR JUNIN </t>
  </si>
  <si>
    <t>115715-400-210116</t>
  </si>
  <si>
    <t xml:space="preserve">TECNOLOGICA DE ALIMENTOS S.A. - TASA </t>
  </si>
  <si>
    <t>CARRETERA PANAMERICANA SUR KM 61</t>
  </si>
  <si>
    <t>HORTENCIA REBECA ROZAS OLIVERA</t>
  </si>
  <si>
    <t>135966-400-060518</t>
  </si>
  <si>
    <t>CALLE MENDIBURU N° 1075</t>
  </si>
  <si>
    <t>170727-400-081123</t>
  </si>
  <si>
    <t>CERDAN MACHUCA LUCILA ALEJANDRINA</t>
  </si>
  <si>
    <t xml:space="preserve">CALLE LA QUILLA N°178 </t>
  </si>
  <si>
    <t>500 / 00610-18209-250923 / MEGA GAS S.A.C. </t>
  </si>
  <si>
    <t>LUCILA ALEJANDRINA CERDAN MACHUCA</t>
  </si>
  <si>
    <t>146867-400-021019</t>
  </si>
  <si>
    <t>CLINICA MEDICA CAYETANO HEREDIA S.A.</t>
  </si>
  <si>
    <t>AV. HONORIO DELGADO N° 370 URB. INGENIERIA.</t>
  </si>
  <si>
    <t>HECTOR AUGUSTO QUEZADA MACCHIAVELLO</t>
  </si>
  <si>
    <t>92469-400-310511</t>
  </si>
  <si>
    <t>EDWIN FELIX SANCHEZ</t>
  </si>
  <si>
    <t>CALLE LOS PETIRROJOS Nº 378</t>
  </si>
  <si>
    <t>129910-400-020717</t>
  </si>
  <si>
    <t>SERVICIOS E INVERSIONES IMC S.A.C.</t>
  </si>
  <si>
    <t>AV. FATIMA N° 655 URB. LA MERCED III ETAPA</t>
  </si>
  <si>
    <t>OLENKA YAHAIRA CASTILLO CACERES</t>
  </si>
  <si>
    <t>90619-400-010411</t>
  </si>
  <si>
    <t>FERNANDO JOSE MUÑOZ NAJAR PEREA</t>
  </si>
  <si>
    <t>AV. DEL PARQUE Nº 465</t>
  </si>
  <si>
    <t>109453-400-190514</t>
  </si>
  <si>
    <t>N &amp; A S.A.C.</t>
  </si>
  <si>
    <t>CALLE PALMERAS MZ I, LOTE 04, ASOC EL VALLE HERMOSO</t>
  </si>
  <si>
    <t>GILBERTO MARTIN GONZALES CASANA</t>
  </si>
  <si>
    <t>103395-400-110613</t>
  </si>
  <si>
    <t>CASA HACIENDA LOS FICUS S.A.C.</t>
  </si>
  <si>
    <t>RINCONADA BAJA DE LURIN S/N</t>
  </si>
  <si>
    <t>FERNANDO E R PUGA CASTRO</t>
  </si>
  <si>
    <t>88422-400-200412</t>
  </si>
  <si>
    <t>CLINICA SAN FELIPE S.A.</t>
  </si>
  <si>
    <t>AV. GREGORIO ESCOBEDO NRO. 650</t>
  </si>
  <si>
    <t>RINA MILAGROS DURAND PALACIOS</t>
  </si>
  <si>
    <t>126413-400-140623</t>
  </si>
  <si>
    <t>INDUAMERICA INTERNACIONAL S.A.C.</t>
  </si>
  <si>
    <t>CARRETERA PANAMERICANA NORTE KM 775</t>
  </si>
  <si>
    <t>ORFA ZUNILDA PERALES HUANCARUNA</t>
  </si>
  <si>
    <t>91300-400-201022</t>
  </si>
  <si>
    <t>JOSE ALFONSO ERNESTO BUSTAMANTE Y BUSTAMANTE</t>
  </si>
  <si>
    <t>CALLE CHOQUEHUANCA Nº 1085</t>
  </si>
  <si>
    <t>120 / 00068-84713-290422 / LIMA GAS S.A. (PLANTA ICA) </t>
  </si>
  <si>
    <t>90904-400-090415</t>
  </si>
  <si>
    <t>PIERA LARISSA QUIÑONES SPADARO DE SANCHEZ</t>
  </si>
  <si>
    <t>CALLE BELLAVISTA N° 126 URB. LAS CASUARINAS</t>
  </si>
  <si>
    <t>R.R. INDUSTRIAS S.A.</t>
  </si>
  <si>
    <t>CALLE D LOTE 4 URB. LOTIZACIÓN NIEVERIA</t>
  </si>
  <si>
    <t>529 </t>
  </si>
  <si>
    <t> 529</t>
  </si>
  <si>
    <t>169996-400-081123</t>
  </si>
  <si>
    <t>SHANGHAI WOK S.A.C</t>
  </si>
  <si>
    <t>CALLE MERCADERES 128</t>
  </si>
  <si>
    <t>250 / 00273-16356-110823 / LLAMA GAS S.A. - PLANTA CUSCO </t>
  </si>
  <si>
    <t>FABIO CUBA BOZA</t>
  </si>
  <si>
    <t>95858-400-140212</t>
  </si>
  <si>
    <t>JORGE HERNANDO MEDINA MÉNDEZ</t>
  </si>
  <si>
    <t>LAS LADERAS ESQ. CON LA CUESTA, URB LAS CASUARINAS</t>
  </si>
  <si>
    <t>87950-400-2010</t>
  </si>
  <si>
    <t>GQM S.A.C</t>
  </si>
  <si>
    <t>JR.OCEANO ATLANTICO ESQ. MAR ADRIATICO URBANIZACION NEPTUNO</t>
  </si>
  <si>
    <t>LUIS MIGUEL BERRIOS SUAREZ DE FREITAS</t>
  </si>
  <si>
    <t>99434-400-030718</t>
  </si>
  <si>
    <t>GRUPO ISAMISA S.A.C.</t>
  </si>
  <si>
    <t>AV. SAN CARLOS MZ. B LT. 7 URB. SANTA MARTHA</t>
  </si>
  <si>
    <t>MIGUEL LUIS ALEJO ESPINOZA</t>
  </si>
  <si>
    <t>140187-401-291223</t>
  </si>
  <si>
    <t>NEWREST PERU S.A.C.</t>
  </si>
  <si>
    <t>PARAJE COIMOLACHE 9045 ANEXO PREDIO LA JALCA - HUALGAYOC</t>
  </si>
  <si>
    <t>HUALGAYOC</t>
  </si>
  <si>
    <t>1000 / 00678-3209-141123 / CAXAMARCA GAS S.A. </t>
  </si>
  <si>
    <t xml:space="preserve">XAVIER LASSERRE </t>
  </si>
  <si>
    <t>162241-400-230622</t>
  </si>
  <si>
    <t>PAXIS E.I.R.L.</t>
  </si>
  <si>
    <t>AV PASAIJISTA S/N</t>
  </si>
  <si>
    <t>250 / 00322-42463-251021 / CORPORACION ANDINA DEL GAS PERU SAC </t>
  </si>
  <si>
    <t>DANTE EFRAIN PEREA RIVAROLA</t>
  </si>
  <si>
    <t>164591-401-171122</t>
  </si>
  <si>
    <t>MUNICIPALIDAD PROVINCIAL DE ESPINAR</t>
  </si>
  <si>
    <t>CALLE 27 DE NOVIEMBRE S/N - POLIDEPORTIVO LA TABLADA</t>
  </si>
  <si>
    <t>LOLO ARENAS ARMENDARIZ</t>
  </si>
  <si>
    <t>148472-401-140323</t>
  </si>
  <si>
    <t>CARRETERA A HUAYAN S/N - HUARAL- PLANTEL 294</t>
  </si>
  <si>
    <t>1000 / 08242-18043-020323 / SOLGAS S.A. </t>
  </si>
  <si>
    <t>250 / 08242-18043-020323 / SOLGAS S.A. </t>
  </si>
  <si>
    <t> 25250</t>
  </si>
  <si>
    <t>98619-400-300912</t>
  </si>
  <si>
    <t>APROMALPI - ASOCIACION DE PRODUCTORES DE MANGO DEL VALLE ALTO PIURA</t>
  </si>
  <si>
    <t>AV. RAMON CASTILLA S/N KM. CARRETERA CHULUCANAS</t>
  </si>
  <si>
    <t>FEDERICO URBINA ASEDO</t>
  </si>
  <si>
    <t>90665-400-010411</t>
  </si>
  <si>
    <t>CONGREGACION DE NUESTRA SEÑORA DE LA CARIDAD DEL BUEN PASTOR-CONGREGACION DEL BUEN PASTOR</t>
  </si>
  <si>
    <t>JR. LOS ABETOS Nº 634</t>
  </si>
  <si>
    <t>MARIA ROSA APAESTEGUI GALLEGOS</t>
  </si>
  <si>
    <t>130577-401-300717</t>
  </si>
  <si>
    <t>PANAMERICANA NORTE KM. 545 DESVÍO A PUERTO MORI</t>
  </si>
  <si>
    <t>147613-401-280223</t>
  </si>
  <si>
    <t>CARRETERA DE MINA MILPO (NEZA) KM. 8.5 PAMPA DE ÑOCOS - PLANTEL 390</t>
  </si>
  <si>
    <t>1000 / 08098-18043-020123 / SOLGAS S.A. </t>
  </si>
  <si>
    <t>250 / 08098-18043-020123 / SOLGAS S.A. </t>
  </si>
  <si>
    <t>144830-400-260619</t>
  </si>
  <si>
    <t>GRUPO VILCA S.A.C.</t>
  </si>
  <si>
    <t>JR. EL POLO NRO. 472, URB. MONTERICO</t>
  </si>
  <si>
    <t>MIGUEL ANGEL VILCAHUAMAN HILARES</t>
  </si>
  <si>
    <t>2506-2022-OS/OR LIMA SUR </t>
  </si>
  <si>
    <t>137225-400-040718</t>
  </si>
  <si>
    <t>TRES CIELOS S.A.C.</t>
  </si>
  <si>
    <t xml:space="preserve">JR. FLORA TRISTAN N° 310 INT. 2001 URB. ORRANTIA DEL MAR </t>
  </si>
  <si>
    <t>JOSE NICANOR GONZALES QUIJANO</t>
  </si>
  <si>
    <t>114684-400-080415</t>
  </si>
  <si>
    <t>ALIOVO SAC</t>
  </si>
  <si>
    <t>SUB LOTE C-C HACIENDA SAN ANTONIO DE SALAS S/N</t>
  </si>
  <si>
    <t>JORGE FERANDO ARTURO TOLMOS BUSTAMANTE</t>
  </si>
  <si>
    <t>100-2023-OS/OR ICA </t>
  </si>
  <si>
    <t>130705-400-210518</t>
  </si>
  <si>
    <t>AV. BOLOGNESI N°494</t>
  </si>
  <si>
    <t>JOSE LUIS DALY VILLAVICENCIO</t>
  </si>
  <si>
    <t>0255-CDGL-15-2010</t>
  </si>
  <si>
    <t>MARIA LUISA FRIEDRICH ESCALANTE</t>
  </si>
  <si>
    <t>CALLE LA LAGUNA Nº 271 MZ I LOTE 08 PARCELA SEMICLUB CAMPESTRE LA LAGUNA</t>
  </si>
  <si>
    <t>93669-400-070911</t>
  </si>
  <si>
    <t>ALBERTO ARTURO JOSE LEDESMA LEDESMA</t>
  </si>
  <si>
    <t>ALAMEDA LOS ABANICOS 186 - URBANIZACIÓN LA ENCANTADA DE VILLA</t>
  </si>
  <si>
    <t>92890-400-060911</t>
  </si>
  <si>
    <t>EDELMIRA VILLA CORTA ORREGO DE FERREYROS</t>
  </si>
  <si>
    <t xml:space="preserve">CALLE LOS ABANICOS N° 167 - URB. LA ENCANTADA </t>
  </si>
  <si>
    <t>90982-401-2011</t>
  </si>
  <si>
    <t>CALLE LAS BEGONIAS Nº 0436-0450-0470, AV. JAVIER PRADO ESTE Nº 0752-0756-0762</t>
  </si>
  <si>
    <t>JORGE MELERO BLANCO</t>
  </si>
  <si>
    <t>2547-2022-OS/OR LIMA SUR </t>
  </si>
  <si>
    <t>106356-400-070922</t>
  </si>
  <si>
    <t>SGS DEL PERU S.A.C.</t>
  </si>
  <si>
    <t>CALLE ERNESTO GUNTHER N° 275 – ZONA INDUSTRIAL</t>
  </si>
  <si>
    <t>120 / 00259-87036-020622 / LIMA GAS S.A. - PLANTA AREQUIPA </t>
  </si>
  <si>
    <t xml:space="preserve">ZULOAGA GOTUZZO CLOTILDE CECILIA </t>
  </si>
  <si>
    <t>111436-400-110914</t>
  </si>
  <si>
    <t>EVA MARIA DEL PILAR SANCHEZ PEREA DE SHULZ</t>
  </si>
  <si>
    <t>JAIME MARTINEZ DE COMPAGNON N°483 - URB. SAN ANDRES</t>
  </si>
  <si>
    <t>EVA MARIA DEL PILAR SANCHEZ PEREA DE SCHULZ</t>
  </si>
  <si>
    <t>6462-401-120613</t>
  </si>
  <si>
    <t>HOTELERA COSTA DEL PACIFICO S.A.</t>
  </si>
  <si>
    <t>AV. SANTO TORIBIO N° 173</t>
  </si>
  <si>
    <t>FRANK HEINRICH SPIELVOGEL</t>
  </si>
  <si>
    <t>93018-400-270711</t>
  </si>
  <si>
    <t>MARIO MIGUEL MARTINEZ VALDIVIA</t>
  </si>
  <si>
    <t>AV. SAN MARTIN N° 3374 SANTA EULALIA</t>
  </si>
  <si>
    <t>93024-400-270711</t>
  </si>
  <si>
    <t>ALIANZA METALURGICA S.A.</t>
  </si>
  <si>
    <t>CALLE SAN ENRIQUE N° 911 URB. AZCARRUNZ</t>
  </si>
  <si>
    <t>PATRICK MARCEL SPITTLER MATHEZ</t>
  </si>
  <si>
    <t>2563-2023-OS/OR LIMA NORTE </t>
  </si>
  <si>
    <t>98588-401-160620</t>
  </si>
  <si>
    <t>PANAMERICANA SUR KM. 185 - PLAYA HAWAI - PAMPA DE NOCO - LATERAL</t>
  </si>
  <si>
    <t> 13000</t>
  </si>
  <si>
    <t>86215-401-310118</t>
  </si>
  <si>
    <t>CENTRO POBLADO EL TREBOL III – GRANJA ESQUIVEL 1</t>
  </si>
  <si>
    <t>144917-400-190122</t>
  </si>
  <si>
    <t>SERVICIO DE ALIMENTOS Y BEBIDAS DEL SUR E.I.R.L.</t>
  </si>
  <si>
    <t>CALLE LOS ALAMOS NRO. 2005</t>
  </si>
  <si>
    <t>IBELICE JAZHMIN ARTEAGA RAMOS</t>
  </si>
  <si>
    <t>19-2024-OS-GSE/DSR-OR TACNA </t>
  </si>
  <si>
    <t>93085-400-270711</t>
  </si>
  <si>
    <t>INSTITUTO DE ORGANIZACIÓN NEUROLOGICA TOÑITO SILVA GUERRERO</t>
  </si>
  <si>
    <t xml:space="preserve">CALLE HUAURA N° 120 </t>
  </si>
  <si>
    <t>ANTONIO GUILLERMO SILVA CASTELLANO</t>
  </si>
  <si>
    <t>139051-400-171018</t>
  </si>
  <si>
    <t>PARAQAY INVERSIONES ARARIWA SOCIEDAD ANONIMA CERRADA</t>
  </si>
  <si>
    <t>PROL. COMERCIO CON CALLE PACHACUTEC S/N</t>
  </si>
  <si>
    <t>LOVON ZAVALA ANTONINO</t>
  </si>
  <si>
    <t>94989-400-180717</t>
  </si>
  <si>
    <t>RESTAURANT EL LIBANO SOCIEDAD ANONIMA CERRADA</t>
  </si>
  <si>
    <t xml:space="preserve">CAL. MIGUEL GRAU 1411 P.J. LA VICTORIA </t>
  </si>
  <si>
    <t>JOSE ANTONIO HENDE HENDE</t>
  </si>
  <si>
    <t>112-2023-OS/OR LAMBAYEQUE </t>
  </si>
  <si>
    <t>89980-400-2011</t>
  </si>
  <si>
    <t>INTERCONTINENTAL DE NEGOCIOS E.I.R.L.</t>
  </si>
  <si>
    <t>AVENIDA DOS DE MAYO Nº 698</t>
  </si>
  <si>
    <t>ANA DE LOS MILAGROS SALVANY BARR</t>
  </si>
  <si>
    <t>122923-401-210823</t>
  </si>
  <si>
    <t>PAMPA BIOCOCHINOS SN CARRETERA ICA PLAYA CARHUAZ KM 25</t>
  </si>
  <si>
    <t>1000 / 08672-18043-270723 / SOLGAS S.A. </t>
  </si>
  <si>
    <t>121170-401-051017</t>
  </si>
  <si>
    <t>FUNDO MOCAN S/N SECTOR LA ARENITA KM. 562.5 - PLANTEL RT 02</t>
  </si>
  <si>
    <t>686-2023-OS/OR LA LIBERTAD </t>
  </si>
  <si>
    <t>158050-400-310322</t>
  </si>
  <si>
    <t>OLAM GLOBAL AGRI PERU S.A.C.</t>
  </si>
  <si>
    <t>AV. LOS EUCALIPTOS LOTE 36 SEC. SANTA GENOVEVA (LOTE 37 PARCELA 10, KM 40 ANTIG. PANAM. SUR)</t>
  </si>
  <si>
    <t>BISWAJEET KUMAR SINGH</t>
  </si>
  <si>
    <t>147591-400-081119</t>
  </si>
  <si>
    <t>CHAU YUC WAI</t>
  </si>
  <si>
    <t xml:space="preserve">AV. AMERICA SUR N° 2491 URB. LA PERLA </t>
  </si>
  <si>
    <t>85284-400-121119</t>
  </si>
  <si>
    <t>FUNDO CASA PINTADA S.A.C.</t>
  </si>
  <si>
    <t>LOTE B FND. CASA PINTADA (CARRETERA IMPERIAL A QUILMANA KM. 5)</t>
  </si>
  <si>
    <t>JAIME ANTONIO ARREGUI BLUME</t>
  </si>
  <si>
    <t>160912-400-050422</t>
  </si>
  <si>
    <t>INVERSIONES AUSANGATE S.R.LTDA.</t>
  </si>
  <si>
    <t>AV. SAN MARTIN N°104</t>
  </si>
  <si>
    <t>500 / 07227-18043-170322 / SOLGAS S.A. </t>
  </si>
  <si>
    <t>DE BARY ORIHUELA ALEJANDRO EDUARDO</t>
  </si>
  <si>
    <t>100458-401-131223</t>
  </si>
  <si>
    <t>FAR - PLAST E.I.R.L.</t>
  </si>
  <si>
    <t>(ACOMPIA) MZ P1 LT 2 URB PARQUE INDUSTRIAL</t>
  </si>
  <si>
    <t>VICTOR MANUEL CASTAÑEDA DEL CASTILLO</t>
  </si>
  <si>
    <t>161193-401-220422</t>
  </si>
  <si>
    <t>MEDLOG PIURA SAC</t>
  </si>
  <si>
    <t>OTR. ETAPA III MZA C LT 4 ZONA IND PIURA FUTURA (PAN. NORTE AUTOPISTA DEL SOL)</t>
  </si>
  <si>
    <t>1000 / 00145-18141-301121 / PIURA GAS S.A.C. - PLANTA PIURA </t>
  </si>
  <si>
    <t>MORALES DRAXL FERNANDO JUAN</t>
  </si>
  <si>
    <t>112092-400-171014</t>
  </si>
  <si>
    <t>MIVAROMA S.A.C.</t>
  </si>
  <si>
    <t xml:space="preserve">AV. GUARDIA PERUANA N° 397 </t>
  </si>
  <si>
    <t>LOT MARLENI QUIÑE SANCHEZ</t>
  </si>
  <si>
    <t>88547-400-2011</t>
  </si>
  <si>
    <t>JOSE BEHAR RODRIGUEZ</t>
  </si>
  <si>
    <t>LA PRADERA N°302 CHACARILLA DEL ESTANQUE</t>
  </si>
  <si>
    <t>144144-400-270519</t>
  </si>
  <si>
    <t>ALEX JOHN QUEZADA RAMIREZ</t>
  </si>
  <si>
    <t>URB. SANTA ROSA MZ. C LOTE. 10 (CRUCE DE AV. ANCHOVETA CON AV. BRASIL)</t>
  </si>
  <si>
    <t>61072-400-220423</t>
  </si>
  <si>
    <t>INDUSTRIA TEXTIL DEL PACIFICO S.A</t>
  </si>
  <si>
    <t>AV. COLONIAL 1560 (EX. OSCAR BENAVIDES) 1560 LOTE 24</t>
  </si>
  <si>
    <t>500 / 08183-18043-080223 / SOLGAS S.A. </t>
  </si>
  <si>
    <t>MICHAEL WOODMAN VALDEZ</t>
  </si>
  <si>
    <t>2440-2023-OS/OR LIMA NORTE </t>
  </si>
  <si>
    <t>11/07/2023 </t>
  </si>
  <si>
    <t>44190-400-200516</t>
  </si>
  <si>
    <t>TURISMO LOS ALGARROBOS S.A.</t>
  </si>
  <si>
    <t xml:space="preserve">AV. JORGE BASADRE Nº 325 </t>
  </si>
  <si>
    <t>PEDRO SOTELO CASTAÑEDA</t>
  </si>
  <si>
    <t>119618-400-280116</t>
  </si>
  <si>
    <t xml:space="preserve">JOSE ANTONIO OLIVARES ARBAIZA </t>
  </si>
  <si>
    <t xml:space="preserve">CALLE JUAN ALFARO N° 188 </t>
  </si>
  <si>
    <t>JOSE ANTONIO OLIVARES ARBAIZA</t>
  </si>
  <si>
    <t>91129-400-100622</t>
  </si>
  <si>
    <t>ROGER OSCAR ORRILLO NOVOA</t>
  </si>
  <si>
    <t>JIRON GARCILAZO DE LA VEGA N° 309, INTERIOR B, BR. SAN SEBASTIAN</t>
  </si>
  <si>
    <t>120 / 07328-18043-110422 / SOLGAS S.A. </t>
  </si>
  <si>
    <t>130223-401-300820</t>
  </si>
  <si>
    <t>PANAMERICANA NORTE KM.110 RIO SECO- PLANTEL 250</t>
  </si>
  <si>
    <t>87989-401-061223</t>
  </si>
  <si>
    <t>CARRETERA EVITAMIENTO KM. 570 – PLANTEL MILAGRO C</t>
  </si>
  <si>
    <t>1000 / 08600-18043-260623 / SOLGAS S.A. </t>
  </si>
  <si>
    <t>FABRICA JOSE PATARO SOCIEDAD COMERCIAL DE RESPONSABILIDAD LIMITADA</t>
  </si>
  <si>
    <t>AV. REPUBLICA DE URUGUAY NRO. 447 URB. SAN CARLOS</t>
  </si>
  <si>
    <t>115008-400-300415</t>
  </si>
  <si>
    <t>INDUSTRIAL FONTANABUONA S.R.LTDA</t>
  </si>
  <si>
    <t>AV. ARENALES 450</t>
  </si>
  <si>
    <t>FRANCO GIACOMO ROVEGNO SACRI</t>
  </si>
  <si>
    <t>0064-CDGL-15-2009</t>
  </si>
  <si>
    <t>CLUB LORETO - CASA DE LA AMAZONIA</t>
  </si>
  <si>
    <t>AV. JOAQUIN MADRID N° 441, URB. LAS MAGNOLIAS</t>
  </si>
  <si>
    <t>DAVILA ZUMAETA, OSCAR</t>
  </si>
  <si>
    <t>141666-400-250423</t>
  </si>
  <si>
    <t>BRICK FOODS S.A.C.</t>
  </si>
  <si>
    <t xml:space="preserve">AV. SANTA CRUZ NRO. 1310 </t>
  </si>
  <si>
    <t>250 / 00259-84713-020323 / LIMA GAS S.A. (PLANTA ICA) </t>
  </si>
  <si>
    <t>DIEGO SORNI LIETZENMAYER</t>
  </si>
  <si>
    <t>168165-400-040723</t>
  </si>
  <si>
    <t>BIOAGRI LIFE SCIENCES SOCIEDAD ANONIMA CERRADA - BIOAGRI LIFE SCIENCES S.A.C.</t>
  </si>
  <si>
    <t xml:space="preserve">PARCELA 239 LOTE 11 SECTOR LOS ARRABALES </t>
  </si>
  <si>
    <t>1000 / 00095-3219-190423 / LLAMA GAS S.A. - PLANTA LURIN </t>
  </si>
  <si>
    <t>CLAUDIO BEDOYA SIMONS</t>
  </si>
  <si>
    <t>103184-400-110922</t>
  </si>
  <si>
    <t>CAFE PLAZA E.I.R.L.</t>
  </si>
  <si>
    <t>JR. SAN MARTIN N° 109</t>
  </si>
  <si>
    <t>120 / 00108-97856-280222 / SHILCAYO GRIFO S R L </t>
  </si>
  <si>
    <t>MARIZOL VALLES CHONG</t>
  </si>
  <si>
    <t>31-2021-OS/OR SAN MARTIN </t>
  </si>
  <si>
    <t>95670-401-020312</t>
  </si>
  <si>
    <t>PROTEFISH S.A.C.</t>
  </si>
  <si>
    <t>CAL. 5 S/N, MZ. B, LOTE. 5, ZONA IND. TRAPECIO CHIMBOTE</t>
  </si>
  <si>
    <t xml:space="preserve">JUAN PABLO CONSTANTINO CHIRINOS GILARDI </t>
  </si>
  <si>
    <t>96418-400-070412</t>
  </si>
  <si>
    <t xml:space="preserve">MARIA JULIA SUAREZ DE LINDLEY </t>
  </si>
  <si>
    <t>CALLE LOS JAZMINES N° 265 URB. SANTA MARIA</t>
  </si>
  <si>
    <t>MARIA JULIA SUAREZ DE LINDLEY</t>
  </si>
  <si>
    <t>111437-400-110914</t>
  </si>
  <si>
    <t>TORTAS BLANKI E.I.R.L.</t>
  </si>
  <si>
    <t>JR. CHAVEZ AGUILAR N° 552 - URB. PRIMAVERA</t>
  </si>
  <si>
    <t> 227</t>
  </si>
  <si>
    <t>CESAR ALBERTO DE LA TORRE UGARTE MUÑOZ</t>
  </si>
  <si>
    <t>88070-401-041114</t>
  </si>
  <si>
    <t>TABLEROS PERUANOS S.A.</t>
  </si>
  <si>
    <t>Z.I. CAMPO PRIMAVERA CARRETERA INDUSTRIAL KM. 8</t>
  </si>
  <si>
    <t>924 </t>
  </si>
  <si>
    <t> 1924</t>
  </si>
  <si>
    <t>MARIO FRANCISCO LLIROD TABERNA</t>
  </si>
  <si>
    <t>FUNDO LA ENCALADA S/N - GRANJA PALMIRA</t>
  </si>
  <si>
    <t>151182-400-210920</t>
  </si>
  <si>
    <t>EL PAN DE SAN NICOLAS DE TOLENTINO S.A.C.</t>
  </si>
  <si>
    <t>AV. PUMACAHUA N° 114, MZ. T, SUB LOTE N° 8, PUEBLO TRADICIONAL CERRO VIEJO</t>
  </si>
  <si>
    <t>VALERIA BELL CHOQUE LEON</t>
  </si>
  <si>
    <t>133528-400-191217</t>
  </si>
  <si>
    <t>JARIM JOSEF CASTOPE ARIAS</t>
  </si>
  <si>
    <t>JR. CAPAC YUPANQUI N° 330</t>
  </si>
  <si>
    <t>138563-400-200918</t>
  </si>
  <si>
    <t>GLOBALPLAST S.A.C.</t>
  </si>
  <si>
    <t>ALBERT EINSTEIN LT. B4 PARQUE INDUSTRIAL SECTOR 62</t>
  </si>
  <si>
    <t>LUIS ANDRÉS ECHEVARRIA BRANDON</t>
  </si>
  <si>
    <t>85096-400-100918</t>
  </si>
  <si>
    <t>INVERSIONES ALUMI S.A.C.</t>
  </si>
  <si>
    <t>AV. VILLA MARIA N° 191</t>
  </si>
  <si>
    <t>2307-2023-OS/OR LIMA SUR </t>
  </si>
  <si>
    <t>09/05/2023 </t>
  </si>
  <si>
    <t>101919-400-041016</t>
  </si>
  <si>
    <t>OLGA ELENA ALFARO CHAVEZ</t>
  </si>
  <si>
    <t>CALLE PUERTO RICO Nº 215 URB. EL RECREO</t>
  </si>
  <si>
    <t>145168-401-310823</t>
  </si>
  <si>
    <t>FRIGOINCA S.A.C.</t>
  </si>
  <si>
    <t>CALLE GUILLERMO CANEVARO N° 100 A.H. C.P. VILLA PACANGA (CAMINO A C.P.MONTESECO</t>
  </si>
  <si>
    <t>1000 / 00517-33454-300323 / CORPORACION PRIMAX S.A. </t>
  </si>
  <si>
    <t>DELIA ZAVALETA GARAY</t>
  </si>
  <si>
    <t>94413-400-051118</t>
  </si>
  <si>
    <t>HILADOS PACARAN S.A.C.</t>
  </si>
  <si>
    <t>JR. JUAN SOTO BERMEO N° 406 INT 20</t>
  </si>
  <si>
    <t>ANTONIO DANIEL MALLET GOGGIA</t>
  </si>
  <si>
    <t>139155-401-121119</t>
  </si>
  <si>
    <t>PANAMERICANA SUR KM. 126 CERRO AZUL CAÑETE (REF. PLAYA LOS LOBOS)</t>
  </si>
  <si>
    <t>146843-400-100123</t>
  </si>
  <si>
    <t>IDROGO CIEZA SEGUNDO HECTOR</t>
  </si>
  <si>
    <t>CARRETERA A YURIMAGUAS SN - SECTOR SANANGUILLO</t>
  </si>
  <si>
    <t>500 / 00066-97856-240919 / 120577 </t>
  </si>
  <si>
    <t>85401-400-110718</t>
  </si>
  <si>
    <t>CLUB TENNIS LAS TERRAZAS MIRAFLORES</t>
  </si>
  <si>
    <t>AV. COSTA VERDE S/N FRENTE A LA PLAYA MAKAHA</t>
  </si>
  <si>
    <t>JORGE D'ACUNHA CUERVAS</t>
  </si>
  <si>
    <t>87976-401-160216</t>
  </si>
  <si>
    <t>CARRETERA EVITAMIENTO KM. 575 – PLANTEL RIO SECO 2</t>
  </si>
  <si>
    <t>128214-400-250717</t>
  </si>
  <si>
    <t>GONZALO JUAN CLAUDIO BELMONT CASSINELLI</t>
  </si>
  <si>
    <t>LOTE 9 URB. LAS FINCAS</t>
  </si>
  <si>
    <t xml:space="preserve">GONZALO JUAN CLAUDIO BELMONT CASSINELLI </t>
  </si>
  <si>
    <t>87971-401-140216</t>
  </si>
  <si>
    <t>CARRETERA COSTANERA HUANCHACO KM 13 – PLANTEL MOGOTE 3</t>
  </si>
  <si>
    <t>88218-401-140216</t>
  </si>
  <si>
    <t>CARRETERA COSTANERA HUANCHACO KM 13 – PLANTEL MOGOTE 1</t>
  </si>
  <si>
    <t>117773-400-101217</t>
  </si>
  <si>
    <t>VALLADOLID HERMANOS S.R.L.</t>
  </si>
  <si>
    <t>AV. EL POLO N° 605 URB. EL DERBY</t>
  </si>
  <si>
    <t xml:space="preserve">MOISES FERNANDO VALLADOLID LAZARES </t>
  </si>
  <si>
    <t>131910-401-250917</t>
  </si>
  <si>
    <t>RURAL CATASTRO 10607</t>
  </si>
  <si>
    <t>1842-2023-OS/OR AREQUIPA </t>
  </si>
  <si>
    <t>133183-401-211217</t>
  </si>
  <si>
    <t>AGRO INVERSIONES LOS ABEDULES S.C.R.L.</t>
  </si>
  <si>
    <t>JR. HUANUCO MZ. 01 LOTE 24A (GRANJA ISA 3)</t>
  </si>
  <si>
    <t xml:space="preserve">GUSTAVO ADOLFO PALOMINO VILCHEZ </t>
  </si>
  <si>
    <t>87445-400-160317</t>
  </si>
  <si>
    <t xml:space="preserve">TURISMO EL TAMBO S.A.C. </t>
  </si>
  <si>
    <t>AV. LA PAZ N°1276</t>
  </si>
  <si>
    <t>115207-400-260515</t>
  </si>
  <si>
    <t>INKA COMFORT HOTELES DEL PERU S.A.C.</t>
  </si>
  <si>
    <t>JR DAMASO BERAUN N° 775</t>
  </si>
  <si>
    <t>ROGER FRANCISCO QUISPE ZURITA</t>
  </si>
  <si>
    <t>90065-400-030823</t>
  </si>
  <si>
    <t>JUAN JOSE GUERRERO MORAN</t>
  </si>
  <si>
    <t xml:space="preserve">JR. SUCRE N° 2005 PUEBLO NUEVO DE COLÁN </t>
  </si>
  <si>
    <t>250 / 07846-18043-260922 / SOLGAS S.A. </t>
  </si>
  <si>
    <t>166843-401-170323</t>
  </si>
  <si>
    <t>NEGOCIACION INMOBILIARIA AGRICOLA DEL VALLE DE PACARAN S.A.</t>
  </si>
  <si>
    <t>KM. 49.5 SEC. JACAYA (CARRETERA CAÑETE A YAUYOS)</t>
  </si>
  <si>
    <t>PACARAN</t>
  </si>
  <si>
    <t>250 / 08040-18043-131222 / SOLGAS S.A. </t>
  </si>
  <si>
    <t>500 / 08040-18043-131222 / SOLGAS S.A. </t>
  </si>
  <si>
    <t>GUIZADO PORTILLO NEMESIO QUINTIN</t>
  </si>
  <si>
    <t>COMPAÑIA MINERA CONDESTABLE S.A.</t>
  </si>
  <si>
    <t>ANEXO BUJAMA ALTA S/N, KM. 90 ANTIGUA PANAMERICANA SUR</t>
  </si>
  <si>
    <t>ELVIS RAY SALAZAR NIÑO</t>
  </si>
  <si>
    <t>87962-401-140216</t>
  </si>
  <si>
    <t>CARRETERA COSTANERA HUANCHACO KM. 13 – PLANTEL MOGOTE 6</t>
  </si>
  <si>
    <t>567-2023-OS/OR LA LIBERTAD </t>
  </si>
  <si>
    <t>2889-400-290523</t>
  </si>
  <si>
    <t>ASOCIACION DEL CEMENTERIO BRITANICO</t>
  </si>
  <si>
    <t>AV. OSCAR R. BENAVIDES N° 2141</t>
  </si>
  <si>
    <t>500 / 08270-18043-130323 / SOLGAS S.A. </t>
  </si>
  <si>
    <t xml:space="preserve">LILIANA ROSA VAIRO BUBICK VDA DE VILLAFUERTE </t>
  </si>
  <si>
    <t>4943-2023-OS/OR LIMA NORTE </t>
  </si>
  <si>
    <t>91513-400-2011</t>
  </si>
  <si>
    <t>PRODUCTOS DEL PAIS S.A.</t>
  </si>
  <si>
    <t xml:space="preserve">BL. MAYNAY NRO. S/N PABLO MAYNAY (KM.1.5 DE CARRETERA HUANTA MAYNAY) </t>
  </si>
  <si>
    <t>HUANTA</t>
  </si>
  <si>
    <t>TEOFILO PEREZ SANCHEZ</t>
  </si>
  <si>
    <t>126511-400-240819</t>
  </si>
  <si>
    <t>INVERSIONES JEAL S.A.C.</t>
  </si>
  <si>
    <t>ANTIGUA PANAMERICANA SUR KM. 133.5 (REF. CERRO AZUL)</t>
  </si>
  <si>
    <t>PARIONA DE LA CRUZ JESUS ISABEL</t>
  </si>
  <si>
    <t>90453-400-260818</t>
  </si>
  <si>
    <t>NIEVES OROZCO HUAYANAY</t>
  </si>
  <si>
    <t>CALLE ACAPULCO N°375 URB. EL SOL DE LA MOLINA 1° ETAPA</t>
  </si>
  <si>
    <t>87345-400-041016</t>
  </si>
  <si>
    <t>FITO PAN S.R.L.</t>
  </si>
  <si>
    <t>AV. HUSARES DE JUNIN Nº 1235, URB. LA ARBOLEDA</t>
  </si>
  <si>
    <t>CESAR WELLINGTON MERINO VEREAU</t>
  </si>
  <si>
    <t>123760-400-150916</t>
  </si>
  <si>
    <t>JORGE LEONIDAS VELARDE-ALVAREZ ARCA-PARRO</t>
  </si>
  <si>
    <t>CALLE EL PEGASO N° 178 URB. LA PRADERA</t>
  </si>
  <si>
    <t>147299-400-231019</t>
  </si>
  <si>
    <t>HFE BERRIES PERU S.A.C.</t>
  </si>
  <si>
    <t xml:space="preserve">FUNDO AGRICOLA HACIENDAS / FUNDO ALGARROBAL (ENTRE LOS VALLES RIOS CASCAJAL Y OLMOS) </t>
  </si>
  <si>
    <t>AYMANS ROJAS DAVID SALVADOR</t>
  </si>
  <si>
    <t>119265-400-140116</t>
  </si>
  <si>
    <t>JOSE LUIS LOYOLA DE LA CRUZ</t>
  </si>
  <si>
    <t xml:space="preserve">CALLE INDEPENDENCIA 279 </t>
  </si>
  <si>
    <t>63175-400-150916</t>
  </si>
  <si>
    <t>INDUSTRIAS MENDOZA S.R.L.</t>
  </si>
  <si>
    <t>CALLE EPSILLON N° 260 PARQUE INTERNACIONAL DE LA INDUSTRIA Y COMERCIO</t>
  </si>
  <si>
    <t>SERGIO ALFONSO MENDOZA INGUNZA</t>
  </si>
  <si>
    <t>4993-2023-OS/OR LIMA NORTE </t>
  </si>
  <si>
    <t>160387-401-310322</t>
  </si>
  <si>
    <t>PACHAMAMA FARMS S.A.C.</t>
  </si>
  <si>
    <t>PARCELA A S/N PREDIO PARALES- VALLE SECTOR MEDIO</t>
  </si>
  <si>
    <t>1000 / 06984-18043-141221 / SOLGAS S.A. </t>
  </si>
  <si>
    <t>ROZENFELD AMICHAI</t>
  </si>
  <si>
    <t>133901-401-060118</t>
  </si>
  <si>
    <t xml:space="preserve">MINERA TITAN DEL PERU S.R.L. </t>
  </si>
  <si>
    <t xml:space="preserve">QUEBRADA CHALA-FUNDO TODA UNA VIDA </t>
  </si>
  <si>
    <t>GALIANO LAIMITO FELIX AUGUSTO</t>
  </si>
  <si>
    <t>24-2024-OS-GSE/DSR-OR AREQUIPA </t>
  </si>
  <si>
    <t>86768-400-250615</t>
  </si>
  <si>
    <t>FABRICA DE RADIADORES FRANCO S.A.</t>
  </si>
  <si>
    <t>CALLE A. MZ O, LT 01, URB. NUEVO LURIN</t>
  </si>
  <si>
    <t>ALBERTO ENRIQUE ARNAO NUE</t>
  </si>
  <si>
    <t>96559-400-190819</t>
  </si>
  <si>
    <t>AV. LUIS MASSARO N° 201</t>
  </si>
  <si>
    <t>JORGE GUSTAVO BUSTAMANTE IGLESIA</t>
  </si>
  <si>
    <t>216-2023-OS/OR ICA </t>
  </si>
  <si>
    <t>159609-400-251121</t>
  </si>
  <si>
    <t>TRANSFORMADORA DE ALIMENTOS AMERICA S.A.C.</t>
  </si>
  <si>
    <t>CALLE JERUSALEN 524</t>
  </si>
  <si>
    <t>ERICA DELIA HUACO TORRES</t>
  </si>
  <si>
    <t>0037-CDGL-15-2008</t>
  </si>
  <si>
    <t>EMPRESA MINERA LOS QUENUALES S.A</t>
  </si>
  <si>
    <t>CAMPAMENTO SUR - UNIDAD MINERA ISCAYCRUZ</t>
  </si>
  <si>
    <t>BENITES VASQUEZ, MARCELA CECILIA</t>
  </si>
  <si>
    <t>96582-400-300917</t>
  </si>
  <si>
    <t>GINA Y MICHELL S.A.C.</t>
  </si>
  <si>
    <t>CALLE LAS FABRICAS N° 242 URB. LA VILLA ZONA INDUSTRIAL</t>
  </si>
  <si>
    <t>MICHELL DUCLOS BARREDA DE ARAMBURU</t>
  </si>
  <si>
    <t>111623-400-180914</t>
  </si>
  <si>
    <t>AV. SAN LUIS Nª 2399</t>
  </si>
  <si>
    <t>HENRY LY CARRUITERO</t>
  </si>
  <si>
    <t>119615-400-280116</t>
  </si>
  <si>
    <t>RAPID CARGA S.A.C.</t>
  </si>
  <si>
    <t>CALLE ENRIQUE DEL HORNE 149</t>
  </si>
  <si>
    <t>RUBEN ALBERTO AGUILAR HUERTA</t>
  </si>
  <si>
    <t>1522-2023-OS/OR LIMA SUR </t>
  </si>
  <si>
    <t>23/03/2023 </t>
  </si>
  <si>
    <t>125348-401-030117</t>
  </si>
  <si>
    <t>JUMAR PERU S.A.C.</t>
  </si>
  <si>
    <t>NRO. S/N PREDIO RUSTICO R.C. 14104 SECTOR HUALTACO - SAN LORENZO</t>
  </si>
  <si>
    <t>JUAN MAXIMO ASTETE CABEZAS</t>
  </si>
  <si>
    <t>136773-400-070618</t>
  </si>
  <si>
    <t>SAKURA SUSHI S.A.C.</t>
  </si>
  <si>
    <t>AV. DEL EJERCITO 800-820 TDA 103 URB SANTA CRUZ</t>
  </si>
  <si>
    <t xml:space="preserve">VERONICA MARIA BACA MAGARACI </t>
  </si>
  <si>
    <t>161917-401-301123</t>
  </si>
  <si>
    <t>PANAMERICANA SUR KM. 251.5 PL BANDERA 3</t>
  </si>
  <si>
    <t>1000 / 00413-84713-201123 / LIMA GAS S.A. (PLANTA ICA) </t>
  </si>
  <si>
    <t>88509-400-150721</t>
  </si>
  <si>
    <t>PEDRO MANUEL JUAN BRESCIA MOREYRA</t>
  </si>
  <si>
    <t>CALLE MIGUEL DE CERVANTES SAAVEDRA N° 460</t>
  </si>
  <si>
    <t>159024-400-080222</t>
  </si>
  <si>
    <t>UNIVERSIDAD SAN IGNACIO DE LOYOLA S.A</t>
  </si>
  <si>
    <t>PREDIO RÚSTICO SUB-LOTE C FUNDO EL HORNO, U.C. 06198</t>
  </si>
  <si>
    <t>JUAN MANUEL OSTOJA CARMELINO</t>
  </si>
  <si>
    <t>151419-400-290920</t>
  </si>
  <si>
    <t>MASTER POLLO E.I.R.L.</t>
  </si>
  <si>
    <t>CALLE DEAN VALDIVIA Nº 560</t>
  </si>
  <si>
    <t xml:space="preserve">DORIS PACO JARAMILLO </t>
  </si>
  <si>
    <t>93949-401-291023</t>
  </si>
  <si>
    <t>CARRETERA PANAMERICANA SUR KM. 339 - PLANTEL 366</t>
  </si>
  <si>
    <t>1000 / 08909-18043-111023 / SOLGAS S.A. </t>
  </si>
  <si>
    <t>120 / 08909-18043-111023 / SOLGAS S.A. </t>
  </si>
  <si>
    <t> 11120</t>
  </si>
  <si>
    <t>100092-400-190517</t>
  </si>
  <si>
    <t xml:space="preserve">INVERSIONES BREÑA PERU S.A.C. </t>
  </si>
  <si>
    <t>AV. VENEZUELA N° 890</t>
  </si>
  <si>
    <t>MAYORSA S.A.</t>
  </si>
  <si>
    <t>AV. ALFONSO UGARTE 245</t>
  </si>
  <si>
    <t>150246-400-270122</t>
  </si>
  <si>
    <t>PROCITRUS PACKING S.A.C.</t>
  </si>
  <si>
    <t xml:space="preserve">AV. LA DESPENSA MZ. A, LOTE 08 </t>
  </si>
  <si>
    <t>TRUJILLANO NEYRA SAMUEL</t>
  </si>
  <si>
    <t>131838-400-270917</t>
  </si>
  <si>
    <t>MUSICAL FOOD EXPERIENCE S.A.C</t>
  </si>
  <si>
    <t xml:space="preserve">AV. BENAVIDES N° 2824 </t>
  </si>
  <si>
    <t>HENRY ALFONSO ALVARADO FRANCO</t>
  </si>
  <si>
    <t>118618-400-191019</t>
  </si>
  <si>
    <t xml:space="preserve">TAN JUAN S.A.C </t>
  </si>
  <si>
    <t xml:space="preserve">JR. EL POLO NRO. 366 URB. CC MONTERRICO </t>
  </si>
  <si>
    <t>TAN JUAN</t>
  </si>
  <si>
    <t>92370-400-150711</t>
  </si>
  <si>
    <t>RUBEN GALSKY SANDELMAN</t>
  </si>
  <si>
    <t>CALLE PAUL HARRIS N 573</t>
  </si>
  <si>
    <t>92371-400-150711</t>
  </si>
  <si>
    <t>MARIO OCTAVIO SALOMON MANZUR MERINO</t>
  </si>
  <si>
    <t>LAS CUCARDAS N° 105</t>
  </si>
  <si>
    <t>92405-400-150711</t>
  </si>
  <si>
    <t>MIGUEL JOSE EDUARDO RODRIGO PEREZ ARANIBAR</t>
  </si>
  <si>
    <t xml:space="preserve">AV. EL TOMASAL Nº 475 </t>
  </si>
  <si>
    <t>92412-400-010711</t>
  </si>
  <si>
    <t>ROSSANA MORALES COSTA DE MAURTUA</t>
  </si>
  <si>
    <t>CALLE LA PENDIENTE N° 174</t>
  </si>
  <si>
    <t>88524-400-2011</t>
  </si>
  <si>
    <t>SERVICIOS Y REPRESENTACIONES MARFINA E.I.R.L.</t>
  </si>
  <si>
    <t xml:space="preserve">AV. LOS CONSTRUCTORES MZA. L LOTE. 29 URB. SANTA RAQUEL 1 ETAPA </t>
  </si>
  <si>
    <t>92571-400-010711</t>
  </si>
  <si>
    <t>HUGO EDGAR SANCHEZ SARMIENTO</t>
  </si>
  <si>
    <t>PANAMERICANA SUR KM. 122.3 PLAYA PUNTA CORRIENTE</t>
  </si>
  <si>
    <t>92325-400-150711</t>
  </si>
  <si>
    <t>RESTAURANT MOCHE S.A.C.</t>
  </si>
  <si>
    <t>AV. SAN LUIS N° 2203</t>
  </si>
  <si>
    <t>CARLOS CRISTIAN ARQUEROS ALAYO</t>
  </si>
  <si>
    <t>140309-400-151218</t>
  </si>
  <si>
    <t>OPERADORA LCPM S.A.C.</t>
  </si>
  <si>
    <t>AV. DEFENSORES DEL MORRO N° 776 (EX HUAYLAS)</t>
  </si>
  <si>
    <t>PABLO ANTONIO CHIRINOS OLORTEGUI</t>
  </si>
  <si>
    <t>919-2022-OS/OR LIMA SUR </t>
  </si>
  <si>
    <t>152123-401-291020</t>
  </si>
  <si>
    <t>UNIDAD EJECUTORA 020:SANIDAD DE LA PNP</t>
  </si>
  <si>
    <t>AV. BRASIL CDRA. 26 S/N</t>
  </si>
  <si>
    <t>CARLOS ALBERTO VIVANCO AVELLANEDA</t>
  </si>
  <si>
    <t>91095-400-2011</t>
  </si>
  <si>
    <t>BRIDGET S.A.C</t>
  </si>
  <si>
    <t>CALLE SAN MARTIN Nº 326</t>
  </si>
  <si>
    <t>163964-401-181022</t>
  </si>
  <si>
    <t>PANADERIA SAN JORGE S A</t>
  </si>
  <si>
    <t>AVENIDA TEODORO VALCARCEL 950 URBANIZACIÓN SANTA LEONOR</t>
  </si>
  <si>
    <t>FERNANDO MARIATEGUI CACERES</t>
  </si>
  <si>
    <t>146868-400-011019</t>
  </si>
  <si>
    <t>TOYOHATSU S.A.</t>
  </si>
  <si>
    <t>PANAMERICANA SUR KM. 18.5</t>
  </si>
  <si>
    <t>2507-2022-OS/OR LIMA SUR </t>
  </si>
  <si>
    <t>152018-400-221020</t>
  </si>
  <si>
    <t>CORPORACION ARABELA E.I.R.L.</t>
  </si>
  <si>
    <t>CALLE ESPINAR NRO. 401 BARRIO BUENOS AIRES</t>
  </si>
  <si>
    <t>SALITRAL</t>
  </si>
  <si>
    <t xml:space="preserve">CESAR EDUARDO BERNAOLA SERNAQUE </t>
  </si>
  <si>
    <t>126587-400-090317</t>
  </si>
  <si>
    <t>CALLE HUSARES DE JUNIN MZ. B LT. 05 URB. EL RECREO I ETAPA</t>
  </si>
  <si>
    <t>JAY MICHAEL SHEHADI</t>
  </si>
  <si>
    <t>99428-400-271212</t>
  </si>
  <si>
    <t>FERROSALT S.A.</t>
  </si>
  <si>
    <t>AV. INDUSTRIAL LOTE 4</t>
  </si>
  <si>
    <t>CARLOS ALFREDO VELLUTINO CORPANCHO</t>
  </si>
  <si>
    <t>158527-401-090722</t>
  </si>
  <si>
    <t>IRRIGACIÓN YURAMAYO PARCELA 181</t>
  </si>
  <si>
    <t>1000 / 07341-18043-180422 / SOLGAS S.A. </t>
  </si>
  <si>
    <t>LOPEZ ZAPATA JAVIER MARTIN</t>
  </si>
  <si>
    <t>92573-400-150711</t>
  </si>
  <si>
    <t>PIERLUIGI SETTIMO MARIO MENCHELLI BOTTA</t>
  </si>
  <si>
    <t>CALLE NICOLA PAGANINI MZ. AQ. - URB. LOS ALAMOS</t>
  </si>
  <si>
    <t>155964-401-291123</t>
  </si>
  <si>
    <t>CARRETERA PANAMERICANA SUR KM. 251</t>
  </si>
  <si>
    <t>1000 / 00416-84713-201123 / LIMA GAS S.A. (PLANTA ICA) </t>
  </si>
  <si>
    <t>2834-401-281116</t>
  </si>
  <si>
    <t>INVERSIONES BRADE S.A</t>
  </si>
  <si>
    <t>CALLE INDEPENDENCIA 141</t>
  </si>
  <si>
    <t>RICARDO ALEJANDRO BRACALE SILVA</t>
  </si>
  <si>
    <t>1420-2022-OS/OR LIMA SUR </t>
  </si>
  <si>
    <t>17/08/2022 </t>
  </si>
  <si>
    <t>132729-400-310118</t>
  </si>
  <si>
    <t>CARRETERA A AJECUAN MZ. I GRANJA ESQUIVEL 2</t>
  </si>
  <si>
    <t>91906-400-110711</t>
  </si>
  <si>
    <t>JUAN MIGUEL PIERINELLI MARCUCCI</t>
  </si>
  <si>
    <t xml:space="preserve">JR. TOMASAL Nº. 473 INT. 328 URB. LOS EUCALIPTOS </t>
  </si>
  <si>
    <t>89440-400-060918</t>
  </si>
  <si>
    <t>WASHINGTON CHUNG S.R.L.</t>
  </si>
  <si>
    <t>MZA. 25 LOTE 4 URB. QUINTA TRISTAN – AV. DOLORES</t>
  </si>
  <si>
    <t>ZHI CHOY CHUNG</t>
  </si>
  <si>
    <t>520-2022-OS/OR AREQUIPA </t>
  </si>
  <si>
    <t>22/07/2022 </t>
  </si>
  <si>
    <t>89823-400-2011</t>
  </si>
  <si>
    <t>FLAVIO MAGHERI CUBATTOLI</t>
  </si>
  <si>
    <t>CAL. LAS PARKINSONIAS NRO. 130 URB. LA MOLINA VIEJA</t>
  </si>
  <si>
    <t>92681-400-280818</t>
  </si>
  <si>
    <t>ASOCIACION CULTURAL JOHANNES GUTENBERG</t>
  </si>
  <si>
    <t>LOTE. 155 FND. CHACRA CERRO (SEGUNDA ETAPA)</t>
  </si>
  <si>
    <t>DIRK POGANATZ WUSTER</t>
  </si>
  <si>
    <t>633-2024-OS-GSE/DSR-OR LIMA NORTE </t>
  </si>
  <si>
    <t>06/02/2024 </t>
  </si>
  <si>
    <t>152490-401-131120</t>
  </si>
  <si>
    <t>CERVECERIA SAN JUAN S.A.</t>
  </si>
  <si>
    <t>CARRETERA FEDERICO BASADRE KM. 13</t>
  </si>
  <si>
    <t>YARINACOCHA</t>
  </si>
  <si>
    <t> 20000</t>
  </si>
  <si>
    <t>CUADROS JIMENEZ DE CISNEROS DANIEL FERNANDO</t>
  </si>
  <si>
    <t>154091-401-291123</t>
  </si>
  <si>
    <t>CARRETERA PANAMERICANA SUR KM. 252.8</t>
  </si>
  <si>
    <t>1000 / 00417-84713-201123 / LIMA GAS S.A. (PLANTA ICA) </t>
  </si>
  <si>
    <t>133160-401-211217</t>
  </si>
  <si>
    <t>JR. HUANUCO MZ. 01 LOTE 24A (GRANJA ISA 4)</t>
  </si>
  <si>
    <t>133184-401-211217</t>
  </si>
  <si>
    <t>JR. HUANUCO MZ. 01 LOTE 24A (GRANJA ISA 2)</t>
  </si>
  <si>
    <t>97180-400-240712</t>
  </si>
  <si>
    <t>TOTAL ARTEFACTOS S.A.</t>
  </si>
  <si>
    <t>PROLONGACION TACNA N° 117 - 119</t>
  </si>
  <si>
    <t>JOSE ERNESTO PARDO FIGUEROA TURNER</t>
  </si>
  <si>
    <t>149042-401-060220</t>
  </si>
  <si>
    <t>CONSORCIO PESQUERO EL FERROL S.A.C.</t>
  </si>
  <si>
    <t>MZ. E 42-44 PP.JJ FLORIDA BAJA</t>
  </si>
  <si>
    <t>VICTOR JONATHAN PAZ PEREZ</t>
  </si>
  <si>
    <t>152720-400-241120</t>
  </si>
  <si>
    <t>YOPLA VILLANUEVA MARIA GLADIS</t>
  </si>
  <si>
    <t>CPMEN. OTUZCO MZA. C LOTE. S/N (A 2 CDRAS D DESVIO D LA CARRETERA OTUZCO)</t>
  </si>
  <si>
    <t>92363-400-060222</t>
  </si>
  <si>
    <t>MOCHIGOMI S.A.C.</t>
  </si>
  <si>
    <t>JR. HUANCAVELICA Nº 735</t>
  </si>
  <si>
    <t>KIYAN NAKAMA CARLOS YASUTERO</t>
  </si>
  <si>
    <t>4-2022-OS/OR PIURA </t>
  </si>
  <si>
    <t>07/03/2022 </t>
  </si>
  <si>
    <t>92655-400-110711</t>
  </si>
  <si>
    <t>ASOCIACION CENTROS DE ESPARCIMIENTO DE OFICIALES DE LA BENEMERITA GUARDIA CIVIL DEL PERU</t>
  </si>
  <si>
    <t xml:space="preserve">AV. CIRCUNVALACION N° 246 CLUB GOLF LOS INKAS </t>
  </si>
  <si>
    <t>HECTOR DELFIN PAZ VALENCIA</t>
  </si>
  <si>
    <t>92531-400-150711</t>
  </si>
  <si>
    <t>VICTORINO FLORES PRADO</t>
  </si>
  <si>
    <t>AV. GUILLERMO LA FUENTE N° 149</t>
  </si>
  <si>
    <t>85922-400-290921</t>
  </si>
  <si>
    <t>HILDA SOLEDAD VALVERDE DEZA</t>
  </si>
  <si>
    <t>AV. MANSICHE Nº 1387, URB. SAN SALVADOR</t>
  </si>
  <si>
    <t>134943-400-090318</t>
  </si>
  <si>
    <t xml:space="preserve">CAL.PORTAL ESPINAR NRO. 142 </t>
  </si>
  <si>
    <t>1491-2021-OS/OR CUSCO </t>
  </si>
  <si>
    <t>87050-401-2010</t>
  </si>
  <si>
    <t xml:space="preserve">FOOD MARKETS S.A.C. </t>
  </si>
  <si>
    <t xml:space="preserve">ALTURA DE LA CARRETERA PANAMERICANA SUR KM. 980, GRANJA SAN AGUSTIN </t>
  </si>
  <si>
    <t>1963-2023-OS/OR AREQUIPA </t>
  </si>
  <si>
    <t>126730-400-090317</t>
  </si>
  <si>
    <t>NIJAVA E.I.R.L.</t>
  </si>
  <si>
    <t>SANCHEZ CERRO 317 URB MANUEL PRADO</t>
  </si>
  <si>
    <t>CARPIO BERDEJO YOJHANA MARIA</t>
  </si>
  <si>
    <t>550-2022-OS/OR AREQUIPA </t>
  </si>
  <si>
    <t>144355-401-030323</t>
  </si>
  <si>
    <t>CARRETERA PANAMERICANA SUR KM. 217 - PLANTEL 394</t>
  </si>
  <si>
    <t>1000 / 08003-18043-211122 / SOLGAS S.A. </t>
  </si>
  <si>
    <t>159023-400-161221</t>
  </si>
  <si>
    <t>MAXLIM S.R.L.</t>
  </si>
  <si>
    <t>JR. EL JARDÍN S/N CP. SANTA BÁRBARA</t>
  </si>
  <si>
    <t>RUIZ TAPIA FLOR</t>
  </si>
  <si>
    <t>161914-401-291123</t>
  </si>
  <si>
    <t>PANAMERICANA SUR KM. 251.5 PL BANDERA 4</t>
  </si>
  <si>
    <t>1000 / 00414-84713-201123 / LIMA GAS S.A. (PLANTA ICA) </t>
  </si>
  <si>
    <t>129358-401-141218</t>
  </si>
  <si>
    <t>UNIVERSIDAD PERUANA UNION</t>
  </si>
  <si>
    <t>CARRETERA AREQUIPA KM 6 - CHULLUNQUIANI</t>
  </si>
  <si>
    <t> 1610</t>
  </si>
  <si>
    <t>LUIS EDDIE COTACALLAPA SUBIA</t>
  </si>
  <si>
    <t>73-2021-OS/OR PUNO </t>
  </si>
  <si>
    <t>23/06/2021 </t>
  </si>
  <si>
    <t>137051-400-200618</t>
  </si>
  <si>
    <t xml:space="preserve">PIEDRANGEL S.A.C. </t>
  </si>
  <si>
    <t xml:space="preserve">ALIPIO PONCE S/N PARQUE SANTA ROSA DE LIMA </t>
  </si>
  <si>
    <t>LAZARO HENRY GONZALES LEON</t>
  </si>
  <si>
    <t>3606-2023-OS/OR LIMA SUR </t>
  </si>
  <si>
    <t>132818-984-101117</t>
  </si>
  <si>
    <t xml:space="preserve">DIABASTE - AV. CONTRALMIRANTE MORA S/N </t>
  </si>
  <si>
    <t>124690-400-071216</t>
  </si>
  <si>
    <t>DEL ANDE ALIMENTOS S.A.C.</t>
  </si>
  <si>
    <t>CALLE BENJAMIN VIZQUERRA N° S/N CERCADO (VIÑA GRANDE Y VILLAGRA EX CORTIJO)</t>
  </si>
  <si>
    <t>JOSE ANTONIO LIZARRAGA GUTHERTZ</t>
  </si>
  <si>
    <t>125003-400-220422</t>
  </si>
  <si>
    <t>TRINA CHECYA AIMITUMA</t>
  </si>
  <si>
    <t>AV. INDEPENDENCIA AMERICANA, MZ. 52 LOTE 07 URB. INDEPENDENCIA</t>
  </si>
  <si>
    <t>120 / 01742-16230-091121 / ZETA GAS ANDINO S.A. </t>
  </si>
  <si>
    <t>872-2022-OS/OR AREQUIPA </t>
  </si>
  <si>
    <t>131279-400-210817</t>
  </si>
  <si>
    <t>BINDA CONSTRUCTORA S.A.C.</t>
  </si>
  <si>
    <t>AV. MARISCAL SUCRE N° 441</t>
  </si>
  <si>
    <t>ITALO ADOLFO BINDA GARCIA</t>
  </si>
  <si>
    <t>89161-400-131217</t>
  </si>
  <si>
    <t>JUAN ANDRES AVELINO TUDELA ARAMBURU</t>
  </si>
  <si>
    <t>CALLE ARICA Nº 1070</t>
  </si>
  <si>
    <t>100266-400-020217</t>
  </si>
  <si>
    <t>COUNTRY CLUB LA PLANICIE</t>
  </si>
  <si>
    <t>AV. JOSE LEON BARANDIARAN NRO. 457 URB. LA PLANICIE</t>
  </si>
  <si>
    <t>LUIS FELIPE CANTUARIAS SALAVERRY</t>
  </si>
  <si>
    <t>112618-400-270523</t>
  </si>
  <si>
    <t xml:space="preserve">DIONISIO ROMERO PAOLETTI </t>
  </si>
  <si>
    <t>JR. EL PETIRROJO MZ. F LOTE 6 URB. CASUARINAS ALTA I Y II ETAPA</t>
  </si>
  <si>
    <t>500 / 00532-33454-250523 / CORPORACION PRIMAX S.A. </t>
  </si>
  <si>
    <t>141208-400-150622</t>
  </si>
  <si>
    <t>ASOCIACION CULTURAL DEL CABALLO PERUANO DE PASO</t>
  </si>
  <si>
    <t>JR. GENERAL SUAREZ BELISARIO N° 198</t>
  </si>
  <si>
    <t>120 / 00277-14673-300322 / MEGA GAS S.A.C </t>
  </si>
  <si>
    <t>JORGE LUIS NAVARRO BERNAL</t>
  </si>
  <si>
    <t>3624-2023-OS/OR LIMA SUR </t>
  </si>
  <si>
    <t>109031-400-050514</t>
  </si>
  <si>
    <t>SEGUNDO WILMERTO CARDENAS RENGIFO</t>
  </si>
  <si>
    <t>JR. SAN MARTIN N° 102</t>
  </si>
  <si>
    <t>148723-400-150120</t>
  </si>
  <si>
    <t>INVERSIONES PLAZA SAN MARTIN SOCIEDAD ANONIMA CERRADA</t>
  </si>
  <si>
    <t>JR. GAMARRA N° 760, CERCADO TRUJILLO</t>
  </si>
  <si>
    <t>152286-400-021120</t>
  </si>
  <si>
    <t>I &amp; T ELECTRIC S.A.C</t>
  </si>
  <si>
    <t>AV. LOS PLATINOS 143 MZ. A LT. 7 LOS OLIVOS</t>
  </si>
  <si>
    <t>MENDOZA ESCALANTE JUAN ORLANDO</t>
  </si>
  <si>
    <t>132820-982-091117</t>
  </si>
  <si>
    <t xml:space="preserve">MARINA DE GUERRA DEL PERU </t>
  </si>
  <si>
    <t>AV. CONTRALMIRANTE MORA S/N - DIRCITEN</t>
  </si>
  <si>
    <t>138854-400-120919</t>
  </si>
  <si>
    <t>PUPUTI PRO S.R.L.</t>
  </si>
  <si>
    <t>AV. PETIT THOUARS N° 3725</t>
  </si>
  <si>
    <t>RITA CATHERINNE ZEGARRA CABRERA DE CALVO</t>
  </si>
  <si>
    <t>162842-400-060722</t>
  </si>
  <si>
    <t>FU GUI S.A.C.</t>
  </si>
  <si>
    <t>AV. SALAVERRY 1650</t>
  </si>
  <si>
    <t>JIANG HUANYI</t>
  </si>
  <si>
    <t>142658-400-210419</t>
  </si>
  <si>
    <t>CLARA INES CUTIPA CASTILLO</t>
  </si>
  <si>
    <t>CALLE SAN FRANCISCO Nº 319</t>
  </si>
  <si>
    <t>867-2021-OS/OR AREQUIPA </t>
  </si>
  <si>
    <t>24/11/2021 </t>
  </si>
  <si>
    <t>38587-400-210823</t>
  </si>
  <si>
    <t>AV. NICOLAS ARRIOLA N° 2844</t>
  </si>
  <si>
    <t xml:space="preserve">RICHARD JOSELIN LOPEZ MIGUEL </t>
  </si>
  <si>
    <t>146144-400-260819</t>
  </si>
  <si>
    <t>INVERSIONES SALMON PERU E.I.R.L.</t>
  </si>
  <si>
    <t xml:space="preserve">CALLE ELECTRA MZ .W LOTE 16 URB LA CAMPIÑA </t>
  </si>
  <si>
    <t>DINO ORIUNDO PALOMINO</t>
  </si>
  <si>
    <t>696-2023-OS/OR LIMA SUR </t>
  </si>
  <si>
    <t>87685-401-160118</t>
  </si>
  <si>
    <t>PRODUCTORA, EMPACADORA Y COMERCIALIZACION S.A.C</t>
  </si>
  <si>
    <t xml:space="preserve">CALLE 5 DE SETIEMBRE N° 351 </t>
  </si>
  <si>
    <t>PILAR ROSARIO WONG LAM</t>
  </si>
  <si>
    <t>910-2024-OS-GSE/DSR-OR LIMA NORTE </t>
  </si>
  <si>
    <t>90688-400-160419</t>
  </si>
  <si>
    <t>SELINA OPERATIONS PERU S.A.C.</t>
  </si>
  <si>
    <t>CALLE GARCILASO NRO. 150 URB. CENTRO HISTORICO</t>
  </si>
  <si>
    <t>PEREZ COSTA PISCOYA ALFREDO</t>
  </si>
  <si>
    <t>82-2022-OS/OR CUSCO </t>
  </si>
  <si>
    <t>114567-400-010415</t>
  </si>
  <si>
    <t>BENE RILDO AGUILAR LIMA</t>
  </si>
  <si>
    <t xml:space="preserve">JIRON LOPEZ DE AYALA N° 887 </t>
  </si>
  <si>
    <t>148989-400-050220</t>
  </si>
  <si>
    <t>AV. BOLOGNESI NRO. S/N</t>
  </si>
  <si>
    <t>CARLOS RAFAEL CORNEJO CUADROS</t>
  </si>
  <si>
    <t>90139-400-030918</t>
  </si>
  <si>
    <t>TETSUAKI S.A.C.</t>
  </si>
  <si>
    <t>AV. CANADA Nº 3904, URB. VILLA JARDIN</t>
  </si>
  <si>
    <t>KAORU TAMASHIRO</t>
  </si>
  <si>
    <t>3607-2023-OS/OR LIMA SUR </t>
  </si>
  <si>
    <t>159124-400-111121</t>
  </si>
  <si>
    <t>EL TABLON DULCE MIRAFLORES SOCIEDAD ANONIMA CERRADA</t>
  </si>
  <si>
    <t>AV JORGE CHAVEZ 522 URB IV CENTENARIO</t>
  </si>
  <si>
    <t>94835-401-130814</t>
  </si>
  <si>
    <t>CARRETERA PANAMERICANA NORTE KM. 530, QUEBRADA RIO SECO - PLANTEL VIRU 08</t>
  </si>
  <si>
    <t>145809-400-160819</t>
  </si>
  <si>
    <t>AV SANCHEZ CERRO N°100 MZ AZ AAHH SANTA TERESITA</t>
  </si>
  <si>
    <t>88717-400-130511</t>
  </si>
  <si>
    <t>JOSE CARLOS RAMIREZ GUILLEN</t>
  </si>
  <si>
    <t>AV. LIMA NORTE Nº 162</t>
  </si>
  <si>
    <t>87610-400-060917</t>
  </si>
  <si>
    <t>VICTOR GUSTAVO ZUAZO CORTEZ</t>
  </si>
  <si>
    <t>CALLE 4 MZ. C LT. 17 URBANIZACIÓN EL REFUGIO</t>
  </si>
  <si>
    <t>101624-400-110313</t>
  </si>
  <si>
    <t>LIDERPACK S.A.C.</t>
  </si>
  <si>
    <t>CALLE LOS POZOS S/N PARCELA 42 EN EL MERCADO EL HUARANGAL</t>
  </si>
  <si>
    <t>MAX ABEL CUBA VARGAS</t>
  </si>
  <si>
    <t>169746-401-170923</t>
  </si>
  <si>
    <t>SAN JOSE LA JOYA NRO -S-N-SAN MARCOS 4</t>
  </si>
  <si>
    <t>500 / 00583-33454-270723 / CORPORACION PRIMAX S.A. </t>
  </si>
  <si>
    <t>1000 / 00583-33454-270723 / CORPORACION PRIMAX S.A. </t>
  </si>
  <si>
    <t>86730-400-200313</t>
  </si>
  <si>
    <t>JORGE EMILIO LICETI HILBCK</t>
  </si>
  <si>
    <t>CALLE PAUL DE BEAUDIEZ Nº 511-515-519 URB. SANTA MONICA</t>
  </si>
  <si>
    <t>95911-982-140213</t>
  </si>
  <si>
    <t>MARINA DE GUERRA DEL PERU - COMFOES</t>
  </si>
  <si>
    <t>JOAQUÍN ORLANDO ARRIETA VILLANUEVA</t>
  </si>
  <si>
    <t>126234-400-020217</t>
  </si>
  <si>
    <t>MANUEL ISAIAS LAM DELGADO</t>
  </si>
  <si>
    <t>AV. AVIACION N° 3241</t>
  </si>
  <si>
    <t>146606-400-190919</t>
  </si>
  <si>
    <t>RESTAURANT YOFU SAC</t>
  </si>
  <si>
    <t xml:space="preserve">JR. PARURO 732 </t>
  </si>
  <si>
    <t>YANG ZHI HUA</t>
  </si>
  <si>
    <t>2295-2023-OS/OR LIMA NORTE </t>
  </si>
  <si>
    <t>114806-401-310815</t>
  </si>
  <si>
    <t xml:space="preserve">MITSUI AUTOMOTRIZ S. A. </t>
  </si>
  <si>
    <t>AV. JAVIER PRADO ESTE 6042 URB. SAN CESAR</t>
  </si>
  <si>
    <t>NOMURA SOICHIRO</t>
  </si>
  <si>
    <t>2294-2022-OS/OR LIMA SUR </t>
  </si>
  <si>
    <t>138344-400-040918</t>
  </si>
  <si>
    <t>JR. LAS LADERAS N° 112 URB. LAS CASUARINAS</t>
  </si>
  <si>
    <t>152153-400-011120</t>
  </si>
  <si>
    <t>INVERSIONES RESTAURANT REAL SOCIEDAD ANONIMA CERRADA</t>
  </si>
  <si>
    <t>AV. JOSE ABELARDO QUIÑONES 731</t>
  </si>
  <si>
    <t>JIANG LUO HAOSHEN</t>
  </si>
  <si>
    <t>110665-401-230714</t>
  </si>
  <si>
    <t>GRUPO COMERCIAL BARI S.A.</t>
  </si>
  <si>
    <t>KM. 764 MZ 34 LT. 4, C.P. CHOSICA DEL NORTE</t>
  </si>
  <si>
    <t>ERIKA DEL CARMEN CHAVIERI DELGADO</t>
  </si>
  <si>
    <t>94836-401-140814</t>
  </si>
  <si>
    <t>CARRETERA PANAMERICANA NORTE KM. 530, QUEBRADA RIO SECO - VIRU 04</t>
  </si>
  <si>
    <t>130505-401-250821</t>
  </si>
  <si>
    <t>AC LOGISTICA DEL PERU S.A.C</t>
  </si>
  <si>
    <t>FUNDO PEDREROS PARCELA 1 AV. LOS LAURELES</t>
  </si>
  <si>
    <t xml:space="preserve">JAVIER AGUSTIN FRANCISCO VALENCIA DONGO CARDENAS </t>
  </si>
  <si>
    <t>116762-401-260815</t>
  </si>
  <si>
    <t>THE GOLDEN BERRY COMPANY SOCIEDAD ANONIMA CERRADA</t>
  </si>
  <si>
    <t>BL. SANTA ROSA DE MATICHICO LOTE 12 ANEXO SANTA CRUZ DE MAT.(ENTRADA COMUN SACSAHUANCA MATICHICO)</t>
  </si>
  <si>
    <t> 3964</t>
  </si>
  <si>
    <t>FERNANDO KOKEN EDA YAMASATO</t>
  </si>
  <si>
    <t>128364-400-080617</t>
  </si>
  <si>
    <t>PROYECTO ESPECIAL HUALLAGA CENTRAL Y BAJO MAYO</t>
  </si>
  <si>
    <t>JR. NEREO CABELLO S/N SECTOR TANGARANA</t>
  </si>
  <si>
    <t>EL DORADO</t>
  </si>
  <si>
    <t>SAN JOSE DE SISA</t>
  </si>
  <si>
    <t>DANIEL DEL AGUILA VELA</t>
  </si>
  <si>
    <t>165695-400-241122</t>
  </si>
  <si>
    <t>GASTRONOMIA CIENEGUILLA G &amp; C S.A.C.</t>
  </si>
  <si>
    <t>MZA. I LOTE 7 C.P. RURAL TAMBO VIEJO ZONA B</t>
  </si>
  <si>
    <t>EDISON OMAR CAMPOS MAYCO</t>
  </si>
  <si>
    <t>87491-400-170122</t>
  </si>
  <si>
    <t>LAS LOMAS HOTEL E.I.R.L.</t>
  </si>
  <si>
    <t>MZ. 22, LOTE 3-4, PAMPA INALAMBRICA – URB. LIBERACION</t>
  </si>
  <si>
    <t>PACHECO ALPONTE DE SALAZAR DORIS NELLY</t>
  </si>
  <si>
    <t>28-2022-OS/OR MOQUEGUA </t>
  </si>
  <si>
    <t>155092-400-010621</t>
  </si>
  <si>
    <t>INDUSTRIA DEL REENCAUCHE S.A.C.</t>
  </si>
  <si>
    <t>AV. LIMA S/N– URB. SANTA ANITA (A ESPALDA DEL CAMAL DON GOYO)</t>
  </si>
  <si>
    <t>EDWIN GUSTAVO SANCHEZ PEÑA</t>
  </si>
  <si>
    <t>151382-400-300920</t>
  </si>
  <si>
    <t>IGNACIO MONTERO DASSO</t>
  </si>
  <si>
    <t>AV. NICOLAS DE RIBERA N° 777</t>
  </si>
  <si>
    <t>168814-400-140723</t>
  </si>
  <si>
    <t>CORPORACIÓN JGN GROUP S.A.C</t>
  </si>
  <si>
    <t>AV. CIRCUVALACION CUADRA 18</t>
  </si>
  <si>
    <t>120 / 00142-97856-260523 / SHILCAYO GRIFO S R L </t>
  </si>
  <si>
    <t>JHONATAN HIDALGO FLORES</t>
  </si>
  <si>
    <t>89694-400-070521</t>
  </si>
  <si>
    <t>JOSE ANTONIO SANTOS-BALLARDO LAMAS</t>
  </si>
  <si>
    <t>CALLE EL MANANTIAL N° 219 LA PLANICIE</t>
  </si>
  <si>
    <t xml:space="preserve">JOSE ANTONIO SANTOS BALLARDO LAMAS </t>
  </si>
  <si>
    <t>153053-400-171220</t>
  </si>
  <si>
    <t>MENA ASCUE ELIZABETH</t>
  </si>
  <si>
    <t>JR. CHAMBINA N° S/N</t>
  </si>
  <si>
    <t>SAÑO</t>
  </si>
  <si>
    <t>164616-400-060922</t>
  </si>
  <si>
    <t>INVERSIONES SABORES DEL NORTE S.A.C.</t>
  </si>
  <si>
    <t xml:space="preserve">AV. FRANCISCO BOLOGNESI Nº 1177 </t>
  </si>
  <si>
    <t>250 / 00542-18209-250822 / MEGA GAS S.A.C. </t>
  </si>
  <si>
    <t xml:space="preserve">CERCADO CAMPOS SEGUNDO OSCAR </t>
  </si>
  <si>
    <t>146143-400-280819</t>
  </si>
  <si>
    <t>FUERZA INDUCTIVA METALURGICA S.A.C.</t>
  </si>
  <si>
    <t xml:space="preserve">MZA. AD LOTE. 13 LA QUEBRADA CANTO GRANDE (SECTOR LAS LOMAS ALT GRIFO S JICAMARCA) </t>
  </si>
  <si>
    <t>VICENTE DOMINGUEZ ROSAS</t>
  </si>
  <si>
    <t>3538-2023-OS/OR LIMA NORTE </t>
  </si>
  <si>
    <t>88648-400-280817</t>
  </si>
  <si>
    <t>GUSTAVO ADOLFO MOHME SEMINARIO</t>
  </si>
  <si>
    <t>CORONEL PORTILLO N° 535</t>
  </si>
  <si>
    <t>93441-400-190918</t>
  </si>
  <si>
    <t xml:space="preserve">AV. MATIAS MANZANILLA N° 595 ESQUINA AV. SERVULO GUTIERREZ. URB. SAN MIGUEL </t>
  </si>
  <si>
    <t>102-2023-OS/OR ICA </t>
  </si>
  <si>
    <t>103873-400-220918</t>
  </si>
  <si>
    <t>AV VENEZUELA N° 1180</t>
  </si>
  <si>
    <t>5602-2023-OS/OR LIMA NORTE </t>
  </si>
  <si>
    <t>01/12/2023 </t>
  </si>
  <si>
    <t>88215-401-2010</t>
  </si>
  <si>
    <t xml:space="preserve">HOTEL RESTAURANT LA HACIENDA S.A. </t>
  </si>
  <si>
    <t>LOTES 24 AL 27 SANTO DOMINGO</t>
  </si>
  <si>
    <t>HECTOR FELIPE VELARDE AIZCORBE</t>
  </si>
  <si>
    <t>116358-401-080915</t>
  </si>
  <si>
    <t>LANDMARK HOLDINGS S.A.C.</t>
  </si>
  <si>
    <t>AV. ABANCAY 601 CUESTA DE SANTA ANA</t>
  </si>
  <si>
    <t>ANA MARIA ENRIQUEZ PELAEZ</t>
  </si>
  <si>
    <t>301-2021-OS/OR CUSCO </t>
  </si>
  <si>
    <t>31/03/2021 </t>
  </si>
  <si>
    <t>103446-400-230918</t>
  </si>
  <si>
    <t>JUAN ERADIO COLLANA DELGADO</t>
  </si>
  <si>
    <t>PUEBLO LIBRE N°14 VARIANTE DE UCHUMAYO</t>
  </si>
  <si>
    <t>UCHUMAYO</t>
  </si>
  <si>
    <t>1750-2023-OS/OR AREQUIPA </t>
  </si>
  <si>
    <t>11/10/2023 </t>
  </si>
  <si>
    <t>104620-400-170719</t>
  </si>
  <si>
    <t>HOTEL PARIS LIMA E.I.R.L.</t>
  </si>
  <si>
    <t>RUFINO TORRICO N° 846</t>
  </si>
  <si>
    <t>SANTOS DELGADO GONZALES</t>
  </si>
  <si>
    <t>1695-2023-OS/OR LIMA NORTE </t>
  </si>
  <si>
    <t>110082-400-170614</t>
  </si>
  <si>
    <t>ASOCIACION DE ESTUDIANTES</t>
  </si>
  <si>
    <t>AV. ALAMEDA MARQUEZ D LA BULA MZ. O-1 LOTE 07 LOS URB. LOS HUERTOS DE VILLA</t>
  </si>
  <si>
    <t>VASCO MASIAS MALAGA</t>
  </si>
  <si>
    <t>89222-400-170120</t>
  </si>
  <si>
    <t>CONGREGACIÓN RELIGIOSA HERMANAS DOMINICANAS DE LA INMACULADA CONCEPCIÓN</t>
  </si>
  <si>
    <t>PROLONGACION ARENALES N° 420</t>
  </si>
  <si>
    <t>IRENE ELBA DIAZ CASTRO</t>
  </si>
  <si>
    <t>158886-400-141221</t>
  </si>
  <si>
    <t xml:space="preserve">INEISA S.A.C. </t>
  </si>
  <si>
    <t xml:space="preserve">JIRON CORONGO NRO. 145 </t>
  </si>
  <si>
    <t>SARAVIA SAUÑE GERMAN RAUL</t>
  </si>
  <si>
    <t>87940-400-160123</t>
  </si>
  <si>
    <t>AV. CHULLUNI N°195</t>
  </si>
  <si>
    <t>1000 / 00610-39438-291122 / LIMA GAS S.A. - PLANTA JULIACA </t>
  </si>
  <si>
    <t>198-2021-OS/OR PUNO </t>
  </si>
  <si>
    <t>02/12/2021 </t>
  </si>
  <si>
    <t>166295-400-190123</t>
  </si>
  <si>
    <t>SAN ANTONIO DE FERRERO S.A.C.</t>
  </si>
  <si>
    <t>CAL. LOS CAOBOS NRO. 360 URB. EL REMANSO ET. UNO (ALTURA CUADRA 13 DE LA AV. RAÚL FERRERO)</t>
  </si>
  <si>
    <t>120 / 00349-14673-141222 / MEGA GAS S.A.C </t>
  </si>
  <si>
    <t>SÁNCHEZ VILLANUEVA RUBÉN</t>
  </si>
  <si>
    <t>112801-400-231119</t>
  </si>
  <si>
    <t>AV. JACARANDA NRO. 890</t>
  </si>
  <si>
    <t>136871-400-021120</t>
  </si>
  <si>
    <t>CL. PANAM. SUR SAN JOAQUIN, NRO. PUERTA 0 SIN BARRIO URB. SAN</t>
  </si>
  <si>
    <t>BUSTAMANTE IGLESIAS JORGE GUSTAVO</t>
  </si>
  <si>
    <t>19-2023-OS/OR ICA </t>
  </si>
  <si>
    <t>09/01/2023 </t>
  </si>
  <si>
    <t>160308-400-280422</t>
  </si>
  <si>
    <t>PUNTARENAS S.A.C.</t>
  </si>
  <si>
    <t>CALLE SANTA TERESA Nº 455</t>
  </si>
  <si>
    <t>250 / 01121-3253-280422 / CORPORACION PRIMAX S.A. </t>
  </si>
  <si>
    <t>147615-400-081119</t>
  </si>
  <si>
    <t>RICHARD ANTHONY SURITA PARI</t>
  </si>
  <si>
    <t>ASOCIACIÓN PROVIVIENDA LOS BALCONES DE CHILINA MZ. LL LOTE 14</t>
  </si>
  <si>
    <t>688-2023-OS/OR AREQUIPA </t>
  </si>
  <si>
    <t>111678-401-151014</t>
  </si>
  <si>
    <t>AV. VULCANO S/N (ZONA INDUSTRIAL)</t>
  </si>
  <si>
    <t>20000 </t>
  </si>
  <si>
    <t>157403-400-031121</t>
  </si>
  <si>
    <t>HUAYHUA VALDIVIA ERIKA SONIA</t>
  </si>
  <si>
    <t>PPJJ SANTA MARIA DE GUADALUPE AV. ALFONSO UGARTE ZONA COM. E MZ I LOTE 1</t>
  </si>
  <si>
    <t>162733-400-160622</t>
  </si>
  <si>
    <t>INVERSIONES RIWAY SOCIEDAD ANONIMA CERRADA</t>
  </si>
  <si>
    <t>AV. EL GOLF DE LOS INCAS N° 408 - URB. CAMACHO</t>
  </si>
  <si>
    <t>500 / 01107-3253-080322 / LIMA GAS S A </t>
  </si>
  <si>
    <t>165180-400-031122</t>
  </si>
  <si>
    <t>NEW GLOBAL TRADE S.A.C.</t>
  </si>
  <si>
    <t>KM. 18.5 OTR. CALLE CARRETERA PISCO (FRENTE A LA CAPITANIA MARINA DE GUERRA)</t>
  </si>
  <si>
    <t>120 / 00112-3230-180722 / ENERGIGAS S.A.C. </t>
  </si>
  <si>
    <t>KOMPANICHENKO WATANABE ALEKSEY VIKTOROVICH</t>
  </si>
  <si>
    <t>95968-400-110418</t>
  </si>
  <si>
    <t>A &amp; C CHAMBI E.I.R.L.</t>
  </si>
  <si>
    <t>MZA. 198 LOTE 14 A.H. AMPLIACION CIUDAD NUEVA</t>
  </si>
  <si>
    <t>CIUDAD NUEVA</t>
  </si>
  <si>
    <t>CHAMBI FLORES LUIS ALBERTO</t>
  </si>
  <si>
    <t>108-2023-OS/OR TACNA </t>
  </si>
  <si>
    <t>93275-400-180918</t>
  </si>
  <si>
    <t xml:space="preserve">AV. MATIAS MANZANILLA Nº 590 </t>
  </si>
  <si>
    <t>179-2022-OS/OR ICA </t>
  </si>
  <si>
    <t>28/06/2022 </t>
  </si>
  <si>
    <t>164571-400-031022</t>
  </si>
  <si>
    <t>C. HAB. ALFONSO UGARTE II ET.MZ: J3 LT: 27</t>
  </si>
  <si>
    <t>CORONEL GREGORIO ALBARRACIN LANCHIPA</t>
  </si>
  <si>
    <t>152703-400-120722</t>
  </si>
  <si>
    <t>PASCUAL SAENZ DOMINGO SAMUEL</t>
  </si>
  <si>
    <t>AV. LOS MANANTIALES Nº 729</t>
  </si>
  <si>
    <t>500 / 00616-3209-280622 / CAXAMARCA GAS S.A. - PLANTA CAJAMARCA </t>
  </si>
  <si>
    <t>87803-401-211123</t>
  </si>
  <si>
    <t>CASERIO JATUN AYLLU S/N</t>
  </si>
  <si>
    <t>LAMPA</t>
  </si>
  <si>
    <t>OCUVIRI</t>
  </si>
  <si>
    <t>1000 / 08493-18043-230523 / SOLGAS S.A. </t>
  </si>
  <si>
    <t>WALTER JESUS ASTORGA NAVARRO</t>
  </si>
  <si>
    <t>164893-401-171022</t>
  </si>
  <si>
    <t>(PV 187) CARRETERA PANAMERICANA SUR KM 187</t>
  </si>
  <si>
    <t>1000 / 00166-84713-090822 / LIMA GAS S.A. (PLANTA ICA) </t>
  </si>
  <si>
    <t>93801-400-130718</t>
  </si>
  <si>
    <t>AV. NICOLAS AYLLON Nº 1219</t>
  </si>
  <si>
    <t>0170-CDGL-15-2010</t>
  </si>
  <si>
    <t>ENVPLAST S.A.C.</t>
  </si>
  <si>
    <t>AV. EL ENGRANAJE N 260, URB, LA MILLA</t>
  </si>
  <si>
    <t>MENDEZ GRIMALDO, VICTOR GILBERTO</t>
  </si>
  <si>
    <t>44614-400-210918</t>
  </si>
  <si>
    <t>AV. ELMER FAUCETT N° 2034</t>
  </si>
  <si>
    <t>166425-400-130223</t>
  </si>
  <si>
    <t>ANIMALE S.A.C.</t>
  </si>
  <si>
    <t xml:space="preserve">CAL. COLON NRO. 501 URB. MIRAFLORES </t>
  </si>
  <si>
    <t>250 / 08047-18043-161222 / SOLGAS S.A. </t>
  </si>
  <si>
    <t>95614-401-260112</t>
  </si>
  <si>
    <t>CARRETERA ANTIGUA PANAMERICANA SUR KM. 38.2 LOTE 03 FND. SALINAS</t>
  </si>
  <si>
    <t>128946-400-080617</t>
  </si>
  <si>
    <t xml:space="preserve">MANUEL ANTONIO ROMERO BELISMELIS </t>
  </si>
  <si>
    <t>MANUEL PRADO UGARTECHE N° 1241 URB. LA PRADERA</t>
  </si>
  <si>
    <t>MANUEL ANTONIO ROMERO BELISMELIS</t>
  </si>
  <si>
    <t>133304-400-110820</t>
  </si>
  <si>
    <t>INDUSTRIA MOCHICA S.A.C.</t>
  </si>
  <si>
    <t>CALLE PROLONGACION 8 DE OCTUBRE MZA C, LOTE 22 A.H. INDUAMERICA</t>
  </si>
  <si>
    <t>CRUZ TIQUILLAHUANCA ISIDRO</t>
  </si>
  <si>
    <t>140200-400-111218</t>
  </si>
  <si>
    <t>RESTAURANT TALLO VERDE S.A.C.</t>
  </si>
  <si>
    <t>CALLE FRANCISCO CABRERA NRO. 190, CENTRO CHICLAYO</t>
  </si>
  <si>
    <t>MAU LIU AUGUSTO</t>
  </si>
  <si>
    <t>46-2024-OS-GSE/DSR-OR LAMBAYEQUE </t>
  </si>
  <si>
    <t>128948-400-020617</t>
  </si>
  <si>
    <t>START SUPPLY CORPORATION S.A.C.</t>
  </si>
  <si>
    <t>JR. PACTO ANDINO N° 131</t>
  </si>
  <si>
    <t>GUILLERMO FLORES BEGAZO</t>
  </si>
  <si>
    <t>130925-400-100817</t>
  </si>
  <si>
    <t>JR. UNION NRO. 113 CERCADO</t>
  </si>
  <si>
    <t>CALATAYUD CARPIO LUIS ALBERTO</t>
  </si>
  <si>
    <t>131746-401-150118</t>
  </si>
  <si>
    <t>CARRETERA PANAMERICANA SUR KM. 253 POZO SANTO-SANTA ELENA 3 (NUCLEO 2)</t>
  </si>
  <si>
    <t>142593-401-150419</t>
  </si>
  <si>
    <t>GOBIERNO REGIONAL JUNIN</t>
  </si>
  <si>
    <t>AV. PROGRESO S/N PROGRESIVA NRO. 0 + 820</t>
  </si>
  <si>
    <t>VLADIMIR ROY CERRON ROJAS</t>
  </si>
  <si>
    <t>64164-400-251121</t>
  </si>
  <si>
    <t>VC CATERING S.A.C.</t>
  </si>
  <si>
    <t>AV. TOMAS MARSANO N° 2124</t>
  </si>
  <si>
    <t>ROLF ARTHUR VETTER PARODI</t>
  </si>
  <si>
    <t>0020-CDGL-15-2009</t>
  </si>
  <si>
    <t>RODITEX SOCIEDAD ANONIMA CERRADA</t>
  </si>
  <si>
    <t>PARCELACION RUSTICA LA CAPITANA, MZ. F, PARCELA 8, CALLE LAS MORERAS</t>
  </si>
  <si>
    <t>QUISPE MUCHA, JERONIMO</t>
  </si>
  <si>
    <t>165392-400-241022</t>
  </si>
  <si>
    <t>PEÑA PEÑA LUCILA MERLY</t>
  </si>
  <si>
    <t xml:space="preserve">CA. TUPAC AMARU MZ. C LOTE 1 PP.JJ CHOSICA DEL NORTE </t>
  </si>
  <si>
    <t>120 / 00550-18209-131022 / MEGA GAS S.A.C. </t>
  </si>
  <si>
    <t>113959-400-270215</t>
  </si>
  <si>
    <t>HOTEL RESORT LA FOGATA E.I.R.L.</t>
  </si>
  <si>
    <t>CALLE CHUQUIPATA LOTE 205 D</t>
  </si>
  <si>
    <t xml:space="preserve">OLGA MARTHA FLORES PALOMINO </t>
  </si>
  <si>
    <t>4579-2023-OS/OR LIMA SUR </t>
  </si>
  <si>
    <t>134726-400-160318</t>
  </si>
  <si>
    <t>LAU &amp; LEI IMPORT Y EXPORT EIRL</t>
  </si>
  <si>
    <t>CALLE MALECÓN NORTE S/N CDRA. 4 ESQ. ALMIRANTE GUISE MZ.D LOTE 11 Y 12</t>
  </si>
  <si>
    <t>156583-400-220921</t>
  </si>
  <si>
    <t>COTTON PROJECT S.A.C.</t>
  </si>
  <si>
    <t>CAL. LOS CALDEROS N° 210, INT. B URB. INDUSTRIAL VULCANO</t>
  </si>
  <si>
    <t>VELIZ ALVA RAMON AMADEO CARLOS</t>
  </si>
  <si>
    <t>AV. SAN LUIS NRO. 1996, URB. SAN BORJA</t>
  </si>
  <si>
    <t>125045-400-211216</t>
  </si>
  <si>
    <t>JUAN BORIA GUERRERO</t>
  </si>
  <si>
    <t xml:space="preserve">CALLE LOS CENTINELAS N° 193 URB. EL MIRADOR </t>
  </si>
  <si>
    <t>89628-400-2010</t>
  </si>
  <si>
    <t>AGRICOLA DON RICARDO S.A.C.</t>
  </si>
  <si>
    <t xml:space="preserve">MZ. A, LOTE. 77, CAS. STA ROSA </t>
  </si>
  <si>
    <t>FELIX RAFAEL IBARGUREN ROCHA</t>
  </si>
  <si>
    <t>128700-401-251019</t>
  </si>
  <si>
    <t>INDUSTRIAS FIBRAFORTE S.A.</t>
  </si>
  <si>
    <t>PANAMERICANA SUR KM 57.5</t>
  </si>
  <si>
    <t>NESTOR ESTEBAN PORTUGAL POSADAS</t>
  </si>
  <si>
    <t>162797-400-060622</t>
  </si>
  <si>
    <t>HOTELERA PIURA S.A.</t>
  </si>
  <si>
    <t>AV. AVIACION 413 URB. BARRIO PARTICULAR</t>
  </si>
  <si>
    <t>250 / 07256-18043-280322 / SOLGAS S.A. </t>
  </si>
  <si>
    <t>ANGEL ANTONIO HERNANDEZ SAMANEZ</t>
  </si>
  <si>
    <t>99301-400-161219</t>
  </si>
  <si>
    <t>CALLE LOS CIPRESES NRO. 274</t>
  </si>
  <si>
    <t>88541-400-070414</t>
  </si>
  <si>
    <t xml:space="preserve">CHRISTIAN HEINRICH FUNCKE CIRIANI </t>
  </si>
  <si>
    <t>CALLE CHOQUEHUANCA N°1408 - 1410</t>
  </si>
  <si>
    <t>150785-400-310820</t>
  </si>
  <si>
    <t>ADT SERVICIOS GENERALES E.I.R.L.</t>
  </si>
  <si>
    <t>MZ. B LOTE 12 A URB. SAN FRANCISCO DE ASIS</t>
  </si>
  <si>
    <t>ANA MERCEDES DIAZ TANTALEAN</t>
  </si>
  <si>
    <t>84638-400-080622</t>
  </si>
  <si>
    <t>RESTAURANT KORICANCHA S.A.C.</t>
  </si>
  <si>
    <t>CALLE COLON N° 152</t>
  </si>
  <si>
    <t>120 / 00009-155008-170122 / C&amp;D EXPRESS GAS E.I.R.L. </t>
  </si>
  <si>
    <t>JUANA NAVARRO CARLO</t>
  </si>
  <si>
    <t>567-2022-OS/OR AREQUIPA </t>
  </si>
  <si>
    <t>145816-400-140819</t>
  </si>
  <si>
    <t>CALDERON BAÑOS YENI</t>
  </si>
  <si>
    <t>CARRETERA CUSCO-LAMAY KM 41.5 CALCA</t>
  </si>
  <si>
    <t>LAMAY</t>
  </si>
  <si>
    <t>87084-401-201223</t>
  </si>
  <si>
    <t>CARRETERA PANAMERICANA NORTE KM 138, PAMPA DE ANIMAS, GRANJA PARAISO 1</t>
  </si>
  <si>
    <t>1000 / 08664-18043-240723 / SOLGAS S.A. </t>
  </si>
  <si>
    <t>6179-2023-OS/OR LIMA NORTE </t>
  </si>
  <si>
    <t>03/01/2024 </t>
  </si>
  <si>
    <t>141120-401-040219</t>
  </si>
  <si>
    <t>CARRETERA CALZADA SORITOR KM 7.5 HABANA</t>
  </si>
  <si>
    <t>50-2022-OS/OR SAN MARTIN </t>
  </si>
  <si>
    <t>125616-400-271216</t>
  </si>
  <si>
    <t xml:space="preserve">ZANESCO E.I.R.L. </t>
  </si>
  <si>
    <t xml:space="preserve">CALLE GALLO N°130 ALMACEN 3 LURIN-PARQUE INDUSTRIAL CITADELA </t>
  </si>
  <si>
    <t>GIANNI ZANESCO FIGUEROA</t>
  </si>
  <si>
    <t>95741-400-030212</t>
  </si>
  <si>
    <t>MIGUEL DOMINGO ERNESTO NICOLINI DE LA PUENTE</t>
  </si>
  <si>
    <t>AV. CORONEL PORTILLO Nº 490</t>
  </si>
  <si>
    <t>128945-400-110617</t>
  </si>
  <si>
    <t>AV GRAU N° 1518 ESQ CON JR TOMAS CORTES N°111</t>
  </si>
  <si>
    <t xml:space="preserve">MAGGIE ROCIO SUMMERS COMPANY </t>
  </si>
  <si>
    <t>131755-400-260917</t>
  </si>
  <si>
    <t>CENT.DE COOP.AGR. CAF.VALLES SANDIA LTDA</t>
  </si>
  <si>
    <t>PARQUE INDUSTRIAL TAPARACHI</t>
  </si>
  <si>
    <t>JIMMY JULIAN LARICO SUCATICONA</t>
  </si>
  <si>
    <t xml:space="preserve">CALLE FRAY PADRE URRACA Nº 515 URB. SAN ANDRES </t>
  </si>
  <si>
    <t>TIMOTEO MAZA MONTALVAN</t>
  </si>
  <si>
    <t>102726-400-251018</t>
  </si>
  <si>
    <t>INVERSIONES ALIMENTARIAS UMAROL E.I.R.L.</t>
  </si>
  <si>
    <t>AV. PEDRO VENTURO N° 271</t>
  </si>
  <si>
    <t>MARLENE DE JESUS IBERICO OCAMPO</t>
  </si>
  <si>
    <t>96991-400-230512</t>
  </si>
  <si>
    <t xml:space="preserve">FERNANDO JAVIER FERRAND DEL BUSTO </t>
  </si>
  <si>
    <t xml:space="preserve">CALLE LOS ANADES N° 277 </t>
  </si>
  <si>
    <t>132101-400-021017</t>
  </si>
  <si>
    <t>M.S. IMPRESORES S.R.L.</t>
  </si>
  <si>
    <t>CALLE LAS FLORES N° 207 URB. SHANGRILA</t>
  </si>
  <si>
    <t>LUIS ALFREDO BUENO VALDIVIA</t>
  </si>
  <si>
    <t>145705-400-080819</t>
  </si>
  <si>
    <t>PARQUE INDUSTRIAL J-11</t>
  </si>
  <si>
    <t xml:space="preserve">SERGIO GILBERTO RODRIGUEZ SORIA </t>
  </si>
  <si>
    <t>479-2023-OS/OR CUSCO </t>
  </si>
  <si>
    <t>95139-400-051219</t>
  </si>
  <si>
    <t>CASINO DE POLICIA</t>
  </si>
  <si>
    <t>AV. GARCILAZO DE LA VEGA Nº 1256</t>
  </si>
  <si>
    <t>PACHECO LEDESMA MANUEL ALBERTO</t>
  </si>
  <si>
    <t>4843-2023-OS/OR LIMA NORTE </t>
  </si>
  <si>
    <t>141121-401-030219</t>
  </si>
  <si>
    <t>124-2023-OS/OR SAN MARTIN </t>
  </si>
  <si>
    <t>159704-400-300122</t>
  </si>
  <si>
    <t>GUIDO BASURTO MARIO HUGO</t>
  </si>
  <si>
    <t>CALLE VICTOR BAZUL NRO. 131 SANTA CATALINA</t>
  </si>
  <si>
    <t>0026-CDGL-15-2005</t>
  </si>
  <si>
    <t>BAÑOS TURCOS S.R.L.</t>
  </si>
  <si>
    <t>AV. MIGUEL DASO N° 156</t>
  </si>
  <si>
    <t>GOYA ARAKAKI, JUAN</t>
  </si>
  <si>
    <t>149161-400-100220</t>
  </si>
  <si>
    <t>LA CASA DE LAS ENCHILADAS E.I.R.L.</t>
  </si>
  <si>
    <t>CAL. FITZCARRALD 232</t>
  </si>
  <si>
    <t>SANCHEZ SARMIENTO ALEX RICARDO</t>
  </si>
  <si>
    <t>895-2022-OS </t>
  </si>
  <si>
    <t>04/04/2022 </t>
  </si>
  <si>
    <t>88675-400-071217</t>
  </si>
  <si>
    <t>MARIA JOSE GUERRERO FONSECA</t>
  </si>
  <si>
    <t>CALLE LEONIDAS YEROVI 230</t>
  </si>
  <si>
    <t>120961-401-031116</t>
  </si>
  <si>
    <t>MOLY-COP ADESUR S.A.</t>
  </si>
  <si>
    <t xml:space="preserve">REPARTICION NRO LA GRANJA DE MI ABUELA 1(ALTURA KM 48) </t>
  </si>
  <si>
    <t>ALFREDO JOSE FRANCISCO BUSTAMANTE NICHOLSON</t>
  </si>
  <si>
    <t>124210-400-131016</t>
  </si>
  <si>
    <t>AV. LUIS GONZALES NRO. 881</t>
  </si>
  <si>
    <t>79-2022-OS/OR LAMBAYEQUE </t>
  </si>
  <si>
    <t>104861-401-030214</t>
  </si>
  <si>
    <t>CORPORACION EL SOLAR DEL MARQUES S.C.R.L.</t>
  </si>
  <si>
    <t>CARRETERA PANAMERICANA SUR KM. 48.1 (GRANJA PLANTEL 95)</t>
  </si>
  <si>
    <t>165172-401-081122</t>
  </si>
  <si>
    <t>PLANTEL 280 CARRETERA PANAMERICANA NORTE KM 121 PAMPA TRIGALES</t>
  </si>
  <si>
    <t>1000 / 00197-84713-150922 / LIMA GAS S.A. (PLANTA ICA) </t>
  </si>
  <si>
    <t>250 / 00197-84713-150922 / LIMA GAS S.A. (PLANTA ICA) </t>
  </si>
  <si>
    <t>93133-401-210723</t>
  </si>
  <si>
    <t>TIROLER S/N - GRANJA SAN PEDRO</t>
  </si>
  <si>
    <t>1000 / 08546-18043-090623 / SOLGAS S.A. </t>
  </si>
  <si>
    <t>123104-400-240816</t>
  </si>
  <si>
    <t>JR. HUANUCO 925, 929, 937</t>
  </si>
  <si>
    <t>GERARDO ARTURO ECHECOPAR KOECHLIN</t>
  </si>
  <si>
    <t>2282-2023-OS/OR LIMA NORTE </t>
  </si>
  <si>
    <t>125977-401-240720</t>
  </si>
  <si>
    <t>CARRETERA PIURA - PAITA KM 5.6 - PLANTEL 110</t>
  </si>
  <si>
    <t>190-2023-OS/OR PIURA </t>
  </si>
  <si>
    <t>13/07/2023 </t>
  </si>
  <si>
    <t>147023-401-151019</t>
  </si>
  <si>
    <t>ONOSUR S.A.C.</t>
  </si>
  <si>
    <t>ASC. ASOCIACION PEQUEÑOS AVICU MZA. U LOTE. 2</t>
  </si>
  <si>
    <t>JULCA MENDOZA JUAN ELVIO</t>
  </si>
  <si>
    <t>121475-400-200516</t>
  </si>
  <si>
    <t>COMUNIDAD QOLLANA, CARRETERA CUSCO - SICUANI</t>
  </si>
  <si>
    <t>86231-401-111023</t>
  </si>
  <si>
    <t>CARRETERA PANAMERICANA NORTE KM. 99.7 - PLANTEL 267</t>
  </si>
  <si>
    <t>1000 / 08912-18043-111023 / SOLGAS S.A. </t>
  </si>
  <si>
    <t>167675-400-110523</t>
  </si>
  <si>
    <t>NEW DEAL S.A.C.</t>
  </si>
  <si>
    <t>AV. EL POLO 706 - 740 BLOCK C STAND 202-1</t>
  </si>
  <si>
    <t>250 / 08229-18043-240223 / SOLGAS S.A. </t>
  </si>
  <si>
    <t>LOU JEAN ROTTMANN PARRA</t>
  </si>
  <si>
    <t>85487-401-300820</t>
  </si>
  <si>
    <t>PLANTEL 252, VEGUETA TIROLER PANAMERICANA NORTE KM. 151</t>
  </si>
  <si>
    <t>124211-400-131016</t>
  </si>
  <si>
    <t>AV. SAENZ PEÑA NRO. 1771</t>
  </si>
  <si>
    <t>206-2023-OS/OR LAMBAYEQUE </t>
  </si>
  <si>
    <t>107591-400-041021</t>
  </si>
  <si>
    <t>CONSORCIO BAMBU INTERNACIONAL S.A.C.</t>
  </si>
  <si>
    <t>CALLE SANTA CRUZ N° 145 BARRIO CHICAGO</t>
  </si>
  <si>
    <t>CHAVEZ MARTINEZ HILDA YURIKA</t>
  </si>
  <si>
    <t>117741-400-120116</t>
  </si>
  <si>
    <t>AV. CIRCUNVALACION N° 1794</t>
  </si>
  <si>
    <t>54-2021-OS/OR SAN MARTIN </t>
  </si>
  <si>
    <t>137876-400-210922</t>
  </si>
  <si>
    <t>PERUVIAN SPOTS SOCIEDAD ANONIMA CERRADA</t>
  </si>
  <si>
    <t>NRO. S/N RUMICHACA</t>
  </si>
  <si>
    <t>250 / 01046-3220-050922 / LLAMA GAS S.A. - PLANTA LIMA </t>
  </si>
  <si>
    <t>JORGE ALEJANDRO JORDAN RIVAS</t>
  </si>
  <si>
    <t>136963-401-250618</t>
  </si>
  <si>
    <t>CARRETERA PANAMERICANA NORTE KM. 772.8 – VALLE DE LOS RIOS CASCAJAL Y OLMOS. PLANTEL EO-04</t>
  </si>
  <si>
    <t>94994-400-211019</t>
  </si>
  <si>
    <t>LIDIA MARIA ZEVALLOS SCHMIDT DE MUTHS</t>
  </si>
  <si>
    <t>CALLE LA EXPLANADA NRO. 139, LA ALAMEDA DE LA PLANICIE</t>
  </si>
  <si>
    <t>152731-400-211120</t>
  </si>
  <si>
    <t xml:space="preserve">MARIO MENDOZA SANCHEZ </t>
  </si>
  <si>
    <t xml:space="preserve">AV. ATAHUALPA Nº 1050 C.H. CIUDAD UNIVERSITARIA (CARRETERA BAÑOS DEL INCA) </t>
  </si>
  <si>
    <t>MARIO MENDOZA SÁNCHEZ</t>
  </si>
  <si>
    <t>85790-400-170719</t>
  </si>
  <si>
    <t>QALLARIX RRV E.I.R.L.</t>
  </si>
  <si>
    <t>AV. SAENZ PEÑA Nº 396 ESQUINA CALLE TACNA</t>
  </si>
  <si>
    <t>REGALADO VASQUEZ KENNY RICHAR</t>
  </si>
  <si>
    <t>29-2022-OS/OR LAMBAYEQUE </t>
  </si>
  <si>
    <t>31/05/2022 </t>
  </si>
  <si>
    <t>150719-400-260820</t>
  </si>
  <si>
    <t>TDGASTRONOMIA S.A.C.</t>
  </si>
  <si>
    <t>CALLEJON CABILDO N° 100</t>
  </si>
  <si>
    <t>ALFONSO CARLOS EGUILUZ ALEGRE</t>
  </si>
  <si>
    <t>92669-400-120611</t>
  </si>
  <si>
    <t>CORPORACION HOTELERA DEL PACIFICO S.A.</t>
  </si>
  <si>
    <t>AV. LA PAZ Nº 930</t>
  </si>
  <si>
    <t>ERNESTO BENJAMIN CISNEROS SOLIDORO</t>
  </si>
  <si>
    <t>91956-400-161120</t>
  </si>
  <si>
    <t>SOLDEX S.A.</t>
  </si>
  <si>
    <t>CAR. ANTIGUA PANAMERICANA SUR KM. 38.5 (PAMPAS DE HURANGAL)</t>
  </si>
  <si>
    <t>CARLOS GENARO DEXTRE OCAÑA</t>
  </si>
  <si>
    <t>100498-400-230113</t>
  </si>
  <si>
    <t>MARIA ISABEL SALAZAR ECHECOPAR DE MARIATEGUI</t>
  </si>
  <si>
    <t>CALLE ALTO DE LA LUNA LT. 30</t>
  </si>
  <si>
    <t>131553-400-020917</t>
  </si>
  <si>
    <t xml:space="preserve">COFACO INDUSTRIES S.A.C. </t>
  </si>
  <si>
    <t xml:space="preserve">JR. SAN ANDRES N°6299 Z.I - LOTIZ. INDUST. MOLITALIA </t>
  </si>
  <si>
    <t>ADIB ALBERTO MITRE WERDAN</t>
  </si>
  <si>
    <t>105217-400-091018</t>
  </si>
  <si>
    <t>RIQUEZAS GASTRONOMICAS PERU E.I.R.L.</t>
  </si>
  <si>
    <t>CAL. ARGENTINA NRO. 220 URB. FECIA</t>
  </si>
  <si>
    <t xml:space="preserve">EDWARD MARCOS VARGAS BEGAZO </t>
  </si>
  <si>
    <t>153413-400-211220</t>
  </si>
  <si>
    <t>HENRY WILLIAMS NAPURI SANCHEZ</t>
  </si>
  <si>
    <t>CALLE SAN ISIDRO S/N</t>
  </si>
  <si>
    <t>CALETA DE CARQUIN</t>
  </si>
  <si>
    <t>142915-400-090519</t>
  </si>
  <si>
    <t>LUGO PIMENTEL MARTHA</t>
  </si>
  <si>
    <t>JR. CRESPO CASTILLO N° 805</t>
  </si>
  <si>
    <t>92671-400-200215</t>
  </si>
  <si>
    <t>JOSE LOLAS SALOMON</t>
  </si>
  <si>
    <t>AV. GARCILAZO DE LA VEGA N° 1333</t>
  </si>
  <si>
    <t>JOSE YUSOF LOLAS MIANI</t>
  </si>
  <si>
    <t>96156-400-150312</t>
  </si>
  <si>
    <t>NEGOCIACIONES K GRAND S.A.C.</t>
  </si>
  <si>
    <t xml:space="preserve">CALLE UNO MZ. A LT. 35 URB. PANAMERICANA NORTE </t>
  </si>
  <si>
    <t>92414-400-020611</t>
  </si>
  <si>
    <t>CARLOS ALBERTO SANCHEZ BEJAR</t>
  </si>
  <si>
    <t xml:space="preserve">MZ. E LOTE 66, ASOC. DE VIVIENDA LEON DORMIDO </t>
  </si>
  <si>
    <t>147532-400-011219</t>
  </si>
  <si>
    <t>SAGA FALABELLA S.A.</t>
  </si>
  <si>
    <t>CALLE NUEVA 12 MZ. A SUB LOTE 4 SECTOR 11 - PAMPAS DE LURIN</t>
  </si>
  <si>
    <t>MAURICIO FRANCO GUERRA</t>
  </si>
  <si>
    <t>91828-400-120611</t>
  </si>
  <si>
    <t>FIESTRA S.A.C.</t>
  </si>
  <si>
    <t>FERNANDO RAFAEL PUGA ABAD</t>
  </si>
  <si>
    <t>130386-400-100717</t>
  </si>
  <si>
    <t>AMAZON HEALTH PRODUCTS S.A.C.</t>
  </si>
  <si>
    <t>CAL.UNO MZ. O LOTE. 5 COOP. COLONIZACION DE LOS VERTIENTES DE LA TABLADA DE LURIN</t>
  </si>
  <si>
    <t xml:space="preserve">EDWIN WALLIS PHILIP WINDER BARRENECHEA </t>
  </si>
  <si>
    <t>5333-2023-OS/OR LIMA SUR </t>
  </si>
  <si>
    <t>131753-400-260917</t>
  </si>
  <si>
    <t>LAI LI S.A.C.</t>
  </si>
  <si>
    <t>AV. LOS CONSTRUCTORES N° 850 URB. SANTA RAQUEL</t>
  </si>
  <si>
    <t xml:space="preserve">QINGWEN YE </t>
  </si>
  <si>
    <t>163841-400-110822</t>
  </si>
  <si>
    <t>LIMA ORQUIDEAS S.A.C.</t>
  </si>
  <si>
    <t>AV. MARTIR OLAYA LOTE 3 A - URB. HUERTOS DE SANTA GENOVEVA</t>
  </si>
  <si>
    <t>MARTHA PATRICIA BAUER SILVA</t>
  </si>
  <si>
    <t>157270-400-090921</t>
  </si>
  <si>
    <t>AV. FÁTIMA N° 1680 SECTOR LA ENCALADA DEL GOLF</t>
  </si>
  <si>
    <t>CAMPOS VIDAL CESAR RAMON</t>
  </si>
  <si>
    <t>131372-400-240817</t>
  </si>
  <si>
    <t>MARIO HUGO BARRIOS MARCA</t>
  </si>
  <si>
    <t xml:space="preserve">CALLE TNTE PAUL DE BEAUDIEZ 566 </t>
  </si>
  <si>
    <t>107979-401-180214</t>
  </si>
  <si>
    <t>QUEBRADA MALANCHE (GRANJA PLANTEL 89)</t>
  </si>
  <si>
    <t> 3640</t>
  </si>
  <si>
    <t>87495-400-160522</t>
  </si>
  <si>
    <t>MZ. J LOTE 1 URB. VISTA HERMOSA</t>
  </si>
  <si>
    <t>1000 / 01084-3253-070122 / CORPORACION PRIMAX S.A. </t>
  </si>
  <si>
    <t>128356-400-110517</t>
  </si>
  <si>
    <t>SERVICIOS TURISTICOS BON GOURMET E.I.R.L.</t>
  </si>
  <si>
    <t>ALAMEDA PARDO N° 123</t>
  </si>
  <si>
    <t>262-2021-OS/OR AREQUIPA </t>
  </si>
  <si>
    <t>08/06/2021 </t>
  </si>
  <si>
    <t>82163-400-031219</t>
  </si>
  <si>
    <t>CLAN R S.A.C.</t>
  </si>
  <si>
    <t>AV. JORGE CHAVEZ N° 1291</t>
  </si>
  <si>
    <t>ALDO RAFFO HANZA</t>
  </si>
  <si>
    <t>152331-401-041120</t>
  </si>
  <si>
    <t>ABRATECH INGENIEROS S.A.C.</t>
  </si>
  <si>
    <t>CAL.4 MZA. B1 LOTE. 21 URB. INDUSTRIAL LAS VEGAS</t>
  </si>
  <si>
    <t>MENESES BERMUDEZ MARCO ANTONIO</t>
  </si>
  <si>
    <t>116515-400-230715</t>
  </si>
  <si>
    <t>HELATONY'S S.A.C.</t>
  </si>
  <si>
    <t>AV EL ANCLA 239</t>
  </si>
  <si>
    <t>DORA ALEJANDRINA RODRIGUEZ CARBAJAL</t>
  </si>
  <si>
    <t>140894-400-240119</t>
  </si>
  <si>
    <t>HUGO EDGARD QUISPE ANAHUA</t>
  </si>
  <si>
    <t>CENTRO POBLADO SEMI RURAL PACHACUTEC, GRUPO ZONAL N-12, MZ. 7, SUB LOTE 5B, ZONA C</t>
  </si>
  <si>
    <t>15-2023-OS/OR AREQUIPA </t>
  </si>
  <si>
    <t>94802-400-050112</t>
  </si>
  <si>
    <t>DISTRIBUIDORA DE PRODUCTOS PLASTICOS S.A.C.</t>
  </si>
  <si>
    <t xml:space="preserve">AV. LOS EUCALIPTOS MZ. D LOTE. 9 URB. SANTA GENOVEVA </t>
  </si>
  <si>
    <t>MARCO LUIS HUMBERTO ZAZZALI VELARDE</t>
  </si>
  <si>
    <t>87782-400-2011</t>
  </si>
  <si>
    <t>AUSARE S.A.C.</t>
  </si>
  <si>
    <t>AV DANIEL HERNANADEZ (EX AV EL BOSQUE) NRO 325- 335</t>
  </si>
  <si>
    <t>JAIME RICARDO PEDRO NORIEGA BENTIN</t>
  </si>
  <si>
    <t>165064-400-311222</t>
  </si>
  <si>
    <t>CONSORCIO MEDITERRANEO S.A.C.</t>
  </si>
  <si>
    <t>AV. EL POLO Nº 752-756</t>
  </si>
  <si>
    <t>120 / 00370-33454-230922 / CORPORACION PRIMAX S.A. </t>
  </si>
  <si>
    <t>BENITEZ KONGFOOK ALVARO</t>
  </si>
  <si>
    <t>167571-400-310523</t>
  </si>
  <si>
    <t>FENALSA SERVICIOS GENERALES S.A.C.</t>
  </si>
  <si>
    <t>CALLE ATAHUALPA N° 211 URB. CERCADO DE TIABAYA</t>
  </si>
  <si>
    <t>500 / 00509-33454-130323 / CORPORACION PRIMAX S.A. </t>
  </si>
  <si>
    <t>EDWARD SANDRO BACA CARDENAS</t>
  </si>
  <si>
    <t>142914-400-280519</t>
  </si>
  <si>
    <t>ERIKA FRANCISCA MEZA NOLASCO</t>
  </si>
  <si>
    <t>JR. DOS DE MAYO N° 498</t>
  </si>
  <si>
    <t>85211-400-230922</t>
  </si>
  <si>
    <t>ROBERTO CARLOS S.A.C.</t>
  </si>
  <si>
    <t>AV. AVIACION Nº 2968 URB. SAN BORJA SUR</t>
  </si>
  <si>
    <t>120 / 00074-84713-040522 / LIMA GAS S.A. (PLANTA ICA) </t>
  </si>
  <si>
    <t>GIANMARCO TAMASHIRO HIGA</t>
  </si>
  <si>
    <t>3894-2023-OS/OR LIMA SUR </t>
  </si>
  <si>
    <t>126085-400-200922</t>
  </si>
  <si>
    <t>NAKI S.A.C.</t>
  </si>
  <si>
    <t>JR. PIZARRO 332 - CENTRO CIVICO</t>
  </si>
  <si>
    <t>NAKANDAKARI MAESHIRO MIGUEL ANGEL</t>
  </si>
  <si>
    <t>114552-401-211216</t>
  </si>
  <si>
    <t>AGRO INVERSIONES LOS ABEDULES S.R.L.</t>
  </si>
  <si>
    <t>CARRETERA PANAMERICANA SUR KM. 48.7 (GRANJA PLANTEL 33)</t>
  </si>
  <si>
    <t>1350 </t>
  </si>
  <si>
    <t> 12630</t>
  </si>
  <si>
    <t>121035-401-210616</t>
  </si>
  <si>
    <t xml:space="preserve">PRODUCTOS INDUSTRIALES R &amp; R S.A.C. </t>
  </si>
  <si>
    <t xml:space="preserve">CA. LAS MAGNOLIAS MZ. G2 LT. 36 B. </t>
  </si>
  <si>
    <t>RAFAEL CHIPANA MERINO</t>
  </si>
  <si>
    <t>133755-400-040118</t>
  </si>
  <si>
    <t xml:space="preserve">CONJUNTOS RESIDENCIALES S.A.C. </t>
  </si>
  <si>
    <t>AV. PROLONGACION ARENALES N° 820</t>
  </si>
  <si>
    <t>85899-400-101116</t>
  </si>
  <si>
    <t>INTEGRAL CENTER S.A.C.</t>
  </si>
  <si>
    <t>AV. LAS ARTES NORTE 364</t>
  </si>
  <si>
    <t>LILIANA ELIZABETH GUERRERO VASQUEZ</t>
  </si>
  <si>
    <t>137462-400-160718</t>
  </si>
  <si>
    <t>CHOTA NILO'S POLLOS Y PARRILLAS E.I.R.L.</t>
  </si>
  <si>
    <t>JR. SANTA ROSA N° 326</t>
  </si>
  <si>
    <t>CHOTA</t>
  </si>
  <si>
    <t>YOLANDA SALDAÑA BENAVIDES</t>
  </si>
  <si>
    <t>111965-400-161014</t>
  </si>
  <si>
    <t xml:space="preserve">RELINO S.A. </t>
  </si>
  <si>
    <t xml:space="preserve">AV. SEPÚLVEDA 125 INTERIOR MIRAFLORES </t>
  </si>
  <si>
    <t>JAIME RICHARD LINO SALAS</t>
  </si>
  <si>
    <t>57-2024-OS-GSE/DSR-OR AREQUIPA </t>
  </si>
  <si>
    <t>138880-401-310323</t>
  </si>
  <si>
    <t>MOLINO VIRGEN DE GUADALUPE S.A.C.</t>
  </si>
  <si>
    <t>CARRETERA PANAMERICANA KM. 700 SECTOR GUADALUPE</t>
  </si>
  <si>
    <t>GUADALUPE</t>
  </si>
  <si>
    <t>1000 / 00279-19438-201222 / LIMA GAS S.A. - PLANTA CHICLAYO </t>
  </si>
  <si>
    <t xml:space="preserve">ALBERTO CARLOS ABANTO CARRERA </t>
  </si>
  <si>
    <t>165178-400-221022</t>
  </si>
  <si>
    <t>VILCAHUAMAN VEGA YOVANA YUDI</t>
  </si>
  <si>
    <t>JR. LOS ANGELES N° S/N – CP LA PUNTA (A 1/2 CUADRA DE LA AV. SAN MARTIN)</t>
  </si>
  <si>
    <t>250 / 07614-18043-130722 / SOLGAS S.A. </t>
  </si>
  <si>
    <t>88936-400-2011</t>
  </si>
  <si>
    <t xml:space="preserve">UNIVERSIDAD SAN MARTIN DE PORRES </t>
  </si>
  <si>
    <t>JR. LAS CALANDRIAS N° 151, URB. SANTA ANITA</t>
  </si>
  <si>
    <t>JORGE ENRIQUE UREÑA SCHRACK</t>
  </si>
  <si>
    <t>109578-401-150118</t>
  </si>
  <si>
    <t>CARRETERA PANAMERICANA SUR KM. 252-SANTA ELENA 5 ( NUCLEO 2)</t>
  </si>
  <si>
    <t>93881-400-310322</t>
  </si>
  <si>
    <t>GRUPO CONTINENTAL S.A.C</t>
  </si>
  <si>
    <t>AV. LA RIVERA NRO. 348 C.P. MARIA DE SOCORRO</t>
  </si>
  <si>
    <t>120 / 07026-18043-231221 / SOLGAS S.A. </t>
  </si>
  <si>
    <t>JORGE LUIS LLAQUE LÓPEZ</t>
  </si>
  <si>
    <t>1026-2023-OS/OR LA LIBERTAD </t>
  </si>
  <si>
    <t>108812-400-040414</t>
  </si>
  <si>
    <t>CARLOS ALFONSO PEREZ TRAVERSO</t>
  </si>
  <si>
    <t>LOMAS DE MAR MZ. 4, LOTE 16</t>
  </si>
  <si>
    <t>86444-400-2010</t>
  </si>
  <si>
    <t>KM. 24 CARRETERA CAJAMARCA BAMBAMARCA - AREA GEOLOGICA</t>
  </si>
  <si>
    <t>BRUNO JOSE EMILIO MARCHESE QUINTANA</t>
  </si>
  <si>
    <t>97688-401-031123</t>
  </si>
  <si>
    <t>CARTAVIO RUM COMPANY S.A.C.</t>
  </si>
  <si>
    <t>CARRETERA A CHIQUITOY N° 04 ZONA INDUSTRIAL CARTAVIO</t>
  </si>
  <si>
    <t>10000 / 00565-33454-260623 / CORPORACION PRIMAX S.A. </t>
  </si>
  <si>
    <t>JORGE LUIS RODRIGUEZ PAJARES</t>
  </si>
  <si>
    <t>114779-400-160616</t>
  </si>
  <si>
    <t xml:space="preserve">NEUMA PERÚ CONTRATISTAS GENERALES S.A.C. </t>
  </si>
  <si>
    <t>PROLONGACION DE AV. LOS EUCALIPTOS LOTE 3A URB. SANTA GENOVEVA</t>
  </si>
  <si>
    <t>LUIS NAPOLEON QUIJADA SAAVEDRA</t>
  </si>
  <si>
    <t>119489-401-261016</t>
  </si>
  <si>
    <t>AGROPECUARIA E INDUSTRIAS FAFIO S.A.</t>
  </si>
  <si>
    <t>COSTANERA TACNA - ILO SECTOR MAGOLLO (ALTURA LATERAL 11)</t>
  </si>
  <si>
    <t>JULIO VIDAL CHOQUECOTA VISCACHO</t>
  </si>
  <si>
    <t>182-2023-OS/OR TACNA </t>
  </si>
  <si>
    <t>15/09/2023 </t>
  </si>
  <si>
    <t>111967-400-081014</t>
  </si>
  <si>
    <t xml:space="preserve">ALIMENTOS, BEBIDAS Y AFINES S.A.C. </t>
  </si>
  <si>
    <t xml:space="preserve">AV. GOLF DE LOS INCAS Nº 376 URB. CAMACHO </t>
  </si>
  <si>
    <t>MARIA GABRIELA FIORINI TRAVI</t>
  </si>
  <si>
    <t>147294-400-191019</t>
  </si>
  <si>
    <t>CORVUS SRL</t>
  </si>
  <si>
    <t>AVENIDA LOS INCAS 194</t>
  </si>
  <si>
    <t>MARCONA</t>
  </si>
  <si>
    <t>PANTAC VASQUEZ TANIA MARGARITA</t>
  </si>
  <si>
    <t>147099-400-161019</t>
  </si>
  <si>
    <t>GRUPO SANTA CRUZ M Y N SOCIEDAD COMERCIAL DE RESPONSABILIDAD LIMITADA</t>
  </si>
  <si>
    <t xml:space="preserve">JR. CALVARIO 202 A </t>
  </si>
  <si>
    <t>NINA TURPO GUINA JULIA</t>
  </si>
  <si>
    <t>88310-400-170620</t>
  </si>
  <si>
    <t>HELENA S.A.C.</t>
  </si>
  <si>
    <t>AV. NICOLAS DE RIVERA EL VIEJO N° 227 URB. LUREN</t>
  </si>
  <si>
    <t>MARIA LUISA ANCHANTE RIOS</t>
  </si>
  <si>
    <t>85352-400-130619</t>
  </si>
  <si>
    <t>ALONSO MONTES E.I.R.L.</t>
  </si>
  <si>
    <t xml:space="preserve">AV. FERNANDO TERAN N° 239 URB. SAN JUAN </t>
  </si>
  <si>
    <t xml:space="preserve">ALONSO GERMAN MONTES UGARTE </t>
  </si>
  <si>
    <t>83120-400-2010</t>
  </si>
  <si>
    <t>AMETH ALI ABENSUR PINASCO</t>
  </si>
  <si>
    <t>CALLE GOZZOLI NORTE Nº 570</t>
  </si>
  <si>
    <t>91827-401-290411</t>
  </si>
  <si>
    <t>GAM CORP S.A.</t>
  </si>
  <si>
    <t>PROY. DE LOTIZACIÓN INDUSTRIAL Nº E INT. 01 ZONA INDUSTRIAL</t>
  </si>
  <si>
    <t>FELIX GREGORIO ARENAS LINARES</t>
  </si>
  <si>
    <t>133385-401-160118</t>
  </si>
  <si>
    <t>CARRETERA PANAMERICANA SUR KM. 72 PLANTEL 310-C</t>
  </si>
  <si>
    <t>147098-400-161019</t>
  </si>
  <si>
    <t>GUTIERREZ GUTIERREZ KATYA LIZETH</t>
  </si>
  <si>
    <t>JR. VALLECITO S/N</t>
  </si>
  <si>
    <t>148443-400-271219</t>
  </si>
  <si>
    <t>INGENIERIA DE CYCLONES, BOMBAS Y AUTOMATIZACION S.A.C.</t>
  </si>
  <si>
    <t>CHOSICA MZ E LT 2 SUBLT 2-B URB LOTIZACION PRE URBANA NIEVERIA</t>
  </si>
  <si>
    <t>NICANOR JUSTINO VILCHEZ ORTIZ</t>
  </si>
  <si>
    <t>142911-400-090519</t>
  </si>
  <si>
    <t>DIVINO DESCANSO INVERSIONES S.C.R.L</t>
  </si>
  <si>
    <t>JR. EL BOSQUE N° S/N JANCAO</t>
  </si>
  <si>
    <t>JOSE ANTONIO CARRION SLEE</t>
  </si>
  <si>
    <t>122973-401-230823</t>
  </si>
  <si>
    <t>PLANTEL 384 CARRETERA PANAMERICANA SUR KM. 349</t>
  </si>
  <si>
    <t>1000 / 08620-18043-100723 / SOLGAS S.A. </t>
  </si>
  <si>
    <t>120 / 08620-18043-100723 / SOLGAS S.A. </t>
  </si>
  <si>
    <t>159379-400-110422</t>
  </si>
  <si>
    <t>PRODUCTOS EL CEDRO S.A.C.</t>
  </si>
  <si>
    <t xml:space="preserve">CALLE FEDERICO VILLAREAL N° 022 </t>
  </si>
  <si>
    <t>ANDRES MUFARECH REY</t>
  </si>
  <si>
    <t>134793-400-280218</t>
  </si>
  <si>
    <t>TUTTO HOTEL S.A.C.</t>
  </si>
  <si>
    <t>CENIZA 364</t>
  </si>
  <si>
    <t>FERRER SUITO FERNANDO GABRIEL</t>
  </si>
  <si>
    <t>1528-2021-OS/OR CUSCO </t>
  </si>
  <si>
    <t>164799-400-281122</t>
  </si>
  <si>
    <t>CORPORACION OASIS RESTAURANT CAFE S.A.C.</t>
  </si>
  <si>
    <t>JR. AMALIA PUGA N° 828</t>
  </si>
  <si>
    <t>500 / 00619-3209-220822 / CAXAMARCA GAS S.A. - PLANTA CAJAMARCA </t>
  </si>
  <si>
    <t>JUANA JACQUELINE CARRANZA VASQUEZ</t>
  </si>
  <si>
    <t>168039-400-250523</t>
  </si>
  <si>
    <t>MASTER FOOD SA</t>
  </si>
  <si>
    <t>AV. AREQUIPA NRO.2364</t>
  </si>
  <si>
    <t>WEINBERGER TORRES ALBERTO</t>
  </si>
  <si>
    <t>99026-400-310316</t>
  </si>
  <si>
    <t>AV. 9 DE DICIEMBRE Nº 517</t>
  </si>
  <si>
    <t>699-2023-OS/OR JUNIN </t>
  </si>
  <si>
    <t>88712-400-2011</t>
  </si>
  <si>
    <t>LA TRAVIATA E.I.R.L.</t>
  </si>
  <si>
    <t>AV. EMILIO CAVENECIA Nº 321</t>
  </si>
  <si>
    <t>CARLOS ALBERTO BONILLA IVERSEN</t>
  </si>
  <si>
    <t>153261-400-080121</t>
  </si>
  <si>
    <t>WILLIAM MARIN DIAZ</t>
  </si>
  <si>
    <t>CALLE EL GALEON N° 492</t>
  </si>
  <si>
    <t>108282-400-060216</t>
  </si>
  <si>
    <t>JR. POLO 376 URB. CC MONTERRICO</t>
  </si>
  <si>
    <t>JOSE ANTONIO IREY SHIMABUKO</t>
  </si>
  <si>
    <t>153362-400-141220</t>
  </si>
  <si>
    <t>SULFATOS Y QUIMICOS DE EXPORTACION S.A.C. - SULQUEX</t>
  </si>
  <si>
    <t>OTR. PARQUE INDUSTRIAL PACHACU SEC. SECTOR 1 MZA. G1 LOTE. 03</t>
  </si>
  <si>
    <t>ROMAN SAMBRANO MARCO ANTONIO JESUS</t>
  </si>
  <si>
    <t>134921-400-090318</t>
  </si>
  <si>
    <t xml:space="preserve">MZ P LT D1 URB. JORGE CHAVEZ SEGUNDA ETAPA </t>
  </si>
  <si>
    <t>122224-400-240616</t>
  </si>
  <si>
    <t xml:space="preserve">INVERSIONES TURISTICAS R.G. S.A. </t>
  </si>
  <si>
    <t>CALLE COMANDANTE JUAN FANNING 320</t>
  </si>
  <si>
    <t xml:space="preserve">JOSE ANTONIO GUERRERO RIVAS </t>
  </si>
  <si>
    <t>93302-400-171219</t>
  </si>
  <si>
    <t>V. RAVETTINO S.R.L.</t>
  </si>
  <si>
    <t>CARRETERA ANTIGUA PANAMERICANA SUR 2000 KM. 39.5</t>
  </si>
  <si>
    <t>LUIS GONZALO HERRERA ARCE</t>
  </si>
  <si>
    <t>110124-401-210518</t>
  </si>
  <si>
    <t>INKA TERRA PERU S.A.C.</t>
  </si>
  <si>
    <t>HUAYOCCARI BAJO, FRACCCION 1, KM 62.800 CARRETERA PISAQ - URUBAMBA, SECTOR TICAPATA,CENTRO POBLADO HUAYOCCARI</t>
  </si>
  <si>
    <t xml:space="preserve">ENRIQUE MARIANO GAMERO MALDONADO </t>
  </si>
  <si>
    <t>151002-400-090920</t>
  </si>
  <si>
    <t>CYNTIA YANETH CRUZ ALAYO</t>
  </si>
  <si>
    <t>AV. PERU N° 1010</t>
  </si>
  <si>
    <t>99771-400-131212</t>
  </si>
  <si>
    <t>O.E. SAN JOSE ORIOL E.I.R.L.</t>
  </si>
  <si>
    <t>CALLE VILLALBA N° 310</t>
  </si>
  <si>
    <t>YOLANDA ERMENILDA LOZADA STAMBURY</t>
  </si>
  <si>
    <t>867-2023-OS/OR AREQUIPA </t>
  </si>
  <si>
    <t>01/06/2023 </t>
  </si>
  <si>
    <t>138884-401-291222</t>
  </si>
  <si>
    <t>J &amp; A PARDO HOTEL E.I.R.L.</t>
  </si>
  <si>
    <t>CALLE GENERAL BORGOÑO 116</t>
  </si>
  <si>
    <t>JOSE RAUL JIMENEZ HERMOZA</t>
  </si>
  <si>
    <t>97550-401-291019</t>
  </si>
  <si>
    <t>CARRETERA PANAMERICANA NORTE KM. 159 (KM. 159.5 GRANJA TOSHI) - PL 295</t>
  </si>
  <si>
    <t> 12370</t>
  </si>
  <si>
    <t>130646-401-200717</t>
  </si>
  <si>
    <t>LOTE 6 EX FUNDO NIEVERIA (ACUM LOTE A-1,6, 7 Y 8 PARCELA A)</t>
  </si>
  <si>
    <t xml:space="preserve">LUIS ANTONIO CHU GONZALES </t>
  </si>
  <si>
    <t>136098-400-191118</t>
  </si>
  <si>
    <t>JUAN ANTONIO ENRIQUE RAMIREZ GASTON WICHT</t>
  </si>
  <si>
    <t>AV. 15 DE ENERO N° 512</t>
  </si>
  <si>
    <t>167858-400-300823</t>
  </si>
  <si>
    <t>AVICOLA PUNGURUME S.A.C.</t>
  </si>
  <si>
    <t>MZ. A LOTE S/N CAS. LA VIÑA Nº 110 FUNDO PUNGURUME</t>
  </si>
  <si>
    <t>MAGDALENA</t>
  </si>
  <si>
    <t>500 / 00637-3209-310323 / CAXAMARCA GAS S.A. - PLANTA CAJAMARCA </t>
  </si>
  <si>
    <t xml:space="preserve">LUIS ORLANDO SANGAY TERRONES </t>
  </si>
  <si>
    <t>154198-400-300521</t>
  </si>
  <si>
    <t>AVIVEL S.A.C.</t>
  </si>
  <si>
    <t>LA HUERTA NRO. S/N - INCINERADOR (CENTRO POBLADO MENOR GRANJA STA ANITA)</t>
  </si>
  <si>
    <t>RAUL ANTONIO VELIT MADUEÑO</t>
  </si>
  <si>
    <t>118889-400-211215</t>
  </si>
  <si>
    <t>ALCORBE S.A.C.</t>
  </si>
  <si>
    <t>AV REDUCTO 1290</t>
  </si>
  <si>
    <t>ANA LUCIA CORNEJO BEJARANO</t>
  </si>
  <si>
    <t>94307-400-050112</t>
  </si>
  <si>
    <t>COMPAÑIA DE JESUS VILLA KOSTKA</t>
  </si>
  <si>
    <t>CARRETERA CENTRAL KM. 12.5</t>
  </si>
  <si>
    <t>DIEGO DIAZ GONZALEZ</t>
  </si>
  <si>
    <t>166454-400-190223</t>
  </si>
  <si>
    <t>VALVERDE DEZA FABIOLA MARGARITA</t>
  </si>
  <si>
    <t>CALLE MANUEL ENCINAS N° 145 URB. MIRAFLORES</t>
  </si>
  <si>
    <t>137939-400-080818</t>
  </si>
  <si>
    <t>INVERDES S.A.</t>
  </si>
  <si>
    <t>CALLE CERRO EL MIRADOR N° 120</t>
  </si>
  <si>
    <t>CARMEN SAN YUEN</t>
  </si>
  <si>
    <t>148342-400-191219</t>
  </si>
  <si>
    <t xml:space="preserve">JENNY KATHERINE LINDLEY SUAREZ </t>
  </si>
  <si>
    <t>CALLE CARLOS GRAÑA NRO. 305</t>
  </si>
  <si>
    <t>JENNY KATHERINE LINDLEY SUAREZ</t>
  </si>
  <si>
    <t>116366-400-230715</t>
  </si>
  <si>
    <t xml:space="preserve">HUGO RENZO ANGEL PLEVISANI MAGNIFICO </t>
  </si>
  <si>
    <t xml:space="preserve">CALLE SANTA ISABEL N° 360 </t>
  </si>
  <si>
    <t>166862-400-200223</t>
  </si>
  <si>
    <t>AV. MANCO CAPAC N° 499 ESQUINA C/ LA BAUZATE Y MEZA N° 439 Y JR. HUASCARAN</t>
  </si>
  <si>
    <t>500 / 00480-33454-160223 / CORPORACION PRIMAX S.A. </t>
  </si>
  <si>
    <t>101241-400-270213</t>
  </si>
  <si>
    <t>HOTEL PUEBLITO ENCANTADO S/N ACHOMA</t>
  </si>
  <si>
    <t>1706-2023-OS/OR AREQUIPA </t>
  </si>
  <si>
    <t>108293-401-151223</t>
  </si>
  <si>
    <t>CARRETERA PANAMERICANA NORTE KM. 177.70 - GRANJA VIÑOS</t>
  </si>
  <si>
    <t>1000 / 09008-18043-221123 / SOLGAS S.A. </t>
  </si>
  <si>
    <t>88311-401-2010</t>
  </si>
  <si>
    <t>CARRETERA PANAMERICANA SUR KM. 40 - GRANJA SUAREZ 3</t>
  </si>
  <si>
    <t>MARÍA VERÓNICA BLANCA PEREZ RIVERO</t>
  </si>
  <si>
    <t>121249-400-240516</t>
  </si>
  <si>
    <t xml:space="preserve">CATER PERU S.A.C. </t>
  </si>
  <si>
    <t>JR. CHINCHON 941</t>
  </si>
  <si>
    <t>PATRICIA MARIA DEL ROSARIO RODRIGUEZ ALFARO</t>
  </si>
  <si>
    <t>163568-400-260822</t>
  </si>
  <si>
    <t>CORPORACION KYMA SOCIEDAD ANONIMA CERRADA - CORPORACION KYMA S.A.C.</t>
  </si>
  <si>
    <t>CALLE ATAHUALPA N° 134</t>
  </si>
  <si>
    <t>500 / 00325-33454-310522 / CORPORACION PRIMAX S.A. </t>
  </si>
  <si>
    <t>KIYOTAKE TAMASHIRO YAMASHIRO</t>
  </si>
  <si>
    <t>133188-400-031217</t>
  </si>
  <si>
    <t>ALTO LA VILLA S/N</t>
  </si>
  <si>
    <t xml:space="preserve">CESAR AUGUSTO REYES VALLE / WALTER JAVIER QUIROZ YBAÑEZ </t>
  </si>
  <si>
    <t>32-2021-OS/OR MOQUEGUA </t>
  </si>
  <si>
    <t>86456-400-191023</t>
  </si>
  <si>
    <t>INDUSTRIAS NETTALCO S.A.</t>
  </si>
  <si>
    <t>AV. RODOLFO BELTRAN N° 984</t>
  </si>
  <si>
    <t>250 / 08419-18043-020523 / SOLGAS S.A. </t>
  </si>
  <si>
    <t>CESAR AUGUSTO TELLO RAMIREZ</t>
  </si>
  <si>
    <t>5141-2023-OS/OR LIMA NORTE </t>
  </si>
  <si>
    <t>121213-400-130716</t>
  </si>
  <si>
    <t>PEDRO ALBERTO MARQUINA MITTEENN</t>
  </si>
  <si>
    <t>AV. RICARDO BENTIN Nº 391 URB. VILLACAMPA</t>
  </si>
  <si>
    <t>156349-400-010921</t>
  </si>
  <si>
    <t>SALAS SOLANO GILMAR</t>
  </si>
  <si>
    <t>JR. BOLIVAR CON JR. MAININGER S/N</t>
  </si>
  <si>
    <t>128824-401-250717</t>
  </si>
  <si>
    <t xml:space="preserve">CAMPAMENTO MINA SAN RAFAEL CARRETERA MELGAR-ANTAUTA KM. 250 (LAVANDERIA CUMANI) </t>
  </si>
  <si>
    <t>909-2023-OS/OR PUNO </t>
  </si>
  <si>
    <t>91299-400-260411</t>
  </si>
  <si>
    <t>SAN SHERBEL S.A.C.</t>
  </si>
  <si>
    <t>AV. FRANCISCO J. MARIATEGUI NRO. 530 URB. FUNDO OYAGUE</t>
  </si>
  <si>
    <t>NADER KHALIL ABU SHAIBEH MASAD</t>
  </si>
  <si>
    <t>94824-400-250612</t>
  </si>
  <si>
    <t>JOSE ANTONIO ONRUBIA HOLDER</t>
  </si>
  <si>
    <t xml:space="preserve">CALLE 11 N° 309 - RINCONADA BAJA </t>
  </si>
  <si>
    <t>164327-400-211122</t>
  </si>
  <si>
    <t>ESPANTOSO SALOM JOSE RICARDO</t>
  </si>
  <si>
    <t>SANTA LUCIA DE CONCHAN - ALAMEDA DE LA ENCANTADA N° 298 - BLOCK 2 - SUB LT. A - URB. LA ENCANTADA</t>
  </si>
  <si>
    <t>79 / 00325-14673-051022 / MEGA GAS S.A.C </t>
  </si>
  <si>
    <t>JOSE RICARDO ESPANTOSO SALOM</t>
  </si>
  <si>
    <t>123802-400-251016</t>
  </si>
  <si>
    <t xml:space="preserve">EL MIRADOR DE CHIMBOTE S.A.C. </t>
  </si>
  <si>
    <t>AV. PARDO S/N, PARCELA N° 9994 LA PERLA TRES CABEZAS, MONTE CHIMBOTE</t>
  </si>
  <si>
    <t>CALDERON SORIANO DE ACOSTA LILIANA DEL CARMEN</t>
  </si>
  <si>
    <t>318-2023-OS/OR Ancash </t>
  </si>
  <si>
    <t>130669-401-170323</t>
  </si>
  <si>
    <t>GEMAR GROUP E.I.R.L.</t>
  </si>
  <si>
    <t>CARRETERA PANAMERICANA NORTE KM 810 C.P. CENTRO POBLADO CRUZ DE MEDIANIA (CARRETERA A MORROPE)</t>
  </si>
  <si>
    <t>MORROPE</t>
  </si>
  <si>
    <t>1000 / 00289-19438-200223 / LIMA GAS S.A. - PLANTA CHICLAYO </t>
  </si>
  <si>
    <t>MARIA ALEJANDRINA DELGADO RAMIREZ</t>
  </si>
  <si>
    <t>86707-401-280323</t>
  </si>
  <si>
    <t>SAN JOSÉ LA JOYA S/N / GRANJA SAN ANTONIO</t>
  </si>
  <si>
    <t>1000 / 07915-18043-201022 / SOLGAS S.A. </t>
  </si>
  <si>
    <t>500 / 07915-18043-201022 / SOLGAS S.A. </t>
  </si>
  <si>
    <t>93957-400-050112</t>
  </si>
  <si>
    <t>ALEJANDRO SAYAN FETZER</t>
  </si>
  <si>
    <t>CALLE BATALLON TARMA N° 160, CASA 3, CHACARILLA</t>
  </si>
  <si>
    <t>85223-401-100719</t>
  </si>
  <si>
    <t>SUPERMERCADOS PERUANOS S,A,</t>
  </si>
  <si>
    <t>AV. TUPAC AMARU N° 3860</t>
  </si>
  <si>
    <t>JORGE HUMBERTO GUERRERO BRANDT</t>
  </si>
  <si>
    <t>95442-400-081113</t>
  </si>
  <si>
    <t xml:space="preserve">IMSA INDUSTRIAL MUNDO S.A. </t>
  </si>
  <si>
    <t xml:space="preserve">PROL. MCAL. DOMINGO NIETO N° 168 - URB. LOS SAUCES </t>
  </si>
  <si>
    <t>FREDDY MARTINEZ HUAILLA</t>
  </si>
  <si>
    <t>134922-400-070318</t>
  </si>
  <si>
    <t>AV. COMANDANTE ESPINAR N° 719</t>
  </si>
  <si>
    <t>120102-401-160118</t>
  </si>
  <si>
    <t>CARRETERA PANAMERICANA SUR KM. 112 - GRANJA ASIA 3</t>
  </si>
  <si>
    <t>142910-400-150519</t>
  </si>
  <si>
    <t>PEDRO CHACON CARRILLO</t>
  </si>
  <si>
    <t>JR. HUALLAYCO N° 1918</t>
  </si>
  <si>
    <t>114310-400-080719</t>
  </si>
  <si>
    <t>AV. MEXICO N° 2450</t>
  </si>
  <si>
    <t>502-2023-OS/OR LIMA SUR </t>
  </si>
  <si>
    <t>135979-400-150822</t>
  </si>
  <si>
    <t>SERVICIOS GENERALES FIORELA E.I.R.L.</t>
  </si>
  <si>
    <t>LA RINCONADA S/N</t>
  </si>
  <si>
    <t>250 / 01036-3220-190722 / LLAMA GAS S.A. - PLANTA LIMA </t>
  </si>
  <si>
    <t>FREDY LOPEZ LUCANA</t>
  </si>
  <si>
    <t>460-2023-OS/OR CUSCO </t>
  </si>
  <si>
    <t>126432-400-120918</t>
  </si>
  <si>
    <t>CALLE DIEGO DE ALMAGRO N° 586 URB. CENTRO CIVICO</t>
  </si>
  <si>
    <t xml:space="preserve">JESUS REYNALDO CHAMORRO ZANABRIA </t>
  </si>
  <si>
    <t>677-2023-OS/OR LA LIBERTAD </t>
  </si>
  <si>
    <t>152700-400-191120</t>
  </si>
  <si>
    <t>ADMINISTRADORA DE SERVICIOS FUNERARIOS S.A.C.</t>
  </si>
  <si>
    <t>PANAMERICANA SUR KM. 26.5</t>
  </si>
  <si>
    <t>CARLOS MAURICIO GUILLEN GALLEGOS</t>
  </si>
  <si>
    <t>90669-400-250411</t>
  </si>
  <si>
    <t>LUIS FELIPE DERTEANO MARIE</t>
  </si>
  <si>
    <t>CALLE EL HARAS N° 180 URB. EL HARAS</t>
  </si>
  <si>
    <t>85762-400-2010</t>
  </si>
  <si>
    <t>INVERSIONES YUAMBU SAC</t>
  </si>
  <si>
    <t>AV. 15 DE JULIO LOTE 35 P.J. PROYECTO ESPECIAL HUAYCAN</t>
  </si>
  <si>
    <t>1304-2022-OS/OR LIMA SUR </t>
  </si>
  <si>
    <t>129136-400-280617</t>
  </si>
  <si>
    <t>EL CUY PARRILLERO S.R.L.</t>
  </si>
  <si>
    <t>VIA.VIA DE EVITAMIENTO KM. 6.2 (PASANDO LOS JARDINES DE AREQUIPA)</t>
  </si>
  <si>
    <t>JIMENEZ MILON MARIA JESUS</t>
  </si>
  <si>
    <t>123-2022-OS/OR AREQUIPA </t>
  </si>
  <si>
    <t>166274-400-120123</t>
  </si>
  <si>
    <t>GONZALES PAIHUA TOMAS</t>
  </si>
  <si>
    <t>LA ALQUERIA LT. 56</t>
  </si>
  <si>
    <t>134576-400-200218</t>
  </si>
  <si>
    <t>MOLINVERT S.R.L.</t>
  </si>
  <si>
    <t>AV. JUAN LECAROS NRO. 265</t>
  </si>
  <si>
    <t>CHIN CHAU ROSA</t>
  </si>
  <si>
    <t>106369-400-131113</t>
  </si>
  <si>
    <t>PARASOUND INVESTMENTS S.A.C.</t>
  </si>
  <si>
    <t>AV. AV FCO CANAVAL Y MOREYRA .308.URB. LIMATAMBO</t>
  </si>
  <si>
    <t>HUMBERTO ADEMIR PRINCIPE MOQUILLAZA</t>
  </si>
  <si>
    <t>112140-401-241014</t>
  </si>
  <si>
    <t>CARRETERA PANAMERICANA NORTE KM. 185 - PLANTEL SUPE</t>
  </si>
  <si>
    <t>90660-400-250411</t>
  </si>
  <si>
    <t xml:space="preserve">REX WHARTON CANON </t>
  </si>
  <si>
    <t>CALLE CHOQUEHUANCA 1080</t>
  </si>
  <si>
    <t>148350-400-191219</t>
  </si>
  <si>
    <t>BENY &amp; TITO S.A.C.</t>
  </si>
  <si>
    <t>AV. LIMA SUR NRO. 992, INT. A-1</t>
  </si>
  <si>
    <t>BENIGNA CALDERON ROCHA</t>
  </si>
  <si>
    <t>150211-400-270720</t>
  </si>
  <si>
    <t>MZ. M LOTE 39 - A INT A URB. SAN JOSE</t>
  </si>
  <si>
    <t>116898-400-271015</t>
  </si>
  <si>
    <t>INDUSTRIA GALLETERA FELIX E.I.R.L.</t>
  </si>
  <si>
    <t>CARRETERA HUANUCO TINGO MARIA KM. 1</t>
  </si>
  <si>
    <t>CARLOS FELIX APONTE ESPINOZA</t>
  </si>
  <si>
    <t>89565-400-271020</t>
  </si>
  <si>
    <t>GASTRONOMIA MODERNA E.I.R.L.</t>
  </si>
  <si>
    <t>CALLE LUNA PIZARRO Nº 407, URB. VALLECITO</t>
  </si>
  <si>
    <t>ANDRESSA RIVAS GIANNETTI</t>
  </si>
  <si>
    <t>582-2021-OS/OR AREQUIPA </t>
  </si>
  <si>
    <t>89153-400-220713</t>
  </si>
  <si>
    <t>INVERSIONES Y SERVICIOS GENERALES L. &amp; E. S.A.C.</t>
  </si>
  <si>
    <t>URB. LA ESTRELLA DE ATE MZ. B LOTES 14 Y 15</t>
  </si>
  <si>
    <t>GLADYS ISABEL ESPINOZA MORALES</t>
  </si>
  <si>
    <t>85851-400-170823</t>
  </si>
  <si>
    <t>JIRON BOLOGNESI N°367</t>
  </si>
  <si>
    <t>1000 / 08608-18043-280623 / SOLGAS S.A. </t>
  </si>
  <si>
    <t>JUAN ERNESTO STOESSEL FLOREZ</t>
  </si>
  <si>
    <t>95871-400-170212</t>
  </si>
  <si>
    <t xml:space="preserve">INVERSIONES AKIL S.A.C. </t>
  </si>
  <si>
    <t xml:space="preserve">AV. PROCERES DE LA INDEPENDENCIA Nº 1822 </t>
  </si>
  <si>
    <t>303-2023-OS/OR LIMA NORTE </t>
  </si>
  <si>
    <t>26/01/2023 </t>
  </si>
  <si>
    <t>160945-400-190422</t>
  </si>
  <si>
    <t>RESTAURANT-CHICHARRONERIA QUEQUITA S.R.L.</t>
  </si>
  <si>
    <t>AV. ARANCOTA MZA. B, LOTE 12A</t>
  </si>
  <si>
    <t>500 / 00109-15381-040122 / LLAMA GAS S.A. - PLANTA AREQUIPA </t>
  </si>
  <si>
    <t>250 / 00109-15381-040122 / LLAMA GAS S.A. - PLANTA AREQUIPA </t>
  </si>
  <si>
    <t>SERGIO HUGO VASQUEZ MORON</t>
  </si>
  <si>
    <t>89762-400-270616</t>
  </si>
  <si>
    <t>CSALUD S.A.</t>
  </si>
  <si>
    <t>AV. CHORRILLOS N° 171</t>
  </si>
  <si>
    <t>VIDAL HUAMAN CRUZ</t>
  </si>
  <si>
    <t>163613-401-180722</t>
  </si>
  <si>
    <t>PANAMERICANA NORTE KM 216 - ESPERANZA 2</t>
  </si>
  <si>
    <t>1000 / 07505-18043-060622 / SOLGAS S.A. </t>
  </si>
  <si>
    <t>162652-401-230622</t>
  </si>
  <si>
    <t>CARRETERA PANAMERICANA NORTE KM 108 GRANJA DOÑA MARIA 3</t>
  </si>
  <si>
    <t>1000 / 07556-18043-230622 / SOLGAS S.A. </t>
  </si>
  <si>
    <t>250 / 07556-18043-230622 / SOLGAS S.A. </t>
  </si>
  <si>
    <t>103963-401-180118</t>
  </si>
  <si>
    <t>PANAMERICANA SUR KM 66.4 CALANGUILLO</t>
  </si>
  <si>
    <t>87086-401-281223</t>
  </si>
  <si>
    <t>CARRETERA PANAMERICANA NORTE KM. 173 - GRANJA ALBÚFERA A</t>
  </si>
  <si>
    <t>1000 / 09016-18043-291123 / SOLGAS S.A. </t>
  </si>
  <si>
    <t>45-2024-OS/OR LIMA NORTE </t>
  </si>
  <si>
    <t>04/01/2024 </t>
  </si>
  <si>
    <t>137631-400-270718</t>
  </si>
  <si>
    <t>CABRERA VARGAS NERIO SABINO</t>
  </si>
  <si>
    <t xml:space="preserve">URB. HUANCARO N-12 AV. COMERCIO </t>
  </si>
  <si>
    <t>126 </t>
  </si>
  <si>
    <t> 126</t>
  </si>
  <si>
    <t>166342-400-120123</t>
  </si>
  <si>
    <t>INVERSIONES DOS DELFINES S.R.L.</t>
  </si>
  <si>
    <t xml:space="preserve">CAR. PANAMERICANA NORTE KM. 755 CALLANCA </t>
  </si>
  <si>
    <t>120 / 00564-18209-161222 / MEGA GAS S.A.C. </t>
  </si>
  <si>
    <t>RAMOS LIMA CESAR LUIS</t>
  </si>
  <si>
    <t>43942-400-150316</t>
  </si>
  <si>
    <t>AV. OSCAR R. BENAVIDES (EX COLONIAL) N° 3002</t>
  </si>
  <si>
    <t>1015-2023-OS/OR LIMA NORTE </t>
  </si>
  <si>
    <t>87141-400-2010</t>
  </si>
  <si>
    <t xml:space="preserve">CHUNTAO LUO </t>
  </si>
  <si>
    <t>AV. CANAVAL Y MOREYRA N°606</t>
  </si>
  <si>
    <t>88517-400-280223</t>
  </si>
  <si>
    <t>PLAZA DE ARMAS DE PUCCHUN S/N</t>
  </si>
  <si>
    <t>250 / 08103-18043-030123 / SOLGAS S.A. </t>
  </si>
  <si>
    <t>1652-2023-OS/OR AREQUIPA </t>
  </si>
  <si>
    <t>138672-400-220322</t>
  </si>
  <si>
    <t>INVERSIONES RCFOODS SOCIEDAD ANONIMA CERRADA</t>
  </si>
  <si>
    <t>CALLE LIMA NRO. 157</t>
  </si>
  <si>
    <t>REYNOSO SOLANO JOSE GUILLERMO</t>
  </si>
  <si>
    <t>16332-400-240723</t>
  </si>
  <si>
    <t>SUITES EL GOLF LOS INCAS S.A.</t>
  </si>
  <si>
    <t>AV. CERROS DE CAMACHO 500</t>
  </si>
  <si>
    <t>500 / 00519-33454-110423 / CORPORACION PRIMAX S.A. </t>
  </si>
  <si>
    <t>CARLOS ENRIQUE HACHIRE PATIÑO</t>
  </si>
  <si>
    <t>1708-2021-OS/OR LIMA SUR </t>
  </si>
  <si>
    <t>28/05/2021 </t>
  </si>
  <si>
    <t>135748-400-200418</t>
  </si>
  <si>
    <t>CENTRO ESPAÑOL DEL PERU</t>
  </si>
  <si>
    <t>AV. SALAVERRY NRO. 1910</t>
  </si>
  <si>
    <t>LUIS NOVO ARCAY</t>
  </si>
  <si>
    <t>2307-2023-OS/OR LIMA NORTE </t>
  </si>
  <si>
    <t>95409-400-141122</t>
  </si>
  <si>
    <t>INDUSTRIA DEL LAVADO E.I.R.L.</t>
  </si>
  <si>
    <t>JR. JOSE ARNALDO MARQUEZ N° 1599 FUNDO OYAGUE</t>
  </si>
  <si>
    <t>250 / 07879-18043-101022 / SOLGAS S.A. </t>
  </si>
  <si>
    <t>CARLOS MARTIN RODRIGUEZ CASTAÑEDA</t>
  </si>
  <si>
    <t>115282-400-101017</t>
  </si>
  <si>
    <t xml:space="preserve">INVERSIONES NOR CHICKEN S.A.C. </t>
  </si>
  <si>
    <t>AV. SAMUEL DEL ALCAZAR N° 730</t>
  </si>
  <si>
    <t>151471-400-290920</t>
  </si>
  <si>
    <t>LH SERVICIOS CATERING S.A.C.</t>
  </si>
  <si>
    <t>AV. LA MARINA 2421</t>
  </si>
  <si>
    <t>DEL AGUILA CORDOVA ANGEL OSWALDO</t>
  </si>
  <si>
    <t>116231-400-080915</t>
  </si>
  <si>
    <t>VILLA SAN BLAS S.A.C.</t>
  </si>
  <si>
    <t>CALLE CARMEN ALTO Nº 218-SAN BLAS</t>
  </si>
  <si>
    <t>PATRICIO ZUCCONI ASTETE</t>
  </si>
  <si>
    <t>1421-2021-OS/OR CUSCO </t>
  </si>
  <si>
    <t>09/09/2021 </t>
  </si>
  <si>
    <t>140830-400-170119</t>
  </si>
  <si>
    <t>KOU PROYECTA S.A.C.</t>
  </si>
  <si>
    <t>CERRO PRIETO 456 M-H L-6 SN. IGNACIO DE MONTERRICO</t>
  </si>
  <si>
    <t>GINO CHRISTIAN KOU REYNA</t>
  </si>
  <si>
    <t>119336-400-150116</t>
  </si>
  <si>
    <t>ANA CECILIA CORNEJO PALACIOS</t>
  </si>
  <si>
    <t xml:space="preserve">CALLE FLAMENGO MZ X1V LTE 14 URB. LAS LAGUNAS DE PUERTO VIEJO KM 70.5 CARRETERA PANAMERICANA SUR </t>
  </si>
  <si>
    <t>152041-400-231020</t>
  </si>
  <si>
    <t>ALIMENTOS DESHIDRATADOS YAFAESCA S.A.C.</t>
  </si>
  <si>
    <t>JR. JOSE CELEDON N° 328 Z.I. AAHH 1RO DE OCTUBRE</t>
  </si>
  <si>
    <t>ROSA ELENA SALAZAR NARVAEZ</t>
  </si>
  <si>
    <t>152023-400-021120</t>
  </si>
  <si>
    <t>GRUPO SEVEN SEAS S.A.C</t>
  </si>
  <si>
    <t>AV. CIRCUNVALACIÓN DEL GOLF LOS INCAS N° 176</t>
  </si>
  <si>
    <t xml:space="preserve">CESAR AUGUSTO TABOADA SOCARRAZ </t>
  </si>
  <si>
    <t>89529-400-110619</t>
  </si>
  <si>
    <t>YUGOFRIO S.A.C.</t>
  </si>
  <si>
    <t>CARRETERA A SALAVERRY KM. 4</t>
  </si>
  <si>
    <t>NESTOROVIC CAMACHO DRAGUI</t>
  </si>
  <si>
    <t>687-2023-OS/OR LA LIBERTAD </t>
  </si>
  <si>
    <t>89519-400-120711</t>
  </si>
  <si>
    <t>SENSORIA S.A.C.</t>
  </si>
  <si>
    <t xml:space="preserve">MZ B LOTE 1-Z.I. PRADERAS DE LURIN </t>
  </si>
  <si>
    <t>MARIA OFELIA CARRANZA FALLA</t>
  </si>
  <si>
    <t>98083-400-260812</t>
  </si>
  <si>
    <t xml:space="preserve">DELOSI S.A. </t>
  </si>
  <si>
    <t xml:space="preserve">AV LARCO MZ. Q, LT. 01 2DA ETAPA URB SAN ANDRES </t>
  </si>
  <si>
    <t>INGRID MARIA ELENA VALEGA DURAND</t>
  </si>
  <si>
    <t>146-2021-OS/OR LA LIBERTAD </t>
  </si>
  <si>
    <t>95713-401-290920</t>
  </si>
  <si>
    <t>EQUILIBRA PERU S.A</t>
  </si>
  <si>
    <t>MZ. I LOTE 3 ZONA INDUSTRIAL II</t>
  </si>
  <si>
    <t>CONSTANTINO PEREZ MAYANDIA</t>
  </si>
  <si>
    <t>62-2023-OS/OR PIURA </t>
  </si>
  <si>
    <t>152465-400-101120</t>
  </si>
  <si>
    <t>PASTELERIA FINA SAN MIGUEL S.A.C.</t>
  </si>
  <si>
    <t>JR. LEONCIO PRADO Nº 524 CASCO URBANO (A MEDIA CUADRA DE LA PLAZA)</t>
  </si>
  <si>
    <t>USCUVILCA MORENO MIGUEL ANGEL</t>
  </si>
  <si>
    <t>152466-400-101120</t>
  </si>
  <si>
    <t xml:space="preserve">CHIFA HUGO`S E.I.R.L. </t>
  </si>
  <si>
    <t>MZA. I1 LOTE 10 URB. EL TRAPECIO II ETAPA</t>
  </si>
  <si>
    <t>TERRY GONZALEZ OSMISDA TERESA</t>
  </si>
  <si>
    <t>139951-400-261118</t>
  </si>
  <si>
    <t>CASA DE ESPIRITUALIDAD HERMASIE PAGET</t>
  </si>
  <si>
    <t>AV. BELEN N° 245 URB. SANTA INES</t>
  </si>
  <si>
    <t>VALERIA GOMES DOS SANTOS</t>
  </si>
  <si>
    <t>164288-401-241022</t>
  </si>
  <si>
    <t xml:space="preserve">LOTE VD 39, CARR. PANAMERICANANORTE KM. 460 - GRANJA PACIFICO 2 </t>
  </si>
  <si>
    <t>1000 / 07148-18043-090222 / SOLGAS S.A. </t>
  </si>
  <si>
    <t>159368-400-150222</t>
  </si>
  <si>
    <t>RECEPCIONES LA MUNDIAL AREQUIPEÑA S.R.L.</t>
  </si>
  <si>
    <t>CALLE LUCAS POBLETE NRO. 211</t>
  </si>
  <si>
    <t>JOSE JUAN PAREDES QUISPE</t>
  </si>
  <si>
    <t>162436-400-090622</t>
  </si>
  <si>
    <t>LAVANDERIAS DON MARCELO S.R.L.</t>
  </si>
  <si>
    <t>CALLE MISTI NRO 103-105</t>
  </si>
  <si>
    <t>500 / 00014-109845-040422 / ECOGAS PERU S.A.C. </t>
  </si>
  <si>
    <t>DAVILA OBANDO OSCAR HERNAN</t>
  </si>
  <si>
    <t>110834-400-120814</t>
  </si>
  <si>
    <t>CAFE MONTEVIDEO S.A.</t>
  </si>
  <si>
    <t>CALLE LOS CEDROS MZ. J LOTE 3C URB. LOS HUERTOS DE VILLENA</t>
  </si>
  <si>
    <t>PABLO LEVIN PROFUMO BUSTAMANTE</t>
  </si>
  <si>
    <t>159616-400-150122</t>
  </si>
  <si>
    <t>EL INCA MC SRLTDA</t>
  </si>
  <si>
    <t>AV. LOS CEDROS MZA. D LT 4 SUB LT 1-A URB. CAPITANA</t>
  </si>
  <si>
    <t>MARIO LIBORIO COLINA CERNA</t>
  </si>
  <si>
    <t>90745-400-250411</t>
  </si>
  <si>
    <t>CONSULTING ADVISERS S.A.C.</t>
  </si>
  <si>
    <t>CALLE LAS JACARANDAS N° 197</t>
  </si>
  <si>
    <t>JORGE VICENTE VILLACORTA DIAZ</t>
  </si>
  <si>
    <t>90461-400-070120</t>
  </si>
  <si>
    <t>MIRTHA GIANNINA BONDY RANGEL</t>
  </si>
  <si>
    <t>MZ. BG LOTE 7 , URBANIZACION LOS ALAMOS</t>
  </si>
  <si>
    <t>150128-400-230720</t>
  </si>
  <si>
    <t>PEDRO SAUL RAFAEL PUJAY</t>
  </si>
  <si>
    <t>AV,CIRCUNVALACION N° 575</t>
  </si>
  <si>
    <t>97778-400-270422</t>
  </si>
  <si>
    <t>BUSTIOS MUÑOZ GINO GIANPAOLO</t>
  </si>
  <si>
    <t>AV. SANTA ROSA MZ. F LOTE 18, URB. LA FLORIDA</t>
  </si>
  <si>
    <t>157276-400-080921</t>
  </si>
  <si>
    <t>PREMIUM PET FOOD S.A.C.</t>
  </si>
  <si>
    <t xml:space="preserve">CARRETERA PANAMERICANA SUR KM 18.5 MZ G LOTE A INTERIOR PASAJE B </t>
  </si>
  <si>
    <t>139674-400-151118</t>
  </si>
  <si>
    <t>UNIVERSIDAD DE HUANUCO</t>
  </si>
  <si>
    <t>CIUDAD UNIVERSITARIA LA ESPERANZA</t>
  </si>
  <si>
    <t>MELGAREJO LEANDRO JONEL</t>
  </si>
  <si>
    <t>128811-400-271222</t>
  </si>
  <si>
    <t>APIMAS S.A.C.</t>
  </si>
  <si>
    <t>AV CAMINO REAL URB. HUERTOS DE PACHACAMAC, PARCELA 8</t>
  </si>
  <si>
    <t>HELMUT NORBETO WITTING SCHAUS</t>
  </si>
  <si>
    <t>3811-2023-OS/OR LIMA SUR </t>
  </si>
  <si>
    <t>101884-400-210313</t>
  </si>
  <si>
    <t>LA CASA DE BARRANCO S.A.C</t>
  </si>
  <si>
    <t>AV. SAENZ PEÑA N° 204</t>
  </si>
  <si>
    <t>GRACIELA AMALIA BANCALARI BENAVIDES</t>
  </si>
  <si>
    <t>3402-2021-OS/OR LIMA SUR </t>
  </si>
  <si>
    <t>166868-400-190223</t>
  </si>
  <si>
    <t>AMAZONMARK INVERSIONES SOCIEDAD ANONIMA CERRADA - AMAZONMARK S.A.C.</t>
  </si>
  <si>
    <t>AV. ANDRÉS AVELINO CÁCERES N° 4041</t>
  </si>
  <si>
    <t>MADRE DE DIOS</t>
  </si>
  <si>
    <t>TAMBOPATA</t>
  </si>
  <si>
    <t>KENDY URSULA BARRIENTOS COAQUIRA</t>
  </si>
  <si>
    <t>110835-401-100814</t>
  </si>
  <si>
    <t xml:space="preserve">PESQUERA MIGUEL ANGEL S.A.C. </t>
  </si>
  <si>
    <t>CARRETERA PANAMERICANA NORTE KM. 441 SEC. LA PRIMAVERA</t>
  </si>
  <si>
    <t>FRANCISCO DULCE MORALES</t>
  </si>
  <si>
    <t>86999-400-2010</t>
  </si>
  <si>
    <t>CENTRO DE INVESTIGACION Y TECNOLOGIA PARA EL DESARROLLO Y LAS CIENCIAS SOCIALES</t>
  </si>
  <si>
    <t xml:space="preserve">AV. SALAVERRY N° 301 </t>
  </si>
  <si>
    <t>MARIA GABRIELA CABIESES COLMENARES</t>
  </si>
  <si>
    <t>128378-400-220517</t>
  </si>
  <si>
    <t>RODILFREDO SALDAÑA FLORES</t>
  </si>
  <si>
    <t>MZ. Q LOTE 08 AA.HH LOS ALMENDROS</t>
  </si>
  <si>
    <t>40-2024-OS-GSE/DSR-OR PIURA </t>
  </si>
  <si>
    <t>156335-400-181121</t>
  </si>
  <si>
    <t>AV. CANADA 881</t>
  </si>
  <si>
    <t>124593-400-291016</t>
  </si>
  <si>
    <t xml:space="preserve">MARCELO ARMAS MILTON OSCAR </t>
  </si>
  <si>
    <t xml:space="preserve">COOPERACION MANYLSA MZ Z LOTE 19 </t>
  </si>
  <si>
    <t>162030-400-230622</t>
  </si>
  <si>
    <t>BRECE INVERSIONES S.A.C.</t>
  </si>
  <si>
    <t>CAL. REAL NRO. 1138</t>
  </si>
  <si>
    <t>500 / 07223-18043-160322 / SOLGAS S.A. </t>
  </si>
  <si>
    <t>90758-400-250411</t>
  </si>
  <si>
    <t>ANDRE FRITZ FIGUEROLA BOESCH</t>
  </si>
  <si>
    <t>JR. BUCARE N° 347 - URB. CAMACHO</t>
  </si>
  <si>
    <t>90769-400-250411</t>
  </si>
  <si>
    <t>NORMA JANELL DEL CARPIO NOEL</t>
  </si>
  <si>
    <t>CALLE EL MIRADOR N° 150, MZ. D LOTE 4 URB. LA PLANICIE</t>
  </si>
  <si>
    <t>160148-400-030923</t>
  </si>
  <si>
    <t>CAR. PANAMERICANA NORTE KM. 545 MZA. B LOTE. 4 FND. SECTOR V</t>
  </si>
  <si>
    <t>500 / 00169-3208-160323 / LIMA GAS - PLANTA TRUJILLO </t>
  </si>
  <si>
    <t>GILARDI ARBULU JAVIER ANTONIO</t>
  </si>
  <si>
    <t>135190-400-100922</t>
  </si>
  <si>
    <t>COMPAÑIA DE JESUS COMUNIDAD DE SAN JOSÉ</t>
  </si>
  <si>
    <t>AV. ALFONSO UGARTE NRO 515</t>
  </si>
  <si>
    <t>120 / 00267-87036-130722 / LIMA GAS S.A. - PLANTA AREQUIPA </t>
  </si>
  <si>
    <t>CARLOS RODRIGUEZ ARANA</t>
  </si>
  <si>
    <t>1657-2023-OS/OR AREQUIPA </t>
  </si>
  <si>
    <t>90809-400-130411</t>
  </si>
  <si>
    <t>CARLA SUSANA TELLO MIRENGHI</t>
  </si>
  <si>
    <t>CALLE LA CASCADA N°245 URB. RINCONADA ALTA</t>
  </si>
  <si>
    <t>127942-400-060717</t>
  </si>
  <si>
    <t>SIGLO FUDA E.I.R.L.</t>
  </si>
  <si>
    <t>AV. AVIACION N° 2877 URB. SAN BORJA SUR</t>
  </si>
  <si>
    <t>LEI RONGFU</t>
  </si>
  <si>
    <t>151018-400-070920</t>
  </si>
  <si>
    <t>AV. PANAMERICANA NORTE LOTE 1320</t>
  </si>
  <si>
    <t>JORGE GUSTAVO BUSTAMANTE IGLESIAS</t>
  </si>
  <si>
    <t>136037-400-090518</t>
  </si>
  <si>
    <t>AV. EL POLO 706 TDA C 108</t>
  </si>
  <si>
    <t xml:space="preserve">CELSO GARCIA SEVERINO </t>
  </si>
  <si>
    <t>159836-400-030222</t>
  </si>
  <si>
    <t>PROCESADORA SAN JUAN E.I.R.L.</t>
  </si>
  <si>
    <t>JR. LOS AMANCAES MZA. J LOTE 14 URB. CANTO BELLO</t>
  </si>
  <si>
    <t>ASTUVILCA FLORES JESUS</t>
  </si>
  <si>
    <t>133503-400-141217</t>
  </si>
  <si>
    <t>INVERSIONES TERRA MADRE S.A.C.</t>
  </si>
  <si>
    <t>AV. MARISCAL LA MAR 1075</t>
  </si>
  <si>
    <t>JONATHAN ALBERT DAY ESPINOSA</t>
  </si>
  <si>
    <t>101242-400-210213</t>
  </si>
  <si>
    <t>GIANFRANCO MARTIN MUSSO LAZARO ORTECHO</t>
  </si>
  <si>
    <t>CALE MONTE ALEGRE LOTE H LA PLANICIE</t>
  </si>
  <si>
    <t>94898-400-290112</t>
  </si>
  <si>
    <t>ASOCIACION CIVIL JORGE DINTILHAC</t>
  </si>
  <si>
    <t xml:space="preserve">AV. CIRCUNVALACION DEL GOLF Nº 326 </t>
  </si>
  <si>
    <t>PAULINO COLQUE CCORI</t>
  </si>
  <si>
    <t>91674-400-070411</t>
  </si>
  <si>
    <t>INVERSIONES TURISTICAS P &amp; M S.A.</t>
  </si>
  <si>
    <t xml:space="preserve">CALLE DIEGO FERRE N° 235 URB. MIRAFLORES </t>
  </si>
  <si>
    <t>CLEMENCIA CLOTILDE MEDINA RAMOS DE PELAEZ</t>
  </si>
  <si>
    <t>161857-400-310522</t>
  </si>
  <si>
    <t>F &amp; V EXPORT S.A.C.</t>
  </si>
  <si>
    <t>AV. LOS GALLOS NRO. 100 Z.I. CITADELA ALMACEN 9</t>
  </si>
  <si>
    <t>1000 / 03895-3203-020222 / LIMA GAS S.A. (PLANTA ICA) </t>
  </si>
  <si>
    <t>MIGUEL ANGEL ROSALES SEPULVEDA</t>
  </si>
  <si>
    <t>91005-400-070411</t>
  </si>
  <si>
    <t>AV. LOS FORESTALES , LOTE F5 Y F6</t>
  </si>
  <si>
    <t>133554-400-181217</t>
  </si>
  <si>
    <t>BETHLEHEM ENTERPRISES S.A.C.</t>
  </si>
  <si>
    <t xml:space="preserve">AV. SANTA LUCIA 237 ZONA INDUSTRIAL LA AURORA </t>
  </si>
  <si>
    <t xml:space="preserve">WILLIAM GRICENCIO LEON QUISPE </t>
  </si>
  <si>
    <t>90950-400-070411</t>
  </si>
  <si>
    <t>FERNANDO PAZOS HUAYAMARES</t>
  </si>
  <si>
    <t>MARQUEZ DE LA BULA MZ. L LT. 25</t>
  </si>
  <si>
    <t>91027-400-070411</t>
  </si>
  <si>
    <t>GLADYS SIMON JAMIS VDA DE MUSIRIS</t>
  </si>
  <si>
    <t>CALLE LOS DELFINES Nº 155</t>
  </si>
  <si>
    <t>91002-400-070411</t>
  </si>
  <si>
    <t>FUNDACIÓN PEDRO Y ANGELICA DE OSMA GILDEMEISTER</t>
  </si>
  <si>
    <t>CALLE BALAGUER INT. 53 CHOSICA</t>
  </si>
  <si>
    <t>DIEGO PEDRO DE OSMA AYULO</t>
  </si>
  <si>
    <t>125600-400-030117</t>
  </si>
  <si>
    <t>VITA TOURS S.A.C.</t>
  </si>
  <si>
    <t>CALLE MIGUEL GRAU N° 131</t>
  </si>
  <si>
    <t>VIRGINIA AMPARO CANDELARIA TALAVERA SUAREZ</t>
  </si>
  <si>
    <t>2039-2023-OS/OR AREQUIPA </t>
  </si>
  <si>
    <t>114606-400-060415</t>
  </si>
  <si>
    <t>MAVERY E.I.R.L.</t>
  </si>
  <si>
    <t xml:space="preserve">AV. DEL EJERCITO N° 182 </t>
  </si>
  <si>
    <t>CECIBEL ARCE TORREJON</t>
  </si>
  <si>
    <t>90773-400-250411</t>
  </si>
  <si>
    <t>CARLOS ANTONIO GARCIA SORIA</t>
  </si>
  <si>
    <t>JR. LOPEZ DE AYALA N º 957</t>
  </si>
  <si>
    <t>94189-400-020518</t>
  </si>
  <si>
    <t>INVERSIONES DEL PARQUE S.A.C.</t>
  </si>
  <si>
    <t>AV. DEL PARQUE NORTE Nº 988, URB. CORPAC</t>
  </si>
  <si>
    <t>LENKA LISSET UEHARA ZUKERAN</t>
  </si>
  <si>
    <t>122079-400-160616</t>
  </si>
  <si>
    <t>G &amp; A AGROPRODUCTS S.A.C.</t>
  </si>
  <si>
    <t>CALLE LOS COPIHUAS MZ. K, LOTE 4, URB. LA ENCENADA</t>
  </si>
  <si>
    <t xml:space="preserve">CELIA GARCIA AYALA </t>
  </si>
  <si>
    <t>97672-401-230712</t>
  </si>
  <si>
    <t>REENCAUCHADORA NOR PERU S.A.C</t>
  </si>
  <si>
    <t>CARRETERA PANAMERICA NORTEZ.I EX FUNDO LARREA</t>
  </si>
  <si>
    <t>144-2021-OS/OR LA LIBERTAD </t>
  </si>
  <si>
    <t>87851-400-2010</t>
  </si>
  <si>
    <t>HOTEL RESTAURANT EL TRONCO E.I.R.L.</t>
  </si>
  <si>
    <t>CARRETERA HEROES DE LA BREÑA KM. 94.5 (ANTES CARRETERA CENTRAL N° 130)</t>
  </si>
  <si>
    <t>SAN MATEO</t>
  </si>
  <si>
    <t>VICTOR HUGO EGOAVIL ROJAS</t>
  </si>
  <si>
    <t>136066-400-190822</t>
  </si>
  <si>
    <t>RESTOINVESTMENTS S.A.C.</t>
  </si>
  <si>
    <t xml:space="preserve">CALLE ATAHUALPA 175 URB. CERCADO DE MIRAFLORES </t>
  </si>
  <si>
    <t>250 / 00300-14673-210622 / MEGA GAS S.A.C </t>
  </si>
  <si>
    <t>XAVIER NOUEL</t>
  </si>
  <si>
    <t>103021-400-160513</t>
  </si>
  <si>
    <t>FERNANDO JOSE MARIA BUSTAMANTE LETTS</t>
  </si>
  <si>
    <t>CALLE SANTA MARGARITA N° 168</t>
  </si>
  <si>
    <t>153779-400-150621</t>
  </si>
  <si>
    <t>INVERSIONES AYAMARKA S.A.C.</t>
  </si>
  <si>
    <t>PROL. JOSÉ OLAYA 800 SEC. HUANCAYO SECTOR 09</t>
  </si>
  <si>
    <t>ROXANA EMMA OLCESE UGARTE DE BACA</t>
  </si>
  <si>
    <t>151801-400-121020</t>
  </si>
  <si>
    <t>INSTITUTO SUPERIOR TECNOLOGICO PRIVADO ALTA COCINA D'GALLIA S.A.C.</t>
  </si>
  <si>
    <t>AV. CENTRAL MZ. 2M LT. 10 URB. PARCELACIÓN RESIDENCIAL SANTA LUISA II ETAPA</t>
  </si>
  <si>
    <t>DANTE LUIGGI GALLIA BRAVOMEJIA</t>
  </si>
  <si>
    <t>87443-400-120318</t>
  </si>
  <si>
    <t>AV. EJÉRCITO Nº 117</t>
  </si>
  <si>
    <t>1960-2023-OS/OR AREQUIPA </t>
  </si>
  <si>
    <t>90957-400-070411</t>
  </si>
  <si>
    <t>DAVID HUERTAS MELGAREJO</t>
  </si>
  <si>
    <t>CALLE WINNIPEG N° 157 URB. RINCONADA DEL LAGO</t>
  </si>
  <si>
    <t>91001-400-070411</t>
  </si>
  <si>
    <t>CLAUDIA HERNANDEZ FRANCO</t>
  </si>
  <si>
    <t>LAS MORERAS N° 415</t>
  </si>
  <si>
    <t>94222-400-110222</t>
  </si>
  <si>
    <t>INVERSIONES HAROD S.A.C</t>
  </si>
  <si>
    <t xml:space="preserve">MZ. C3, LOTE 18, PARQUE INDUSTRIAL </t>
  </si>
  <si>
    <t>HARO HORNA SALOMON DANIEL</t>
  </si>
  <si>
    <t>90981-400-070411</t>
  </si>
  <si>
    <t>BERNARDO ALONSO DE LA CRUZ ROCA REY MIRO QUESADA</t>
  </si>
  <si>
    <t>EL SILENCIO KM 44 ANTIGUA PANAMERICANA SUR</t>
  </si>
  <si>
    <t>RICARDO AUGUSTO ACOSTA RODRIGUEZ LA ROSA</t>
  </si>
  <si>
    <t>CALLE JOSE SABOGAL 165. URB. LA AURORA</t>
  </si>
  <si>
    <t>152017-400-231020</t>
  </si>
  <si>
    <t>AVICOLA J &amp; P E.I.R.L.</t>
  </si>
  <si>
    <t>FUNDO LA CAMPOS LATERAL 6</t>
  </si>
  <si>
    <t>PAULO CESAR CARRAZCO BUENO</t>
  </si>
  <si>
    <t>87392-400-110418</t>
  </si>
  <si>
    <t xml:space="preserve">LA TRATTORIA DEL MONASTERIO S.R.L. </t>
  </si>
  <si>
    <t xml:space="preserve">CALLE SANTA CATALINA N° 309 </t>
  </si>
  <si>
    <t>LUQUE BADENES MARIA VERONICA ESPERANZA</t>
  </si>
  <si>
    <t>697-2021-OS/OR AREQUIPA </t>
  </si>
  <si>
    <t>112385-401-040815</t>
  </si>
  <si>
    <t>AV. EL AIRE / AV. SAN LUIS Y AV. AVIACION S/N</t>
  </si>
  <si>
    <t>700 </t>
  </si>
  <si>
    <t> 2200</t>
  </si>
  <si>
    <t>SAUL FERNANDO BARRERA AYALA</t>
  </si>
  <si>
    <t>957-2023-OS/OR LIMA SUR </t>
  </si>
  <si>
    <t>131273-400-300817</t>
  </si>
  <si>
    <t>SERVICIOS TURISTICOS LA HOSTERIA SA</t>
  </si>
  <si>
    <t xml:space="preserve">CALLE BOLIVAR 405 </t>
  </si>
  <si>
    <t>ARNALDO MARIO MEJIA PALACIOS</t>
  </si>
  <si>
    <t>820-2022-OS/OR AREQUIPA </t>
  </si>
  <si>
    <t>14/10/2022 </t>
  </si>
  <si>
    <t>164285-401-271022</t>
  </si>
  <si>
    <t>LOTE VD 39, CARR. PANAMERICANA NORTE KM. 460 - GRANJA PACIFICO 1</t>
  </si>
  <si>
    <t>1000 / 07143-18043-090222 / SOLGAS S.A. </t>
  </si>
  <si>
    <t>168918-400-110923</t>
  </si>
  <si>
    <t>JACINTO EMILIANO QUISPE ANAHUA</t>
  </si>
  <si>
    <t>CALLE 7 DE JUNIO 124 CERRITO LOS ALVAREZ</t>
  </si>
  <si>
    <t>120 / 00152-15381-310523 / LLAMA GAS S.A. - PLANTA AREQUIPA </t>
  </si>
  <si>
    <t>92070-400-210722</t>
  </si>
  <si>
    <t>EDIT VARELA GARCIA</t>
  </si>
  <si>
    <t>AVENIDA FATIMA Nº 149, URBANIZACION LA MERCED, 3RA ETAPA</t>
  </si>
  <si>
    <t>120 / 07434-18043-120522 / SOLGAS S.A. </t>
  </si>
  <si>
    <t>151887-400-201020</t>
  </si>
  <si>
    <t xml:space="preserve">ARANDA TARAZONA DIOMENES FERNANDO </t>
  </si>
  <si>
    <t>AA.HH. 9 DE OCTUBRE MZ. D, LOTE 1 Y 2</t>
  </si>
  <si>
    <t>99365-400-251112</t>
  </si>
  <si>
    <t>JR. DE LA UNION N° 835</t>
  </si>
  <si>
    <t>4692-2023-OS/OR LIMA NORTE </t>
  </si>
  <si>
    <t>91000-400-070411</t>
  </si>
  <si>
    <t>OSCAR LEONARDO BARBIERI BRICEÑO</t>
  </si>
  <si>
    <t>LA RIVIERA Nº 229 - 231 URB. EL SOL DE LA MOLINA</t>
  </si>
  <si>
    <t>91025-400-080411</t>
  </si>
  <si>
    <t>MICHELE A.T. VANDER ELST DE POLIS</t>
  </si>
  <si>
    <t>CALLE LA CORUÑA Nº 212</t>
  </si>
  <si>
    <t>90941-400-070411</t>
  </si>
  <si>
    <t xml:space="preserve">PING WU </t>
  </si>
  <si>
    <t>CALLE LAS HARAS Nº 210 - A</t>
  </si>
  <si>
    <t>90949-400-070411</t>
  </si>
  <si>
    <t>PEDRO MONGILARDI DE LA BORDA</t>
  </si>
  <si>
    <t>CALLE TENIENTE ROMANET N° 253</t>
  </si>
  <si>
    <t>152461-400-111120</t>
  </si>
  <si>
    <t>SHIN CHU MARK</t>
  </si>
  <si>
    <t>MZ. A2 LT.01 URB. EL PACIFICO</t>
  </si>
  <si>
    <t>90945-401-070411</t>
  </si>
  <si>
    <t>SEVEN STARS CORPORATION S.A.C.</t>
  </si>
  <si>
    <t>CARRETERA A PARACAS KM. 21.1, LOTIZACION SANTA ELENA</t>
  </si>
  <si>
    <t>5505 </t>
  </si>
  <si>
    <t> 5505</t>
  </si>
  <si>
    <t>JOSE ANTONIO IGLESIAS ALVAREZ</t>
  </si>
  <si>
    <t>116417-400-240715</t>
  </si>
  <si>
    <t>WALTER BAYLY LLONA</t>
  </si>
  <si>
    <t>ALAMEDA LAS TIPAS C/ CALLE LOS MOLLES MZ. D LT. 55</t>
  </si>
  <si>
    <t>90696-400-060415</t>
  </si>
  <si>
    <t xml:space="preserve">LAS TERRAZAS DE ATE S.A.C. </t>
  </si>
  <si>
    <t>AV. URUBAMBA N° 449 COO. 27 DE ABRIL</t>
  </si>
  <si>
    <t>FLOR CORDOVA PONTE</t>
  </si>
  <si>
    <t>84967-400-011121</t>
  </si>
  <si>
    <t>CALLE MARIE CURIE N° 286-URB. INDUSTRIAL SANTA ROSA</t>
  </si>
  <si>
    <t>CARLOS ALBERTO VALDIVIA CORNEJO</t>
  </si>
  <si>
    <t>695-2023-OS/OR LIMA SUR </t>
  </si>
  <si>
    <t>94987-401-060617</t>
  </si>
  <si>
    <t>CAMPAMENTO MINA SAN RAFAEL CARRETERA MELGAR-ANTAUTA KM.250(COMEDOR INDUSTRIAL)</t>
  </si>
  <si>
    <t>978-2023-OS/OR PUNO </t>
  </si>
  <si>
    <t>28/08/2023 </t>
  </si>
  <si>
    <t>90845-400-260411</t>
  </si>
  <si>
    <t>ALEJANDRO MISSIEGO DEL SOLAR</t>
  </si>
  <si>
    <t>CALLE LAS ERITRINAS N° 164</t>
  </si>
  <si>
    <t>85395-400-281217</t>
  </si>
  <si>
    <t xml:space="preserve">LUIS MANUEL VALDEZ FERNANDEZ BACA </t>
  </si>
  <si>
    <t>CALLE RICARDO ROSSELL N° 235</t>
  </si>
  <si>
    <t>128158-400-310517</t>
  </si>
  <si>
    <t>ASOCIACIÓN PARA EL DESARROLLO DE LA ENSEÑANZA UNIVERSITARIA</t>
  </si>
  <si>
    <t>CALLE LAS ACACIAS N° 569</t>
  </si>
  <si>
    <t xml:space="preserve">JEAN HECTOR MANUEL VIERA PETIT </t>
  </si>
  <si>
    <t>90948-400-080411</t>
  </si>
  <si>
    <t>LUIS JAVIER JORGE MALAGA COCCHELLA</t>
  </si>
  <si>
    <t>CALLE LA ARQUERIA N° 117</t>
  </si>
  <si>
    <t>156290-400-090821</t>
  </si>
  <si>
    <t>LUMBROSO BATIEVSKY MICHELE BETTY</t>
  </si>
  <si>
    <t>CALLE BERNARDO MONTEAGUDO Nº 251</t>
  </si>
  <si>
    <t xml:space="preserve">LUMBROSO BATIEVSKY MICHELE BETTY </t>
  </si>
  <si>
    <t>85822-400-2010</t>
  </si>
  <si>
    <t>EDDIE YAHIA FLEISCHMAN BENATHAN</t>
  </si>
  <si>
    <t>BALTAZAR LA TORRE Nº 480</t>
  </si>
  <si>
    <t>165486-400-251022</t>
  </si>
  <si>
    <t>AV. IMPERIO N. 1270 (P.J. RAYMONDI)</t>
  </si>
  <si>
    <t>250 / 00535-18209-080722 / MEGA GAS S.A.C. </t>
  </si>
  <si>
    <t>91672-400-080411</t>
  </si>
  <si>
    <t>JOSE LUIS CRISTOBAL CAMERE CABRERA</t>
  </si>
  <si>
    <t>CALLE LA PENDIENTE MZA. C LOTE 8 URB. LA ALAMEDA DE LA PLANICIE</t>
  </si>
  <si>
    <t>86642-400-2010</t>
  </si>
  <si>
    <t>MANUEL JOSÉ SALAZAR CORVETTO</t>
  </si>
  <si>
    <t>KM 18.5 ANTIGUA CARRETERA A HUAROCHIRÍ</t>
  </si>
  <si>
    <t>91495-400-080411</t>
  </si>
  <si>
    <t xml:space="preserve">JOE LUIS LOPEZ </t>
  </si>
  <si>
    <t xml:space="preserve">CALLE BARTOLOME DE LAS CASAS Nº 296 </t>
  </si>
  <si>
    <t>JOE LUIS LOPEZ</t>
  </si>
  <si>
    <t>165982-400-071222</t>
  </si>
  <si>
    <t>GOBIERNO REGIONAL DE AREQUIPA</t>
  </si>
  <si>
    <t>CALLE ITALIA S/N</t>
  </si>
  <si>
    <t>MARCO ANTONIO REVILLA HUARACA</t>
  </si>
  <si>
    <t>164845-401-151122</t>
  </si>
  <si>
    <t>TRUXPACK S.A.C.</t>
  </si>
  <si>
    <t>MZ. H2, LOTE 1, URB. PARQUE INDUSTRIAL</t>
  </si>
  <si>
    <t>SEGUNDO ANGEL MENDOCILLA MARTINEZ</t>
  </si>
  <si>
    <t>124217-400-271017</t>
  </si>
  <si>
    <t>INVERSIONES JUSTAFOR DOS S.A.C.</t>
  </si>
  <si>
    <t>AV. DOS DE MAYO N° 758</t>
  </si>
  <si>
    <t>97771-400-150812</t>
  </si>
  <si>
    <t>NEGOCIACIONES KAVIAM S.A.C.</t>
  </si>
  <si>
    <t>JR. PARINACOCHAS N° 687</t>
  </si>
  <si>
    <t>90964-400-070411</t>
  </si>
  <si>
    <t>JAVIER EDUARDO RAYMUNDO VILLA GARCIA VARGAS</t>
  </si>
  <si>
    <t>CALLE LAS PALOMAS N° 273 URB. LA PRADERA</t>
  </si>
  <si>
    <t>142454-400-040419</t>
  </si>
  <si>
    <t>LA PICADA S.A.C.</t>
  </si>
  <si>
    <t>CAL. LOS LAURELES N° 138A URB. VALLE HERMOSO (A LA VUELTA DE PLAZA VEA)</t>
  </si>
  <si>
    <t>RODRIGO PASTOR ZIGNAGO</t>
  </si>
  <si>
    <t>1015-2022-OS/OR LIMA SUR </t>
  </si>
  <si>
    <t>89621-400-280311</t>
  </si>
  <si>
    <t>ISLA PATRULLA S.A.C.</t>
  </si>
  <si>
    <t>KM. 17.5 PARCELA 2 PARCELACIÓN RÚSTICA CIENEGUILLA</t>
  </si>
  <si>
    <t>CARMEN AÑON DE DANELIUC</t>
  </si>
  <si>
    <t>148617-400-080120</t>
  </si>
  <si>
    <t>HECTOR ESCUSEL SERNAQUE</t>
  </si>
  <si>
    <t>CALLE EL RINCON N° 206 URB. LA PLANICIE</t>
  </si>
  <si>
    <t>147261-400-231019</t>
  </si>
  <si>
    <t>AV. PROLONGACION GRAU Nº4816</t>
  </si>
  <si>
    <t>362-2023-OS/OR PIURA </t>
  </si>
  <si>
    <t>30/11/2023 </t>
  </si>
  <si>
    <t>89531-400-280311</t>
  </si>
  <si>
    <t>INTERNATIONAL STUDY GROUP S.A.C.</t>
  </si>
  <si>
    <t xml:space="preserve">AV. CESAR VALLEJO N° 272 </t>
  </si>
  <si>
    <t>EUGENIO OSVALDO CHIARAVALLI REDONDO</t>
  </si>
  <si>
    <t>2306-2023-OS/OR LIMA NORTE </t>
  </si>
  <si>
    <t>92373-400-220817</t>
  </si>
  <si>
    <t>MAÑA MEKLER RAMIREZ DE ZLOCZOVER</t>
  </si>
  <si>
    <t>CALLE MANUEL MARCO SALAZAR Nº 187</t>
  </si>
  <si>
    <t>104867-401-131217</t>
  </si>
  <si>
    <t>AGRO INVERSIONES LOS ABEDULES S..A.C.</t>
  </si>
  <si>
    <t>CARRETERA PANAMERICANA SUR KM. 51.5 PREDIO COMUNAL LUCICASCOS (GRANJA PLANTEL 44)</t>
  </si>
  <si>
    <t>1321 </t>
  </si>
  <si>
    <t> 6321</t>
  </si>
  <si>
    <t>108682-400-070414</t>
  </si>
  <si>
    <t>CARLOTA GARAY CIPRIANO DE VILLANUEVA</t>
  </si>
  <si>
    <t>CALLE LOS CIPRESES Nº 245 URB. EL REMANSO DE LA MOLINA</t>
  </si>
  <si>
    <t>122440-400-301017</t>
  </si>
  <si>
    <t xml:space="preserve">CARTIR PERU S.R.L. </t>
  </si>
  <si>
    <t>CALLE BELLAVISTA N° 133 URB. MIRAFLORES</t>
  </si>
  <si>
    <t>CARO TIRAVANTI JOSE ANTONIO</t>
  </si>
  <si>
    <t>87969-401-150923</t>
  </si>
  <si>
    <t>CARRETERA EVITAMIENTO KM 575 - PLANTEL RIO SECO 5</t>
  </si>
  <si>
    <t>1000 / 08344-18043-030423 / SOLGAS S.A. </t>
  </si>
  <si>
    <t>145525-401-050819</t>
  </si>
  <si>
    <t>CP PAMPA LOS HAUCOS CARRETERA PANAMERICANA NORTE PAMPA LIBRE KM 87 (GRANJA REYNA)</t>
  </si>
  <si>
    <t>123910-400-250916</t>
  </si>
  <si>
    <t>APU GREEN S.A.C.</t>
  </si>
  <si>
    <t>AV. GENERAL MENDIBURU 793</t>
  </si>
  <si>
    <t>JORGE WASHINGTON VIDAL BUSTOS</t>
  </si>
  <si>
    <t>86034-401-230719</t>
  </si>
  <si>
    <t>CARRETERA PANAMERICANA KM.125 - PLANTEL 364 - GRANJA JUAN PABLO</t>
  </si>
  <si>
    <t> 20500</t>
  </si>
  <si>
    <t>104240-401-131217</t>
  </si>
  <si>
    <t>CARRETERA PANAMERICANA SUR KM 44.5 CAS. QUEBRADA SAN JOSE (GRANJA PLANTEL 66)</t>
  </si>
  <si>
    <t> 4700</t>
  </si>
  <si>
    <t>169177-400-140823</t>
  </si>
  <si>
    <t>AV. BOLOGNESI NRO. 94-95</t>
  </si>
  <si>
    <t>131190-400-031121</t>
  </si>
  <si>
    <t>BML YABAR INVERSIONES EMPRESA INDIVIDUAL DE RESPONSABILIDAD LIMITADA</t>
  </si>
  <si>
    <t>CALLE ARENALES N° 105</t>
  </si>
  <si>
    <t>YABAR ARCE, HENRY</t>
  </si>
  <si>
    <t>156925-400-040721</t>
  </si>
  <si>
    <t>TANNERY LATINA S.A.C.</t>
  </si>
  <si>
    <t>MANZANA G LOTE 13A URB. RÍO SECO</t>
  </si>
  <si>
    <t>FELIPE JUAN LAURA ARAPA</t>
  </si>
  <si>
    <t>141123-401-030219</t>
  </si>
  <si>
    <t>CARRETERA FERNANDO BELAUNDE TERRY KM 480</t>
  </si>
  <si>
    <t>123-2023-OS/OR SAN MARTIN </t>
  </si>
  <si>
    <t>87987-401-290623</t>
  </si>
  <si>
    <t>CARRETERA EVITAMIENTO KM. 570 – PLANTEL MILAGRO A</t>
  </si>
  <si>
    <t>1032-2023-OS/OR LA LIBERTAD </t>
  </si>
  <si>
    <t>89254-400-280311</t>
  </si>
  <si>
    <t>LINEA NUOVA S.A.</t>
  </si>
  <si>
    <t>JR. SULLANA Nº 1729, Z.I. CHACRA RIOS</t>
  </si>
  <si>
    <t>MARIA FELICITA PALET GIRIBALDI</t>
  </si>
  <si>
    <t>2294-2023-OS/OR LIMA NORTE </t>
  </si>
  <si>
    <t>88707-400-160513</t>
  </si>
  <si>
    <t>SIMONE CARLA MANDEL GRIMBERG DE BARSIMANTOV</t>
  </si>
  <si>
    <t>CALLE VALLE RIESTRA Nº 772</t>
  </si>
  <si>
    <t>145015-400-020719</t>
  </si>
  <si>
    <t>GRUPO UROS S.A.C.</t>
  </si>
  <si>
    <t>AV. CELESTINO VARGAS S/N KILOMETRO 6.5 SANTA RITA</t>
  </si>
  <si>
    <t>MAQUERA MAQUERA MARIO</t>
  </si>
  <si>
    <t>219-2023-OS/OR TACNA </t>
  </si>
  <si>
    <t>123911-400-240916</t>
  </si>
  <si>
    <t>INVERSIONES FERALCO S.A.C.</t>
  </si>
  <si>
    <t>AV. JOSE LARCO N° 189</t>
  </si>
  <si>
    <t>ERIC JAIR MELENDEZ CUEVA</t>
  </si>
  <si>
    <t>89476-400-250311</t>
  </si>
  <si>
    <t>BERTHA CRISTINA PANCORVO CORCUERA</t>
  </si>
  <si>
    <t>AV. DOS DE MAYO Nº 1754</t>
  </si>
  <si>
    <t>133357-400-071217</t>
  </si>
  <si>
    <t>NOBLE ROT S.A.C.</t>
  </si>
  <si>
    <t>FRANCISCO DE PAULA 295</t>
  </si>
  <si>
    <t xml:space="preserve">CARLOS ANDRES ORELLANA RODRIGUEZ </t>
  </si>
  <si>
    <t>127359-400-050517</t>
  </si>
  <si>
    <t>AV. BENAVIDES 347 - A</t>
  </si>
  <si>
    <t>101317-400-210313</t>
  </si>
  <si>
    <t>BEST GROUP TEXTIL SAC</t>
  </si>
  <si>
    <t>COMUNIDAD CAMPESINA JICAMARCA ANEXO 22 MZ BA LT 06 SECTOR LAS LOMAS</t>
  </si>
  <si>
    <t>GILMER CHUQUIVIGUEL ALVAREZ</t>
  </si>
  <si>
    <t>99222-400-110821</t>
  </si>
  <si>
    <t>A Y G RICO'S S.A.C.</t>
  </si>
  <si>
    <t>JR. MOYOBAMBA Nº 131</t>
  </si>
  <si>
    <t>ALFREDO YIGOL NÚÑEZ VARILLAS</t>
  </si>
  <si>
    <t>9-2021-OS/OR SAN MARTIN </t>
  </si>
  <si>
    <t>165818-400-181222</t>
  </si>
  <si>
    <t>SERVICIOS TURISTICOS EL COLORADO E.I.R.L.</t>
  </si>
  <si>
    <t>CAL. MERCADERES 418</t>
  </si>
  <si>
    <t>120 / 00143-15381-311022 / LLAMA GAS S.A. - PLANTA AREQUIPA </t>
  </si>
  <si>
    <t>MARIA LUPE ASTORGA DE ORTIZ</t>
  </si>
  <si>
    <t>114460-401-151217</t>
  </si>
  <si>
    <t>CAR. ANTIGUA PANAMERICANA SUR KM. 146 PAMPAS DEL ALTO QUILMANA (GRANJA PAMPAS I)</t>
  </si>
  <si>
    <t>93079-400-021117</t>
  </si>
  <si>
    <t>JIRON TRUJILLO Nº 222, CAJA DE AGUA</t>
  </si>
  <si>
    <t>5485-2023-OS/OR LIMA NORTE </t>
  </si>
  <si>
    <t>145524-400-300719</t>
  </si>
  <si>
    <t>LA PLAZA GASTRONOMICA S.A.C.</t>
  </si>
  <si>
    <t>PLAYA BARRANQUITO NRO. S/N, URB. COSTA VERDE</t>
  </si>
  <si>
    <t>AHYME JAZMIN MOTTA LARCO</t>
  </si>
  <si>
    <t>2417-2021-OS/OR LIMA SUR </t>
  </si>
  <si>
    <t>16/07/2021 </t>
  </si>
  <si>
    <t>132748-400-250719</t>
  </si>
  <si>
    <t>CAL. MAJES, MZ. R, LOTE Nº 2, PEDREGAL</t>
  </si>
  <si>
    <t>1251-2023-OS/OR AREQUIPA </t>
  </si>
  <si>
    <t>156890-400-170921</t>
  </si>
  <si>
    <t>J CACH E.I.R.L.</t>
  </si>
  <si>
    <t>VIA. CHILINA S/N</t>
  </si>
  <si>
    <t>JUAN CARLOS ALEGRIA CHAVEZ</t>
  </si>
  <si>
    <t>89221-400-250311</t>
  </si>
  <si>
    <t>ORGANIZACIÓN INTERNACIONAL NUEVA ACROPOLIS</t>
  </si>
  <si>
    <t>EX FUNDO HIJAYA - ALTO LARÁN</t>
  </si>
  <si>
    <t>BEATRIZ MARIA BERNARDET DIEZ CANSECO BUSTAMANTE</t>
  </si>
  <si>
    <t>652-2023-OS/OR ICA </t>
  </si>
  <si>
    <t>141129-400-040219</t>
  </si>
  <si>
    <t>CARRETERA CALZADA SORITOR KM 0.420 HABANA</t>
  </si>
  <si>
    <t>161672-401-230622</t>
  </si>
  <si>
    <t>SAN JOSE S/N VALLE JOYA - GRANJA SAN AGUSTIN IV</t>
  </si>
  <si>
    <t>1000 / 07182-18043-250222 / SOLGAS S.A. </t>
  </si>
  <si>
    <t>136263-400-080419</t>
  </si>
  <si>
    <t>RECREO EL PARRAL S.R.L.</t>
  </si>
  <si>
    <t>CALLE LOS GIRASOLES SN - SECTOR EL PARRAL</t>
  </si>
  <si>
    <t>ROSA ESMILA CORONEL PEREZ</t>
  </si>
  <si>
    <t>103887-400-150713</t>
  </si>
  <si>
    <t>CARMEN BENTIN DIEZ CANSECO VDA DE LEGUIA</t>
  </si>
  <si>
    <t>CALLE FRANCISCO VALLE RIESTRA N° 193-195</t>
  </si>
  <si>
    <t>119299-400-280116</t>
  </si>
  <si>
    <t>RESERVASPERU.COM E.I.R.L.</t>
  </si>
  <si>
    <t>PJ. ESMERALDA N° 160 URB. CORIPATA NORTE</t>
  </si>
  <si>
    <t>ERICK ALVARO VELARDE OTERO</t>
  </si>
  <si>
    <t>90338-400-280311</t>
  </si>
  <si>
    <t>JACK LEMOR BEZDIN</t>
  </si>
  <si>
    <t>CALLE OCTAVIO ESPINOZA N° 256</t>
  </si>
  <si>
    <t>104863-401-151217</t>
  </si>
  <si>
    <t>CARRETERA PANAMERICANA SUR KM. 48.1 (GRANJA PLANTEL 98)</t>
  </si>
  <si>
    <t>153144-401-101220</t>
  </si>
  <si>
    <t>NXTDRIED SUPERFOODS S.A.C.</t>
  </si>
  <si>
    <t xml:space="preserve">PANAMERICANA SUR KM. 148 LOTE. B </t>
  </si>
  <si>
    <t>JAIME MODONESE VALDERRAMA</t>
  </si>
  <si>
    <t>86670-401-050123</t>
  </si>
  <si>
    <t>LOTE G-1 PAMPA DE SIGUAS, PROYECTO ESPECIAL MAJES / GRANJA SANTA RITA 7</t>
  </si>
  <si>
    <t>1000 / 07772-18043-030922 / SOLGAS S.A. </t>
  </si>
  <si>
    <t>151351-400-230920</t>
  </si>
  <si>
    <t>RESTAURANT CEVICHERIA EL MIJANO E.I.R.L.</t>
  </si>
  <si>
    <t>CAL. AMAZONAS 829</t>
  </si>
  <si>
    <t>MONSALVE FLORES RONALD WILSON</t>
  </si>
  <si>
    <t>113878-400-170215</t>
  </si>
  <si>
    <t xml:space="preserve">JORGE FEDERICO CASTRO RAMIREZ </t>
  </si>
  <si>
    <t>EL ANCLA 251</t>
  </si>
  <si>
    <t>85559-401-180219</t>
  </si>
  <si>
    <t>PLANTEL 25 QUEBRADA CARACOL, PANAMERICANA SUR KM. 52</t>
  </si>
  <si>
    <t>146219-400-221020</t>
  </si>
  <si>
    <t>SELINA OPERATION AREQUIPA S.A.C.</t>
  </si>
  <si>
    <t>CALLE JERUSALEN 606 URB. SAN LAZARO</t>
  </si>
  <si>
    <t>JESSICA MARINA BENZA ZAVALA</t>
  </si>
  <si>
    <t>90351-400-280311</t>
  </si>
  <si>
    <t>MISION CRISTIANA CAMINO DE VIDA</t>
  </si>
  <si>
    <t>CARRETERA CENTRAL KM. 22</t>
  </si>
  <si>
    <t>ROBERT WILLIAN BARRIGER</t>
  </si>
  <si>
    <t>89219-400-280311</t>
  </si>
  <si>
    <t>JAIME JOSE RODRIGUEZ LARRAIN GONZALES DEL RIEGO</t>
  </si>
  <si>
    <t>CALLE LA CORUÑA N° 280 URB. LA ESTANCIA</t>
  </si>
  <si>
    <t>90213-400-280311</t>
  </si>
  <si>
    <t>LORENZO ORTEGA AGURTO</t>
  </si>
  <si>
    <t>SALAVERRY Nº 199</t>
  </si>
  <si>
    <t>153085-400-061220</t>
  </si>
  <si>
    <t>MARGOT RUFINA GUILLEN VIVANCO</t>
  </si>
  <si>
    <t>AV. LUIS FELIPE DE LAS CASAS KM. 18 PARCELA 1 LT. 4 - FUNDO EL MILAGRO</t>
  </si>
  <si>
    <t>120335-400-190217</t>
  </si>
  <si>
    <t>EL SUPER GORDO E.I.R.L</t>
  </si>
  <si>
    <t>JR. MARTINEZ DE COMPAGÑON 501</t>
  </si>
  <si>
    <t>GABRIEL GERARDO SANCHEZ TUEROS</t>
  </si>
  <si>
    <t>148078-400-051219</t>
  </si>
  <si>
    <t>EFH INDUSTRIAL S.A.C.</t>
  </si>
  <si>
    <t>JR. PICHINCHA NRO. 233</t>
  </si>
  <si>
    <t>ARTURO STEFANO SCHUTT TENORIO</t>
  </si>
  <si>
    <t>5780-2023-OS/OR LIMA NORTE </t>
  </si>
  <si>
    <t>11/12/2023 </t>
  </si>
  <si>
    <t>88367-400-050522</t>
  </si>
  <si>
    <t>ALVAS INVERSIONES TAMBO DE ORO RESTAURANT S.R.L.</t>
  </si>
  <si>
    <t>CARRETERA PANAMERICANA SUR KM. 1041, PUENTE SANTA ROSA EL FISCAL</t>
  </si>
  <si>
    <t>250 / 07293-18043-010422 / SOLGAS S.A. </t>
  </si>
  <si>
    <t>ALVARADO VASQUEZ NICANOR</t>
  </si>
  <si>
    <t>105419-400-310821</t>
  </si>
  <si>
    <t>CJ ROAR E.I.R.L.</t>
  </si>
  <si>
    <t>CALLE ARICA N° 318</t>
  </si>
  <si>
    <t>AREVALO RUIZ DE RODRIGUEZ JOSSY GIOVANNY</t>
  </si>
  <si>
    <t>10-2021-OS/OR </t>
  </si>
  <si>
    <t>28/06/2021 </t>
  </si>
  <si>
    <t>142946-400-140519</t>
  </si>
  <si>
    <t>REPROCESOS MARITIMOS S.A.C.</t>
  </si>
  <si>
    <t>MZ. B LOTE 5B-6 Z.I. 03 DE OCTUBRE</t>
  </si>
  <si>
    <t xml:space="preserve">CARLOS ALBERTO CISNEROS ARAMBURU </t>
  </si>
  <si>
    <t>106283-400-211113</t>
  </si>
  <si>
    <t xml:space="preserve">CORPORACION LAS VEGAS E.I.R.L. </t>
  </si>
  <si>
    <t>AV. ABEL B. PETIT THOUARS N° 1961</t>
  </si>
  <si>
    <t>RUBEN CHAC SU</t>
  </si>
  <si>
    <t>290-2023-OS/OR LIMA NORTE </t>
  </si>
  <si>
    <t>111743-400-240914</t>
  </si>
  <si>
    <t>JUAN PABLO HIGUCHI FUKAZAWA</t>
  </si>
  <si>
    <t>CALLE LOS CUARZOS NRO. 165, URB. CLUB GOLF LOS INKAS</t>
  </si>
  <si>
    <t>158978-400-091221</t>
  </si>
  <si>
    <t>CALLE SAPHY N° 601</t>
  </si>
  <si>
    <t>CRAFF ASCORRA ERICK ENRIQUE</t>
  </si>
  <si>
    <t>124697-400-211023</t>
  </si>
  <si>
    <t>AV. BOLOGNESI NRO. 143 - 145</t>
  </si>
  <si>
    <t>120 / 08538-18043-080623 / SOLGAS S.A. </t>
  </si>
  <si>
    <t>LUIS ENRIQUE AITA CAMPODONICO</t>
  </si>
  <si>
    <t>164034-401-140723</t>
  </si>
  <si>
    <t>TRAPANI CULTIVARES PERU SAC</t>
  </si>
  <si>
    <t>SECTOR ALTO NEGRO PAÑALA NRO S/N - FND. SAN MARTIN DE PORRAS</t>
  </si>
  <si>
    <t>1000 / 00304-19438-060623 / LIMA GAS S.A. - PLANTA CHICLAYO </t>
  </si>
  <si>
    <t>TRAPANI RICARDO DANIEL</t>
  </si>
  <si>
    <t>90321-400-280311</t>
  </si>
  <si>
    <t>CRISTINA GABRIELA MIRANDA HURTADO</t>
  </si>
  <si>
    <t>MARQUEZ DE GUADALCAZAR N° 161</t>
  </si>
  <si>
    <t xml:space="preserve">CRISTINA GABRIELA MIRANDA HURTADO </t>
  </si>
  <si>
    <t>141126-401-040219</t>
  </si>
  <si>
    <t>CARRETERA CALZADA SORITOR KM 4 HABANA</t>
  </si>
  <si>
    <t>58-2023-OS/OR SAN MARTIN </t>
  </si>
  <si>
    <t>144848-400-010719</t>
  </si>
  <si>
    <t>AGROINDUSTRIA MOLINERA DYLVIC S.R.L.</t>
  </si>
  <si>
    <t>AV. IMPERIO NRO. S/N C.P. SAN MARTIN DE PORRES (AL COSTADO DE MOLINO SANTA CATALINA)</t>
  </si>
  <si>
    <t>ROJAS APAZA RUTH MARIA</t>
  </si>
  <si>
    <t>102494-400-240413</t>
  </si>
  <si>
    <t>INVERSIONES VESTA S.A.C.</t>
  </si>
  <si>
    <t xml:space="preserve">AV. SAN MARTIN S/N URB. SANTA CLARA </t>
  </si>
  <si>
    <t>154034-401-250321</t>
  </si>
  <si>
    <t>CHINA RAILWAY N° 10 ENGINEERING GROUP CO., LTD SUCURSAL DEL PERU</t>
  </si>
  <si>
    <t>CAMPAMENTO CHANCAY - CARRETERA PANAMERICANA NORTE ALT. KM 78</t>
  </si>
  <si>
    <t>2900 </t>
  </si>
  <si>
    <t> 2900</t>
  </si>
  <si>
    <t>FANG YIMIN</t>
  </si>
  <si>
    <t>119688-400-280816</t>
  </si>
  <si>
    <t>AV. 7 N° 510 (MZA-D PARC. SEMI RUST. EL SAUCE RINCONADA)</t>
  </si>
  <si>
    <t>120105-400-040316</t>
  </si>
  <si>
    <t>PANADERIA Y PASTELERIA FENIX S.C.R. LTDA</t>
  </si>
  <si>
    <t>AV. RAYMONDI N° 370</t>
  </si>
  <si>
    <t>TERESA LEIVA GONZALES</t>
  </si>
  <si>
    <t>145171-400-150719</t>
  </si>
  <si>
    <t>UNIVERSIDAD NACIONAL DE JULIACA</t>
  </si>
  <si>
    <t>SECTOR SANTA MARIA</t>
  </si>
  <si>
    <t xml:space="preserve">FREDDY MARTIN MARRERO SAUCEDO </t>
  </si>
  <si>
    <t>91938-400-120511</t>
  </si>
  <si>
    <t>MARCOS ENRIQUE FALCON ALFANDARI</t>
  </si>
  <si>
    <t>CALLE CARLOS GRAÑA ELIZALDE Nº 211</t>
  </si>
  <si>
    <t>84966-400-160316</t>
  </si>
  <si>
    <t>AV. GREGORIO ESCOBEDO CDRA. 6 S/N INT 67C RESIDENCIAL SAN FELIPE</t>
  </si>
  <si>
    <t>127394-400-200417</t>
  </si>
  <si>
    <t>JORGE YSAIAS PEDROSO SALES</t>
  </si>
  <si>
    <t>AV. MIGUEL GRAU Nº 239</t>
  </si>
  <si>
    <t>PEDROSO SALES JORGE YSAIAS</t>
  </si>
  <si>
    <t>102512-400-240413</t>
  </si>
  <si>
    <t>RODOLFO BUSTAMANTE RIMARACHIN</t>
  </si>
  <si>
    <t>CALLE PONTEVEDRA N° 335 URB. LA ESTANCIA</t>
  </si>
  <si>
    <t>111353-400-060717</t>
  </si>
  <si>
    <t>ENRIQUE RAFAEL FRANCO DE LA CUBA</t>
  </si>
  <si>
    <t>CALLE EL FARALLON N° 125</t>
  </si>
  <si>
    <t>115443-400-060622</t>
  </si>
  <si>
    <t>MULTILOG S.A.</t>
  </si>
  <si>
    <t>AV. NESTOR GAMBETTA KM 13</t>
  </si>
  <si>
    <t>FERNANDO LUIS MAS ALBERTI</t>
  </si>
  <si>
    <t>5671-2023-OS/OR LIMA NORTE </t>
  </si>
  <si>
    <t>163936-400-170822</t>
  </si>
  <si>
    <t>BIOTEK GROUP S.A.C.</t>
  </si>
  <si>
    <t>AV. TRES REGIONES MZ. A LOTE 12</t>
  </si>
  <si>
    <t>NORDEN KONEL BERNACHEA UBALDO</t>
  </si>
  <si>
    <t>104865-401-151217</t>
  </si>
  <si>
    <t>CARRETERA PANAMERICANA SUR KM. 51.5 PREDIO COMUNAL LUCICASCOS (GRANJA PLANTEL 45)</t>
  </si>
  <si>
    <t> 5925</t>
  </si>
  <si>
    <t>89701-400-220920</t>
  </si>
  <si>
    <t>SERVICIOS TURISTICOS Q’ARMENQ’A S.A.C.</t>
  </si>
  <si>
    <t>CALLE PUENTE DEL ROSARIO NRO. 126</t>
  </si>
  <si>
    <t>GUEVARA GUERRA JUAN FRANCISCO</t>
  </si>
  <si>
    <t>Nº 641-2023-OS/OR CUSCO </t>
  </si>
  <si>
    <t>97299-400-260812</t>
  </si>
  <si>
    <t xml:space="preserve">JULIA CLEMENTE APUMAYTA DE ROMAN </t>
  </si>
  <si>
    <t>AV. LOS CISNES MZ. S/N LOTE 10A ASOC. CHAPARRAL</t>
  </si>
  <si>
    <t>JULIA CLEMENTE APUMAYTA DE ROMAN</t>
  </si>
  <si>
    <t>102498-400-190413</t>
  </si>
  <si>
    <t>PROCESADORA CATALINA SAC</t>
  </si>
  <si>
    <t>AV. ARBOLEDA 371 URB SANTA RAQUEL II ETAPA</t>
  </si>
  <si>
    <t>89899-400-280311</t>
  </si>
  <si>
    <t>FOOD SERVICE INVESTMENT S.A.C.</t>
  </si>
  <si>
    <t>CALLE COLON Nº 192</t>
  </si>
  <si>
    <t>111994-400-011214</t>
  </si>
  <si>
    <t>JOSE CARLOS MANRIQUE MACAGGI</t>
  </si>
  <si>
    <t>CALLE MANUEL PRADO UGARTECHE N° 846 URB. LA ESTANCIA</t>
  </si>
  <si>
    <t>83484-400-160613</t>
  </si>
  <si>
    <t>AV. TUPAC AMARU CDRA. 16</t>
  </si>
  <si>
    <t>ANGGELLO RIVERA DOMINGUEZ</t>
  </si>
  <si>
    <t>102504-400-190413</t>
  </si>
  <si>
    <t xml:space="preserve">MIGUEL ALEJANDRO YZAGA CASTAÑEDA </t>
  </si>
  <si>
    <t xml:space="preserve">ALAMEDA PICAFLORES 105 - URB. CHACARILLA DEL ESTANQUE </t>
  </si>
  <si>
    <t>140440-400-191218</t>
  </si>
  <si>
    <t>J &amp; H INVERSIONES PUNTO AZUL S.A.C.</t>
  </si>
  <si>
    <t xml:space="preserve">AV. BENAVIDES N° 2370 - 2378 </t>
  </si>
  <si>
    <t>JOSE CARLOS LUNA LUNA VICTORIA</t>
  </si>
  <si>
    <t>92009-400-140316</t>
  </si>
  <si>
    <t xml:space="preserve">AV. ALFREDO BENAVIDES 617 </t>
  </si>
  <si>
    <t>100546-401-160822</t>
  </si>
  <si>
    <t>PROCESADORA TORRE BLANCA S.A.C.</t>
  </si>
  <si>
    <t>CALLE LOS VENCEDORES DE TORRE BLANCA NRO. 205</t>
  </si>
  <si>
    <t>2500 / 00343-33454-200722 / CORPORACION PRIMAX S.A. </t>
  </si>
  <si>
    <t>ORLANDO GIANFRANCO GUERRINI CRESPO</t>
  </si>
  <si>
    <t>127393-400-220317</t>
  </si>
  <si>
    <t>K &amp; M RESTAURANT S.A.C.</t>
  </si>
  <si>
    <t>MZ B LT 6 A.H. LOS VIÑEDOS DE SURCO</t>
  </si>
  <si>
    <t xml:space="preserve">JORGE ALEJANDRO VERTIZ MALABRIGO </t>
  </si>
  <si>
    <t>90646-400-280311</t>
  </si>
  <si>
    <t>CARLOS JESUS ROMERO RIVERA</t>
  </si>
  <si>
    <t>CALLE C, LT 15 URB. LA LAGUNA DE LA MOLINA</t>
  </si>
  <si>
    <t>90590-400-280311</t>
  </si>
  <si>
    <t>CARLOS SILVA TAPIA</t>
  </si>
  <si>
    <t>CALLE LOS SAUCES Nº 181</t>
  </si>
  <si>
    <t>93667-400-080413</t>
  </si>
  <si>
    <t>CORPORACION BCM S.A.C.</t>
  </si>
  <si>
    <t>ALAMEDA DE LOS HORIZONTES MZ. C8 LOTE 1D URB. LOS CEDROS DE VILLA</t>
  </si>
  <si>
    <t>CESAR OCTAVIO POLANCO GONZALES</t>
  </si>
  <si>
    <t>90297-400-280311</t>
  </si>
  <si>
    <t>RENZO ERNESTO CAROZZI MORALES</t>
  </si>
  <si>
    <t>CALLE MANUEL UGARTE Y MOSCOSO Nº 680</t>
  </si>
  <si>
    <t>90653-400-280311</t>
  </si>
  <si>
    <t>MICHAEL LUIS SUCCAR HAMPTON</t>
  </si>
  <si>
    <t xml:space="preserve">ALAMEDA LOS MOLINOS MZ. H, LT. 4 </t>
  </si>
  <si>
    <t>87734-400-230511</t>
  </si>
  <si>
    <t>SLOW FOOD S.A.C.</t>
  </si>
  <si>
    <t>CALLE TUMI MZ. I , LOTE 12, URB. SAN JUAN BAUSTISTA</t>
  </si>
  <si>
    <t>VICTOR RODOLFO OSORIO TAPIA</t>
  </si>
  <si>
    <t>161613-400-210422</t>
  </si>
  <si>
    <t>PORTUGAL RICKETTS JOSE ALONSO</t>
  </si>
  <si>
    <t>CHALLAPAMPA PARC.1, SUBLT. E2-B1A (QUINTA LOS MOLLES)</t>
  </si>
  <si>
    <t>121651-400-310516</t>
  </si>
  <si>
    <t xml:space="preserve">ROBERTO CLAUDIO WOLL PIZARRO </t>
  </si>
  <si>
    <t xml:space="preserve">CALLE CENTINELAS N° 177, URB. CASUARINAS </t>
  </si>
  <si>
    <t>156068-400-070721</t>
  </si>
  <si>
    <t>ALESE S.A.C.</t>
  </si>
  <si>
    <t>AV. ENRIQUE MEIGGS 2365</t>
  </si>
  <si>
    <t>ALVARO PAULO CHIRINOS SATTLER</t>
  </si>
  <si>
    <t>94755-400-310817</t>
  </si>
  <si>
    <t>EL OSCAR HOTEL E.I.R.L.</t>
  </si>
  <si>
    <t>AV. MANUEL SEOANE Nº 1826</t>
  </si>
  <si>
    <t>EMILIO TABOADA ZAPATA</t>
  </si>
  <si>
    <t>140-2022-OS/OR LAMBAYEQUE </t>
  </si>
  <si>
    <t>12/09/2022 </t>
  </si>
  <si>
    <t>97622-400-161118</t>
  </si>
  <si>
    <t>POLLERIA PIO'SSS E.I.R.L.</t>
  </si>
  <si>
    <t>AV. PEDRO RUIZ NRO. 1016</t>
  </si>
  <si>
    <t>BURGA BRAVO CESAR FLOIRAN</t>
  </si>
  <si>
    <t>59-2023-OS/OR LAMBAYEQUE </t>
  </si>
  <si>
    <t>95536-401-100622</t>
  </si>
  <si>
    <t xml:space="preserve">SAN JOSE S/N -GRANJA CERDOS II </t>
  </si>
  <si>
    <t>1000 / 07526-18043-100622 / SOLGAS S.A. </t>
  </si>
  <si>
    <t>144-2024-OS-GSE/DSR-OR AREQUIPA </t>
  </si>
  <si>
    <t>147024-400-131019</t>
  </si>
  <si>
    <t>LA BAGUETTERIA &amp; DELICATEZZE S.A.C.</t>
  </si>
  <si>
    <t>JR. K MAZ. 250 LOTE 8 ZONA INDUSTRIAL I</t>
  </si>
  <si>
    <t>GUERRA CAMPOS HUGO CARLO</t>
  </si>
  <si>
    <t>153554-400-260321</t>
  </si>
  <si>
    <t>AV. LOS INCAS N° 980</t>
  </si>
  <si>
    <t>132253-400-111017</t>
  </si>
  <si>
    <t>YING LIN</t>
  </si>
  <si>
    <t xml:space="preserve">AV. AVIACION 2369 </t>
  </si>
  <si>
    <t>107363-400-151122</t>
  </si>
  <si>
    <t>DON ANGELO RESTAURANTES S.A.C.</t>
  </si>
  <si>
    <t>MZ. J, LOTE. 15 URB. LA PLANICIE</t>
  </si>
  <si>
    <t>500 / 00354-33454-180822 / CORPORACION PRIMAX S.A. </t>
  </si>
  <si>
    <t>GIANFRANCO MARTIN CARDENAS CICALA</t>
  </si>
  <si>
    <t>153453-401-050121</t>
  </si>
  <si>
    <t>GOBIERNO REGIONAL HUÁNUCO</t>
  </si>
  <si>
    <t>JIRÓN HERMILIO VALDIZAN INTERSECCIÓN CON JIRON PROGRESO</t>
  </si>
  <si>
    <t xml:space="preserve">JUAN MANUEL ALVARADO CORNELIO </t>
  </si>
  <si>
    <t>161073-400-300322</t>
  </si>
  <si>
    <t>MONTENEGRO DE LUNA ROSA</t>
  </si>
  <si>
    <t>PASAJE BALAREZO N° 557</t>
  </si>
  <si>
    <t>120 / 07027-18043-241221 / SOLGAS S.A. </t>
  </si>
  <si>
    <t>ROSA MONTENEGRO DE LUNA</t>
  </si>
  <si>
    <t>104147-401-181217</t>
  </si>
  <si>
    <t>CARRETERA AUCALLAMA KM. 8 (GRANJAS PLANTEL 283 Y 284)</t>
  </si>
  <si>
    <t>1375 </t>
  </si>
  <si>
    <t>1374 </t>
  </si>
  <si>
    <t> 10295</t>
  </si>
  <si>
    <t>147184-400-171019</t>
  </si>
  <si>
    <t>PRODUCTOS DERIVADOS TAHUANTINSUYO EMPRESA INDIVIDUAL DE RESPONSABILIDAD LIMITADA</t>
  </si>
  <si>
    <t>APV. FEDATAC C-9</t>
  </si>
  <si>
    <t xml:space="preserve">MARIO HUAMAN CARAZAS </t>
  </si>
  <si>
    <t>493-2022-OS/OR CUSCO </t>
  </si>
  <si>
    <t>89101-401-051014</t>
  </si>
  <si>
    <t>CARRETERA YURA KM 26, ESTACION YURA</t>
  </si>
  <si>
    <t> 10500</t>
  </si>
  <si>
    <t>87262-400-080621</t>
  </si>
  <si>
    <t>CORCELI S.A.C.</t>
  </si>
  <si>
    <t>PSJ. JULIO VEGA SOLIS MZ. A, LOTE 4, URB. EL MORRO</t>
  </si>
  <si>
    <t>JOSE FERNANDO SANTAMARIA YNILIPU</t>
  </si>
  <si>
    <t>2702-2023-OS/OR LIMA SUR </t>
  </si>
  <si>
    <t>147101-400-280921</t>
  </si>
  <si>
    <t>CONSORCIO EIC INVERSIONES E.I.R.L. - SEGUNDO HECTOR IDROGO CIEZA</t>
  </si>
  <si>
    <t xml:space="preserve">JR. HUALLAGA S/N </t>
  </si>
  <si>
    <t>SEGUNDO HÉCTOR IDROGO CIEZA</t>
  </si>
  <si>
    <t>PLANTEL 251 PANAMERICANA NORTE KM. 103 LOMA GORDA</t>
  </si>
  <si>
    <t>132963-400-181117</t>
  </si>
  <si>
    <t xml:space="preserve">OPERADORA DE HOTELES QUIPUQ S.A.C. </t>
  </si>
  <si>
    <t xml:space="preserve">AV. LA PAZ N° 730 - 740 </t>
  </si>
  <si>
    <t xml:space="preserve">JAVIER MARTIN QUIÑONES PAREJA </t>
  </si>
  <si>
    <t>90977-400-100619</t>
  </si>
  <si>
    <t>LEICESTER FOUNDATION</t>
  </si>
  <si>
    <t>PASAJE PAUL POBLET LIND, FUNDO LA MEJORADA, TORTUGA, TORTUGUITA Y MONTES A</t>
  </si>
  <si>
    <t>MIGUEL ENRIQUE CARLOS ROIG BONDY</t>
  </si>
  <si>
    <t>147183-400-181019</t>
  </si>
  <si>
    <t xml:space="preserve">JR. FRANCISCO BOLOGNESI N° 191 </t>
  </si>
  <si>
    <t xml:space="preserve">DARIO GIULIANO DURAND ARRASCUE </t>
  </si>
  <si>
    <t>145857-400-060122</t>
  </si>
  <si>
    <t>GRUPO HAA E.I.R.L</t>
  </si>
  <si>
    <t>URB. SANTA MONICA N-3</t>
  </si>
  <si>
    <t>YULY TRIBEÑO MAR</t>
  </si>
  <si>
    <t>649-2023-OS/OR CUSCO </t>
  </si>
  <si>
    <t>92782-400-050711</t>
  </si>
  <si>
    <t>INTUR PERU E.I.R.L.</t>
  </si>
  <si>
    <t>AV. AREQUIPA N° 3595</t>
  </si>
  <si>
    <t>JOSÉ LUIS LUNA MORALES</t>
  </si>
  <si>
    <t>126470-400-090217</t>
  </si>
  <si>
    <t>INVERSIONES ARRIBASPLATA S.A.C</t>
  </si>
  <si>
    <t>AV. DANIEL ALCIDES CARRION N° 546 URB. SAN NICOLAS (PRIMER PISO)</t>
  </si>
  <si>
    <t>ROGER ARTURO ARRIBASPLATA PALACIOS</t>
  </si>
  <si>
    <t>680-2023-OS/OR LA LIBERTAD </t>
  </si>
  <si>
    <t>63934-401-2010</t>
  </si>
  <si>
    <t>AV. JORGE CHAVEZ S/N - BASE AEREA LAS PALMAS</t>
  </si>
  <si>
    <t>JUAN CARLOS CASTRO MALARIN</t>
  </si>
  <si>
    <t>93097-400-181011</t>
  </si>
  <si>
    <t>IRZIO PIETRO BRUNO PINASCO MENCHELLI</t>
  </si>
  <si>
    <t>CALLE JUAN ELÉSPURU Nº 284</t>
  </si>
  <si>
    <t>86249-401-2010</t>
  </si>
  <si>
    <t>PANAMERICANA SUR ALT. KM. 43</t>
  </si>
  <si>
    <t>169169-400-100823</t>
  </si>
  <si>
    <t>INVERSIONES Y PROYECTOS KAARO S.A.C.</t>
  </si>
  <si>
    <t>JR. LAMBAYEQUE N° 144</t>
  </si>
  <si>
    <t>250 / 00634-39438-300523 / LIMA GAS S.A. - PLANTA JULIACA </t>
  </si>
  <si>
    <t>ESPINOZA CHAVEZ VICTORIA MARINA</t>
  </si>
  <si>
    <t>84633-400-201121</t>
  </si>
  <si>
    <t>COMERCIO ALTERNATIVO DE PRODUCTOS NO TRADICIONALES Y DESARROLLO EN AMERICA LATINA PERU - CANDELA PERU</t>
  </si>
  <si>
    <t>PARQUE INDUSTRIAL MZ. F. LOTE 9, PARCELA II -CALLE LOS FORJADORES CDRA 3</t>
  </si>
  <si>
    <t xml:space="preserve">GASTON ADOLFO VIZCARRA KENNEDY </t>
  </si>
  <si>
    <t>3333-2023-OS/OR LIMA SUR </t>
  </si>
  <si>
    <t>166042-400-270123</t>
  </si>
  <si>
    <t>POLLOS Y PARRILLAS EL RANCHO E.I.R.L.</t>
  </si>
  <si>
    <t>CALLE COMERCIO NRO 390</t>
  </si>
  <si>
    <t>250 / 07895-18043-141022 / SOLGAS S.A. </t>
  </si>
  <si>
    <t>PATRICIA IVONNE RIVERA BRICEÑO</t>
  </si>
  <si>
    <t>135043-400-160318</t>
  </si>
  <si>
    <t>AGROINDUSTRIAS LAS RETAMAS S.A.C.</t>
  </si>
  <si>
    <t>AV. LOS FUNDADORES S/N AZPITIA</t>
  </si>
  <si>
    <t>NATALINA MERCEDES MARIA GORDILLO GUERRA</t>
  </si>
  <si>
    <t>125006-400-181118</t>
  </si>
  <si>
    <t>CAO ZHENBIAO</t>
  </si>
  <si>
    <t>MZ. A LOTE 8 URB. UPAO II</t>
  </si>
  <si>
    <t>87920-400-101122</t>
  </si>
  <si>
    <t>COLEGIO MANUEL PARDO</t>
  </si>
  <si>
    <t>AV. S. LUIS GONZALES NRO. 1415 CERCADO</t>
  </si>
  <si>
    <t>500 / 07917-18043-201022 / SOLGAS S.A. </t>
  </si>
  <si>
    <t>108-2023-OS/OR LAMBAYEQUE </t>
  </si>
  <si>
    <t>02/03/2023 </t>
  </si>
  <si>
    <t>124923-400-161216</t>
  </si>
  <si>
    <t>MIRAFLORES LODGE PERU S.A.C</t>
  </si>
  <si>
    <t>CALLE COLON N° 230</t>
  </si>
  <si>
    <t>ROLANDO DOMINGUEZ MORENO</t>
  </si>
  <si>
    <t>85909-401-2010</t>
  </si>
  <si>
    <t>CALLE FLORIDA 204 HUARANGUILLO</t>
  </si>
  <si>
    <t>864-2022-OS/OR AREQUIPA </t>
  </si>
  <si>
    <t>116867-400-070722</t>
  </si>
  <si>
    <t>PERURAIL S.A.</t>
  </si>
  <si>
    <t>KM. 62.4 VÍA FERREA ISLAY</t>
  </si>
  <si>
    <t>250 / 07057-18043-030122 / SOLGAS S.A. </t>
  </si>
  <si>
    <t>OSCAR JESÚS FLORES FERNANDEZ</t>
  </si>
  <si>
    <t>145-2023-OS/OR AREQUIPA </t>
  </si>
  <si>
    <t>144753-400-101119</t>
  </si>
  <si>
    <t xml:space="preserve">JOSE YVAN MENDIETA LANDEO </t>
  </si>
  <si>
    <t>JR. FRANCISCO BOLOGNESI N° 749</t>
  </si>
  <si>
    <t>169486-400-200823</t>
  </si>
  <si>
    <t>HOGAR CLINICA SAN JUAN DE DIOS</t>
  </si>
  <si>
    <t>AV. EJERCITO N° 1020</t>
  </si>
  <si>
    <t>250 / 00487-42463-090623 / CORPORACION ANDINA DEL GAS PERU SAC </t>
  </si>
  <si>
    <t>CÉSAR AUGUSTO ARROYO GUTIÉRREZ</t>
  </si>
  <si>
    <t>44390-400-161123</t>
  </si>
  <si>
    <t>I.R.L.Y. S.R.L.</t>
  </si>
  <si>
    <t>AV. ANDAHUAYLAS Nº 685</t>
  </si>
  <si>
    <t>250 / 00339-84713-210823 / LIMA GAS S.A. (PLANTA ICA) </t>
  </si>
  <si>
    <t>JIAN HONG LUO ZHOU</t>
  </si>
  <si>
    <t>5480-2023-OS/OR LIMA NORTE </t>
  </si>
  <si>
    <t>150255-400-300720</t>
  </si>
  <si>
    <t>SERVICIO MUNICIPAL DE ADMINISTRACION DEL MATADERO METROPOLITANO DE RIO SECO-SERMAMET</t>
  </si>
  <si>
    <t>CARRETERA VIA DE EVITAMIENTO RIO SECO, (VIA YURA-CAMAL MUNICIPAL FRIGORIFICO)</t>
  </si>
  <si>
    <t>RENZO ALONSO SALAS HERRERA</t>
  </si>
  <si>
    <t>150220-400-060820</t>
  </si>
  <si>
    <t>ERNESTO POMA CUEVA</t>
  </si>
  <si>
    <t>AV. HIPOLITO UNANUE S/N</t>
  </si>
  <si>
    <t>HUALMAY</t>
  </si>
  <si>
    <t>118801-400-301115</t>
  </si>
  <si>
    <t>RINCON CERVECERO S.A.</t>
  </si>
  <si>
    <t>JIRÓN DE LA UNIÓN 1049 URB. CERCADO DE LIMA</t>
  </si>
  <si>
    <t>ELIAS FRANCISCO ANTONIO UMBERT BENTIN</t>
  </si>
  <si>
    <t>981-2023-OS/OR LIMA NORTE </t>
  </si>
  <si>
    <t>12/05/2023 </t>
  </si>
  <si>
    <t>139777-400-211118</t>
  </si>
  <si>
    <t>SOL NATURA HOTEL E.I.R.L.</t>
  </si>
  <si>
    <t>AV. FERROCARRIL NRO. 633</t>
  </si>
  <si>
    <t>GEORG WILHELM STARCK</t>
  </si>
  <si>
    <t>139776-400-211118</t>
  </si>
  <si>
    <t>DENCUS INVERSIONES E.I.R.L.</t>
  </si>
  <si>
    <t>NRO. SN SEC. YANAHUARA</t>
  </si>
  <si>
    <t>NAVARRO ANAMARIA CARMEN ROSA</t>
  </si>
  <si>
    <t>156432-401-210621</t>
  </si>
  <si>
    <t>BIO ENERGY PERU SOCIEDAD ANONIMA CERRADA</t>
  </si>
  <si>
    <t>CAL. LOS TRANSFORMADORES CDRA. 7 MZ J-3 LT1 PARQUE INDUSTRIAL</t>
  </si>
  <si>
    <t>ZUÑIGA BENAVIDES LUIS ALFONSO</t>
  </si>
  <si>
    <t>110021-401-170614</t>
  </si>
  <si>
    <t>S/N FND. SAUL ANTONIO ( ASOC. AGROPECUARIA Y AVIC. NUEVO QUILMANA)</t>
  </si>
  <si>
    <t>144818-400-250619</t>
  </si>
  <si>
    <t>JUAN OTTO CEDRON GOICOCHEA</t>
  </si>
  <si>
    <t>CAL. LA CORUÑA URB. LA ESTANCIA 193</t>
  </si>
  <si>
    <t>141907-400-180319</t>
  </si>
  <si>
    <t>SANGRILA CHINA S.A.C.</t>
  </si>
  <si>
    <t>JR. DE LA ROCA VERGALLO NRO. 140</t>
  </si>
  <si>
    <t xml:space="preserve">XIAOBO ZHENG </t>
  </si>
  <si>
    <t>102510-400-200413</t>
  </si>
  <si>
    <t xml:space="preserve">POLIENVASES GROUP SAC </t>
  </si>
  <si>
    <t>AV. SAN JUAN MZ. B LOTE 16 URB. SANTA MARTHA</t>
  </si>
  <si>
    <t>BRAYAN EDILBERTO RAMOS AYERBE</t>
  </si>
  <si>
    <t>124939-400-090622</t>
  </si>
  <si>
    <t>INMOBILIARIA MARIA ISABEL S.A.C.</t>
  </si>
  <si>
    <t>CARRETERA HUANCHACO KM. 10.5 A-V-D 340-III VALLE MOCHE SECTOR HUANCHAQUITO III ETAPA</t>
  </si>
  <si>
    <t>DESIREE NICOLLE GABUTEAU ESPINOSA</t>
  </si>
  <si>
    <t>89424-400-020817</t>
  </si>
  <si>
    <t>HOZKEL VURNBRAND STERNBERG</t>
  </si>
  <si>
    <t>CALLE AUGUSTO BOLOGNESI Nº 490, URB. ORRANTIA</t>
  </si>
  <si>
    <t>153075-400-141220</t>
  </si>
  <si>
    <t>SOSA VALENZUELA PIO MAXIMO</t>
  </si>
  <si>
    <t>PSJE VERAND 187 AA.HH. SANTA ROSA</t>
  </si>
  <si>
    <t>118793-400-140116</t>
  </si>
  <si>
    <t>PORTAL DE LAS FLORES 116</t>
  </si>
  <si>
    <t>AV. LA PAZ N° 463</t>
  </si>
  <si>
    <t>423-2022-OS/OR AREQUIPA </t>
  </si>
  <si>
    <t>87878-400-2010</t>
  </si>
  <si>
    <t>INVERSIONES GENERALES SAN LORENZO S.A.C.</t>
  </si>
  <si>
    <t>JR. MANUEL SEOANE N° 240</t>
  </si>
  <si>
    <t>RONALD CHRISTIAN PEREZ MUÑOZ</t>
  </si>
  <si>
    <t>104520-400-221119</t>
  </si>
  <si>
    <t>IBEROPLAST S.A.C.</t>
  </si>
  <si>
    <t>AV. JJ POBLETE PARCELA MZ. D19 LOTE 2</t>
  </si>
  <si>
    <t>HAROLD NORMAN GRIFFITHS SHIELDS</t>
  </si>
  <si>
    <t>61552-400-260711</t>
  </si>
  <si>
    <t>CAMPO REAL S.A.C.</t>
  </si>
  <si>
    <t xml:space="preserve">CALLE PACTO ANDINO 224-226 </t>
  </si>
  <si>
    <t>ALBERTO GONZALO SABOGAL CARRILLO</t>
  </si>
  <si>
    <t>82310-400-2010</t>
  </si>
  <si>
    <t>PEDRO MIGUEL S.A.C.</t>
  </si>
  <si>
    <t>AV. CAMINO REAL Nº 101</t>
  </si>
  <si>
    <t>MARY TERE DARIA SALAZAR QUINTANA DE SCHIAFFINO</t>
  </si>
  <si>
    <t>110022-401-170614</t>
  </si>
  <si>
    <t>CAR PANAMERICANA SUR KM. 340 (Y KM. 341,342 AGROPECUARIA MICAELLA)</t>
  </si>
  <si>
    <t>88269-400-2010</t>
  </si>
  <si>
    <t>CERAMICA INDUSTRIAL HISPANO S.A.C.</t>
  </si>
  <si>
    <t>MZ B LOTE 2 ASOCIACION VIV. CAFE PERU</t>
  </si>
  <si>
    <t>750 </t>
  </si>
  <si>
    <t>BIBIANA MARISOL PATRICIO GARCIA DE JUAMAN</t>
  </si>
  <si>
    <t>168408-400-081123</t>
  </si>
  <si>
    <t>SUAREZ FARFAN MARCOS ANTONIO</t>
  </si>
  <si>
    <t>URB. IGNACIO MERINO Q1 05</t>
  </si>
  <si>
    <t>120 / 00240-18141-100823 / PIURA GAS S.A.C. - PLANTA PIURA </t>
  </si>
  <si>
    <t>119620-400-251023</t>
  </si>
  <si>
    <t>CORPORACION APEC S.A.C.</t>
  </si>
  <si>
    <t>CALLE REAL Nº 125</t>
  </si>
  <si>
    <t>250 / 08501-18043-290523 / SOLGAS S.A. </t>
  </si>
  <si>
    <t>YBAÑEZ FLORES NARDA VICTORIA</t>
  </si>
  <si>
    <t>166834-400-280223</t>
  </si>
  <si>
    <t>FRANQUI OSSOBURGER S.A.C</t>
  </si>
  <si>
    <t>CALLE TAHITI N° 175 URB. PORTADA DE LA PLANICIE</t>
  </si>
  <si>
    <t>250 / 00488-33454-270223 / CORPORACION PRIMAX S.A. </t>
  </si>
  <si>
    <t>GALVEZ LOPEZ CARLOS ERNESTO</t>
  </si>
  <si>
    <t>95042-400-140523</t>
  </si>
  <si>
    <t>PLANTA DE LACTEOS CONVENIO MARCO ESPINAR SOCIEDAD ANONIMA</t>
  </si>
  <si>
    <t>CALLE SAN PEDRO S/N ASOCIACION ACCOYANI HUARCA</t>
  </si>
  <si>
    <t>1000 / 00305-103622-050423 / LIMA GAS SA </t>
  </si>
  <si>
    <t xml:space="preserve">PAOLA DEL PILAR VERA ZUÑIGA </t>
  </si>
  <si>
    <t>691-2023-OS/OR CUSCO </t>
  </si>
  <si>
    <t>86944-400-2010</t>
  </si>
  <si>
    <t xml:space="preserve">CLUB DE AREQUIPA </t>
  </si>
  <si>
    <t>CALLE ÁLVAREZ THOMAS N°105 - 111</t>
  </si>
  <si>
    <t>ANA GABRIELA BELTRÁN DE INDACOCHEA</t>
  </si>
  <si>
    <t>689-2022-OS/OR AREQUIPA </t>
  </si>
  <si>
    <t>111455-400-031223</t>
  </si>
  <si>
    <t>CORPORACION KAJACA S.A.C.</t>
  </si>
  <si>
    <t xml:space="preserve">CALLE SAN CRISTO N° 135 </t>
  </si>
  <si>
    <t>250 / 08930-18043-171023 / SOLGAS S.A. </t>
  </si>
  <si>
    <t>500 / 08930-18043-171023 / SOLGAS S.A. </t>
  </si>
  <si>
    <t>ZOILA ROSSANA VILLANUEVA COLLANTES DE ZERILLO</t>
  </si>
  <si>
    <t>5744-2023-OS/OR LIMA NORTE </t>
  </si>
  <si>
    <t>84948-400-190316</t>
  </si>
  <si>
    <t>AV. ARICA Nº 581 / JR. REBECA OQUENDO</t>
  </si>
  <si>
    <t>INDUSTRIAS REUNIDAS S.A. - INRESA.</t>
  </si>
  <si>
    <t>LOTIZACION INDUSTRIAL LOS PINOS LOTES 5-6</t>
  </si>
  <si>
    <t>140746-400-140119</t>
  </si>
  <si>
    <t xml:space="preserve">EMBOTELLADORA DEMESA S.A. </t>
  </si>
  <si>
    <t>PANAMERICANA SUR MZ. 1 LT. 3-A CP CHILCA</t>
  </si>
  <si>
    <t>ALEJANDRO LUIS MENDIGHETTI COSTA</t>
  </si>
  <si>
    <t>153083-400-021220</t>
  </si>
  <si>
    <t>PIELES DEL SUR E.I.R.L.</t>
  </si>
  <si>
    <t xml:space="preserve">MZA. J LOTE. 3-B1 PARQ. INDUSTRIAL RIO SECO </t>
  </si>
  <si>
    <t xml:space="preserve">JULIA DELMI PAREDES RAMOS </t>
  </si>
  <si>
    <t>161973-400-260322</t>
  </si>
  <si>
    <t>ESCUELA NACIONAL DE MARINA MERCANTE 'ALMIRANTE MIGUEL GRAU'</t>
  </si>
  <si>
    <t>AV. PROGRESO N° 632 URB. CHUCUITO</t>
  </si>
  <si>
    <t>500 / 00121-3208-100322 / LIMA GAS - PLANTA TRUJILLO </t>
  </si>
  <si>
    <t>MIGUEL ANGEL DELGADO CESPEDES</t>
  </si>
  <si>
    <t>135861-400-010518</t>
  </si>
  <si>
    <t>RESTAURANT CAMPESTRE EL ROSAL S.A.C.</t>
  </si>
  <si>
    <t>PARCELA 34 PREDIO SANTA MARIA</t>
  </si>
  <si>
    <t>MALCA HUAMANCHUMO ELIZABETH CRISTINA</t>
  </si>
  <si>
    <t>169156-400-170923</t>
  </si>
  <si>
    <t>ROSA AURELIA VERA CERIN</t>
  </si>
  <si>
    <t>MZ. C LOTE 01 URB. PALMERAS DEL GOLF</t>
  </si>
  <si>
    <t xml:space="preserve">121515-400-160516 </t>
  </si>
  <si>
    <t xml:space="preserve">MARISOL BELLATIN VINGERHOETS </t>
  </si>
  <si>
    <t xml:space="preserve">CALLE TENIENTE CHABRIER N° 233 </t>
  </si>
  <si>
    <t>133460-400-181217</t>
  </si>
  <si>
    <t>JUANA MEDINA HUALLPARA</t>
  </si>
  <si>
    <t>AV. AREQUIPA SECTOR IV MZ P LOTE 13, LA CAMPIÑA</t>
  </si>
  <si>
    <t>1754-2023-OS/OR AREQUIPA </t>
  </si>
  <si>
    <t>129478-400-240617</t>
  </si>
  <si>
    <t>B &amp; G EL POLO SERVICIOS GENERALES S.A.C.</t>
  </si>
  <si>
    <t>AV. EL POLO N° 754</t>
  </si>
  <si>
    <t xml:space="preserve">ALBERTO ADOLFO NEGRON MIRANDA </t>
  </si>
  <si>
    <t>86526-400-2010</t>
  </si>
  <si>
    <t>LUIS FELIPE CASTELLANOS LOPEZ TORRES</t>
  </si>
  <si>
    <t>CALLE 11 N° 190 CASA 3 RINCONADA DE ATE</t>
  </si>
  <si>
    <t>168253-400-030623</t>
  </si>
  <si>
    <t>PROCESADORA DE ALIMENTOS VELASQUEZ S.A.C.</t>
  </si>
  <si>
    <t>JR. TACNA NRO. 154 INT.01</t>
  </si>
  <si>
    <t>500 / 08396-18043-240423 / SOLGAS S.A. </t>
  </si>
  <si>
    <t>VELASQUEZ DAVILA ALVARO HUMBERTO</t>
  </si>
  <si>
    <t>128964-401-060617</t>
  </si>
  <si>
    <t>QUALITY FOOD PROCESSING PERU E.I.R.L.</t>
  </si>
  <si>
    <t>AV. NICOLAS AYLLON N° 34107</t>
  </si>
  <si>
    <t>JOSE PEDRO ALIAGA CARDENAS</t>
  </si>
  <si>
    <t>82488-400-130119</t>
  </si>
  <si>
    <t>ALIMENTOS KERRYS S.A.C.</t>
  </si>
  <si>
    <t>AV. ANGAMOS ESTE Nº 2402, URB. LA CALERA DE LA MERCED</t>
  </si>
  <si>
    <t>JOSE MANUEL ORREGO REYES</t>
  </si>
  <si>
    <t>1799-2021-OS/OR LIMA SUR </t>
  </si>
  <si>
    <t>04/06/2021 </t>
  </si>
  <si>
    <t>101921-400-221222</t>
  </si>
  <si>
    <t>CHIFA K &amp; C S.A.C.</t>
  </si>
  <si>
    <t>AV. MANUEL VERA ENRIQUEZ Nº 744, URB. PRIMAVERA</t>
  </si>
  <si>
    <t>250 / 07595-18043-050722 / SOLGAS S.A. </t>
  </si>
  <si>
    <t>CHUY ZHEN YONG</t>
  </si>
  <si>
    <t>138116-400-040918</t>
  </si>
  <si>
    <t>MOZDO S.A.C.</t>
  </si>
  <si>
    <t>CALLE VIA LACTEA N° 177</t>
  </si>
  <si>
    <t>NELSON OKUMA MARUY</t>
  </si>
  <si>
    <t>161162-400-020422</t>
  </si>
  <si>
    <t>FRUTOS TROPICALES PERU EXPORT SOCIEDAD ANONIMA CERRADA</t>
  </si>
  <si>
    <t>OTR. VIÑAS DE CURUMUY S/N SEC. CIENEGUILLO (VALLE MEDIO PIURA)</t>
  </si>
  <si>
    <t>1000 / 03873-3203-221221 / LIMA GAS S.A. (PLANTA ICA) </t>
  </si>
  <si>
    <t>SIMON LAGOS CARLOS ENRIQUE</t>
  </si>
  <si>
    <t>91994-400-260511</t>
  </si>
  <si>
    <t>JUNO ENRICO MANNARELLI DONGO-SORIA</t>
  </si>
  <si>
    <t>CALLE LOS ABEDUALES N° 242</t>
  </si>
  <si>
    <t>128518-400-180517</t>
  </si>
  <si>
    <t>ESPINOLA CERNA ROBER</t>
  </si>
  <si>
    <t>S/C - MZ. E-3 LT. 21 URB. MONSERRATE IV ETAPA</t>
  </si>
  <si>
    <t>ROBER ESPINOLA CERNA</t>
  </si>
  <si>
    <t>92035-400-260511</t>
  </si>
  <si>
    <t>ANA BEECK NAVARRO VDA. DE HOCHSCHI</t>
  </si>
  <si>
    <t>PANAMERICANA SUR KM. 56 PLAYA LA HONDA</t>
  </si>
  <si>
    <t>92094-400-260511</t>
  </si>
  <si>
    <t>MIGUEL ANGEL MORALES ROMERO</t>
  </si>
  <si>
    <t>CALLE 2 N° 171 URB. EL REFUGIO</t>
  </si>
  <si>
    <t>88069-401-111212</t>
  </si>
  <si>
    <t>CARRETERA EVITAMIENTO KM. 579, PLANTEL TABLAZO Nº 03</t>
  </si>
  <si>
    <t>168224-401-040523</t>
  </si>
  <si>
    <t>KING KONG LLAMPAYEC E.I.R.L.</t>
  </si>
  <si>
    <t>MZ “B “. LOTE 13 SECTOR MOCCE Y ANEXOS, CARRETERA PANAMERICA NORTE</t>
  </si>
  <si>
    <t>1000 / 08335-18043-300323 / SOLGAS S.A. </t>
  </si>
  <si>
    <t>SALAZAR RISCO MARIA YOLANDA</t>
  </si>
  <si>
    <t>88067-401-111212</t>
  </si>
  <si>
    <t>CARRETERA EVITAMIENTO KM.579 PLANTEL TABLAZO 2</t>
  </si>
  <si>
    <t>129173-400-300617</t>
  </si>
  <si>
    <t>INVERSIONES &amp; EMS S.A.C.</t>
  </si>
  <si>
    <t>CALLE FRANCISCO CABRERA NRO. 620</t>
  </si>
  <si>
    <t>VALENTINA VERONICA GARCIA DE LA CRUZ</t>
  </si>
  <si>
    <t>116-2021-OS/OR LAMBAYEQUE </t>
  </si>
  <si>
    <t>150644-401-230820</t>
  </si>
  <si>
    <t>CARRETERA PANAMERICANA SUR KM. 219 - PLANTEL 806</t>
  </si>
  <si>
    <t> 10750</t>
  </si>
  <si>
    <t>87079-401-210415</t>
  </si>
  <si>
    <t>CARRETERA PANAMERICANA NORTE KM 216, GRANJA SAGITARIO</t>
  </si>
  <si>
    <t>92559-400-200312</t>
  </si>
  <si>
    <t>VILMA ANGELA FERNANDEZ LOZADA</t>
  </si>
  <si>
    <t>CALLE SELVA NEGRA Nº 122, URB. EL REFUGIO</t>
  </si>
  <si>
    <t>122569-400-120417</t>
  </si>
  <si>
    <t>AV. RAMON MUJICA S/N URB. EL CHIPE</t>
  </si>
  <si>
    <t>LUIS MANUEL MALAGA ALCEDO</t>
  </si>
  <si>
    <t>87356-400-020819</t>
  </si>
  <si>
    <t>DELICIAS Y SABORES DEL PERU EIRL</t>
  </si>
  <si>
    <t>MZ. G, LT. 15, PROYECTO DE LOTIZACION CUMCAN, ALT. PANAMERICANA NORTE KM. 3</t>
  </si>
  <si>
    <t>ELIOT RICHARD VÍLCHEZ SANDOVAL</t>
  </si>
  <si>
    <t>96384-400-020412</t>
  </si>
  <si>
    <t>UNIVERSIDAD DE CIENCIAS Y ARTES DE AMERICA LATINA S.A.C. - UCAL S.A.C.</t>
  </si>
  <si>
    <t>AV. LA MOLINA N° 995</t>
  </si>
  <si>
    <t>LUIS GUILLERMO DEZA ESPINOSA</t>
  </si>
  <si>
    <t>113098-401-291214</t>
  </si>
  <si>
    <t>KWS PERU S.A.C.</t>
  </si>
  <si>
    <t>YUSCAY N° 385 MALINGAS (TG-57)</t>
  </si>
  <si>
    <t>GABRIELA GUTIERREZ VALDIVIA</t>
  </si>
  <si>
    <t>115-2023-OS/OR PIURA </t>
  </si>
  <si>
    <t>116892-400-281015</t>
  </si>
  <si>
    <t>CARLOS CABELLO CARDENAS</t>
  </si>
  <si>
    <t>CALLE MILAGROS MZ. B LT. 3 D VIA COLECTORA</t>
  </si>
  <si>
    <t>85342-400-050819</t>
  </si>
  <si>
    <t>AGROPECUARIA LA PROVIDENCIA S.A.C.</t>
  </si>
  <si>
    <t>FUNDO LA QUINCHA LOTE N° 10402 (ESPERANZA BAJA)</t>
  </si>
  <si>
    <t>REYNALDO EUGENIO GHIGGO MAGARI</t>
  </si>
  <si>
    <t>6185-2023-OS/OR LIMA NORTE </t>
  </si>
  <si>
    <t>29/12/2023 </t>
  </si>
  <si>
    <t>133094-400-241117</t>
  </si>
  <si>
    <t>GRUPO COLLANTES S.A.C.</t>
  </si>
  <si>
    <t>CARRETERA OTUZCO KM 04</t>
  </si>
  <si>
    <t>JORGE ARTURO COLLANTES HOYOS</t>
  </si>
  <si>
    <t>136934-400-240618</t>
  </si>
  <si>
    <t>GOBIERNO REGIONAL LAMBAYEQUE HOSPITAL REGIONAL DOCENTE LAS MERCEDES</t>
  </si>
  <si>
    <t>AV. LUIS GONZALES NRO. 635</t>
  </si>
  <si>
    <t>CHIRINOS GUEVARA PATRICIA RAQUEL</t>
  </si>
  <si>
    <t>150936-400-050920</t>
  </si>
  <si>
    <t>HOTEL PLAZA S.A.</t>
  </si>
  <si>
    <t>JR. NAPO 258</t>
  </si>
  <si>
    <t>DIEGO ALBERTO RODRIGUEZ ORE</t>
  </si>
  <si>
    <t>88330-401-060416</t>
  </si>
  <si>
    <t>AV. CIRCUNVALACION S/N LA CANTUTA - LURIGANCHO CHOSICA</t>
  </si>
  <si>
    <t> 4972</t>
  </si>
  <si>
    <t>JESUS HERNAN ARIZAGA LA TORRE</t>
  </si>
  <si>
    <t>114578-400-100719</t>
  </si>
  <si>
    <t>FERRO PLAST INTERNATIONAL S.A.C.</t>
  </si>
  <si>
    <t>MZ. E3, LOTE 15B URB. PARQUE INDUSTRIAL</t>
  </si>
  <si>
    <t>SANTOS C. VERA GASCO</t>
  </si>
  <si>
    <t>167907-400-170523</t>
  </si>
  <si>
    <t>STARCAFE PERU S.A.C.</t>
  </si>
  <si>
    <t>AV. LA MOLINA MZ. B LOTE 33 URBANIZACION RESIDENCIAL MONTERRICO</t>
  </si>
  <si>
    <t>120 / 01084-3220-250423 / LLAMA GAS S.A. - PLANTA LIMA </t>
  </si>
  <si>
    <t>CARLOS ALFREDO KONG CHIN</t>
  </si>
  <si>
    <t>101874-400-200818</t>
  </si>
  <si>
    <t>BEPPI PIERO MARTIN BERNARD VALDERRAMA</t>
  </si>
  <si>
    <t>AV. JOSE LEON BARANDIARAN N° 785 - URB. LA PLANICIE</t>
  </si>
  <si>
    <t>166038-401-151222</t>
  </si>
  <si>
    <t>AGRICOLA GANADERA DON ENRICO SOCIEDAD ANONIMA CERRADA</t>
  </si>
  <si>
    <t>MZA. E HOSPICIO DE TACNA ZONA Z, CTE 07B, P-05</t>
  </si>
  <si>
    <t>LA YARADA LOS PALOS</t>
  </si>
  <si>
    <t>1000 / 00288-87036-231122 / LIMA GAS S.A. - PLANTA AREQUIPA </t>
  </si>
  <si>
    <t>RENZO LUIS ANTONIO BACIGALUPO LIENDO</t>
  </si>
  <si>
    <t>147530-400-061119</t>
  </si>
  <si>
    <t>JAVIER ENRIQUE PARDO BARBER</t>
  </si>
  <si>
    <t>CALLE BALTAZAR LA TORRE N° 696</t>
  </si>
  <si>
    <t>90230-400-250322</t>
  </si>
  <si>
    <t>AV. JOSE BALTA NRO. 155</t>
  </si>
  <si>
    <t>1000 / 01109-3253-080322 / CORPORACION PRIMAX S.A. </t>
  </si>
  <si>
    <t>YONG CALDERON PABLO MIGUEL</t>
  </si>
  <si>
    <t>116904-400-281015</t>
  </si>
  <si>
    <t>CARLOS BUNYO ARAKAKI ARAKAKI</t>
  </si>
  <si>
    <t>JR. DOS DE MAYO N° 990</t>
  </si>
  <si>
    <t>130817-401-101123</t>
  </si>
  <si>
    <t>CARRETERA PANAMERICANA NORTE KM 772.8 – VALLE DE LOS RÍOS CASCAJAL Y OLMOS - PLANTEL EO-01</t>
  </si>
  <si>
    <t>1000 / 00336-19438-071123 / LIMA GAS S.A. - PLANTA CHICLAYO </t>
  </si>
  <si>
    <t>ANA ISABEL MEJÍA ESTELA</t>
  </si>
  <si>
    <t>124438-400-190217</t>
  </si>
  <si>
    <t xml:space="preserve">REFRACTARIOS RIVARA S.A. </t>
  </si>
  <si>
    <t xml:space="preserve">AV. REPUBLICA ARGENTINA N° 2529 </t>
  </si>
  <si>
    <t>CARLOS GUSTAVO SEBASTIAN ORTIZ RIVARA</t>
  </si>
  <si>
    <t>997-2023-OS/OR LIMA NORTE </t>
  </si>
  <si>
    <t>112674-401-131214</t>
  </si>
  <si>
    <t>TRES ROBLES S.R.L.</t>
  </si>
  <si>
    <t>CARRETERA PANAMERICANA SUR KM. 112 (GRANJA ASIA I)</t>
  </si>
  <si>
    <t>99212-400-161112</t>
  </si>
  <si>
    <t>WSW S.A.</t>
  </si>
  <si>
    <t>MZ. P LOTE 6, URB. NUEVO LURIN</t>
  </si>
  <si>
    <t>JOSE LUIS TOMMASINI SANCHEZ</t>
  </si>
  <si>
    <t>87007-400-2010</t>
  </si>
  <si>
    <t>CITRO PACK S.A.C.</t>
  </si>
  <si>
    <t>AV. EL PALMO N° 198</t>
  </si>
  <si>
    <t>3829-2023-OS/OR LIMA NORTE </t>
  </si>
  <si>
    <t>97152-400-070612</t>
  </si>
  <si>
    <t xml:space="preserve">TURBOGENERADORES DEL PERU SAC </t>
  </si>
  <si>
    <t>KM 7.5 DE LA CARRETERA PISCO - PARACAS</t>
  </si>
  <si>
    <t>JOSE BLANCO PARAJA</t>
  </si>
  <si>
    <t>87972-400-2010</t>
  </si>
  <si>
    <t>CAL. CHIHUAMPATA N° 278, URB. SAN BLAS</t>
  </si>
  <si>
    <t>1493-2021-OS/OR CUSCO </t>
  </si>
  <si>
    <t>84614-400-050617</t>
  </si>
  <si>
    <t>CRUCE AV. TOMÁS VALLE CON PANAMERICANA NORTE SUB LOTES G-1-A, G-2-3-4-A-1, G-2-3-4-A-2</t>
  </si>
  <si>
    <t>95870-401-220917</t>
  </si>
  <si>
    <t>GANADERA SANTA ELENA S A</t>
  </si>
  <si>
    <t>JR. AYABACA N° 122, URB. SAN JUAN ZONA INDUSTRIAL – GRANJA REYNA III</t>
  </si>
  <si>
    <t>125981-401-240820</t>
  </si>
  <si>
    <t>CARRETERA SULLANA PAITA COLAN KM 40 - PLANTEL 153</t>
  </si>
  <si>
    <t>186-2023-OS/OR PIURA </t>
  </si>
  <si>
    <t>111675-400-111116</t>
  </si>
  <si>
    <t xml:space="preserve">LA FUERZA DEL CHANCHO S.A.C </t>
  </si>
  <si>
    <t>AV. DOS DE MAYO 595</t>
  </si>
  <si>
    <t>MARCELO ROMAN COLLAZOS RUIZ</t>
  </si>
  <si>
    <t>120622-401-260923</t>
  </si>
  <si>
    <t>SEC. PAMPA EL CARMEN NRO. S/N – GRANJA ALMUDENA</t>
  </si>
  <si>
    <t>104204-400-180713</t>
  </si>
  <si>
    <t>VIVIANNE ANITA SUSANN BORELLY</t>
  </si>
  <si>
    <t>CALLE LAS FRESIAS N° 254-264 URB. CAMACHO</t>
  </si>
  <si>
    <t>150241-400-310720</t>
  </si>
  <si>
    <t>CASTA CHICKEN E.I.R.L.</t>
  </si>
  <si>
    <t>AV. AUGUSTO FREYRE A.H. 3 DE JUNIO 1797</t>
  </si>
  <si>
    <t>CASTAÑEDA SOSA CAMILO DANIEL</t>
  </si>
  <si>
    <t>163232-400-260722</t>
  </si>
  <si>
    <t>CORDOVA CORDOVA PABLO</t>
  </si>
  <si>
    <t>AV. ZARUMILLA Nº 130-A URB. JOSÉ QUIÑONES GONZALES</t>
  </si>
  <si>
    <t>120 / 00522-18209-020622 / MEGA GAS S.A.C. </t>
  </si>
  <si>
    <t>PABLO CORDOVA CORDOVA</t>
  </si>
  <si>
    <t>92672-400-120815</t>
  </si>
  <si>
    <t>PROCESADORA INDUSTRIAL DEL PERU S.A.C. PROIND - PERU SAC</t>
  </si>
  <si>
    <t>CAS. ESPERANZA BAJA LOTE 82</t>
  </si>
  <si>
    <t>CARLOS ALBERTO MOLFINO CORDERO</t>
  </si>
  <si>
    <t>99672-401-121212</t>
  </si>
  <si>
    <t>COOPERATIVA AGRARIA ATAHUALPA JERUSALEN DE TRABAJADORES LTDA.</t>
  </si>
  <si>
    <t>CARRETERA A BAMBAMARCA - GRANJA PORCON</t>
  </si>
  <si>
    <t>JOSE ALEJANDRO QUISPE CHILON</t>
  </si>
  <si>
    <t>84615-400-050617</t>
  </si>
  <si>
    <t>AV. ALFREDO MENDIOLA, MZ. A, LOTE 6, URB. HABILITACIÓN URBANA</t>
  </si>
  <si>
    <t>919-2024-OS-GSE/DSR-OR LIMA NORTE </t>
  </si>
  <si>
    <t>87982-401-220323</t>
  </si>
  <si>
    <t>CARRETERA EVITAMIENTO KM. 575 – PLANTEL RIO SECO 6</t>
  </si>
  <si>
    <t>1000 / 08162-18043-010223 / SOLGAS S.A. </t>
  </si>
  <si>
    <t>86292-401-271117</t>
  </si>
  <si>
    <t>CARRETERA PANAMERICANA NORTE KM. 140, EL SOLITARIO (GRANJA REYNA II)</t>
  </si>
  <si>
    <t>93751-400-111011</t>
  </si>
  <si>
    <t>DLP + PVJ S.A.C.</t>
  </si>
  <si>
    <t>CALLE JACINTO LARA Nº 173</t>
  </si>
  <si>
    <t>JOSE LUIS MISA JALDA</t>
  </si>
  <si>
    <t>150636-400-210820</t>
  </si>
  <si>
    <t>LUCAS MARIO INFANTE MORENO</t>
  </si>
  <si>
    <t>MZ. O LOTE 08 - A. COOP. VIV. COVICONT</t>
  </si>
  <si>
    <t>126635-400-270217</t>
  </si>
  <si>
    <t>SANDVIK DEL PERU S A</t>
  </si>
  <si>
    <t>LOTE 5 LOTIZACION INDUSTRIAL HUACHIPA ESTE MZ C4</t>
  </si>
  <si>
    <t xml:space="preserve">MARIA LUISA JOSEFA QUIROZ NOVOA </t>
  </si>
  <si>
    <t>167715-400-170523</t>
  </si>
  <si>
    <t>EL POLLO CONQUISTADOR J &amp; T E.I.R.L</t>
  </si>
  <si>
    <t>AV. FATIMA N° 130 URB. FATIMA</t>
  </si>
  <si>
    <t>250 / 00167-3226-200323 / COSTA GAS TRUJILLO S.A.C. </t>
  </si>
  <si>
    <t xml:space="preserve">XIE HUITING </t>
  </si>
  <si>
    <t>137703-401-281222</t>
  </si>
  <si>
    <t xml:space="preserve">BELAUNDE TERRY S/N </t>
  </si>
  <si>
    <t>1000 / 07888-18043-121022 / SOLGAS S.A. </t>
  </si>
  <si>
    <t>79-2023-OS/OR SAN MARTIN </t>
  </si>
  <si>
    <t>124209-400-061016</t>
  </si>
  <si>
    <t>BRAVO RESTOBAR S.A.C.</t>
  </si>
  <si>
    <t>AV. CONQUISTADORES Nº 1005</t>
  </si>
  <si>
    <t xml:space="preserve">CARLOS MARTIN BRAVO VELASQUEZ </t>
  </si>
  <si>
    <t>0002-CDGL-08-2010</t>
  </si>
  <si>
    <t>AV. FERROCARIL S/N</t>
  </si>
  <si>
    <t>MELERO BLANCO, JORGE</t>
  </si>
  <si>
    <t>499-2023-OS/OR CUSCO </t>
  </si>
  <si>
    <t>12/07/2023 </t>
  </si>
  <si>
    <t>93715-400-261011</t>
  </si>
  <si>
    <t>JUSTINA JARA OSCA DE MEJIA</t>
  </si>
  <si>
    <t>CALLE PRESCOTT NRO. 170</t>
  </si>
  <si>
    <t>127828-400-040517</t>
  </si>
  <si>
    <t>K &amp; J YONG S.A.C.</t>
  </si>
  <si>
    <t xml:space="preserve">MZ. A, LOTE N° 20, URB. VALENCIA </t>
  </si>
  <si>
    <t>ROSA CRISTINA YON CHU</t>
  </si>
  <si>
    <t>367-2022-OS/OR AREQUIPA </t>
  </si>
  <si>
    <t>114263-400-040418</t>
  </si>
  <si>
    <t>RESTAURANT CAMPESTRE EL RANCHO DE ROBERTIN S.A.C.</t>
  </si>
  <si>
    <t>NRO. S/N PUENTE EL RANCHO (ZONA GARCIA ALONSO CAM. CABUYAL)</t>
  </si>
  <si>
    <t xml:space="preserve">RODRIGO ROBERTO RAMIREZ OBANDO </t>
  </si>
  <si>
    <t>99455-400-130613</t>
  </si>
  <si>
    <t>RAQUEL AURORA VASQUEZ HORNA</t>
  </si>
  <si>
    <t>LOTES J5 Y J6, MZ. J ZONA SOL DEL MAR- CLUB NAUTICO POSEIDON</t>
  </si>
  <si>
    <t>151602-400-051020</t>
  </si>
  <si>
    <t>INVERSIONES PJOTA E.I.R.L.</t>
  </si>
  <si>
    <t>MZ. 8 LOTE. 13 P.J. MIRAFLORES III ZONA (ESQUINA DE PARDO Y JR. SANTA ROSA)</t>
  </si>
  <si>
    <t>PEDRO JOSE PEREZ LOYOLA</t>
  </si>
  <si>
    <t>87091-400-2010</t>
  </si>
  <si>
    <t xml:space="preserve">PROCESADORA EMPACADORA HUARAL S.A. </t>
  </si>
  <si>
    <t xml:space="preserve">CALLE PROLONGACIÓN LOS ANGELES S/N AL COSTADO DEL MERCADO CENTRAL DE FRUTAS </t>
  </si>
  <si>
    <t>152279-400-041120</t>
  </si>
  <si>
    <t>CORPORACION HOTELERA Y TURISTICA DEL AMAZONAS S.A. - CHASA</t>
  </si>
  <si>
    <t>JR. RICARDO PALMA RES. RICARDO PALMA 252-256</t>
  </si>
  <si>
    <t>ACOSTA GOMEZ TITO</t>
  </si>
  <si>
    <t>158349-400-291021</t>
  </si>
  <si>
    <t>SERVICIOS GENERALES BARILOCHE E.I.R.L.</t>
  </si>
  <si>
    <t>AV. VÍCTOR LARCO N° 1001 URB. SAN ANDRÉS V ETAPA</t>
  </si>
  <si>
    <t>DARIO MARCELO BLANCO</t>
  </si>
  <si>
    <t>125983-401-230820</t>
  </si>
  <si>
    <t>CARRETERA SULLANA PAITA COLAN KM 40 - PLANTEL 152</t>
  </si>
  <si>
    <t>145-2023-OS/OR PIURA </t>
  </si>
  <si>
    <t>167752-401-080423</t>
  </si>
  <si>
    <t>FUNDO AJI SECO - PANAMERICANA SUR KM. 176 -B PL 391</t>
  </si>
  <si>
    <t>1000 / 08301-18043-240323 / SOLGAS S.A. </t>
  </si>
  <si>
    <t>116596-400-241122</t>
  </si>
  <si>
    <t>UNIVERSIDAD PERUANA DE CIENCIAS APLICADAS S.A.C.</t>
  </si>
  <si>
    <t>LOTE. B FND. SAN JUAN BAUTISTA DE VILLA</t>
  </si>
  <si>
    <t>500 / 00173-84713-120822 / LIMA GAS S.A. (PLANTA ICA) </t>
  </si>
  <si>
    <t>250 / 00173-84713-120822 / LIMA GAS S.A. (PLANTA ICA) </t>
  </si>
  <si>
    <t>LILLIEGREN NOBOA NILS GUSTAVO</t>
  </si>
  <si>
    <t>5164-2023-OS/OR LIMA SUR </t>
  </si>
  <si>
    <t>131833-400-050618</t>
  </si>
  <si>
    <t xml:space="preserve">CAL. LEON VELARDE NRO. 213 </t>
  </si>
  <si>
    <t>MORISAKI DE AMPUERO YOVANA ALICIA</t>
  </si>
  <si>
    <t>1599-2023-OS/OR AREQUIPA </t>
  </si>
  <si>
    <t>151601-400-081020</t>
  </si>
  <si>
    <t>ARA EXPORT S.A.C.</t>
  </si>
  <si>
    <t>CARRETERA CASMA-HUARAZ KM. 0.5 SECTOR SAN ISAIAS</t>
  </si>
  <si>
    <t>RAFAEL MEZA SATO</t>
  </si>
  <si>
    <t>151209-400-180920</t>
  </si>
  <si>
    <t>COMERCIALIZACION Y DISTRIBUCION AGRY S.A.C.</t>
  </si>
  <si>
    <t>CALLE JESUS DEL VALLE SUBLOTE 5B</t>
  </si>
  <si>
    <t>GUSHIKEN HIGA ANTONIO KAYUO</t>
  </si>
  <si>
    <t>109290-400-070514</t>
  </si>
  <si>
    <t>EXPORTADORA AGRICOLA ORGANICA S.A.C.</t>
  </si>
  <si>
    <t>AV. LOS EUCALIPTOS N° 371 LOTE 21 URB. SANTA GENOVEVA</t>
  </si>
  <si>
    <t>CESAR JOSE ZORRILLA WONG</t>
  </si>
  <si>
    <t>87098-400-2010</t>
  </si>
  <si>
    <t>MARIA BERTHA YONEZAWA NAKAMURA</t>
  </si>
  <si>
    <t>PROLONGACIÓN LOS ANGELES CUADRA 6, LOTE 7 Y PROLONGACIÓN UNION S/N</t>
  </si>
  <si>
    <t>922-2024-OS-GSE/DSR-OR LIMA NORTE </t>
  </si>
  <si>
    <t>152280-401-021120</t>
  </si>
  <si>
    <t>CARRETERA PANAMERICANA NORTE KM. 71 LA VARIANTE (SUCHE 3)</t>
  </si>
  <si>
    <t>LAFOSSE VASQUEZ SOLIS AUGUSTO JESUS</t>
  </si>
  <si>
    <t>166376-400-200223</t>
  </si>
  <si>
    <t>GOLDEN TAMBO INVERSIONES S.A.C.</t>
  </si>
  <si>
    <t>JR. DE LA UNION NRO. 1066</t>
  </si>
  <si>
    <t>500 / 01069-3220-051222 / LLAMA GAS S.A. - PLANTA LIMA </t>
  </si>
  <si>
    <t>135383-400-010220</t>
  </si>
  <si>
    <t>DONALE SOCIEDAD ANONIMA CERRADA</t>
  </si>
  <si>
    <t>CARRETERA PANAMERICANA NORTE KM. 696</t>
  </si>
  <si>
    <t>RONALD HUICHO FLORES</t>
  </si>
  <si>
    <t>128380-400-090517</t>
  </si>
  <si>
    <t>MARIO AUGUSTO MIGUEL BRESCIA MOREYRA</t>
  </si>
  <si>
    <t>AV. MIGUEL DE CERVANTES Nº 260</t>
  </si>
  <si>
    <t>85547-401-131218</t>
  </si>
  <si>
    <t>PLANTEL 299 SECTOR HUAYAN, CARRETERA HUARAL ACOS KM 10</t>
  </si>
  <si>
    <t> 13870</t>
  </si>
  <si>
    <t>121169-401-251019</t>
  </si>
  <si>
    <t>FUNDO MOCAN S/N SECTOR LA ARENITAKM. 562.5, PLANTEL RT 03</t>
  </si>
  <si>
    <t>88545-400-270511</t>
  </si>
  <si>
    <t>MAXWELL COOPER LLOSA</t>
  </si>
  <si>
    <t xml:space="preserve">AV. LA PLANICIE N° 340 </t>
  </si>
  <si>
    <t>133251-400-010422</t>
  </si>
  <si>
    <t>SUN LUNG E.I.R.L.</t>
  </si>
  <si>
    <t>AV. MUNICIPAL 400 (COSTADO DE LA PLAZA PEREZ GAMBOA)</t>
  </si>
  <si>
    <t>250 / 07050-18043-301221 / SOLGAS S.A. </t>
  </si>
  <si>
    <t>AUTIMIO GUEVARA DIAZ</t>
  </si>
  <si>
    <t>28-2022-OS/OR TACNA </t>
  </si>
  <si>
    <t>05/05/2022 </t>
  </si>
  <si>
    <t>107165-401-111122</t>
  </si>
  <si>
    <t>M.R. INVERSIONES PERU ALFA S.A.C.</t>
  </si>
  <si>
    <t>AV. DEL PARQUE N° 795 URB. CANTO GRANDE</t>
  </si>
  <si>
    <t>1000 / 07855-18043-280922 / SOLGAS S.A. </t>
  </si>
  <si>
    <t>WILLIAM PEDRO MINAYA REQUENA</t>
  </si>
  <si>
    <t>5104-2023-OS/OR LIMA NORTE </t>
  </si>
  <si>
    <t>128229-400-300418</t>
  </si>
  <si>
    <t>MASTER FOOD S.A.</t>
  </si>
  <si>
    <t>AV. AREQUIPA N° 2286</t>
  </si>
  <si>
    <t>4833-2023-OS/OR LIMA NORTE </t>
  </si>
  <si>
    <t>91568-400-270511</t>
  </si>
  <si>
    <t>DAVID BEHAR RODRIGUEZ</t>
  </si>
  <si>
    <t>CARRETERA PANAMERICANA SUR KM. 121.1 PLAYA LOMAS DEL MAR LOTE M7</t>
  </si>
  <si>
    <t>90751-400-2011</t>
  </si>
  <si>
    <t>FREDY OLGER FLORES TITO</t>
  </si>
  <si>
    <t>PQ. ZONAL MZ. L-1 LOTE 18. P.J. MATEO PUMACAHUA</t>
  </si>
  <si>
    <t>160063-400-170622</t>
  </si>
  <si>
    <t>GRAN HOTEL ZERCAD S.A.C.</t>
  </si>
  <si>
    <t>CALLE EL BOSQUE N° 120 (CUADRA 1, ESQUINA DE LOS CEDROS Y BOSQUE)</t>
  </si>
  <si>
    <t>250 / 00248-19438-110522 / LIMA GAS S.A. - PLANTA CHICLAYO </t>
  </si>
  <si>
    <t>CRUZ MARINA MONTENEGRO SILVA</t>
  </si>
  <si>
    <t>PASAJE VIOLIN Nº 102, BARRIO SAN LAZARO</t>
  </si>
  <si>
    <t>114939-401-030523</t>
  </si>
  <si>
    <t xml:space="preserve">CARRETERA PANAMERICANA SUR KM 206- GRANJA BUENA VISTA </t>
  </si>
  <si>
    <t>1000 / 08330-18043-300323 / SOLGAS S.A. </t>
  </si>
  <si>
    <t>ATILIO GERMAN GIRIBALDI TOLMOS</t>
  </si>
  <si>
    <t>125317-401-300323</t>
  </si>
  <si>
    <t xml:space="preserve">PREDIO MOCAN U - CATASTRAL 308 - PLANTEL EPA 07 </t>
  </si>
  <si>
    <t>1000 / 00162-3208-291222 / LIMA GAS - PLANTA TRUJILLO </t>
  </si>
  <si>
    <t>557-2023-OS/OR LA LIBERTAD </t>
  </si>
  <si>
    <t>89078-400-2010</t>
  </si>
  <si>
    <t>FARID MICHELE MAKHLOUF SCHINAIA</t>
  </si>
  <si>
    <t>CALLE EL PARRAL Nº 132-136</t>
  </si>
  <si>
    <t>98042-400-220812</t>
  </si>
  <si>
    <t>CARRETERA PANAMERICANA SUR KM. 37.2 MZ. D LOTE 1 ASOC. SUMAC PACHA</t>
  </si>
  <si>
    <t>6438-400-181023</t>
  </si>
  <si>
    <t>COMPAÑIA TIP TOP S.A.</t>
  </si>
  <si>
    <t>AV. ARENALES Nº 2499</t>
  </si>
  <si>
    <t>250 / 08755-18043-210823 / SOLGAS S.A. </t>
  </si>
  <si>
    <t>5016-2023-OS/OR LIMA NORTE </t>
  </si>
  <si>
    <t>42672-400-141218</t>
  </si>
  <si>
    <t>CALLE JERUSALEN N° 603.</t>
  </si>
  <si>
    <t>DEL AGUILA MEJIA PERCY ARTURO</t>
  </si>
  <si>
    <t>11-2022-OS/OR AREQUIPA </t>
  </si>
  <si>
    <t>04/01/2022 </t>
  </si>
  <si>
    <t>169001-401-161123</t>
  </si>
  <si>
    <t>GRANJA PACANGUILLA 6 - NRO. S/N SEC. CERRO COLORADO - AREA POLLO CARNE - TECAVI</t>
  </si>
  <si>
    <t>99311-400-300113</t>
  </si>
  <si>
    <t>C.O ESTRELLA DEL PERU S.A.C</t>
  </si>
  <si>
    <t>AV. ALFONSO UGARTE N° 289</t>
  </si>
  <si>
    <t>KWUN KYOO LEE</t>
  </si>
  <si>
    <t>62695-400-171218</t>
  </si>
  <si>
    <t>CALLE UGARTE N° 403</t>
  </si>
  <si>
    <t>1643-2023-OS/OR AREQUIPA </t>
  </si>
  <si>
    <t>111624-982-041019</t>
  </si>
  <si>
    <t>AV. JORGE CHAVEZ S/N BASE AEREA LAS PALMAS - ESOFA</t>
  </si>
  <si>
    <t>135399-400-090418</t>
  </si>
  <si>
    <t>SERTUR COLCA LLAQTA HOTELES S.R.L.</t>
  </si>
  <si>
    <t>CALLE JOSÉ GALVEZ MZ. B, LOTE Nº 5</t>
  </si>
  <si>
    <t>MARITZA CIRILA CARPIO CACYA</t>
  </si>
  <si>
    <t>148122-401-040220</t>
  </si>
  <si>
    <t>TECHNOFEED SOCIEDAD ANONIMA CERRADA</t>
  </si>
  <si>
    <t xml:space="preserve">PSJE. DON OSCAR 155 Z. IND. ACAPULCO </t>
  </si>
  <si>
    <t>OMAR ALONZO PINCHI RAMIREZ</t>
  </si>
  <si>
    <t>88512-400-270511</t>
  </si>
  <si>
    <t>BELA GEZA DAVID VARANKA</t>
  </si>
  <si>
    <t>JIRON MONTE VERDE 198 URB. LA RINCONADA</t>
  </si>
  <si>
    <t>151915-401-201020</t>
  </si>
  <si>
    <t>MARPROTEIN S.A.C.</t>
  </si>
  <si>
    <t>KM. 45 FND. NUEVO COLAN PARTE ALTA</t>
  </si>
  <si>
    <t>TABOADA SOCARRAZ JORGE LUIS</t>
  </si>
  <si>
    <t>152277-401-021120</t>
  </si>
  <si>
    <t>CARRETERA PANAMERICANA NORTE KM 71 LA VARIANTE (SUCHE 4)</t>
  </si>
  <si>
    <t>148826-400-300120</t>
  </si>
  <si>
    <t>INVERCOM´S CONYIF S.A.C.</t>
  </si>
  <si>
    <t>AV. 28 DE JULIO NRO. 544</t>
  </si>
  <si>
    <t>PATRICIA CAM YI</t>
  </si>
  <si>
    <t>2556-2023-OS/OR LIMA NORTE </t>
  </si>
  <si>
    <t>88505-400-270511</t>
  </si>
  <si>
    <t>FEDERICO JORGE NAKACHI MORIMOTO</t>
  </si>
  <si>
    <t>AV. GREGORIO ESCOBEDO NRO. 803</t>
  </si>
  <si>
    <t>96764-400-040512</t>
  </si>
  <si>
    <t xml:space="preserve">PEDRO ALEJANDRO BELLATIN GALDOS </t>
  </si>
  <si>
    <t>AV. MAMACONA S/N - ANTIGUA PANAMERICANA SUR KM. 27</t>
  </si>
  <si>
    <t>115535-400-300515</t>
  </si>
  <si>
    <t>MIRIANA JACQUELINE MARTINEZ MORENO</t>
  </si>
  <si>
    <t>CALLE BELLAVISTA N° 360 URB. CASUARINAS</t>
  </si>
  <si>
    <t>104665-400-110822</t>
  </si>
  <si>
    <t>BRASAS CHICKEN COAL E.I.R.L.</t>
  </si>
  <si>
    <t>AV. EL DORADO NRO. 1299</t>
  </si>
  <si>
    <t>120 / 00252-19438-100622 / LIMA GAS S.A. - PLANTA CHICLAYO </t>
  </si>
  <si>
    <t>FERNANDEZ RIOJAS NELSON IVAN</t>
  </si>
  <si>
    <t>90343-400-260820</t>
  </si>
  <si>
    <t>JAVIER BERNARDO DE SOUZA FERREIRA BARCLAY</t>
  </si>
  <si>
    <t>JR. EL CASCAJAL N° 609, URB. LAS COLINAS DE MONTERRICO</t>
  </si>
  <si>
    <t>119623-400-250216</t>
  </si>
  <si>
    <t>FREDY CARHUAMACA MAURICIO</t>
  </si>
  <si>
    <t>CALLE REAL S/N - PUEBLO LA PUNTA A 2 CDRAS DE LA COLOMBINA</t>
  </si>
  <si>
    <t>696-2023-OS/OR JUNIN </t>
  </si>
  <si>
    <t>63112-400-230622</t>
  </si>
  <si>
    <t>JOSE RICARDO ARCE ALLEVA</t>
  </si>
  <si>
    <t>AV. PROLONGACION ARENALES N° 644</t>
  </si>
  <si>
    <t>5101-2023-OS/OR LIMA SUR </t>
  </si>
  <si>
    <t>128486-400-150517</t>
  </si>
  <si>
    <t>DON RULO S.A.C.</t>
  </si>
  <si>
    <t>AV. METROPOLITANA N° 1 MZ. CH LOTE A7 - SAN ISIDRO II ETAPA</t>
  </si>
  <si>
    <t>FELICITA MONTOYA MONTOYA</t>
  </si>
  <si>
    <t>89195-400-021120</t>
  </si>
  <si>
    <t>PRIMER E.I.R.L.</t>
  </si>
  <si>
    <t>CALLE JERUSALEN Nº 302-304</t>
  </si>
  <si>
    <t>UGARTE RODRIGUEZ JOSE ALBERTO</t>
  </si>
  <si>
    <t>92633-400-070611</t>
  </si>
  <si>
    <t>SANTIAGO MANUEL ALFONSO JAVIER GRAÑA ACUÑA</t>
  </si>
  <si>
    <t>CALLE BALTAZAR LA TORRE Nº 520</t>
  </si>
  <si>
    <t>58088-400-250822</t>
  </si>
  <si>
    <t>BETTY MARCELA UGARTE DE ARCE</t>
  </si>
  <si>
    <t>AV. HIPOLITO UNANUE 155</t>
  </si>
  <si>
    <t>500 / 07698-18043-090822 / SOLGAS S.A. </t>
  </si>
  <si>
    <t>145711-400-080819</t>
  </si>
  <si>
    <t>CORPORACION PRISMA S.A.C.</t>
  </si>
  <si>
    <t>SECTOR INQUILLANI C.C. DE SANTA CRUZ DE MIJANI KM. 1 CARRETERA PUTINA - RINCONADA</t>
  </si>
  <si>
    <t>SAN ANTONIO DE PUTINA</t>
  </si>
  <si>
    <t>PUTINA</t>
  </si>
  <si>
    <t xml:space="preserve">SOCRATES ARISTOTELES LOPEZ SANCHEZ </t>
  </si>
  <si>
    <t>171414-400-011223</t>
  </si>
  <si>
    <t>UNIDAD DE GESTIÓN EDUCATIVA LOCAL ILO - I.E. EMBLEMATICA ALMIRANTE MIGUEL GRAU SEMINARIO</t>
  </si>
  <si>
    <t xml:space="preserve">AA.HH. PROMUVI II MZ. S LT. 1 Y 2 PAMPA INALAMBRICA </t>
  </si>
  <si>
    <t>ROSALIA REBECA FLORES PAURO</t>
  </si>
  <si>
    <t>98838-400-191012</t>
  </si>
  <si>
    <t>ORGANIZACION MAGISTER S.A.C.</t>
  </si>
  <si>
    <t xml:space="preserve">CALLE FRANCISCO DE CUELLAR N° 686 </t>
  </si>
  <si>
    <t xml:space="preserve">BELLONI CACERES GIANCARLO </t>
  </si>
  <si>
    <t>112383-401-080317</t>
  </si>
  <si>
    <t>AV. CANADA 1160 URB. SANTA CATALINA</t>
  </si>
  <si>
    <t>JOSE MIGUEL SAENZ-LAGUNA CORDOVA / MAURICIO ALBERTO VEGAS MANTERO</t>
  </si>
  <si>
    <t>822-2023-OS/OR LIMA SUR </t>
  </si>
  <si>
    <t>86040-401-2010</t>
  </si>
  <si>
    <t>ANTIGUA PANAMERICANA SUR KM. 45 - DISTRITO DE SANTO DOMINGO DE LOS OLLEROS - GRANJA CERRO BLANCO 1</t>
  </si>
  <si>
    <t>85313-401-2010</t>
  </si>
  <si>
    <t>CARRETERA PANAMERICANA SUR KM. 90 - PLANTEL 29</t>
  </si>
  <si>
    <t>92854-400-260711</t>
  </si>
  <si>
    <t>EMPRESA SIDERURGICA DEL PERU S.A.A.</t>
  </si>
  <si>
    <t xml:space="preserve">AV. SANTIAGO ANTUNEZ DE MAYOLO S/N Z.I. ZONA INDUSTRIAL </t>
  </si>
  <si>
    <t>CARLOS MANUEL CAMERO TABOADA</t>
  </si>
  <si>
    <t>129109-400-170617</t>
  </si>
  <si>
    <t>EMPRESA DE SERVICIOS DIONICIO S.A.C.</t>
  </si>
  <si>
    <t>AV. TEODORO VALCARCEL N° 639 URB. PRIMAVERA</t>
  </si>
  <si>
    <t>MARCO ANTONIO DIONICIO CHAVEZ</t>
  </si>
  <si>
    <t>86547-400-2010</t>
  </si>
  <si>
    <t>CONSETUR S.A.</t>
  </si>
  <si>
    <t>AV. BOLOGNESI N° 101</t>
  </si>
  <si>
    <t>VICTOR ANDRES BOLAÑOS ESPINOZA</t>
  </si>
  <si>
    <t>869-2021-OS/OR AREQUIPA </t>
  </si>
  <si>
    <t>127957-400-270517</t>
  </si>
  <si>
    <t xml:space="preserve">TECNIGLOBAL S.A.C </t>
  </si>
  <si>
    <t xml:space="preserve">CALLE LAS MERCEDES 1140 -AZCARRUNZ - ZARATE </t>
  </si>
  <si>
    <t>LUIS EDUARDO GONZALES ALCALA</t>
  </si>
  <si>
    <t>4616-2023-OS/OR LIMA NORTE </t>
  </si>
  <si>
    <t>2939-401-240323</t>
  </si>
  <si>
    <t xml:space="preserve">PLANTEL 260 PANAMERICANA NORTE KM 114.5 PAMPA VINAGRILLO </t>
  </si>
  <si>
    <t>1000 / 08233-18043-270223 / SOLGAS S.A. </t>
  </si>
  <si>
    <t>500 / 08233-18043-270223 / SOLGAS S.A. </t>
  </si>
  <si>
    <t>139778-400-061218</t>
  </si>
  <si>
    <t>TEXTURAS Y ACABADOS S.A.C.</t>
  </si>
  <si>
    <t>CAL. CAMINO REAL N° 1801 Z.I. PARQUE INDUSTRIAL SAN PEDRITO (MZ. C LOTE 10)</t>
  </si>
  <si>
    <t>RICARDO JAVIER HOLDER MORALES</t>
  </si>
  <si>
    <t>87575-400-240511</t>
  </si>
  <si>
    <t>JOSE ALFREDO VILLANUEVA VALDIVIA</t>
  </si>
  <si>
    <t>MZ. R, LOTE 10, ASOC. SEÑOR DE LOS MILAGROS</t>
  </si>
  <si>
    <t>164353-400-051022</t>
  </si>
  <si>
    <t>LIMBUS HOLDING EMPRESA INDIVIDUAL DE RESPONSABILIDAD LIMITADA - LIMBUS E.I.R.L.</t>
  </si>
  <si>
    <t>SECTOR PALLCCARAQUI FRACCION 2 S/N</t>
  </si>
  <si>
    <t>500 / 07803-18043-090922 / SOLGAS S.A. </t>
  </si>
  <si>
    <t>JOSEPH CORIMAITA CUBA</t>
  </si>
  <si>
    <t>150757-400-270820</t>
  </si>
  <si>
    <t>JORGE WILLIAM RODRIGUEZ FLORES</t>
  </si>
  <si>
    <t>CA. LOS PAUJILES C-10 URB. LAS FLORES</t>
  </si>
  <si>
    <t>85514-400-180722</t>
  </si>
  <si>
    <t>COMPLEJO TURISTICO RECREACIONAL LOS ALAMOS DE PILCOMAYO EMPRESA INDIVIDUAL DE RESPONSABILIDAD LIMITA</t>
  </si>
  <si>
    <t>AV. LAS AMERICAS Nº 1080</t>
  </si>
  <si>
    <t>PILCOMAYO</t>
  </si>
  <si>
    <t>250 / 07362-18043-220422 / SOLGAS S.A. </t>
  </si>
  <si>
    <t>RODRIGUEZ ANCO PEDRO MIGUEL</t>
  </si>
  <si>
    <t>572-2023-OS/OR JUNIN </t>
  </si>
  <si>
    <t>131136-400-150817</t>
  </si>
  <si>
    <t xml:space="preserve">MONICA LIZARES RODRIGUEZ </t>
  </si>
  <si>
    <t>JIRON TETECACA N° 111 URB TAHUANTINSUYO</t>
  </si>
  <si>
    <t>1623-2021-OS/OR CUSCO </t>
  </si>
  <si>
    <t>28/10/2021 </t>
  </si>
  <si>
    <t>92212-401-120611</t>
  </si>
  <si>
    <t>IRRIGACION SAN FELIPE, SECTOR TIROLER - GRANJA SAN JUAN 1</t>
  </si>
  <si>
    <t>129113-400-150617</t>
  </si>
  <si>
    <t xml:space="preserve">JHON ALBERTO CAPUÑAY FLORES </t>
  </si>
  <si>
    <t>MZ. 7 LOTE 27 ASENTAMIENTO HUMANO FRATERNIDAD II</t>
  </si>
  <si>
    <t>86241-401-2010</t>
  </si>
  <si>
    <t>ANT. PANAMERICANA SUR KM. 45-DIST. DE SANTO DOMINGO DE LOS OLLEROS</t>
  </si>
  <si>
    <t>98556-400-300912</t>
  </si>
  <si>
    <t>INVERSIONES HACHIRO S.A.C.</t>
  </si>
  <si>
    <t xml:space="preserve">CALLE LIMA N° 162 </t>
  </si>
  <si>
    <t>92922-400-271112</t>
  </si>
  <si>
    <t>CAR. PANAMERICANA NORTE KM 542 SECTOR CHAVIMOCHIC</t>
  </si>
  <si>
    <t>CESAR RAMON CAMPOS VIDAL</t>
  </si>
  <si>
    <t>93232-400-220711</t>
  </si>
  <si>
    <t>RICARDO TEODORO KAHATT ESPINOSA</t>
  </si>
  <si>
    <t>CALLE CAMINO REAL S/N SUB LT. A, EX FDO. PARCA</t>
  </si>
  <si>
    <t>164053-400-111122</t>
  </si>
  <si>
    <t>INVERSIONES HANSON SOCIEDAD ANONIMA CERRADA</t>
  </si>
  <si>
    <t>AV. AREQUIPA N° 2130</t>
  </si>
  <si>
    <t>250 / 07589-18043-050722 / SOLGAS S.A. </t>
  </si>
  <si>
    <t>ALEJANDRO ROBERTO ALBERDI VELAZQUEZ</t>
  </si>
  <si>
    <t>147684-400-121119</t>
  </si>
  <si>
    <t>JOSE ANTONIO ANDRADE CEREGHINO</t>
  </si>
  <si>
    <t>AV. GENERAL JACINTO LARA NRO. 132</t>
  </si>
  <si>
    <t>144799-400-120122</t>
  </si>
  <si>
    <t xml:space="preserve">LIZBETH CAROLINA CHIRINOS AYAMAMANI </t>
  </si>
  <si>
    <t>VILLA CAYLLOMA MZ. W LOTE 1 - EL PEDREGAL</t>
  </si>
  <si>
    <t>1680-2023-OS/OR AREQUIPA </t>
  </si>
  <si>
    <t>112424-401-111114</t>
  </si>
  <si>
    <t>CARRETERA PANAMERICANA NORTE KM 216 - GRANJA CIELO VI</t>
  </si>
  <si>
    <t>OSCAR POLO ESQUN MADRID</t>
  </si>
  <si>
    <t>138554-400-270918</t>
  </si>
  <si>
    <t>ELVA YANE ROJAS TERRONES</t>
  </si>
  <si>
    <t>AV. PRIMAVERA 120 INT.B4 URB. CHACARILLA DEL ESTANQUE</t>
  </si>
  <si>
    <t>107365-400-270214</t>
  </si>
  <si>
    <t>KOMATSU-MITSUI MAQUINARIAS PERU S.A.</t>
  </si>
  <si>
    <t>AV. ARGENTINA 4453</t>
  </si>
  <si>
    <t>MAKOTO TSUCHIYA</t>
  </si>
  <si>
    <t>135615-400-250518</t>
  </si>
  <si>
    <t xml:space="preserve">EDUARDO GUIBU MIYASHIRO </t>
  </si>
  <si>
    <t>AV. BENAVIDES N° 2518</t>
  </si>
  <si>
    <t>EDUARDO GUIBU MIYASHIRO</t>
  </si>
  <si>
    <t>85517-401-030419</t>
  </si>
  <si>
    <t>PLANTEL 201 - PAMPA HUANCAYO, CARRETERA RIO SECO KM 20</t>
  </si>
  <si>
    <t> 14000</t>
  </si>
  <si>
    <t>112286-400-051114</t>
  </si>
  <si>
    <t xml:space="preserve">BANCO FINANCIERO DEL PERU </t>
  </si>
  <si>
    <t xml:space="preserve">AV. RICARDO PALMA N° 278 </t>
  </si>
  <si>
    <t>ALFREDO MANUEL YI RAMOS</t>
  </si>
  <si>
    <t>139094-400-200219</t>
  </si>
  <si>
    <t>ASIATIKA S.A.C.</t>
  </si>
  <si>
    <t xml:space="preserve">AV. AVIACION N° 3917 URB. LA CALERA DE LA MERCED </t>
  </si>
  <si>
    <t xml:space="preserve">MAGALY VANESSA FLOREZ LOO DE LI </t>
  </si>
  <si>
    <t>87422-400-130519</t>
  </si>
  <si>
    <t>LAN XI S.A.C.</t>
  </si>
  <si>
    <t>CALLE SAN MARTIN N°458</t>
  </si>
  <si>
    <t>CHEN ZHAOYANG</t>
  </si>
  <si>
    <t>13-2023-OS/OR TACNA </t>
  </si>
  <si>
    <t>156566-401-270521</t>
  </si>
  <si>
    <t>FABRICACIONES GENERALES MANTENIMIENTO Y SERVICIOS SOCIEDAD ANONIMA CERRADA - FAGOMA S.A.C.</t>
  </si>
  <si>
    <t>ASC. SANTA MARIA MZ G LT 15A</t>
  </si>
  <si>
    <t>DIAZ BEJARANO JOSE ALFREDO</t>
  </si>
  <si>
    <t>92995-400-060911</t>
  </si>
  <si>
    <t>HECTOR EDUARDO ARNILLAS RUIZ HUIDOBRO</t>
  </si>
  <si>
    <t>ANTIGUA CARRETERA HUAROCHIRI FUNDO CIENEGUILLA PARCELA I-8</t>
  </si>
  <si>
    <t>84931-400-221014</t>
  </si>
  <si>
    <t>CLUB GERMANIA</t>
  </si>
  <si>
    <t>CALLE TUTUMO N° 151</t>
  </si>
  <si>
    <t>ANGELA BEATE RATZEBURG</t>
  </si>
  <si>
    <t>2584-2022-OS/OR LIMA SUR </t>
  </si>
  <si>
    <t>93016-400-060911</t>
  </si>
  <si>
    <t>INKA HOTEL E.I.R.L.</t>
  </si>
  <si>
    <t>JR. FERMIN DEL CASTILLO N° 269</t>
  </si>
  <si>
    <t>ISAAC CARLOS MUÑOA MONTOYA</t>
  </si>
  <si>
    <t>131358-400-230222</t>
  </si>
  <si>
    <t>NOMAD PERU S.A.C.</t>
  </si>
  <si>
    <t>CALLE ALVAREZ THOMAS N° 300</t>
  </si>
  <si>
    <t>CHRISTOPHER ELISH RAMOS KONG SAN</t>
  </si>
  <si>
    <t>146-2022-OS/OR AREQUIP </t>
  </si>
  <si>
    <t>16/02/2022 </t>
  </si>
  <si>
    <t>146271-401-090921</t>
  </si>
  <si>
    <t>CARRETERA PANAMERICANA SUR KM. 107, PL-127</t>
  </si>
  <si>
    <t>99902-400-181212</t>
  </si>
  <si>
    <t>MARIA ANGELICA PAREDES VDA DE ZARZAR</t>
  </si>
  <si>
    <t>AV. LAS ARTES SUR 322</t>
  </si>
  <si>
    <t>107582-401-310114</t>
  </si>
  <si>
    <t>INVERSIONES SAN GABRIEL S.A.</t>
  </si>
  <si>
    <t>LOTE 29 ZONA INDUSTRIAL SECTOR LAS PRADERAS LURIN</t>
  </si>
  <si>
    <t>110465-400-101116</t>
  </si>
  <si>
    <t>SERFRIOAGRO S.A.C.</t>
  </si>
  <si>
    <t>JR. LOS LIRIOS 122 URB. VALDIVIEZO</t>
  </si>
  <si>
    <t>CARLOS BERMEJO VALLADOLID</t>
  </si>
  <si>
    <t>151359-400-120823</t>
  </si>
  <si>
    <t>ALDEAS INFANTILES SOS PERU-ASOCIACION NACIONAL</t>
  </si>
  <si>
    <t>CALLE YOLANDA DE ARCE S/N URB. VENECIA</t>
  </si>
  <si>
    <t>500 / 00657-3209-140723 / CAXAMARCA GAS S.A. - PLANTA CAJAMARCA </t>
  </si>
  <si>
    <t>JACQUELINE JENNY ARRIBASPLATA VALDEZ</t>
  </si>
  <si>
    <t>111835-400-290914</t>
  </si>
  <si>
    <t>SHULIAO CAO</t>
  </si>
  <si>
    <t>AV. FLORA TRISTÁN NRO. 980</t>
  </si>
  <si>
    <t>92981-401-060911</t>
  </si>
  <si>
    <t>CARRETERA PANAMERICANA NORTE KM. 285 - GRANJA PLAYUELAS I</t>
  </si>
  <si>
    <t>92979-401-060911</t>
  </si>
  <si>
    <t>TIROLER S/N - GRANJA ESTEBAN</t>
  </si>
  <si>
    <t>143021-400-080519</t>
  </si>
  <si>
    <t>SERVICIOS TURISTICOS FINA EIRL</t>
  </si>
  <si>
    <t>URB. LUCREPATA D-13</t>
  </si>
  <si>
    <t>PACHECO TELLO DELFINA</t>
  </si>
  <si>
    <t>92349-400-040711</t>
  </si>
  <si>
    <t>ALFONSO LOPEZ DE ROMAÑA BEDOYA</t>
  </si>
  <si>
    <t>CALLE SANTIAGO ANTUNEZ DE MAYOLO Nº 275</t>
  </si>
  <si>
    <t>90457-400-011016</t>
  </si>
  <si>
    <t>MARIA CECILIA ARIAS SCHREIBER WIESE DE EIDSON</t>
  </si>
  <si>
    <t>CALLE MANUEL PEREZ TUDELA Nº 275 URB. SANTA CRUZ</t>
  </si>
  <si>
    <t>139928-400-271118</t>
  </si>
  <si>
    <t>VISIONCORP S.A.C.</t>
  </si>
  <si>
    <t>JR. PARURO N° 860 Y JR. UCAYALI N° 738</t>
  </si>
  <si>
    <t xml:space="preserve">JUAN CARLOS BATTISTA DE COL ZANATTI </t>
  </si>
  <si>
    <t>92500-400-040711</t>
  </si>
  <si>
    <t>ERIKA SIUCHO DEXTRE</t>
  </si>
  <si>
    <t xml:space="preserve">CALLE LA HERRADURA Nº 255 URB. LA PLANICIE </t>
  </si>
  <si>
    <t>90276-400-031217</t>
  </si>
  <si>
    <t>EL MODELADOR S. A.</t>
  </si>
  <si>
    <t xml:space="preserve">CALLE CAPITAN SALVADOR CARMONA N° 280 ZI SEMIRUSTICA LA MOLINA </t>
  </si>
  <si>
    <t>JAIME SALIM FARAH FARACH</t>
  </si>
  <si>
    <t>62908-400-050423</t>
  </si>
  <si>
    <t>AV. ALMIRANTE MIGUEL GRAU N° 513</t>
  </si>
  <si>
    <t>500 / 00474-33454-090223 / CORPORACION PRIMAX S.A. </t>
  </si>
  <si>
    <t>2171-2021-OS/OR LIMA SUR </t>
  </si>
  <si>
    <t>87215-400-2010</t>
  </si>
  <si>
    <t xml:space="preserve">DONPERIGNON S.A.C. </t>
  </si>
  <si>
    <t xml:space="preserve">LAS ORQUIDEAS N° 535 </t>
  </si>
  <si>
    <t>YOLANDA VARGAS URIO</t>
  </si>
  <si>
    <t>87764-401-081123</t>
  </si>
  <si>
    <t>IRRIGACION SANTA ROSA S/N – PAMPA PIEDRAS – GRANJA PIEDRAS</t>
  </si>
  <si>
    <t>1000 / 08805-18043-040923 / SOLGAS S.A. </t>
  </si>
  <si>
    <t>66-2024-OS/OR LIMA NORTE </t>
  </si>
  <si>
    <t>88334-400-040313</t>
  </si>
  <si>
    <t>MAYMANTA S.R.L.</t>
  </si>
  <si>
    <t xml:space="preserve">AV. PAISAJISTA N° S/N HUASACACHE </t>
  </si>
  <si>
    <t>MARIA IMPERIO LLOSA DE TORRES</t>
  </si>
  <si>
    <t>217-2022-OS/OR PUNO </t>
  </si>
  <si>
    <t>26/04/2022 </t>
  </si>
  <si>
    <t>132256-401-101017</t>
  </si>
  <si>
    <t>PANAMERICANA NORTE KM. 216 - GRANJA ESCORPIO</t>
  </si>
  <si>
    <t xml:space="preserve">JORGE ENRIQUE BELEVAN FRANCO </t>
  </si>
  <si>
    <t>135978-401-070518</t>
  </si>
  <si>
    <t>CARRETERA CHANCAY KM 3.5</t>
  </si>
  <si>
    <t>112334-400-071220</t>
  </si>
  <si>
    <t>CONVIVIUM S.A.C.</t>
  </si>
  <si>
    <t>SANTA LUISA N° 120</t>
  </si>
  <si>
    <t xml:space="preserve">MIGUEL ALONSO HERNANDEZ CUBAS </t>
  </si>
  <si>
    <t>137352-400-120122</t>
  </si>
  <si>
    <t>LIZBETH CAROLINA CHIRINOS AYAMAMANI</t>
  </si>
  <si>
    <t>C.P. SERVICIOS BÁSICOS EL PEDREGAL MZ. P, LOTE N° 8</t>
  </si>
  <si>
    <t>2105-2023-OS/OR AREQUIPA </t>
  </si>
  <si>
    <t>146422-400-090919</t>
  </si>
  <si>
    <t xml:space="preserve">MARCOS CHAVEZ URQUIAGA </t>
  </si>
  <si>
    <t>CALLE FRANCISCO BOLOGNESI NRO. 180</t>
  </si>
  <si>
    <t>96876-401-170820</t>
  </si>
  <si>
    <t>CALLE LAS PALMERAS MZ. N, LOTE 4, ASOC. PROP. VALLE HERMOSO</t>
  </si>
  <si>
    <t>88798-401-060623</t>
  </si>
  <si>
    <t>LOMAS PALMO MAJUELO CARMONA – MEJIA GRANJA SAN PEDRO 1</t>
  </si>
  <si>
    <t>1000 / 00545-33454-300523 / CORPORACION PRIMAX S.A. </t>
  </si>
  <si>
    <t> 19000</t>
  </si>
  <si>
    <t>100256-400-150523</t>
  </si>
  <si>
    <t>AZUMA FOODS KAMPO PERU S.A.C.</t>
  </si>
  <si>
    <t>CALLE CALCIO 119-125 - U.IND GRIMANESA</t>
  </si>
  <si>
    <t>1000 / 08190-18043-090223 / SOLGAS S.A. </t>
  </si>
  <si>
    <t>TAKASHI SATO</t>
  </si>
  <si>
    <t>2947-2023-OS/OR LIMA NORTE </t>
  </si>
  <si>
    <t>112291-400-041114</t>
  </si>
  <si>
    <t>SIXTILIO EDILBERTO PEREDA RODRIGUEZ</t>
  </si>
  <si>
    <t>JR. UNION Nº 667 LA INTENDENCIA</t>
  </si>
  <si>
    <t>0248-CDGL-15-2010</t>
  </si>
  <si>
    <t>PANIFICADORA INDUSTRIAL SAN ANTONIO DE PADUA S.R.L.</t>
  </si>
  <si>
    <t>AV. ANGELICA GAMARRA Nº 2087, URB. SANTO TOMAS DE GARAGAY</t>
  </si>
  <si>
    <t>GOMEZ DOMINGUEZ, EFIGENIA</t>
  </si>
  <si>
    <t>92017-400-190511</t>
  </si>
  <si>
    <t>INMOBILIARIA JAVIER PRADO S.A.</t>
  </si>
  <si>
    <t>CALLE LOS ROBLES Y AV. DOS DE MAYO</t>
  </si>
  <si>
    <t>ANDRÉS ADOLFO ZUBIATE HENRICI</t>
  </si>
  <si>
    <t>165198-400-181122</t>
  </si>
  <si>
    <t>URIARTE PEREZ ELIANA JACKELINE</t>
  </si>
  <si>
    <t>PUENTE BOLOGNESI NRO. 203</t>
  </si>
  <si>
    <t>250 / 00140-15381-290922 / LLAMA GAS S.A. - PLANTA AREQUIPA </t>
  </si>
  <si>
    <t>146984-400-280921</t>
  </si>
  <si>
    <t>CARRETERA A YURIMAGUAS S/N - REFERENCIA PENAL DE SANANGUILLO</t>
  </si>
  <si>
    <t>150131-400-230720</t>
  </si>
  <si>
    <t xml:space="preserve">MILTON CESAR PEREZ SOLIS </t>
  </si>
  <si>
    <t>JR. GUARDIA CIVIL MZ D LT 9</t>
  </si>
  <si>
    <t>88600-400-220714</t>
  </si>
  <si>
    <t xml:space="preserve">DELPINO RESTAURANTE S.A.C. </t>
  </si>
  <si>
    <t>CARRETERA PANAMERICANA NORTE KM. 77.5</t>
  </si>
  <si>
    <t>ORLANDO VICTORINO DELPINO GOICOCHEA</t>
  </si>
  <si>
    <t>104022-401-171113</t>
  </si>
  <si>
    <t>ALPES CHICLAYO S.A.C.</t>
  </si>
  <si>
    <t>AV. SAN PABLO Nº 680</t>
  </si>
  <si>
    <t>PACORA</t>
  </si>
  <si>
    <t>CARLOS PORFIRIO LLAJARUNA CUBA</t>
  </si>
  <si>
    <t>105-2023-OS/OR LAMBAYEQUE </t>
  </si>
  <si>
    <t>139939-400-231118</t>
  </si>
  <si>
    <t>BOCANADA PERU S.A.C.</t>
  </si>
  <si>
    <t>AV. EL POLO NRO. 480</t>
  </si>
  <si>
    <t xml:space="preserve">CARLOS ALFREDO KONG CHIN </t>
  </si>
  <si>
    <t>1743-2022-OS/OR LIMA SUR </t>
  </si>
  <si>
    <t>95788-400-150113</t>
  </si>
  <si>
    <t xml:space="preserve">CORPORACION BIOTEC S.A.C. </t>
  </si>
  <si>
    <t xml:space="preserve">CALLE FLORA TRISTAN Nº 447 </t>
  </si>
  <si>
    <t>MARINA ELENA MORVELI VILLAVICENCIO</t>
  </si>
  <si>
    <t>160242-400-030322</t>
  </si>
  <si>
    <t>LUGON CERUTI ADRIANA MARIA</t>
  </si>
  <si>
    <t>AV. PIO XII 449 – LIMA POLO HUNT</t>
  </si>
  <si>
    <t>79 / 00262-14673-120222 / MEGA GAS S.A.C </t>
  </si>
  <si>
    <t>85407-400-310518</t>
  </si>
  <si>
    <t>CEP PARROQ SANTISIMO NOMBRE DE JESUS</t>
  </si>
  <si>
    <t>JR. MAYORAZGO N° 176 URB. CHACARILLA DEL ESTANQUE</t>
  </si>
  <si>
    <t xml:space="preserve">BRUNO ERNESTO ESPINOZA HUBY </t>
  </si>
  <si>
    <t>1167-2022-OS/OR LIMA SUR </t>
  </si>
  <si>
    <t>117946-401-260223</t>
  </si>
  <si>
    <t>AVICOLA YUGOSLAVIA S.A.C</t>
  </si>
  <si>
    <t>PAN. NORTE KM. 557, PLANTEL MOCHE 03 - Z. I. SECTOR ALTO MOCHE</t>
  </si>
  <si>
    <t>1000 / 08139-18043-230123 / SOLGAS S.A. </t>
  </si>
  <si>
    <t>96841-400-120918</t>
  </si>
  <si>
    <t>KIMBERLY-CLARK PERU S.R.L.</t>
  </si>
  <si>
    <t>AV. NICOLAS AYLLON N° 8400 URB. SANTA CLARA</t>
  </si>
  <si>
    <t>PAUL JESUS CULQUI MIRES</t>
  </si>
  <si>
    <t>4607-2023-OS/OR LIMA SUR </t>
  </si>
  <si>
    <t>86578-401-040422</t>
  </si>
  <si>
    <t>MFH KNITS S.A.C.</t>
  </si>
  <si>
    <t>CALLE PUENTE BOLIVAR N° 228</t>
  </si>
  <si>
    <t>1000 / 07189-18043-020322 / SOLGAS S.A. </t>
  </si>
  <si>
    <t>MAURICIO LUIS MARTIN CHIRINOS CHIRINOS</t>
  </si>
  <si>
    <t>518-2022-OS/OR AREQUIPA </t>
  </si>
  <si>
    <t>139634-400-151118</t>
  </si>
  <si>
    <t>GUTIERREZ HUAMAN ADRIEL</t>
  </si>
  <si>
    <t xml:space="preserve">AV. PARDO 789-B </t>
  </si>
  <si>
    <t>148585-401-090120</t>
  </si>
  <si>
    <t>GMH BERRIES S.A.C.</t>
  </si>
  <si>
    <t>CARRETERA A VIRU S/N - FUNDO EL MILAGRO (LATERAL 10.5)</t>
  </si>
  <si>
    <t>SANTOS LUIS GUARNIZ CAPRISTAN</t>
  </si>
  <si>
    <t>560-2023-OS/OR LA LIBERTAD </t>
  </si>
  <si>
    <t>140585-400-021121</t>
  </si>
  <si>
    <t>MISTURAPAN S.A.C.</t>
  </si>
  <si>
    <t>PASAJE VICUÑA N° 180</t>
  </si>
  <si>
    <t>KATHERINE AMPARO SAN ROMAN GUERRA</t>
  </si>
  <si>
    <t>595-2023-OS/OR LIMA SUR </t>
  </si>
  <si>
    <t>0057-CDGL-15-2010</t>
  </si>
  <si>
    <t xml:space="preserve">SALAZAR DELGADO GUSTAVO FERNANDO </t>
  </si>
  <si>
    <t>CALLE BELLAVISTA 225-227- URB. CASUARINAS ALTA</t>
  </si>
  <si>
    <t>93975-401-090523</t>
  </si>
  <si>
    <t>DM AVICOLA S.A.C.</t>
  </si>
  <si>
    <t xml:space="preserve">TERRENO NARANJO O MENESES S/N </t>
  </si>
  <si>
    <t>1000 / 08329-18043-300323 / SOLGAS S.A. </t>
  </si>
  <si>
    <t>497-2023-OS/OR ICA </t>
  </si>
  <si>
    <t>113742-400-271118</t>
  </si>
  <si>
    <t>INVERSIONES FLC S.A.C.</t>
  </si>
  <si>
    <t>CALLE SANTA MARIANA N° 146 URB. LA MERCED I ETAPA</t>
  </si>
  <si>
    <t xml:space="preserve">TALIA ANTONIETA GANOZA MENDOZA </t>
  </si>
  <si>
    <t>123247-400-200816</t>
  </si>
  <si>
    <t>PELAYO MACHUCA TIRADO</t>
  </si>
  <si>
    <t>AV. CAMINO REAL N° 380</t>
  </si>
  <si>
    <t>90385-400-300416</t>
  </si>
  <si>
    <t>INVERSIONES GALLA S.A.C.</t>
  </si>
  <si>
    <t>AV. SAN JOSE Nº 410 URB. SAN JOSE</t>
  </si>
  <si>
    <t>SERGIO MARCELO GALLA NAKANKARI</t>
  </si>
  <si>
    <t>5487-2023-OS/OR LIMA NORTE </t>
  </si>
  <si>
    <t>147525-400-050723</t>
  </si>
  <si>
    <t>CORPORACION DON SHALO E.I.R.L.</t>
  </si>
  <si>
    <t>CAL. LOS CIPRECES N° 190 URB. LOS PARQUES</t>
  </si>
  <si>
    <t>250 / 00590-18209-170523 / MEGA GAS S.A.C. </t>
  </si>
  <si>
    <t>IDROGO DE SOTO HILDA</t>
  </si>
  <si>
    <t>90913-400-130917</t>
  </si>
  <si>
    <t>ALBERGUE OLLANTAYTAMBO E.I.R.L.</t>
  </si>
  <si>
    <t>CALLE TAMBO DE MONTERO N°222</t>
  </si>
  <si>
    <t>RANDALL WEEKS JOAQUIN</t>
  </si>
  <si>
    <t>1586-2021-OS/OR CUSCO </t>
  </si>
  <si>
    <t>21/10/2021 </t>
  </si>
  <si>
    <t>90959-400-081116</t>
  </si>
  <si>
    <t>CALLE SANTA LUCIA N° 275, URB. INDUSTRIAL AURORA</t>
  </si>
  <si>
    <t xml:space="preserve">FRANCISCO JAVIER MEDINA LOPEZ </t>
  </si>
  <si>
    <t>89956-400-220714</t>
  </si>
  <si>
    <t>ZOILA ELSIE BLAKELEY KRUGER DE BEDOYA</t>
  </si>
  <si>
    <t>CALLE TENIENTE ROMANET N° 411</t>
  </si>
  <si>
    <t>91953-400-270411</t>
  </si>
  <si>
    <t>CARMEN YANARICO MAMANI</t>
  </si>
  <si>
    <t>CALLE C LOTE 10 MZ. D URB. LAS LOMAS DE LA PLANICIE</t>
  </si>
  <si>
    <t>94504-401-100423</t>
  </si>
  <si>
    <t>ARCA CONTINENTAL LINDLEY S.A.</t>
  </si>
  <si>
    <t>CALLE LINDLEY N° 200 SECTOR SANTA ROSA</t>
  </si>
  <si>
    <t>JAVIER AGUSTIN VALENCIA DONGO CARDENAS</t>
  </si>
  <si>
    <t>140681-400-140119</t>
  </si>
  <si>
    <t>ADOLFO JUAN MURO MACHER</t>
  </si>
  <si>
    <t>CALLE PAUL DE BEAUDIEZ N° 218</t>
  </si>
  <si>
    <t>168894-400-210623</t>
  </si>
  <si>
    <t>INVERSIONES TURISTICAS EL OSCAR S.R.L.</t>
  </si>
  <si>
    <t>CALLE LOS LIBERTADORES N° 241 URB. LATINA</t>
  </si>
  <si>
    <t>120 / 08464-18043-160523 / SOLGAS S.A. </t>
  </si>
  <si>
    <t>TABOADA ZAPATA EMILIO</t>
  </si>
  <si>
    <t>63374-400-021019</t>
  </si>
  <si>
    <t>MISION ECOLOGICA S.A.C.</t>
  </si>
  <si>
    <t xml:space="preserve">AV. LOS PINOS N° 626 </t>
  </si>
  <si>
    <t xml:space="preserve">ALEJANDRO AMAYA TAMEZ </t>
  </si>
  <si>
    <t>148829-401-240120</t>
  </si>
  <si>
    <t>AVICOLA Y SERVICIOS SAN ANDRES PIURA S.A.C.</t>
  </si>
  <si>
    <t>FUNDO CHIPER</t>
  </si>
  <si>
    <t>RINCONADA LLICUAR</t>
  </si>
  <si>
    <t>ATALA DE BENITES CARMEN</t>
  </si>
  <si>
    <t>120-2023-OS/OR PIURA </t>
  </si>
  <si>
    <t>92415-400-160315</t>
  </si>
  <si>
    <t>LA PRIMERA EDICIONES EIRL</t>
  </si>
  <si>
    <t>CALLE 11 S/N CONDOMINIO LA PLAZUELA</t>
  </si>
  <si>
    <t>104355-400-270713</t>
  </si>
  <si>
    <t>CERVECERIA BARBARIAN S.A.C</t>
  </si>
  <si>
    <t>CALLE ANDRES AVELINO CACERES MZ. K 7-HUACHIPA</t>
  </si>
  <si>
    <t>JUAN DIEGO RODRIGUEZ MONDRAGON</t>
  </si>
  <si>
    <t>140366-400-161218</t>
  </si>
  <si>
    <t>HANNIBAL E.I.R.L.</t>
  </si>
  <si>
    <t>CALLE SAN RAMON N° 236 RES. CALLE DE LAS PIZZAS</t>
  </si>
  <si>
    <t>JOSE COZ HUAPAYA</t>
  </si>
  <si>
    <t>95458-401-201217</t>
  </si>
  <si>
    <t>P&amp;D ANDINA ALIMENTOS S.A.</t>
  </si>
  <si>
    <t>AV. ALAMEDA NORTE S/N (EN EL CASERIO ALAMEDA)</t>
  </si>
  <si>
    <t xml:space="preserve">FELIX HERNAN OLIDEN ALVA </t>
  </si>
  <si>
    <t>110365-400-170714</t>
  </si>
  <si>
    <t>RESTAURANT MARISQUERIA MICHELIN S.A.</t>
  </si>
  <si>
    <t>AV. GRAU N° 1029</t>
  </si>
  <si>
    <t>SANTA ROSA DE SACCO</t>
  </si>
  <si>
    <t>OLGA LINDA SUAREZ YOVERA</t>
  </si>
  <si>
    <t>138926-400-300918</t>
  </si>
  <si>
    <t xml:space="preserve">PROYECTO BONANZA S.A. </t>
  </si>
  <si>
    <t xml:space="preserve">AV. REPUBLICA DE PANAMA N° 6501 </t>
  </si>
  <si>
    <t>JOSE PEDRO CORONEL GUEVARA</t>
  </si>
  <si>
    <t>3320-2023-OS/OR LIMA SUR </t>
  </si>
  <si>
    <t>21/06/2023 </t>
  </si>
  <si>
    <t>127062-400-040317</t>
  </si>
  <si>
    <t>GOVINDA S.A.C.</t>
  </si>
  <si>
    <t>SCHELL N° 630</t>
  </si>
  <si>
    <t>GLORIA CAROLINA ORIHUELA CURI DE GALVEZ</t>
  </si>
  <si>
    <t>156782-400-270621</t>
  </si>
  <si>
    <t>DISTRIBUIDORA AVICOLA ARIES E.I.R.L</t>
  </si>
  <si>
    <t>MZ S2 LOTE 11 AAHH LA MOLINA 2 ETAPA</t>
  </si>
  <si>
    <t>WILIAN DEN ESPINOZA NIEVES</t>
  </si>
  <si>
    <t>92978-401-060911</t>
  </si>
  <si>
    <t>TIROLER S/N - GRANJA SANTA ROSA</t>
  </si>
  <si>
    <t>92866-400-060911</t>
  </si>
  <si>
    <t>AV. AREQUIPA N° 1989 ESQ. CON CALLE BERNARDO ALCEDO</t>
  </si>
  <si>
    <t>184-2023-OS/OR LIMA NORTE </t>
  </si>
  <si>
    <t>92157-400-230511</t>
  </si>
  <si>
    <t>SANDRA BEATRIZ LUCIA CHAVEZ KELLER DE ARANETA</t>
  </si>
  <si>
    <t>AV. PANAMERICANA NORTE KM. 1227 INT. 0054 (CASA ACAPULCO)</t>
  </si>
  <si>
    <t>ZORRITOS</t>
  </si>
  <si>
    <t>80-2023-OS/OR TUMBES </t>
  </si>
  <si>
    <t>88161-400-040315</t>
  </si>
  <si>
    <t>NANCY ESTELA FERNANDEZ RODRIGUEZ</t>
  </si>
  <si>
    <t>CALLE WINNIPEG N° 139 URB. RINCONADA DE LAGO ALTO</t>
  </si>
  <si>
    <t>92880-400-060911</t>
  </si>
  <si>
    <t>MIRTHA OGATA SHIMOKAWA</t>
  </si>
  <si>
    <t>CALLE LOS PINOS N° 385 - URB. CAMACHO</t>
  </si>
  <si>
    <t>111745-400-250914</t>
  </si>
  <si>
    <t>DUPREE VENTA DIRECTA S.A.</t>
  </si>
  <si>
    <t>AV. LA MAR N° 240 URB. VULCANO</t>
  </si>
  <si>
    <t>CESAR AUGUSTO FARFAN ACUÑA</t>
  </si>
  <si>
    <t>92462-401-250711</t>
  </si>
  <si>
    <t>PESQUERA JADA S.A.</t>
  </si>
  <si>
    <t>MZ. B LOTE 4-5 LOTIZ. IND. GRAN TRAPECIO</t>
  </si>
  <si>
    <t>HUMBERTO MANUEL DE LAS CASAS DAVILA</t>
  </si>
  <si>
    <t>157130-400-161121</t>
  </si>
  <si>
    <t>TORI ROASIO JAVIER</t>
  </si>
  <si>
    <t>CALLE JOSE GABRIEL CHARIARSE 680</t>
  </si>
  <si>
    <t>130589-401-300717</t>
  </si>
  <si>
    <t>CARRETERA PANAMERICANA NORTE KM. 518 FUNDO SANTA ELENA GRANJA 507</t>
  </si>
  <si>
    <t>3305-401-260223</t>
  </si>
  <si>
    <t>CARRETERA PANAMERICANA NORTE KM. 557, Z.I. SECTOR ALTO MOCHE – PLANTEL MOCHE 01</t>
  </si>
  <si>
    <t>1000 / 08138-18043-230123 / SOLGAS S.A. </t>
  </si>
  <si>
    <t>146401-400-231219</t>
  </si>
  <si>
    <t>PICANTERIA LA FONDA DE DON COCO E.I.R.L.</t>
  </si>
  <si>
    <t>C.P. BELLA PAMPA, AV. PAISAJISTA Nº 402</t>
  </si>
  <si>
    <t>CLAUDIA SOLEDAD FIERRO PAREDES</t>
  </si>
  <si>
    <t>1464-2023-OS/OR AREQUIPA </t>
  </si>
  <si>
    <t>86822-400-2010</t>
  </si>
  <si>
    <t xml:space="preserve">JOHN CHUNG SAM </t>
  </si>
  <si>
    <t>CANAVAL Y MOREYRA N° 573</t>
  </si>
  <si>
    <t>93257-401-300112</t>
  </si>
  <si>
    <t>ANTIGUA CARRETERA PANAMERICANA SUR KM 45 - CERRO CAPRINO</t>
  </si>
  <si>
    <t>127059-400-040317</t>
  </si>
  <si>
    <t>WALTER SCHWARZ</t>
  </si>
  <si>
    <t>CALLE PICACHO N° 180 – URB. LA PLANICIE</t>
  </si>
  <si>
    <t>142851-400-180519</t>
  </si>
  <si>
    <t>PROFESSIONAL AMERICAN'S SERVICES S.A.C.</t>
  </si>
  <si>
    <t>AV. REACTIVACION 2007, N° PREDIO 2, URB. PARQUE INDUSTRIAL I ETAPA - COMEDOR HOSPITAL ALTA COMPLEJIDAD</t>
  </si>
  <si>
    <t>CONTRERAS CORCUERA ROBERTO CARLO</t>
  </si>
  <si>
    <t>0001-CDGL-15-2003</t>
  </si>
  <si>
    <t>GLORIA S.A.</t>
  </si>
  <si>
    <t>AV. LA CAPITANA N° 190 HUACHIPA</t>
  </si>
  <si>
    <t>20024 </t>
  </si>
  <si>
    <t> 20024</t>
  </si>
  <si>
    <t>ARRESE -, CARLOS</t>
  </si>
  <si>
    <t>104864-401-030214</t>
  </si>
  <si>
    <t>CORPORACION EL SOLAR DEL MARQUES S.R.L.</t>
  </si>
  <si>
    <t>CARRETERA PANAMERICANA SUR KM. 45 (GRANJA PLANTEL 97)</t>
  </si>
  <si>
    <t> 2453</t>
  </si>
  <si>
    <t>125583-401-141021</t>
  </si>
  <si>
    <t>CARRETERA PANAMERICANA KM 463. CUENCA SANTA I S/N SECTOR GUADALUPITO - GRANJA SAN JOSE 03</t>
  </si>
  <si>
    <t>92931-400-221117</t>
  </si>
  <si>
    <t>CARLOS EDGARDO SUAREZ HERRERA</t>
  </si>
  <si>
    <t xml:space="preserve">CALLE VALLE RIESTRA 872 </t>
  </si>
  <si>
    <t>101746-400-160616</t>
  </si>
  <si>
    <t>MULTIFOODS S.A.C.</t>
  </si>
  <si>
    <t>JR. LOS TITANES 217 URB. LA CAMPIÑA</t>
  </si>
  <si>
    <t>ALARCON SANTISTEBAN MANUEL OMAR</t>
  </si>
  <si>
    <t>5147-2023-OS/OR LIMA SUR </t>
  </si>
  <si>
    <t>95216-400-160818</t>
  </si>
  <si>
    <t>STERILAB S.A.C.</t>
  </si>
  <si>
    <t>CALLE SAN FRANCISCO MZ. C LT. 16 URB. SANTA MARTHA</t>
  </si>
  <si>
    <t>MARIO PIO PETTINARI NAPPI</t>
  </si>
  <si>
    <t>2515-2023-OS/OR LIMA SUR </t>
  </si>
  <si>
    <t>125665-401-080217</t>
  </si>
  <si>
    <t>PITATA S.A.C.</t>
  </si>
  <si>
    <t>AV. 28 DE JULIO N° 226, URB. SEMI RURAL PACHACUTEC</t>
  </si>
  <si>
    <t>PERCY ARTURO SALAZAR TEJADA</t>
  </si>
  <si>
    <t>228-2023-OS/OR AREQUIPA </t>
  </si>
  <si>
    <t>0001-CDGL-18-2006</t>
  </si>
  <si>
    <t>PUNTA TABLONES KM 17 CARRETERA COSTANERA ILO - PUNTA DE BOMBOM</t>
  </si>
  <si>
    <t>60000 </t>
  </si>
  <si>
    <t>BOCCHIO CARBAJAL, GUIDO MARCELO</t>
  </si>
  <si>
    <t>135520-400-130418</t>
  </si>
  <si>
    <t>LA VENTUROSA S/N SECTOR TALAMBO</t>
  </si>
  <si>
    <t xml:space="preserve">JAVIER ANTONIO GILARDI ARBULU </t>
  </si>
  <si>
    <t>75-2023-OS/OR LA LIBERTAD </t>
  </si>
  <si>
    <t>24/02/2023 </t>
  </si>
  <si>
    <t>107070-401-030222</t>
  </si>
  <si>
    <t>FUNDO SAN JOSÉ AV. CAMINO REAL S/N PARCELA 30-A CARRETERA AUCALLAMA</t>
  </si>
  <si>
    <t>AUGUSTO JESÚS LAFOSSE VASQUEZ SOLÍS</t>
  </si>
  <si>
    <t>90855-400-270818</t>
  </si>
  <si>
    <t>HOTEL DESCANSO DEL INCA S.A.C.</t>
  </si>
  <si>
    <t>CALLE MANUEL MARIA IZAGA NRO. 836</t>
  </si>
  <si>
    <t>MONTEZA LOPEZ MARIA ELENA</t>
  </si>
  <si>
    <t>95149-400-211117</t>
  </si>
  <si>
    <t>EDUARDO HOCHSCHILD BEECK</t>
  </si>
  <si>
    <t>PASAJE EL PARQUE N° 160, URB. LA PLANICIE</t>
  </si>
  <si>
    <t>168613-400-210623</t>
  </si>
  <si>
    <t>XIE CHAU WILLY SEN</t>
  </si>
  <si>
    <t>AV. AMERICA SUR N° 2491 URB. LA PERLA</t>
  </si>
  <si>
    <t>250 / 00181-3226-240523 / COSTA GAS TRUJILLO S.A.C. </t>
  </si>
  <si>
    <t>162793-400-120522</t>
  </si>
  <si>
    <t>COMPAÑIA PERUANA DE PISCO SOCIEDAD ANONIMA CERRADA - COPERUPISCO.</t>
  </si>
  <si>
    <t>CARRETERA PANAMERICANA SUR KM. 244</t>
  </si>
  <si>
    <t>1000 / 00084-84713-120522 / LIMA GAS S.A. (PLANTA ICA) </t>
  </si>
  <si>
    <t>BENAVIDES KOLIND-HANSEN DANIEL THOMAS</t>
  </si>
  <si>
    <t>17981-400-161219</t>
  </si>
  <si>
    <t>SOLIDEZ EMPRESARIAL S.A.</t>
  </si>
  <si>
    <t>AV. CAMINO REAL N° 1050</t>
  </si>
  <si>
    <t>MARIA AUGUSTA CECILIA QUIROS ROSSI</t>
  </si>
  <si>
    <t>131592-400-120917</t>
  </si>
  <si>
    <t>RINCON DE VALLEJO EN CABALLOS DE PASO E.I.R.L.</t>
  </si>
  <si>
    <t>CARRETERA VIA DE EVITAMIENTO KM. 569</t>
  </si>
  <si>
    <t>1039-2023-OS/OR LA LIBERTAD </t>
  </si>
  <si>
    <t>145446-400-250522</t>
  </si>
  <si>
    <t>COMP. INDUSTRIAL MADERERA SAN PAULO S.A.</t>
  </si>
  <si>
    <t>MZA. N LT. 16 URB. LOS HUERTOS DE LURIN (ALT. KM 33.5 ANTIGUA PANAMERICANA SUR)</t>
  </si>
  <si>
    <t>RUBEN PAULO QUIROZ MANCO</t>
  </si>
  <si>
    <t>95016-400-030923</t>
  </si>
  <si>
    <t xml:space="preserve">UNION DE OBRAS DE ASISTENCIA SOCIAL </t>
  </si>
  <si>
    <t>PLAYA LAS CONCHITAS S/N</t>
  </si>
  <si>
    <t>250 / 08623-18043-100723 / SOLGAS S.A. </t>
  </si>
  <si>
    <t xml:space="preserve">DAMMERT MARCOS DE ORTIZ DE ZEVALLOS, GRACIA MARIA PILAR JUANA LUISA </t>
  </si>
  <si>
    <t>3764-2023-OS/OR LIMA NORTE </t>
  </si>
  <si>
    <t>82215-400-221117</t>
  </si>
  <si>
    <t xml:space="preserve">JOSE LUIS ARRARTE FIEDLER </t>
  </si>
  <si>
    <t>CALLE JACINTO LARA N° 174</t>
  </si>
  <si>
    <t>85457-401-110419</t>
  </si>
  <si>
    <t>PLANTEL 202- PAMPA HUANCAYO, CARRETERA RIO SECO KM 20</t>
  </si>
  <si>
    <t>97949-401-150818</t>
  </si>
  <si>
    <t>SUDAMERICANA DE FIBRAS S.A.</t>
  </si>
  <si>
    <t>AV. CORONEL NESTOR GAMBETTA N° 6815</t>
  </si>
  <si>
    <t>DANIEL JOSE WOLL RIVAS</t>
  </si>
  <si>
    <t>146383-400-230919</t>
  </si>
  <si>
    <t>ELIAS RAPHAEL AYVAR GOICOCHEA</t>
  </si>
  <si>
    <t xml:space="preserve">JR. LOS SAUCES MZ. M1 LOTE 11, URB. LA MOLINA VIEJA </t>
  </si>
  <si>
    <t>151395-400-011020</t>
  </si>
  <si>
    <t>CONVENTO SANTO DOMINGO DE AREQUIPA</t>
  </si>
  <si>
    <t>CALLE PIEROLA NRO. 200</t>
  </si>
  <si>
    <t>TERAN LOBON CARLOS AUGUSTO</t>
  </si>
  <si>
    <t>155462-400-290521</t>
  </si>
  <si>
    <t>CALLE INDEPENDENCIA N° 150-198</t>
  </si>
  <si>
    <t>MARIA DEL CARMEN CLORINDA CHUECA DIAZ DEL OLMO</t>
  </si>
  <si>
    <t>138300-400-280818</t>
  </si>
  <si>
    <t xml:space="preserve">ECHEVARRIA POMA PATRICIA MERCEDES </t>
  </si>
  <si>
    <t xml:space="preserve">CL. LIMA NRO PUERTA 162 SIN BARRIO </t>
  </si>
  <si>
    <t>ECHEVARRIA POMA PATRICIA MERCEDES</t>
  </si>
  <si>
    <t>133401-400-101217</t>
  </si>
  <si>
    <t>CLINICA MIRAFLORES S.A.</t>
  </si>
  <si>
    <t>CALLE LAS DALIAS MZ. A LOTE 12 URB. MIRAFLORES</t>
  </si>
  <si>
    <t>CORREA RAMOS CEFERINO ALBERTO</t>
  </si>
  <si>
    <t>135089-400-310318</t>
  </si>
  <si>
    <t>JORGE PEDRO LICETTI HUMPHERY</t>
  </si>
  <si>
    <t>JR. LA CORUÑA 250 URB. LA ESTANCIA</t>
  </si>
  <si>
    <t>135708-400-180418</t>
  </si>
  <si>
    <t>MO BISTRO S.A.C.</t>
  </si>
  <si>
    <t>AV. ANGAMOS OESTE N° 1147</t>
  </si>
  <si>
    <t>MATIAS CILLONIZ FLOREZ</t>
  </si>
  <si>
    <t>CARRETERA COAYLLO KM. 0 PAMPA SOXA - NUCLEO 2</t>
  </si>
  <si>
    <t>COLEGIO MILITAR ELIAS AGUIRRE</t>
  </si>
  <si>
    <t>CAR. A PIMENTEL NRO. 10</t>
  </si>
  <si>
    <t>161507-401-160322</t>
  </si>
  <si>
    <t>CARRETERA PANAMERICANA NORTE KM. 482, LOTE 1 - SECTOR 1 - GRANJA CHAO NUCLEO 2</t>
  </si>
  <si>
    <t>1000 / 07152-18043-140222 / SOLGAS S.A. </t>
  </si>
  <si>
    <t>151153-400-160920</t>
  </si>
  <si>
    <t>AURORA DEL TRIUNFO S.A.C.</t>
  </si>
  <si>
    <t>JR. ALFONSO UGARTE Nº 201</t>
  </si>
  <si>
    <t>ZHONG HUI SITU DENG</t>
  </si>
  <si>
    <t>119799-401-251223</t>
  </si>
  <si>
    <t>CIA MINERA JERUSALEN S.A.C</t>
  </si>
  <si>
    <t>CARRETERA PANAMERICANA SUR N° 615 SECTOR HUANCA</t>
  </si>
  <si>
    <t>1000 / 00358-87036-021123 / LIMA GAS S.A. - PLANTA AREQUIPA </t>
  </si>
  <si>
    <t>500 / 00358-87036-021123 / LIMA GAS S.A. - PLANTA AREQUIPA </t>
  </si>
  <si>
    <t>MANUEL RODOLFO MALDONADO CACERES</t>
  </si>
  <si>
    <t>1661-2023-OS/OR AREQUIPA </t>
  </si>
  <si>
    <t>96121-401-100312</t>
  </si>
  <si>
    <t>INVERSIONES PRISCO S.A.C.</t>
  </si>
  <si>
    <t>CAR. CARRETERA PISCO PARACAS KM. 16</t>
  </si>
  <si>
    <t>159001-400-150122</t>
  </si>
  <si>
    <t xml:space="preserve">INDUSTRIA H.E. S.A.C. </t>
  </si>
  <si>
    <t>CALLE SAN MARTIN MZ L LOTE 2B URB. NIEVERIA</t>
  </si>
  <si>
    <t>SUSANA CAROL MARTINEZ POCOMUCHA</t>
  </si>
  <si>
    <t>112461-401-180323</t>
  </si>
  <si>
    <t xml:space="preserve">CC TROPICALES S.A.C. </t>
  </si>
  <si>
    <t xml:space="preserve">CARRETERA SECTOR LA CRUZ KM. 21 CENTRO POBLADO LOCUTO </t>
  </si>
  <si>
    <t>1000 / 07867-18043-041022 / SOLGAS S.A. </t>
  </si>
  <si>
    <t>CARMONA SAAVEDRA EMELINA DEL SOCORRO</t>
  </si>
  <si>
    <t>114-2023-OS/OR PIURA </t>
  </si>
  <si>
    <t>89683-400-160316</t>
  </si>
  <si>
    <t>CL. BARTOLOME HERRERA CDRA. 1 S/N INT. T122 C.C. ARENALES TDA. 122-50</t>
  </si>
  <si>
    <t>291-2023-OS/OR LIMA NORTE </t>
  </si>
  <si>
    <t>85764-400-101018</t>
  </si>
  <si>
    <t>JORDAN &amp; JORDAN INVERSIONES S.A.C.</t>
  </si>
  <si>
    <t>AV. ANGAMOS OESTE N° 599</t>
  </si>
  <si>
    <t>MIGUEL ANGEL CASTILLO ROBLES</t>
  </si>
  <si>
    <t>0039-CDGL-15-2009</t>
  </si>
  <si>
    <t>CORPORACION EDUCATIVA SANTAMARIA S.A.C.</t>
  </si>
  <si>
    <t xml:space="preserve">AV. JAVIER PRADO ESTE Nº 330 </t>
  </si>
  <si>
    <t>CORTEZ FLORES, CARLOS ALBERTO</t>
  </si>
  <si>
    <t>143104-401-170519</t>
  </si>
  <si>
    <t>AV. CONTRALMIRANTE MORA 472</t>
  </si>
  <si>
    <t>CRISTIAAN LANDEO OROSCO</t>
  </si>
  <si>
    <t>5906-2023-OS/OR LIMA NORTE </t>
  </si>
  <si>
    <t>144820-400-270619</t>
  </si>
  <si>
    <t>CARLOS ALBERTO ZORRILLA MALVACEDA</t>
  </si>
  <si>
    <t>PANAMERICANA NORTE KM 93.5 CHANCAYLLO SN</t>
  </si>
  <si>
    <t>156791-400-120821</t>
  </si>
  <si>
    <t>POLO &amp; SONS¿S INTERNATIONAL POLI-SERVICE S.R.L.</t>
  </si>
  <si>
    <t xml:space="preserve">AV. DEL EJERCITO (EX PEREZ ARANIBAR) 710 </t>
  </si>
  <si>
    <t>POLO CASTILLO MARKO RAFAEL</t>
  </si>
  <si>
    <t>112807-400-270319</t>
  </si>
  <si>
    <t>CARRETERA CENTRAL KM. 9.0 – PLANTA DE CADMIO</t>
  </si>
  <si>
    <t>126352-401-040317</t>
  </si>
  <si>
    <t>SECTOR 01 - ANEXO DE VILLA KAPIRI GRANJA VILLA KAPIRI</t>
  </si>
  <si>
    <t>160462-400-300523</t>
  </si>
  <si>
    <t>COMPLEJO TURISTICO DON PIERO E.I.R.L,</t>
  </si>
  <si>
    <t>URB. EL PALACIO C-12</t>
  </si>
  <si>
    <t>120 / 00481-42463-270523 / CORPORACION ANDINA DEL GAS PERU SAC </t>
  </si>
  <si>
    <t xml:space="preserve">ALDO JOSE RATTO LAZO </t>
  </si>
  <si>
    <t>101324-400-180621</t>
  </si>
  <si>
    <t>AV. 28 DE JULIO N° 178 URB. EL RECREO</t>
  </si>
  <si>
    <t xml:space="preserve">MILAGRITOS MERINO DAVILA </t>
  </si>
  <si>
    <t>4-2022-OS/OR LA LIBERTAD </t>
  </si>
  <si>
    <t>15/02/2022 </t>
  </si>
  <si>
    <t>102978-400-030613</t>
  </si>
  <si>
    <t>ASOCIACION MADRE JOSEFINA VANNINI</t>
  </si>
  <si>
    <t>AV. EL POLO NRO. 570</t>
  </si>
  <si>
    <t xml:space="preserve">BEATRIZ ANGELITA GONZALES CHUNE </t>
  </si>
  <si>
    <t>101038-400-180213</t>
  </si>
  <si>
    <t>JORGE MARTIN PAZ ROJAS</t>
  </si>
  <si>
    <t>AV. ALAMEDA MANUEL PRADO UGARTECHE N° 370</t>
  </si>
  <si>
    <t>142893-400-020519</t>
  </si>
  <si>
    <t>JANET SORAYA LAOS ANDRADE</t>
  </si>
  <si>
    <t>CALLE LOS SAUCES NRO. 107 URB. JACARANDA II</t>
  </si>
  <si>
    <t>118095-400-231015</t>
  </si>
  <si>
    <t>CONSORCIO YORDY S.A.C.</t>
  </si>
  <si>
    <t>AV. AVIACIÓN N° 2606</t>
  </si>
  <si>
    <t>130293-400-040717</t>
  </si>
  <si>
    <t>JOSE ENRIQUE VIZQUERRA BELLIDO</t>
  </si>
  <si>
    <t>AV. CORONEL PORTILLO N° 530</t>
  </si>
  <si>
    <t>127477-400-100417</t>
  </si>
  <si>
    <t>NEGOCIACIONES YORKYS S.A.C.</t>
  </si>
  <si>
    <t>AV. TÚPAC AMARU NRO. 499</t>
  </si>
  <si>
    <t>GARCIA LEAÑO ROSA</t>
  </si>
  <si>
    <t>4509-2023-OS/OR LIMA NORTE </t>
  </si>
  <si>
    <t>42113-401-231121</t>
  </si>
  <si>
    <t>CARRETERA PANAMERICANA NORTE KM. 521</t>
  </si>
  <si>
    <t> 40000</t>
  </si>
  <si>
    <t>DEZA NEYRA NICANOR MARIO</t>
  </si>
  <si>
    <t>109335-400-170614</t>
  </si>
  <si>
    <t>REPSOL GAS DEL PERU S.A.</t>
  </si>
  <si>
    <t>PSJ. ANGAMOS URB. TTIO MZ. Z LT. 14</t>
  </si>
  <si>
    <t>FERNANDO FRANCISCO CABADA SAMAME</t>
  </si>
  <si>
    <t>Nº 109-2024-OS-GSE/DSR-OR CUSCO </t>
  </si>
  <si>
    <t>110925-400-040914</t>
  </si>
  <si>
    <t>SANDE PERU S.A.C.</t>
  </si>
  <si>
    <t>CARRETERA PANAMERICANA NORTE S/N SECTOR CHANQUIN</t>
  </si>
  <si>
    <t>OTTO VENNIK</t>
  </si>
  <si>
    <t>97629-400-031012</t>
  </si>
  <si>
    <t xml:space="preserve">SOPHIA TORPOCO MACEDO </t>
  </si>
  <si>
    <t>AV. LEÓN BARANDIARAN N° 110</t>
  </si>
  <si>
    <t>95325-400-140112</t>
  </si>
  <si>
    <t>ENRIQUE ANIBAL PEREZ DE LA PIEDRA</t>
  </si>
  <si>
    <t>AV. CENTRAL N° 182 URB. LAS LADERAS DE CALIFORNIA</t>
  </si>
  <si>
    <t>151232-401-290920</t>
  </si>
  <si>
    <t>AGROVISION PERU S.A.C.</t>
  </si>
  <si>
    <t>LOTE. C6 FND. VALLES DE LOS RIOS CASCAJ (VALLE DE LOS RIOS CASCAJAL Y OLMOS)</t>
  </si>
  <si>
    <t>BOSWORTH CROVETTO JAMES LAWRENCE</t>
  </si>
  <si>
    <t>109458-400-170514</t>
  </si>
  <si>
    <t xml:space="preserve">INDUSTRIAL PRATTO S.A.C. </t>
  </si>
  <si>
    <t xml:space="preserve">AV. LOS CASTAÑOS N° 535 </t>
  </si>
  <si>
    <t>YENNY PEREZ FARFAN</t>
  </si>
  <si>
    <t>167765-400-050923</t>
  </si>
  <si>
    <t>CORPORACIÓN TABE E.I.R.L.</t>
  </si>
  <si>
    <t>JR. LIMA 1461</t>
  </si>
  <si>
    <t>250 / 00136-97856-200323 / SHILCAYO GRIFO S R L </t>
  </si>
  <si>
    <t>DIANA YOVANY ALEJANDRIA ARCE</t>
  </si>
  <si>
    <t>91537-400-240519</t>
  </si>
  <si>
    <t>PANIFICADORA EL MANA E.I.R.L.</t>
  </si>
  <si>
    <t>MZ. LL LOTE 18 URB. SAN ISIDRO</t>
  </si>
  <si>
    <t>GUILLERMO GREGORIO VIAÑA SEGURA</t>
  </si>
  <si>
    <t>92075-400-170514</t>
  </si>
  <si>
    <t>KWOK FAI LAW</t>
  </si>
  <si>
    <t xml:space="preserve">JR. JUNIN N° 870 BARRIOS ALTOS </t>
  </si>
  <si>
    <t xml:space="preserve">KWOK FAI LAW </t>
  </si>
  <si>
    <t>4564-2023-OS/OR LIMA NORTE </t>
  </si>
  <si>
    <t>141977-400-310319</t>
  </si>
  <si>
    <t>PANIFICADORA Y MINI MARKET LA FELICIDAD S.A.C.</t>
  </si>
  <si>
    <t>JR. QUEROCOTILLO MZA. II, LOTE 6, URB. LA CAPULLANA</t>
  </si>
  <si>
    <t>FELICITA MARTINA CASTRO HUAMAN</t>
  </si>
  <si>
    <t>2587-2022-OS/OR LIMA SUR </t>
  </si>
  <si>
    <t>120118-400-280216</t>
  </si>
  <si>
    <t>UNIVERSIDAD INCA GARCILASO DE LA VEGA</t>
  </si>
  <si>
    <t>AV. JAVIER PRADO OESTE N° 2291</t>
  </si>
  <si>
    <t>LUIS CLAUDIO CERVANTES LIÑAN</t>
  </si>
  <si>
    <t>119813-400-210722</t>
  </si>
  <si>
    <t>HERMANAS DE CLARAVAL</t>
  </si>
  <si>
    <t xml:space="preserve">AV. SANTA ROSA S/N SECTOR E AA. HH PUERTO PACHACUTEC </t>
  </si>
  <si>
    <t>500 / 07637-18043-200722 / SOLGAS S.A. </t>
  </si>
  <si>
    <t>RENEE GERARDA MARIA BRENNINKMEIJER</t>
  </si>
  <si>
    <t>89389-400-250311</t>
  </si>
  <si>
    <t>CARNES Y PAPAS S.R.L.</t>
  </si>
  <si>
    <t>CALLE SAN FERNANDO Nº 380</t>
  </si>
  <si>
    <t>154972-400-250521</t>
  </si>
  <si>
    <t>SARMIENTO VILLALOBOS EDUARDO AURELIO</t>
  </si>
  <si>
    <t xml:space="preserve">CALLE LAS ORQUIDEAS 204 URB LA MOLINA VIEJA </t>
  </si>
  <si>
    <t>137054-400-010718</t>
  </si>
  <si>
    <t>KAWJI S.A.C.</t>
  </si>
  <si>
    <t>CALLE SAN MARTIN DE PORRES N° 160 URB. SAN ANDRES</t>
  </si>
  <si>
    <t xml:space="preserve">EVELING CECILIA CARRASCO MENDOZA </t>
  </si>
  <si>
    <t>94109-400-261011</t>
  </si>
  <si>
    <t>JUAN JULIO CHAUCA SOLIS</t>
  </si>
  <si>
    <t>CALLE 4. MZ. D. LT. 11. URB. EL REFUGIO</t>
  </si>
  <si>
    <t>90295-400-080411</t>
  </si>
  <si>
    <t>AV. ANDRES AVELINO CACERES S/N CON AV. UNIVERSITARIA</t>
  </si>
  <si>
    <t>146-2023-OS/OR PIURA </t>
  </si>
  <si>
    <t>168706-400-201023</t>
  </si>
  <si>
    <t>TODO SABOR DEL MAR E.I.R.L .</t>
  </si>
  <si>
    <t>CAL. ALCANTARA NAVARRO 1490. CENT. SECHURA, MZ. B-04 TUPAC AMARU</t>
  </si>
  <si>
    <t>120 / 00195-18141-120123 / PIURA GAS S.A.C. - PLANTA PIURA </t>
  </si>
  <si>
    <t>MONICA SUSANA ROSALES OLIVEROS</t>
  </si>
  <si>
    <t>139299-400-091118</t>
  </si>
  <si>
    <t>KIME E.I.R.L.</t>
  </si>
  <si>
    <t>MZA 32 LOTE 2 CHOSICA DEL NORTE</t>
  </si>
  <si>
    <t>MENDOZA PEREZ JUAN MANUEL</t>
  </si>
  <si>
    <t>276-2023-OS/OR LAMBAYEQUE </t>
  </si>
  <si>
    <t>AV. AMERICA NORTE NRO. 914 URB. LOS JARDINES.</t>
  </si>
  <si>
    <t>140419-400-191218</t>
  </si>
  <si>
    <t>PANIFICADORA Y PASTELERIA FVP E.I.R.L.</t>
  </si>
  <si>
    <t>AV. HUAYRUROPATA Nº 1632 LOTE. A</t>
  </si>
  <si>
    <t xml:space="preserve">FRANCISCO VALENCIA PEÑALVA </t>
  </si>
  <si>
    <t>165499-400-261222</t>
  </si>
  <si>
    <t>AV. AUGUSTO PEREZ ARANIBAR Nº 2187</t>
  </si>
  <si>
    <t>120 / 00380-33454-171022 / CORPORACION PRIMAX S.A. </t>
  </si>
  <si>
    <t>85312-401-200416</t>
  </si>
  <si>
    <t>CARRETERA PANAMERICANA SUR KM. 43 - PLANTEL 43</t>
  </si>
  <si>
    <t>132855-400-310523</t>
  </si>
  <si>
    <t>SAN JOSE LA JOYA NRO. S-N - PLANTA DE ACEITES MOLINO SAN JOSE</t>
  </si>
  <si>
    <t>500 / 00473-33454-070223 / CORPORACION PRIMAX S.A. </t>
  </si>
  <si>
    <t>124167-401-061016</t>
  </si>
  <si>
    <t>CAR. PANAMERICANA SUR KM. 185</t>
  </si>
  <si>
    <t>133013-400-261117</t>
  </si>
  <si>
    <t>INSTITUCION EDUCATIVA PUBLICA FRANCISCO ANTONIO DE ZELA</t>
  </si>
  <si>
    <t>AV. LIMA S/N</t>
  </si>
  <si>
    <t>PABLO MAZUELOS CHÁVEZ</t>
  </si>
  <si>
    <t>189-2022-OS/OR TACNA </t>
  </si>
  <si>
    <t>20/10/2022 </t>
  </si>
  <si>
    <t>150240-400-310720</t>
  </si>
  <si>
    <t>RAID-DEL E.I.R.L.</t>
  </si>
  <si>
    <t>AV. JOSE ABELARDO QUIÑONES N° 491</t>
  </si>
  <si>
    <t>SOUZA GARCES MARLISSA</t>
  </si>
  <si>
    <t>91207-400-101216</t>
  </si>
  <si>
    <t>SERVICIOS COMERCIALES Y TURISTICOS DOS DE MAYO S.A.C.</t>
  </si>
  <si>
    <t>CALLE LIMA 401</t>
  </si>
  <si>
    <t>JAVIER LEOPOLDO HUNDSKOPF EXEBIO</t>
  </si>
  <si>
    <t>43693-400-210518</t>
  </si>
  <si>
    <t>AV. BENAVIDES CDRA. 52 ESQ. CON CALLE ARTESANOS, URB. LAS GARDENIAS</t>
  </si>
  <si>
    <t>3673-2023-OS/OR LIMA SUR </t>
  </si>
  <si>
    <t>99125-401-250113</t>
  </si>
  <si>
    <t>MINERA LAYTARUMA S.A.</t>
  </si>
  <si>
    <t>FUNDO LAYRATUMA S/N</t>
  </si>
  <si>
    <t>JAQUI</t>
  </si>
  <si>
    <t>JOSE MANUEL ZEGARRA FREUND</t>
  </si>
  <si>
    <t>1885-2023-OS/OR AREQUIPA </t>
  </si>
  <si>
    <t>89377-400-2010</t>
  </si>
  <si>
    <t>JORGE EDGAR JOSE MUÑIZ ZICHES</t>
  </si>
  <si>
    <t>JR. EL HARAS Nº 135, URB. CLUB CAMPESTRE EL HARAS</t>
  </si>
  <si>
    <t>162422-400-010622</t>
  </si>
  <si>
    <t>FABRICA E INGENIERIA DE ESTRUCTURAS METALICAS DEL SUR S.R.L.</t>
  </si>
  <si>
    <t>CALLE LIMA MANZANA E LOTE 7-4 (ESQUINA GRAU GRUPO 19)</t>
  </si>
  <si>
    <t>CARLOS VICENTE QUINTANILLA AREVALO</t>
  </si>
  <si>
    <t>91196-400-180511</t>
  </si>
  <si>
    <t>MARTIN TORRES PONTE</t>
  </si>
  <si>
    <t>MZ. E INT. LT 21, ASOCIACION VIVIENDA KAMA</t>
  </si>
  <si>
    <t>127695-400-280417</t>
  </si>
  <si>
    <t>NRO.1963 APV. YARAVICO (LOTE 16A)</t>
  </si>
  <si>
    <t>TEMOCHE ROMERO RENZO RICARDO</t>
  </si>
  <si>
    <t>2-2022-OS/OR MOQUEGUA </t>
  </si>
  <si>
    <t>14/01/2022 </t>
  </si>
  <si>
    <t>114321-400-130315</t>
  </si>
  <si>
    <t>INNOVACION TURISTICA SAC</t>
  </si>
  <si>
    <t>AV. LARCO N° 700</t>
  </si>
  <si>
    <t>ROGER ANGEL NIQUE LEON</t>
  </si>
  <si>
    <t>141593-401-160319</t>
  </si>
  <si>
    <t>INTRADEVCO INDUSTRIAL S.A.</t>
  </si>
  <si>
    <t>SUBLOTE ACUMULADO 5B2A Y 5B2B PROLONGACION INDUSTRIAL</t>
  </si>
  <si>
    <t>5360 </t>
  </si>
  <si>
    <t> 10720</t>
  </si>
  <si>
    <t>FELIX ALBERTO RIVERO SIPAN</t>
  </si>
  <si>
    <t>147604-401-091119</t>
  </si>
  <si>
    <t xml:space="preserve">CAR. ANTIGUA PANAMERICANA NORTE KM. 39.5 (SECTOR EL MIRADOR VALLE LA LECHE) </t>
  </si>
  <si>
    <t>LUIS KONG GARCIA</t>
  </si>
  <si>
    <t>152-2023-OS/OR LAMBAYEQUE </t>
  </si>
  <si>
    <t>154017-400-230321</t>
  </si>
  <si>
    <t>MALUMI S.R.L.</t>
  </si>
  <si>
    <t>URBANIZACIÓN VALENCIA MZ. E, LOTE N° 17</t>
  </si>
  <si>
    <t>MARY GUILLERMINA LUCAR MURILLO</t>
  </si>
  <si>
    <t>95771-400-140212</t>
  </si>
  <si>
    <t xml:space="preserve">AV. JAVIER PRADO OESTE N° 1650 </t>
  </si>
  <si>
    <t>87516-400-250422</t>
  </si>
  <si>
    <t>EL TABLON FOOD CENTER E.I.R.L.</t>
  </si>
  <si>
    <t>AV. EJERCITO N° 902</t>
  </si>
  <si>
    <t>500 / 07028-18043-281221 / SOLGAS S.A. </t>
  </si>
  <si>
    <t>GROVAS FERNANDEZ ANTONIO</t>
  </si>
  <si>
    <t>556-2022-OS/OR AREQUIPA </t>
  </si>
  <si>
    <t>122371-400-170923</t>
  </si>
  <si>
    <t>COOPERATIVA AGRARIA AGROPIA LTDA</t>
  </si>
  <si>
    <t>CALLE CAHUIDE S/N BARRIO 3 ESQUINAS</t>
  </si>
  <si>
    <t>1000 / 08605-18043-270623 / SOLGAS S.A. </t>
  </si>
  <si>
    <t>QUISPE CLEMENTE SILVESTRE</t>
  </si>
  <si>
    <t>175-2023-OS/OR JUNIN </t>
  </si>
  <si>
    <t>124164-401-061016</t>
  </si>
  <si>
    <t>CAR. PANAMERICANA SUR KM. 189</t>
  </si>
  <si>
    <t>87330-400-2010</t>
  </si>
  <si>
    <t>IGNACIO JOSE BUSTAMANTE ROMERO</t>
  </si>
  <si>
    <t>PARCELACION SEMI RUSTICA LOS PORTALES LOTE 19 SUB LOTE 19-B-1</t>
  </si>
  <si>
    <t>41354-401-280921</t>
  </si>
  <si>
    <t>MINERA BOROO MISQUICHILCA S.A.</t>
  </si>
  <si>
    <t>MINA ALTO CHICAMA - LAGUNAS NORTE</t>
  </si>
  <si>
    <t>SANTIAGO DE CHUCO</t>
  </si>
  <si>
    <t>QUIRUVILCA</t>
  </si>
  <si>
    <t>4755 </t>
  </si>
  <si>
    <t> 9510</t>
  </si>
  <si>
    <t>GUILLERMO SALVADOR DIEZ CANSECO TIRADO</t>
  </si>
  <si>
    <t>96310-400-290312</t>
  </si>
  <si>
    <t>MANUEL ROSELL SALAZAR OLORTEGUI</t>
  </si>
  <si>
    <t xml:space="preserve">JR. CUBA N° 110 URB. EL RECREO </t>
  </si>
  <si>
    <t>147969-400-251119</t>
  </si>
  <si>
    <t>INVERSIONES REPRA S.A.C.</t>
  </si>
  <si>
    <t>MZNA A NRO. LOTE 18 SIN BARRIO URB. LA RINCONADA DE HUACACHINA</t>
  </si>
  <si>
    <t>RAMIREZ OLIVERA FERNANDO JAVIER</t>
  </si>
  <si>
    <t>323-2022-OS/OR ICA </t>
  </si>
  <si>
    <t>0144-CDGL-15-2010</t>
  </si>
  <si>
    <t>FABRICA DE TEJIDOS Y ELASTICOS P Y S.A.</t>
  </si>
  <si>
    <t>CALLE JORGE SALAZAR ARAOZ Nª 141 URB. SANTA CATALINA</t>
  </si>
  <si>
    <t>YAPUR NAKHOUL, FELIX JOSE</t>
  </si>
  <si>
    <t>2510-2022-OS/OR LIMA SUR </t>
  </si>
  <si>
    <t>91550-400-260511</t>
  </si>
  <si>
    <t>URSULA ANA TORRES SARIC</t>
  </si>
  <si>
    <t>CALLE EL MIRADOR N° 160</t>
  </si>
  <si>
    <t>0120-CDGL-15-2010</t>
  </si>
  <si>
    <t>FABRICA DE REDES Y CORDELES EL PESCADOR SRL</t>
  </si>
  <si>
    <t>MZ. P LOTE 2 URB. NUEVO LURIN</t>
  </si>
  <si>
    <t>PEREZ REYES, BANCHERO ANGEL ENRIQUE</t>
  </si>
  <si>
    <t>118384-400-131115</t>
  </si>
  <si>
    <t>PROPACK P &amp; E S.A.C</t>
  </si>
  <si>
    <t xml:space="preserve">AV. CIRCUNVALACION SUR - PARCELA 15 </t>
  </si>
  <si>
    <t>CARLOS GERARDO PONCE COLAN</t>
  </si>
  <si>
    <t>94374-400-171115</t>
  </si>
  <si>
    <t>T GESTIONA LOGISTICA S.A.C.</t>
  </si>
  <si>
    <t xml:space="preserve">CARRETERA LURIN KM. 39.5 PARCELA A LOTE 2A </t>
  </si>
  <si>
    <t xml:space="preserve">JAIME FERNANDO SANCHEZ ALIAGA </t>
  </si>
  <si>
    <t>0250-CDGL-15-2010</t>
  </si>
  <si>
    <t>PANAMERICANA SUR KM 63, FUNDO SAN CARLOS (HUACA 1)</t>
  </si>
  <si>
    <t>155829-400-070921</t>
  </si>
  <si>
    <t>SECTOR 62 AV. ALBERT EINSTEIN MZ. B LOTE 06 ALTURA DEL KM 62 DE LA PANAMERICANA SUR</t>
  </si>
  <si>
    <t>OLCESE SCHWARZ VANESSA</t>
  </si>
  <si>
    <t>87673-401-041023</t>
  </si>
  <si>
    <t>COMPANIA MINERA ARES S.A.C.</t>
  </si>
  <si>
    <t>CARRETERA CAMPAMENTO ARES KM. 250 ASIENTO MINERO</t>
  </si>
  <si>
    <t>1000 / 08806-18043-040923 / SOLGAS S.A. </t>
  </si>
  <si>
    <t>CRONWELL ARMANDO YARROW LUMBRERAS</t>
  </si>
  <si>
    <t>1859-2023-OS/OR AREQUIPA </t>
  </si>
  <si>
    <t>97962-401-170812</t>
  </si>
  <si>
    <t xml:space="preserve">AVICOLA SAN LUIS S.A.C </t>
  </si>
  <si>
    <t>CARRETERA CHANCAY HUARAL S/N PAMPA DEL INCA LOTES 45 - 47 (GRANJA AYALA)</t>
  </si>
  <si>
    <t> 2925</t>
  </si>
  <si>
    <t>WILLY TEOFILO GHIGGO DURAN</t>
  </si>
  <si>
    <t>97960-401-300812</t>
  </si>
  <si>
    <t>AVICOLA SAN LUIS S.A.C.</t>
  </si>
  <si>
    <t>PAMPA DEL INCA N° S/N - FRENTE A TORRE BLANCA (GRANJA AQUINO)</t>
  </si>
  <si>
    <t> 5775</t>
  </si>
  <si>
    <t>91610-400-260511</t>
  </si>
  <si>
    <t>WILFREDO ROLANDO AYVAR ROLDAN</t>
  </si>
  <si>
    <t>CALLE LA ESCARPADA N 154</t>
  </si>
  <si>
    <t>150760-401-310820</t>
  </si>
  <si>
    <t>CONSTRUCCION Y ADMINISTRACION S.A.</t>
  </si>
  <si>
    <t>LOTE URBANO FRENTE AL JR. AEROPUERTO Y JR. TIWINZA, MANZANA 16 (CENTRO DE SALUD PICOTA I-4)</t>
  </si>
  <si>
    <t xml:space="preserve">SANCHEZ BERNAL OLGER ARMANDO </t>
  </si>
  <si>
    <t>91377-400-260511</t>
  </si>
  <si>
    <t>JAIME EDUARDO KOHATSU KOCHI</t>
  </si>
  <si>
    <t>CALLE 01 MZA. E LOTE 26 URB. LAS VIRREYNAS</t>
  </si>
  <si>
    <t>0111-CDGL-15-2010</t>
  </si>
  <si>
    <t>PINTURAS HORIZONTE S.A.C.</t>
  </si>
  <si>
    <t>URB. LAS PRADERAS DE LURIN - SUBLOTE 26 - ZONA INDUSTRIAL DE LURIN</t>
  </si>
  <si>
    <t>ADRIANZEN VELASCO, JORGE ROMAN</t>
  </si>
  <si>
    <t>86562-400-2010</t>
  </si>
  <si>
    <t>CHRISTIAN THOMAS LAUB BENAVIDES</t>
  </si>
  <si>
    <t>CALLE 11 N° 190 CASA 5 RINCONADA DE ATE</t>
  </si>
  <si>
    <t>100660-400-260113</t>
  </si>
  <si>
    <t>LUIS FERNANDO VALCARCEL HARE</t>
  </si>
  <si>
    <t>JR. VALLE RIESTRA N° 339</t>
  </si>
  <si>
    <t>105504-400-080514</t>
  </si>
  <si>
    <t>IMPORTADORA TÉCNICA INDUSTRIAL Y COMERCIAL S.A.</t>
  </si>
  <si>
    <t>MZ.D, LOTE 05 - Z.I. PARCELACIÓN LA CAPITANA</t>
  </si>
  <si>
    <t>VÍCTOR LUCIANO MUÑOZ ARTEAGA</t>
  </si>
  <si>
    <t>92032-400-180213</t>
  </si>
  <si>
    <t>MARIA SOLEDAD ARZE SCARNEO</t>
  </si>
  <si>
    <t>CALLE ANTONIO DE MENDOZA N° 109 URB. LA VIRREYNA</t>
  </si>
  <si>
    <t>85462-401-041022</t>
  </si>
  <si>
    <t>PLANTEL 186, CARRETERA PANAMERICANA SUR KM 224</t>
  </si>
  <si>
    <t>1000 / 07779-18043-060922 / SOLGAS S.A. </t>
  </si>
  <si>
    <t>250 / 07779-18043-060922 / SOLGAS S.A. </t>
  </si>
  <si>
    <t>135860-401-300418</t>
  </si>
  <si>
    <t>CARRETERA PANAMERICANA SUR KM 182 S/N PLAYA JAHUAY</t>
  </si>
  <si>
    <t>VALDEZ BERNOS JAVIER ANTONIO</t>
  </si>
  <si>
    <t>85614-401-181114</t>
  </si>
  <si>
    <t>CARRETERA PANAMERICANA SUR KM. 253 POZO SANTO (SANTA ELENA 3)</t>
  </si>
  <si>
    <t>119977-400-260216</t>
  </si>
  <si>
    <t xml:space="preserve">MARIO RUBEN CRUZ CASTAÑEDA </t>
  </si>
  <si>
    <t xml:space="preserve">JR. EL CASCAJAL 710 URB. LAS CASUARINAS </t>
  </si>
  <si>
    <t>91108-400-091120</t>
  </si>
  <si>
    <t>CHIFA CHUY ZHEN E.I.R.L.</t>
  </si>
  <si>
    <t>AV. SALVADOR LARA Nº 890, URB. HUERTA GRANDE</t>
  </si>
  <si>
    <t>683-2023-OS/OR LA LIBERTAD </t>
  </si>
  <si>
    <t>133602-400-281217</t>
  </si>
  <si>
    <t>AGROTECH GROUP S.A.C.</t>
  </si>
  <si>
    <t>JR. UNION CUADRA 6 (MZA. 88 LOTE 02)</t>
  </si>
  <si>
    <t> 924</t>
  </si>
  <si>
    <t>MARIA DEL CARMEN ESCALANTE PAREDES</t>
  </si>
  <si>
    <t>93716-400-261011</t>
  </si>
  <si>
    <t>MARCELA CAPURRO DE LA PIEDRA</t>
  </si>
  <si>
    <t>CALLE 11 MZ. D LOTE 5 B CONDOMINIO LA PLAZUELA - URB. RINCONADA BAJA</t>
  </si>
  <si>
    <t>88546-400-250618</t>
  </si>
  <si>
    <t xml:space="preserve">MINING GROUP S.A. </t>
  </si>
  <si>
    <t xml:space="preserve">AV. 28 DE JULIO N° 1028 </t>
  </si>
  <si>
    <t>LOZANO MONTALVO JOHN FEDERICO</t>
  </si>
  <si>
    <t>4842-2023-OS/OR LIMA NORTE </t>
  </si>
  <si>
    <t>100756-400-300113</t>
  </si>
  <si>
    <t>AV. RAMON CASTILLA N° 443 – P.J. CPM RAMON CASTILLA</t>
  </si>
  <si>
    <t>BARTOLOME CARRILLO VILCABANA</t>
  </si>
  <si>
    <t>141973-400-210319</t>
  </si>
  <si>
    <t>FUNDO BASE VIRGEN DE LAS MERCEDES (PEDREGAL) S/N VINTO ALTO</t>
  </si>
  <si>
    <t>RANDOLPH ADOLFO MONTERO FLORES</t>
  </si>
  <si>
    <t>5103-2023-OS/OR LIMA NORTE </t>
  </si>
  <si>
    <t>0126-CDGL-15-2006</t>
  </si>
  <si>
    <t>INTRADEVCO INDUSTRIAL S.A</t>
  </si>
  <si>
    <t xml:space="preserve">LOTE 1 MZ. E AV. LOS GALLOS ESQ. CON AV. INDUSTRIAL </t>
  </si>
  <si>
    <t>12400 </t>
  </si>
  <si>
    <t> 12400</t>
  </si>
  <si>
    <t>CALVO ARRIETA, HUGO RAUL</t>
  </si>
  <si>
    <t>159724-400-100222</t>
  </si>
  <si>
    <t>AV. ROOSEVELT 6461 (EX REPUBLICA DE PANAMA)</t>
  </si>
  <si>
    <t>PEDRO MENDIETA VEDIA</t>
  </si>
  <si>
    <t>90861-400-160218</t>
  </si>
  <si>
    <t>ZOREIDA AMERICA ALVARADO MALLQUI</t>
  </si>
  <si>
    <t>CALLE LAS PETUNIAS N° 257 URB. CAMACHO</t>
  </si>
  <si>
    <t>132706-400-210122</t>
  </si>
  <si>
    <t>CORPORACION ROCCHETTI SOCIEDAD ANONIMA CERRADA</t>
  </si>
  <si>
    <t>AV. EJERCITO NRO. 720</t>
  </si>
  <si>
    <t>ALESSANDRO ROMANO ROCCHETTI GIANELLI</t>
  </si>
  <si>
    <t>62-2022-OS/OR TACNA </t>
  </si>
  <si>
    <t>157202-400-010821</t>
  </si>
  <si>
    <t>CARR. PANAMERICANA NORTE S/N, SEC. BITIN, PLANTEL 30 NUCLEO 3</t>
  </si>
  <si>
    <t>163929-400-010922</t>
  </si>
  <si>
    <t>S/N CHANCAY (CUADRA 8)</t>
  </si>
  <si>
    <t>500 / 07464-18043-210522 / SOLGAS S.A. </t>
  </si>
  <si>
    <t>168443-400-130923</t>
  </si>
  <si>
    <t>REENCAUCHADORA ZAGA Y ASOCIADOS S.R.L.</t>
  </si>
  <si>
    <t>PJ. LAS FABRICAS MZA. S’ LOTE 03 URB. SEMIRUSTICA EL BOSQUE</t>
  </si>
  <si>
    <t>120 / 00179-3226-100523 / COSTA GAS TRUJILLO S.A.C. </t>
  </si>
  <si>
    <t>ROBERT FERNANDO ZAMORA GALVEZ</t>
  </si>
  <si>
    <t>87139-400-150818</t>
  </si>
  <si>
    <t>CIRCULO DE OFICIALES DE LA SANIDAD DE LAS FUERZAS POLICIALES - COSFUP</t>
  </si>
  <si>
    <t>CALLE LOPEZ DE AYALA N° 1684 - 1686</t>
  </si>
  <si>
    <t>LUIS MIGUEL PLACENCIA CHICON</t>
  </si>
  <si>
    <t>103785-400-140422</t>
  </si>
  <si>
    <t>PROMOTORA DE SERVICIOS EDUCATIVOS JEAN LE BOULCH S.R.L.</t>
  </si>
  <si>
    <t>JR RODRIGO DE TRIANA N° 150 URB SANTA PATRICIA 3ERA ETAPA</t>
  </si>
  <si>
    <t>JOSE GORKY TARAMONA BRAVO</t>
  </si>
  <si>
    <t>86136-400-210713</t>
  </si>
  <si>
    <t>SALLY VURNBRAND SPACK DE TREISTMAN</t>
  </si>
  <si>
    <t>CALLE JUAN DELLEPIANI Nº 611 - 625</t>
  </si>
  <si>
    <t>103801-400-031017</t>
  </si>
  <si>
    <t>INDUSTRIA NATIVIDAD FOODS E.I.R.L.</t>
  </si>
  <si>
    <t xml:space="preserve">CALLE CHAVIN MZ. A LOTE 11 A.H. VICTOR RAUL HAYA DE LA TORRE </t>
  </si>
  <si>
    <t xml:space="preserve">ELMER DAHAVIER MIRANDA FLORES </t>
  </si>
  <si>
    <t>90676-400-261018</t>
  </si>
  <si>
    <t>COLEGIO SALESIANO TECNICO DON BOSCO</t>
  </si>
  <si>
    <t>AV. HUANCAVELICA N° 165</t>
  </si>
  <si>
    <t>JUAN ENRIQUE PYTLIK NEUGEBAUER</t>
  </si>
  <si>
    <t>106700-400-100314</t>
  </si>
  <si>
    <t>INVERSIONES &amp; INMOBILIARIA SANTA JOSEFINA S.A.C.</t>
  </si>
  <si>
    <t>CALLE LAS FRESAS N° 501 MZ. K-2, LT. 1</t>
  </si>
  <si>
    <t>JAVIER ANTERO FARFAN LOPEZ</t>
  </si>
  <si>
    <t>128219-400-180823</t>
  </si>
  <si>
    <t>M &amp; P ANDINA S.A.C.</t>
  </si>
  <si>
    <t>JR. SIGLO XX N° S/N (REF. PARAJE DE CHUYUMPE GRANDE)</t>
  </si>
  <si>
    <t>SICAYA</t>
  </si>
  <si>
    <t>MARIA FERNANDA MAGGI PARODI</t>
  </si>
  <si>
    <t>137125-400-270618</t>
  </si>
  <si>
    <t>AV. PARRA Nº 218 Y 218-A</t>
  </si>
  <si>
    <t>584-2021-OS/OR AREQUIPA </t>
  </si>
  <si>
    <t>108559-400-010414</t>
  </si>
  <si>
    <t>PROLONGACION LAS LADERAS N° 657 - CASA N 2</t>
  </si>
  <si>
    <t>137114-400-260618</t>
  </si>
  <si>
    <t>ASOCIACION EDUCACIONAL WILLIAMSON DEL PERU</t>
  </si>
  <si>
    <t xml:space="preserve">AV. RICARDO ELIAS APARICIO Nº 240 </t>
  </si>
  <si>
    <t>MONICA ESTELA PUYO PILARES DE SCHREIER</t>
  </si>
  <si>
    <t>158297-400-021121</t>
  </si>
  <si>
    <t>CARBON GRILL BURGER E.I.R.L.</t>
  </si>
  <si>
    <t>AV. HÚSARES DE JUNÍN 1168 URB. LA MERCED III ETAPA</t>
  </si>
  <si>
    <t>AYAY AVALOS JOSE ANTONIO</t>
  </si>
  <si>
    <t>126407-400-070217</t>
  </si>
  <si>
    <t>RB ARQUITECTURA Y CONSTRUCCION SAC</t>
  </si>
  <si>
    <t xml:space="preserve">CALLE ENRIQUE DEL CAMPO N° 237 </t>
  </si>
  <si>
    <t>RICARDO MANUEL BRAVO MONTEVERDE</t>
  </si>
  <si>
    <t>166747-400-070723</t>
  </si>
  <si>
    <t xml:space="preserve">CAR. PANAMERICANA KM. 957 - COMEDOR LA JOYA </t>
  </si>
  <si>
    <t>500 / 00425-33454-031222 / CORPORACION PRIMAX S.A. </t>
  </si>
  <si>
    <t>90560-400-250817</t>
  </si>
  <si>
    <t>NELIDA HERMELINDA PORTILLA CERVANTES</t>
  </si>
  <si>
    <t>CALLE SAN ANDRES N° 185, URBANIZACION SAN ANDRES</t>
  </si>
  <si>
    <t>682-2023-OS/OR LA LIBERTAD </t>
  </si>
  <si>
    <t>126347-400-040417</t>
  </si>
  <si>
    <t xml:space="preserve">INVERSIONES PORTA COELI S.A. </t>
  </si>
  <si>
    <t>CALLE ATAHUALPA N° 152</t>
  </si>
  <si>
    <t>RUIZ PINTO GUIDO HOMERO</t>
  </si>
  <si>
    <t>139449-400-041118</t>
  </si>
  <si>
    <t>KCM SERVICIOS MULTIPLES S.R.L.</t>
  </si>
  <si>
    <t>CALLE CORONEL FRANCISCO BOLOGNESI NRO 112-URB LA LIBERTAD</t>
  </si>
  <si>
    <t>CHOQUE YAYA CLAUDIA NATALI</t>
  </si>
  <si>
    <t>651-2022-OS/OR AREQUIPA </t>
  </si>
  <si>
    <t>61707-401-030118</t>
  </si>
  <si>
    <t>LIMONES PIURANOS S.A.C</t>
  </si>
  <si>
    <t>CARRETERA SULLANA TAMBOGRANDE KM 1040</t>
  </si>
  <si>
    <t>11096 </t>
  </si>
  <si>
    <t> 31096</t>
  </si>
  <si>
    <t>FOSSA VILLAR MIGUEL GERARDO</t>
  </si>
  <si>
    <t>88301-400-2010</t>
  </si>
  <si>
    <t>ARENAS DEL LAGO S.R.L.</t>
  </si>
  <si>
    <t>AV. SESQUICENTENARIO N° 1187</t>
  </si>
  <si>
    <t>VICTOR HUGO AZA SARAVIA</t>
  </si>
  <si>
    <t>137-2022-OS/OR PUNO </t>
  </si>
  <si>
    <t>93855-401-140719</t>
  </si>
  <si>
    <t>CARRETERA PANAMERICANA NORTE KM. 160 - PLANTEL 293</t>
  </si>
  <si>
    <t>RECKZIEGEL BERSCH FRANCISCO XAVIER</t>
  </si>
  <si>
    <t>EMANSAMO S.R.LTDA.</t>
  </si>
  <si>
    <t>157039-401-300821</t>
  </si>
  <si>
    <t>PANAMERICANA SUR KM. 122, GRANJA PEDREGAL NUCLEOS 1 AL 4</t>
  </si>
  <si>
    <t>91593-400-130917</t>
  </si>
  <si>
    <t>NORTE MARINO S.A.C</t>
  </si>
  <si>
    <t>AV. JESUS DE NAZARETH N° 510 URB. SAN NICOLAS</t>
  </si>
  <si>
    <t>JUANA MARIA VALVERDE MORENO</t>
  </si>
  <si>
    <t>142285-400-280319</t>
  </si>
  <si>
    <t>CAUDAL INVERSIONES SOCIEDAD ANONIMA CERRADA</t>
  </si>
  <si>
    <t>TANGAY BAJO S/N LACRAMARCA PARCELA Nº 10034-10294</t>
  </si>
  <si>
    <t>ARTURO TORRES CALDERON ZARATE</t>
  </si>
  <si>
    <t>137797-400-191219</t>
  </si>
  <si>
    <t>MACEDA BECERRA JESUS ALBERTO</t>
  </si>
  <si>
    <t>AV. PIURA 655</t>
  </si>
  <si>
    <t>192-2023-OS/OR PIURA </t>
  </si>
  <si>
    <t>89394-400-2010</t>
  </si>
  <si>
    <t>AV. LIMA SUR Nº 930-970</t>
  </si>
  <si>
    <t>96366-400-280312</t>
  </si>
  <si>
    <t xml:space="preserve">TELEPIZZA ANDINA S.A.C. </t>
  </si>
  <si>
    <t>AV. HUAYLAS N° 330</t>
  </si>
  <si>
    <t>GERMAN MORALES CONEJO</t>
  </si>
  <si>
    <t>104965-400-160323</t>
  </si>
  <si>
    <t>BAGUETERIA ROMANZA E.I.R.L.</t>
  </si>
  <si>
    <t>CALLE VICTOR DOIG Y LORA N° 223</t>
  </si>
  <si>
    <t>250 / 08181-18043-080223 / SOLGAS S.A. </t>
  </si>
  <si>
    <t>CARLOS JAVIER CARPIO PANTA</t>
  </si>
  <si>
    <t>153-2023-OS/OR LAMBAYEQUE </t>
  </si>
  <si>
    <t>163615-401-150822</t>
  </si>
  <si>
    <t>GHCORP SOCIEDAD ANONIMA CERRADA</t>
  </si>
  <si>
    <t>EX FUNDO LA FLORESTA KM 84 DE LA CARRETERA PANAMERICANA NORTE</t>
  </si>
  <si>
    <t>BETZON LUCIO AYALA PINEDA</t>
  </si>
  <si>
    <t>88420-400-181218</t>
  </si>
  <si>
    <t>LOS GUISOS AREQUIPEÑOS S.A.C.</t>
  </si>
  <si>
    <t>AV. PIZARRO N° 111</t>
  </si>
  <si>
    <t>558-2023-OS/OR AREQUIPA </t>
  </si>
  <si>
    <t>128309-400-070717</t>
  </si>
  <si>
    <t>HUANG HUIXIN</t>
  </si>
  <si>
    <t>JR. SIMON SALGUERO N° 535</t>
  </si>
  <si>
    <t>156393-400-100821</t>
  </si>
  <si>
    <t>CALLE LOS PINOS N° 498 URB. SANTA VICTORIA</t>
  </si>
  <si>
    <t>62485-400-181218</t>
  </si>
  <si>
    <t>FABRICA DE EMBUTIDOS LA ALEMANA S.A.C.</t>
  </si>
  <si>
    <t>AV. EJERCITO 527</t>
  </si>
  <si>
    <t>1897-2023-OS/OR AREQUIPA </t>
  </si>
  <si>
    <t>156398-400-100721</t>
  </si>
  <si>
    <t>CA. CHICLAYO N° 324</t>
  </si>
  <si>
    <t>3304-401-110123</t>
  </si>
  <si>
    <t>EL TABLAZO – HUANCHACO, PLANTEL HUANCHACO 01</t>
  </si>
  <si>
    <t>1000 / 07388-18043-290422 / SOLGAS S.A. </t>
  </si>
  <si>
    <t>150214-400-010820</t>
  </si>
  <si>
    <t>GRAN RESTAURANT HOSPEDAJE ROSITA E.I.R.L.</t>
  </si>
  <si>
    <t>AV. CORONEL PORTILLO S/N</t>
  </si>
  <si>
    <t>CARMEN TEODOLINDA ROCIO OSORIO CARLOS</t>
  </si>
  <si>
    <t>129465-400-200617</t>
  </si>
  <si>
    <t xml:space="preserve">TRANSPACIFICO-WARI S.A.C. </t>
  </si>
  <si>
    <t xml:space="preserve">CALLE CABANA MZ. S LOTE 2 CAMPO SOL CARAPONGO </t>
  </si>
  <si>
    <t>JORGE ANDRE SOLORZANO ALEGRIA</t>
  </si>
  <si>
    <t>155623-401-210521</t>
  </si>
  <si>
    <t>PERUVIAN PREMIUM FRUITS S.A.C.</t>
  </si>
  <si>
    <t>CAR. CARRETERA SULLANA-TAMBOGRANDE NRO. S/N CAS. PREDIO RUSTICO RC. 14104 S/N - SECTOR HUALTACO</t>
  </si>
  <si>
    <t>ASTETE CABEZAS JUAN MAXIMO</t>
  </si>
  <si>
    <t>147889-400-231119</t>
  </si>
  <si>
    <t>AV. EL POLO NRO. 171-175</t>
  </si>
  <si>
    <t>1218-2022-OS/OR LIMA SUR </t>
  </si>
  <si>
    <t>18/07/2022 </t>
  </si>
  <si>
    <t>132582-401-130422</t>
  </si>
  <si>
    <t>CARRETERA SULLANA PAITA COLAN KM. 43 – PLANTEL 115</t>
  </si>
  <si>
    <t>1000 / 07118-18043-250122 / SOLGAS S.A. </t>
  </si>
  <si>
    <t>500 / 07118-18043-250122 / SOLGAS S.A. </t>
  </si>
  <si>
    <t>191-2023-OS/OR PIURA </t>
  </si>
  <si>
    <t>91189-982-080213</t>
  </si>
  <si>
    <t>MARINA DE GUERRA DEL PERÚ - DIRECCIÓN DE INTELIGENCIA DE LA MARINA</t>
  </si>
  <si>
    <t>AVENIDA CONTRALMIRANTE MORA Nº S/N BASE NAVAL</t>
  </si>
  <si>
    <t>PEDRO AUGUSTO GARCIA LLAQUE</t>
  </si>
  <si>
    <t>86080-401-120423</t>
  </si>
  <si>
    <t>SECTOR LA CANO U.C. - GRANJA JOSE MARIA II</t>
  </si>
  <si>
    <t>1000 / 08220-18043-220223 / SOLGAS S.A. </t>
  </si>
  <si>
    <t>267-2024-OS-GSE/DSR-OR AREQUIPA </t>
  </si>
  <si>
    <t>84880-400-220113</t>
  </si>
  <si>
    <t>HOSTAL SNACK BAR RESTAURANTE LAS TRES RUEDAS S.A.</t>
  </si>
  <si>
    <t>AV. PUENTE PIEDRA SUR N° 4175, PANAMERICANA NORTE KM. 26.5</t>
  </si>
  <si>
    <t>GILBERTO CABELLOS RUIZ</t>
  </si>
  <si>
    <t>114480-400-170415</t>
  </si>
  <si>
    <t xml:space="preserve">INVERSIONES NIKKY'S S.A.C. </t>
  </si>
  <si>
    <t xml:space="preserve">AV. HONORIO DELGADO Nº 215 - URB. INGENIERIA </t>
  </si>
  <si>
    <t>AGUSTIN HIGA HIGA</t>
  </si>
  <si>
    <t>98349-400-131118</t>
  </si>
  <si>
    <t>PARCELA N° 75 FUNDO EL RETIRO ICA CHINCHA</t>
  </si>
  <si>
    <t>AURIS DE MUNIVE MERCEDES</t>
  </si>
  <si>
    <t>0006-CDGL-21-2005</t>
  </si>
  <si>
    <t>PARQUE INDUSTRIAL SALCEDO MZ. F LOTE 01 AV. EL ESTUDIANTE ESQ. CON CALLE 2</t>
  </si>
  <si>
    <t>Nº 327-2023-OS/OR PUNO </t>
  </si>
  <si>
    <t>147891-400-231119</t>
  </si>
  <si>
    <t>LT. N° 12, MZ. B, SUB LOTE N° 3, FUNDO SAN ANTONIO, URB. VILLA ALEGRE</t>
  </si>
  <si>
    <t>956-2023-OS/OR LIMA SUR </t>
  </si>
  <si>
    <t>115300-400-280815</t>
  </si>
  <si>
    <t>PRODUCTOS ALIMENTARIOS MISKY SOCIEDAD ANONIMA CERRADA</t>
  </si>
  <si>
    <t>AV. REPUBLICA DE BOLIVIA Nº C-11 (PARQUE INDUSTRIAL)</t>
  </si>
  <si>
    <t>ODAR RODRIGUEZ KROSS</t>
  </si>
  <si>
    <t>139276-400-051118</t>
  </si>
  <si>
    <t>NEGOCIACIONES THOMYLTON S.A.C.</t>
  </si>
  <si>
    <t>CARRETERA PANAMERICANA NORTE KM. 689 C.P. HUARCAR</t>
  </si>
  <si>
    <t xml:space="preserve">DELIA CAMPOS TORRES </t>
  </si>
  <si>
    <t>97983-401-200812</t>
  </si>
  <si>
    <t>CARRETERA HUARAL S/N ESPERANZA BAJA ETAPA 1 (GRANJA GRANADOS)</t>
  </si>
  <si>
    <t>145108-400-100719</t>
  </si>
  <si>
    <t>JACK &amp; LOLA EMPRESA INDIVIDUAL DE RESPONSABILIDAD LIMITADA - JACK &amp; LOLA E.I.R.L.</t>
  </si>
  <si>
    <t>PLG. A. MAYOLO N° 1517 (P. LT 15 URB. PINARES)</t>
  </si>
  <si>
    <t>MARIO CATARI CASAS LANDOIS</t>
  </si>
  <si>
    <t>96967-400-210818</t>
  </si>
  <si>
    <t>AV. DEL PARQUE N° 235, URB. LA PLANICIE</t>
  </si>
  <si>
    <t>111895-400-091014</t>
  </si>
  <si>
    <t xml:space="preserve">MARTIN PEREZ MONTEVERDE </t>
  </si>
  <si>
    <t xml:space="preserve">CALLE LOS CANARIOS LOTE 11A URB LAS PRADERAS </t>
  </si>
  <si>
    <t>96849-400-230119</t>
  </si>
  <si>
    <t>ZAVALETA CHICLAYO JORGE ALBERTO</t>
  </si>
  <si>
    <t>AV. 28 DE JULIO N° 254 URB. TORRES ARAUJO</t>
  </si>
  <si>
    <t xml:space="preserve">JORGE ALBERTO ZAVALETA CHICLAYO </t>
  </si>
  <si>
    <t>163656-400-220822</t>
  </si>
  <si>
    <t>DECOR DE CHINA SAC</t>
  </si>
  <si>
    <t>LOS NOGALES ESQ. AV. DOS DE MAYO 1395 MZ. 30 LT. 1 URB. COUNTRY CLUB</t>
  </si>
  <si>
    <t>LIPING HUANG</t>
  </si>
  <si>
    <t>97984-401-300812</t>
  </si>
  <si>
    <t>PAMPA DEL INCA LOTE 12 (GRANJA GLADYSITA)</t>
  </si>
  <si>
    <t>105687-401-151122</t>
  </si>
  <si>
    <t>CARRETERA CERRO VIEJO C. 610 CHIQUITOY PLANTEL 23</t>
  </si>
  <si>
    <t>1000 / 00151-3208-041022 / LIMA GAS - PLANTA TRUJILLO </t>
  </si>
  <si>
    <t xml:space="preserve">MEJIA ESTELA ANA ISABEL </t>
  </si>
  <si>
    <t>89754-400-190718</t>
  </si>
  <si>
    <t>MZ. C LOTE 15 URB. SANTA MARTHA</t>
  </si>
  <si>
    <t>90287-982-080213</t>
  </si>
  <si>
    <t>MARINA DE GUERRA DEL PERÚ - SERVICIO NAVAL DE TRANSPORTE TERRESTRE</t>
  </si>
  <si>
    <t>JIRÓN TITICACA CDRA.1 Nº S/N CHUCUITO</t>
  </si>
  <si>
    <t>DILTON FREDY OVIEDO PAREDES</t>
  </si>
  <si>
    <t>97982-401-170812</t>
  </si>
  <si>
    <t>CARRETERA PANAMERICANA NORTE KM 94 CHANCAYLLO</t>
  </si>
  <si>
    <t> 3700</t>
  </si>
  <si>
    <t>95102-400-090119</t>
  </si>
  <si>
    <t xml:space="preserve">INVERSIONES TURISTICAS SANTA INES S.A.C. </t>
  </si>
  <si>
    <t>MZ. LL LOTE 11 URB. SANTA TERESA DE AVILA</t>
  </si>
  <si>
    <t>84307-400-100122</t>
  </si>
  <si>
    <t>CALLE LOS CASTAÑOS Nº 535</t>
  </si>
  <si>
    <t>CERRO RONCAGLIOLO ORLANDO DANIEL</t>
  </si>
  <si>
    <t>135695-400-180418</t>
  </si>
  <si>
    <t>ABRASA PERU S.A.C.</t>
  </si>
  <si>
    <t>MZA. G LOTE. 16, URB. ROSA DE AMERICA</t>
  </si>
  <si>
    <t>HUGO ALEJANDRO FLORES ATALAYA</t>
  </si>
  <si>
    <t>86075-401-061222</t>
  </si>
  <si>
    <t>SECTOR LA CANO U.C. / GRANJA GUADALUPE V</t>
  </si>
  <si>
    <t>1000 / 07663-18043-270722 / SOLGAS S.A. </t>
  </si>
  <si>
    <t>1467-2023-OS/OR AREQUIPA </t>
  </si>
  <si>
    <t>100789-400-300113</t>
  </si>
  <si>
    <t>INVERSIONES GOLDVELE PERU SAC</t>
  </si>
  <si>
    <t>AV UNIVERSITARIA S/N MZ H LT ACUMULADO (20, 21, 22)</t>
  </si>
  <si>
    <t>167519-400-300623</t>
  </si>
  <si>
    <t>CORPORACION VALAU SOCIEDAD ANONIMA CERRADA</t>
  </si>
  <si>
    <t>CALLE MARTIR JOSE OLAYA N° 201, INTERIOR N° 203</t>
  </si>
  <si>
    <t>CANO CASTAÑO JOHN FREDY</t>
  </si>
  <si>
    <t>122313-400-050717</t>
  </si>
  <si>
    <t>AV AREQUIPA N° 2394</t>
  </si>
  <si>
    <t>83733-400-311219</t>
  </si>
  <si>
    <t>AV. AMERICA NORTE Nº 2402 ESQUINA CON AV. MANUEL VERA ENRIQUEZ URB. PRIMAVERA</t>
  </si>
  <si>
    <t>1210-2023-OS/OR LA LIBERTAD </t>
  </si>
  <si>
    <t>91192-982-080213</t>
  </si>
  <si>
    <t>MARINA DE GUERRA DEL PERÚ - DIRECCIÓN DE ABASTECIMIENTO</t>
  </si>
  <si>
    <t>AVENIDA CONTRALMIRANTE MORA Nº S/N (BASE NAVAL DEL CALLAO)</t>
  </si>
  <si>
    <t>330 </t>
  </si>
  <si>
    <t> 330</t>
  </si>
  <si>
    <t>ARMANDO GIACOMO BRANDON ZERGA</t>
  </si>
  <si>
    <t>115681-400-080121</t>
  </si>
  <si>
    <t>AV. LOS INCAS 983</t>
  </si>
  <si>
    <t>25-2022-OS/OR LAMBAYEQUE </t>
  </si>
  <si>
    <t>98036-401-300812</t>
  </si>
  <si>
    <t>CARRETERA PANAMERICANA NORTE KM. 87</t>
  </si>
  <si>
    <t> 2775</t>
  </si>
  <si>
    <t>131510-400-010917</t>
  </si>
  <si>
    <t>AVESA PERU E.I.R.L.</t>
  </si>
  <si>
    <t>JR. SAN ISIDRO S/N</t>
  </si>
  <si>
    <t>ROSELL JULCA JORGE LUIS</t>
  </si>
  <si>
    <t>85034-400-300418</t>
  </si>
  <si>
    <t>TOLOSA S.A.C.</t>
  </si>
  <si>
    <t>CALLE RIO CENEPA MZ L, LOTE 21, URB. LOS ANGELES DE VITARTE</t>
  </si>
  <si>
    <t>166445-400-230123</t>
  </si>
  <si>
    <t>AGROINCA PRODUCTOS PERUANOS DE EXPORTACION S.A.</t>
  </si>
  <si>
    <t>CARRETERA PANAMERICANA SUR KM 996 SAN CAMILO FUNDO EX INIA-CARRETRA TACNA</t>
  </si>
  <si>
    <t xml:space="preserve">BARRIGA MANRIQUE RUBEN ANDRES </t>
  </si>
  <si>
    <t>109116-401-130914</t>
  </si>
  <si>
    <t>CARRETERA PANAMERICANA NORTE KM. 285 - GRANJA PLAYUELAS 3</t>
  </si>
  <si>
    <t>97580-400-120712</t>
  </si>
  <si>
    <t xml:space="preserve">COMPAÑIA INMOBILIARIA LOS INCAS S.A.C. </t>
  </si>
  <si>
    <t>AV. CIRCUNVALACIÓN GOLF DE LOS INKAS N° 361</t>
  </si>
  <si>
    <t>JOSE LUIS REVILLA DE TABOADA</t>
  </si>
  <si>
    <t>141148-400-191023</t>
  </si>
  <si>
    <t>INDUSTRIAL YALE DEL PERU S.A.C.</t>
  </si>
  <si>
    <t>AV. CIRCUNVALACION NRO. 617 SANTA MARIA DE HUACHIPA</t>
  </si>
  <si>
    <t>NILO HERNÁN MARTÍNEZ VARGAS</t>
  </si>
  <si>
    <t>166578-400-260223</t>
  </si>
  <si>
    <t xml:space="preserve">SAN JOSE S/N COMEDOR SAN AGUSTIN </t>
  </si>
  <si>
    <t>250 / 00438-33454-151222 / CORPORACION PRIMAX S.A. </t>
  </si>
  <si>
    <t>96382-400-310312</t>
  </si>
  <si>
    <t>AV JOSÉ SANTOS CHOCANO S/N</t>
  </si>
  <si>
    <t>EDGAR MIRANDA MAMANI</t>
  </si>
  <si>
    <t>182-2021-OS/OR PUNO </t>
  </si>
  <si>
    <t>03/11/2021 </t>
  </si>
  <si>
    <t>147400-400-061119</t>
  </si>
  <si>
    <t>MZ. G LOTE 01 URB. LA ESPERANCITA - TRUJILLO - TRUJILLO - LA LIBERTAD</t>
  </si>
  <si>
    <t>154-2021-OS/OR LA LIBERTAD </t>
  </si>
  <si>
    <t>06/12/2021 </t>
  </si>
  <si>
    <t>102572-400-250413</t>
  </si>
  <si>
    <t>PRODUCTOS EDITH E I R L</t>
  </si>
  <si>
    <t>JR. SAN AGUSTIN N° 783</t>
  </si>
  <si>
    <t>LUIS DIBUCHO BONIFACIO</t>
  </si>
  <si>
    <t>2158-2023-OS/OR LIMA SUR </t>
  </si>
  <si>
    <t>148450-401-301219</t>
  </si>
  <si>
    <t>EMPRESA DE TRANSPORTES TURISMO Y SERVICIOS MULTIPLES RAPI SELVA E.I.R.L.</t>
  </si>
  <si>
    <t>LOTIZACION LOS JULIOS LOTE 1 MANZANA D2 SECTOR PAMPA DEL CARMEN LA MERCED</t>
  </si>
  <si>
    <t>ADOLFO NILO CORDERO REYNOSO</t>
  </si>
  <si>
    <t>MOLINOS MAYO S.A.</t>
  </si>
  <si>
    <t>PLANTEL H-2 QUEBRADA IHUANCO S/N</t>
  </si>
  <si>
    <t>125611-401-170117</t>
  </si>
  <si>
    <t>PIZCA FOODS S.A.C.</t>
  </si>
  <si>
    <t>KM 1029 MZ. A LOTE 13 ZONA INDUSTRIAL</t>
  </si>
  <si>
    <t>VICTOR GUEVARA ATOCHE</t>
  </si>
  <si>
    <t>11-2023-OS/OR PIURA </t>
  </si>
  <si>
    <t>0074-CDGL-15-2010</t>
  </si>
  <si>
    <t>HOI SIN SRL</t>
  </si>
  <si>
    <t>CALLE AMADOR MERINO REYNA 489</t>
  </si>
  <si>
    <t>LUY RUERO, ELIZABETH</t>
  </si>
  <si>
    <t>133843-400-160322</t>
  </si>
  <si>
    <t>CALIDAD GARANTIZADA S.A.C.</t>
  </si>
  <si>
    <t>AV. EE. UU. F-4, ALTO DE LA LUNA</t>
  </si>
  <si>
    <t>120 / 07129-18043-310122 / SOLGAS S.A. </t>
  </si>
  <si>
    <t>MARIA LORENA MILLONES VARGAS DE SURCO</t>
  </si>
  <si>
    <t>501-2022-OS/OR AREQUIPA </t>
  </si>
  <si>
    <t>19/07/2022 </t>
  </si>
  <si>
    <t>PLANTEL H-3 CALLE LOS FRESNOS MZ. M LOTES 7-8-9</t>
  </si>
  <si>
    <t>150151-400-270720</t>
  </si>
  <si>
    <t>NATIVIDAD ADRIAN TUCTO HERRERA</t>
  </si>
  <si>
    <t>JR GUARDIA CIVIL N° 200 URB. APROVIG MZ E LOTE 30</t>
  </si>
  <si>
    <t>113107-400-050115</t>
  </si>
  <si>
    <t>SERVICIOS COMERCIALES Y TURISTICOS TORRES PAZ S.A.</t>
  </si>
  <si>
    <t>CALLE ENRIQUE LEON GARCIA 197</t>
  </si>
  <si>
    <t>122234-400-150816</t>
  </si>
  <si>
    <t>RESTAURANT ANTICUCHERIA EL ENCANTO S.A.C.</t>
  </si>
  <si>
    <t>AV. NICOLAS DE PIEROLA 1499</t>
  </si>
  <si>
    <t>JUANA MARGOT, DELGADO HUAMAN</t>
  </si>
  <si>
    <t>2292-2023-OS/OR LIMA NORTE </t>
  </si>
  <si>
    <t>138053-400-200818</t>
  </si>
  <si>
    <t>PALACIOS BANDA E.I.R.L.</t>
  </si>
  <si>
    <t>JR. MANCO CAPAC 153</t>
  </si>
  <si>
    <t>RODRIGUEZ PALACIOS JOSE LUIS</t>
  </si>
  <si>
    <t>1007-2023-OS/OR PUNO </t>
  </si>
  <si>
    <t>126537-400-270217</t>
  </si>
  <si>
    <t>JUAN ALBERTO VALDIVIA REAL</t>
  </si>
  <si>
    <t xml:space="preserve">AV. MIGUEL GRAU N° 133 </t>
  </si>
  <si>
    <t>163128-400-100622</t>
  </si>
  <si>
    <t>ANDINOINDUSTRIAS SOCIEDAD ANONIMA CERRADA</t>
  </si>
  <si>
    <t>CARRET. AL DISTRITO DE ZURITE, CU-905, COSTADO DE CENTRO POBLADO</t>
  </si>
  <si>
    <t>ZURITE</t>
  </si>
  <si>
    <t>1000 / 06612-18043-090821 / SOLGAS S.A. </t>
  </si>
  <si>
    <t>ANAYA GAUTIER MARIO FABIEN</t>
  </si>
  <si>
    <t>102121-400-060413</t>
  </si>
  <si>
    <t xml:space="preserve">NIKITA S.A.C </t>
  </si>
  <si>
    <t>CALLE BELLAVISTA N° 200-210. ESQUINA CON CALLE BERLIN</t>
  </si>
  <si>
    <t>BRACALE DELGADO CARLOS FELIX</t>
  </si>
  <si>
    <t>111457-400-090914</t>
  </si>
  <si>
    <t>PEDRO PABLO KUCZYNSKI GODARD</t>
  </si>
  <si>
    <t xml:space="preserve">AV. CHOQUEHUANCA N° 985 </t>
  </si>
  <si>
    <t>0019-CDGL-15-2006</t>
  </si>
  <si>
    <t>D.J. PERU CORPORATION S.A.C.</t>
  </si>
  <si>
    <t>CALLE LUIS ALDANA N° 303 URB. CORPAC</t>
  </si>
  <si>
    <t>YANG XIE, JIAN</t>
  </si>
  <si>
    <t>137603-400-200718</t>
  </si>
  <si>
    <t>NUTRY BODY S.A.C.</t>
  </si>
  <si>
    <t>MZ. J-1, LT. 1-B LA CAMPIÑA</t>
  </si>
  <si>
    <t>IVAN PEDRO SALAS MANSILLA</t>
  </si>
  <si>
    <t>113702-400-170215</t>
  </si>
  <si>
    <t>AV. MANCO CAPAC N° 688-698</t>
  </si>
  <si>
    <t>MOYA ESTRADA GUSTAVO FERNANDO</t>
  </si>
  <si>
    <t>525-2023-OS/OR LIMA SUR </t>
  </si>
  <si>
    <t>98034-401-220812</t>
  </si>
  <si>
    <t>AVICOLA SAN LUIS S.A.C</t>
  </si>
  <si>
    <t>CARRETERA HUARAL S/N ESPERANZA BAJA ETAPA 2 (GRANJA HATILLO)</t>
  </si>
  <si>
    <t>120158-400-030316</t>
  </si>
  <si>
    <t>L Y Z INVESTMENT S.A.C.</t>
  </si>
  <si>
    <t xml:space="preserve">AV. GUARDIA CIVIL 609 - URB. CORPAC </t>
  </si>
  <si>
    <t>CANMING LIU</t>
  </si>
  <si>
    <t>1694-2023-OS/OR LIMA SUR </t>
  </si>
  <si>
    <t>104202-400-090522</t>
  </si>
  <si>
    <t>YOGUSHI S.A.C.</t>
  </si>
  <si>
    <t>AV. BENJAMIN VIZQUERRA N° 135</t>
  </si>
  <si>
    <t>250 / 00066-84713-220422 / LIMA GAS S.A. (PLANTA ICA) </t>
  </si>
  <si>
    <t>ROBERTO YOGUI KIYAN</t>
  </si>
  <si>
    <t>134164-400-101120</t>
  </si>
  <si>
    <t>EMBAJADA REAL DE LOS PAISES BAJOS</t>
  </si>
  <si>
    <t xml:space="preserve">CALLE VALLE RIESTRA N° 234 </t>
  </si>
  <si>
    <t>MARC HAUWERT</t>
  </si>
  <si>
    <t>153076-400-061220</t>
  </si>
  <si>
    <t>JKE INVERSIONES S.A.C.</t>
  </si>
  <si>
    <t>CAL. GENERAL SALAVERRY NRO. 1263</t>
  </si>
  <si>
    <t>LUIS EDINHO HAYASHIDA TODO</t>
  </si>
  <si>
    <t>88292-400-2010</t>
  </si>
  <si>
    <t xml:space="preserve">INES GARCIA BRYCE DE TORO </t>
  </si>
  <si>
    <t>CALLE MIGUEL DE CERVANTES N° 251</t>
  </si>
  <si>
    <t>86126-400-291019</t>
  </si>
  <si>
    <t>VESALIO S.A.</t>
  </si>
  <si>
    <t xml:space="preserve">CALLE JOSEPH THOMPSON Nº 140 - URB. SAN TOMAS </t>
  </si>
  <si>
    <t>BLAS ELIAS CASTILLO CORNEJO</t>
  </si>
  <si>
    <t>102675-400-020513</t>
  </si>
  <si>
    <t>CALLE BOLIVAR 176 - 178</t>
  </si>
  <si>
    <t>5430-2023-OS/OR LIMA SUR </t>
  </si>
  <si>
    <t>160128-401-010322</t>
  </si>
  <si>
    <t>MIK CARPE S.A.C.</t>
  </si>
  <si>
    <t>CAR. PAITA - SULLANA MZ. V LOTE 01 - ZONA INDUSTRIAL (SUB LOTE 1 - A - 1)</t>
  </si>
  <si>
    <t>GIM YOUNG MO</t>
  </si>
  <si>
    <t>135806-400-290418</t>
  </si>
  <si>
    <t>FRANK AZALDE CASTAÑEDA</t>
  </si>
  <si>
    <t>PROLONGACIÓN LOS INCAS NRO. 225 MZ. D LOTE 06, CONDOMINIO VILLAS DEL JOCKEY CLUB</t>
  </si>
  <si>
    <t>125-2023-OS/OR LAMBAYEQUE </t>
  </si>
  <si>
    <t>15/03/2023 </t>
  </si>
  <si>
    <t>84807-400-250318</t>
  </si>
  <si>
    <t>HOTELERIA PERUANA S.A.C</t>
  </si>
  <si>
    <t>CALLE JERUSALEN N° 202</t>
  </si>
  <si>
    <t>19-2021-OS/OR AREQUIPA </t>
  </si>
  <si>
    <t>167863-400-260423</t>
  </si>
  <si>
    <t>MUNAY SONQO EMPRESA INDIVIDUAL DE RESPONSABILIDAD LIMITADA</t>
  </si>
  <si>
    <t>PABELLON MURUNKU PARCELA 52 – C – E - ARIN</t>
  </si>
  <si>
    <t>500 / 08338-18043-310323 / SOLGAS S.A. </t>
  </si>
  <si>
    <t>BARBARA PASZTELAN</t>
  </si>
  <si>
    <t>116375-401-010915</t>
  </si>
  <si>
    <t>SECTOR PAMPA EL ALTO I -LA PONDEROSA I</t>
  </si>
  <si>
    <t>DEAN VALDIVIA</t>
  </si>
  <si>
    <t>170287-400-231023</t>
  </si>
  <si>
    <t>CORPORACION ARZOBISPO LOAYZA SOCIEDAD ANONIMA CERRADA</t>
  </si>
  <si>
    <t>AV. AREQUIPA N° 1473</t>
  </si>
  <si>
    <t>ADOLFO ERNESTO LEON LOPEZ</t>
  </si>
  <si>
    <t>142023-401-210319</t>
  </si>
  <si>
    <t>COMPLEJO AGROINDUSTRIAL BETA S.A</t>
  </si>
  <si>
    <t>CASCAJAL Y OLMOS LOTE C7, ENTRE LOS VALLES DE LOS (RAMAL SUR PEOT)</t>
  </si>
  <si>
    <t>LUIS ALEJANDRO KONG GARCIA</t>
  </si>
  <si>
    <t>94308-400-140312</t>
  </si>
  <si>
    <t>LAVANDERIA &amp; TINTORERIA VALEDA S.A.C.</t>
  </si>
  <si>
    <t>LOTE 12 PREDIO EL CHAPARRAL, AV. LOS CISNES Y KM 06 AUTOPISTA RAMIRO PRIALE</t>
  </si>
  <si>
    <t>JESUS ANTONIO VASQUEZ LOPEZ</t>
  </si>
  <si>
    <t>116387-401-010915</t>
  </si>
  <si>
    <t>SECTOR PAMPA EL ALTO I - TERRA ESPERANZA</t>
  </si>
  <si>
    <t>115851-400-031220</t>
  </si>
  <si>
    <t>VIRGINIA LUZ DEL CARPIO JIMENEZ DE BERNABE</t>
  </si>
  <si>
    <t>URB. LEON XIII, MZ. H LOTE 11</t>
  </si>
  <si>
    <t>561-2022-OS/OR AREQUIPA </t>
  </si>
  <si>
    <t>160570-400-290422</t>
  </si>
  <si>
    <t>PASTRANA CASTILLO MARCO ANTONIO</t>
  </si>
  <si>
    <t>CONDOMINIO ALTO PRADERA LOTE J07 ALTURA KM 100 DE LA PANAMERICANA SUR</t>
  </si>
  <si>
    <t>MARCO ANTONIO PASTRANA CASTILLO</t>
  </si>
  <si>
    <t>134220-400-300118</t>
  </si>
  <si>
    <t>JOSE LUIS GREGORIO SAYAN CEREGHINO</t>
  </si>
  <si>
    <t>CALLE ACAPULCO N°597 URB. SOL DE LA MOLINA II ETAPA( CASA 2 )</t>
  </si>
  <si>
    <t>105533-401-220120</t>
  </si>
  <si>
    <t>AV. PROGRESO N° 750 SECTOR 2</t>
  </si>
  <si>
    <t>SAMANIEGO DAMASEN GINO MICHAEL</t>
  </si>
  <si>
    <t>48-2023-OS/OR JUNIN </t>
  </si>
  <si>
    <t>128173-401-170823</t>
  </si>
  <si>
    <t>CARRETERA PANAMERICANA SUR KM 349.8 PLANTEL 385</t>
  </si>
  <si>
    <t>120 / 08700-18043-070823 / SOLGAS S.A. </t>
  </si>
  <si>
    <t>1000 / 08700-18043-070823 / SOLGAS S.A. </t>
  </si>
  <si>
    <t>89378-401-2011</t>
  </si>
  <si>
    <t>CARTIR PERU S.R.L</t>
  </si>
  <si>
    <t>CARRETERA DESAGUADERO PUNO KM 6.5 COMUNIDAD CAMPESINA CHIMU</t>
  </si>
  <si>
    <t xml:space="preserve">CARLOS HUMBERTO CARO TIRAVANTI </t>
  </si>
  <si>
    <t>142218-400-130921</t>
  </si>
  <si>
    <t>LECCA LAVADO MARTHA</t>
  </si>
  <si>
    <t xml:space="preserve">CALLE TITU CUSI YUPANQUI N°487 URB. SANTA MARIA 4TA ETAPA INT. A </t>
  </si>
  <si>
    <t>85135-400-201219</t>
  </si>
  <si>
    <t>SOCIEDAD GASTRONOMICA EL PARQUE S.A.C.</t>
  </si>
  <si>
    <t>AV. EL POLO N° 740, TIENDA C-104, URB. EL POLO HUNT CLUB</t>
  </si>
  <si>
    <t>JUAN CARLOS VERME KNOX</t>
  </si>
  <si>
    <t>147971-400-271119</t>
  </si>
  <si>
    <t>EMPRESA ABASTECEDORES D'COMERCIANTES MAYORISTAS D'CARNES ROJAS Y GANADEROS SOCIEDAD ANÓNIMA CERRADA</t>
  </si>
  <si>
    <t>PREDIO RURAL SECTOR LA LEGUA PREDIO YAMUNAQUE</t>
  </si>
  <si>
    <t>CORDOVA CRUZ WUILMER ELI</t>
  </si>
  <si>
    <t>38-2024-OS-GSE/DSR-OR PIURA </t>
  </si>
  <si>
    <t>141349-400-130219</t>
  </si>
  <si>
    <t>CLINICA DE MEDICINA FISICA Y REHABILITACION MEDFIS EMPRESA INDIVIDUAL DE RESPONSABILIDAD LIMITADA</t>
  </si>
  <si>
    <t>AV. REPUBLICA DE ARGENTINA URB. PARQUE INDUSTRIAL MZA. E LOTE. 12 (A 1/2 CDRRA DE RICO POLLO C3P CONCRETO)</t>
  </si>
  <si>
    <t>ROSA CRUZ SADITH</t>
  </si>
  <si>
    <t>74-2024-OS-GSE/DSR-OR CUSCO </t>
  </si>
  <si>
    <t>161876-400-140422</t>
  </si>
  <si>
    <t>LAS CASITAS DEL ARCO IRIS SOCIEDAD ANONIMA CERRADA</t>
  </si>
  <si>
    <t>QUEROCANCHA S/N</t>
  </si>
  <si>
    <t>250 / 07120-18043-270122 / SOLGAS S.A. </t>
  </si>
  <si>
    <t>FULDA EVA</t>
  </si>
  <si>
    <t>120159-400-040316</t>
  </si>
  <si>
    <t>SMYLE PERU S.A.C.</t>
  </si>
  <si>
    <t>VIA EVITAMIENTO MZ C LOTE 03</t>
  </si>
  <si>
    <t>KLEIN SUAREZ MATIAS</t>
  </si>
  <si>
    <t>141322-400-120219</t>
  </si>
  <si>
    <t>FUNDACION CRISTO VIVE PERU</t>
  </si>
  <si>
    <t>APV AYUDA MUTUA S/N CUSCO</t>
  </si>
  <si>
    <t>GALIANO GUTIERREZ ANA MARIA</t>
  </si>
  <si>
    <t>33-2022-OS/OR CUSCO </t>
  </si>
  <si>
    <t>150940-400-060920</t>
  </si>
  <si>
    <t>CONSTRUCTORA Y GERENCIA C. GALEON SAC</t>
  </si>
  <si>
    <t>PASAJE CIELO N° 100</t>
  </si>
  <si>
    <t>ROSA MIRIAM ZAPATA BENITES</t>
  </si>
  <si>
    <t>85549-400-080623</t>
  </si>
  <si>
    <t>AV. JOSE PARDO Nº 399</t>
  </si>
  <si>
    <t>1000 / 00367-14673-210323 / MEGA GAS S.A.C </t>
  </si>
  <si>
    <t>MANUEL AUGUSTO DUARTE PATIÑO</t>
  </si>
  <si>
    <t>4288-2023-OS/OR LIMA SUR </t>
  </si>
  <si>
    <t>159333-400-280622</t>
  </si>
  <si>
    <t>AGROHIDRO E.I.R.L.</t>
  </si>
  <si>
    <t>CALLE BANCHERO ROSSI N° 193</t>
  </si>
  <si>
    <t>JUAN ALBERTO CHENG ZAPATA</t>
  </si>
  <si>
    <t>169279-400-180923</t>
  </si>
  <si>
    <t>MOLINERA Y DISTRIBUIDORA SAN CARLOS E.I.R.L.</t>
  </si>
  <si>
    <t>AV. LOS LAURELES MZ. E LOTE 1 SEMIRUSTICA MAMPUESTO</t>
  </si>
  <si>
    <t>500 / 00183-3226-100623 / COSTA GAS TRUJILLO S.A.C. </t>
  </si>
  <si>
    <t>GERSON ARIAN CRUZ ACOSTA</t>
  </si>
  <si>
    <t>101185-400-141014</t>
  </si>
  <si>
    <t>NEGOCIOS GOURMET MI POLLO S.A.C.</t>
  </si>
  <si>
    <t>MZ. N LOTE 24 URB. PORTALES DE JAVIER PRADO</t>
  </si>
  <si>
    <t>LILIAM VICTORIA NEYRA ALVARADO</t>
  </si>
  <si>
    <t>157206-401-091021</t>
  </si>
  <si>
    <t>CARR. PANAMERICANA NORTE S/N, SEC. BITIN, PLANTEL 30 NUCLEO 6</t>
  </si>
  <si>
    <t>153012-400-220922</t>
  </si>
  <si>
    <t>URB. LOS CEDROS, MZA. C, LOTE. 6</t>
  </si>
  <si>
    <t>500 / 00134-15381-200722 / LLAMA GAS S.A. - PLANTA AREQUIPA </t>
  </si>
  <si>
    <t>137507-400-180718</t>
  </si>
  <si>
    <t>CALLE LOS OSOS N°320 URB. RINCONADA DEL LAGO</t>
  </si>
  <si>
    <t>155311-400-110821</t>
  </si>
  <si>
    <t>GCH COMERCIAL S.A.C.</t>
  </si>
  <si>
    <t>CALLE ARIAS ARAGUEZ N° 698</t>
  </si>
  <si>
    <t>DUYO MARKO MARIC GARCIA</t>
  </si>
  <si>
    <t>3025-401-240922</t>
  </si>
  <si>
    <t>PLANTEL 123 CARRETERA A CANTA KM. 38</t>
  </si>
  <si>
    <t>1000 / 07503-18043-060622 / SOLGAS S.A. </t>
  </si>
  <si>
    <t>500 / 07503-18043-060622 / SOLGAS S.A. </t>
  </si>
  <si>
    <t>250 / 07503-18043-060622 / SOLGAS S.A. </t>
  </si>
  <si>
    <t>115663-401-090615</t>
  </si>
  <si>
    <t>AVOCADO PACKING COMPANY SAC</t>
  </si>
  <si>
    <t>PREDIO EL TALISMAN N° 2855 - SEC. EL ROSARIO</t>
  </si>
  <si>
    <t xml:space="preserve">SIMON JOSE GONZALES </t>
  </si>
  <si>
    <t>164436-400-251022</t>
  </si>
  <si>
    <t>ALDA FOOD EIRL</t>
  </si>
  <si>
    <t>AV. ANGAMOS OESTE NO. 642</t>
  </si>
  <si>
    <t>120 / 00312-14673-170822 / MEGA GAS S.A.C </t>
  </si>
  <si>
    <t>LOZADA MACHADO ALEJANDRA</t>
  </si>
  <si>
    <t>102695-401-100821</t>
  </si>
  <si>
    <t>UNIÓN DE CERVECERIAS PERUANAS BACKUS Y JOHNSTON S.A.A.</t>
  </si>
  <si>
    <t>AV. NICOLÁS AYLLÓN N° 4050</t>
  </si>
  <si>
    <t>GERALDINE ABIGAIL SCHANKS GARCÍA</t>
  </si>
  <si>
    <t>151587-400-031020</t>
  </si>
  <si>
    <t>CLINICA ADVENTISTA ANA STAHL</t>
  </si>
  <si>
    <t>AV. LA MARINA 285</t>
  </si>
  <si>
    <t>CESAR HUMBERTO VALERA DURAND</t>
  </si>
  <si>
    <t>166060-401-260123</t>
  </si>
  <si>
    <t>NUEVA ENSENADA LOTE A - COMEDOR</t>
  </si>
  <si>
    <t>1000 / 00459-33454-180123 / CORPORACION PRIMAX S.A. </t>
  </si>
  <si>
    <t>0062-CDGL-15-2009</t>
  </si>
  <si>
    <t>ASOCIACION EDUCATIVA AVIA</t>
  </si>
  <si>
    <t>AV. SAN FELIPE Nª 212</t>
  </si>
  <si>
    <t>FLOR ZAPLER, FRANZ ENRIQUE ALBERTO</t>
  </si>
  <si>
    <t>156283-401-240723</t>
  </si>
  <si>
    <t>CARRETERA PANAMERICANA NORTE KM 482, LOTE 1 - SECTOR 1 - GRANJA CHAO NUCLEO I</t>
  </si>
  <si>
    <t>1000 / 08622-18043-100723 / SOLGAS S.A. </t>
  </si>
  <si>
    <t>100781-400-040515</t>
  </si>
  <si>
    <t xml:space="preserve">BELTRAN JAUJA SEJAS </t>
  </si>
  <si>
    <t>MZA A-39 LOTE B - APV CACHIMAYO</t>
  </si>
  <si>
    <t>326-2023-OS/OR CUSCO </t>
  </si>
  <si>
    <t>132846-401-300123</t>
  </si>
  <si>
    <t>NUEVA ENSENADA LOTE A - PLANTA DE INCUBACIÓN</t>
  </si>
  <si>
    <t>1000 / 00412-33454-261122 / CORPORACION PRIMAX S.A. </t>
  </si>
  <si>
    <t>842-2023-OS/OR AREQUIPA </t>
  </si>
  <si>
    <t>23/05/2023 </t>
  </si>
  <si>
    <t>118609-400-241219</t>
  </si>
  <si>
    <t xml:space="preserve">WHITE SWAN S.A.C </t>
  </si>
  <si>
    <t>AV. SAN LUIS N° 1952</t>
  </si>
  <si>
    <t xml:space="preserve">HUA DONG </t>
  </si>
  <si>
    <t>168494-400-190723</t>
  </si>
  <si>
    <t>LABORATORIOS INDUVET S.A.C.</t>
  </si>
  <si>
    <t>MZ. C LOTE 7 ASOC. PRODUCTORES SANTA CRUZ - LA CHILAMPA</t>
  </si>
  <si>
    <t>DAVY NILTON PISFIL MEDINA</t>
  </si>
  <si>
    <t>166949-400-300323</t>
  </si>
  <si>
    <t>FRIZZ S.A.C.</t>
  </si>
  <si>
    <t>CALLE FRANCISCO VALLE RIESTRA 210</t>
  </si>
  <si>
    <t>120 / 00335-14673-081122 / MEGA GAS S.A.C </t>
  </si>
  <si>
    <t>ANA TERESA HIDALGO MANRIQUE</t>
  </si>
  <si>
    <t>164795-400-141122</t>
  </si>
  <si>
    <t>KALE SERVICIOS INDUSTRIALES S.A.C.</t>
  </si>
  <si>
    <t>MZA. F LOTE 8 OTR. LOMAS DENOMINADAS CHUTANA KM 58 DE LA PANAMERICANA SUR</t>
  </si>
  <si>
    <t>1000 / 00319-14673-060922 / MEGA GAS S.A.C </t>
  </si>
  <si>
    <t>FRANCIA REYNAFARJE MONICA</t>
  </si>
  <si>
    <t>41837-401-020516</t>
  </si>
  <si>
    <t>CREDITEX S.A.A.</t>
  </si>
  <si>
    <t>MZ. G LOTE 1 PARQUE INDUSTRIAL LA ESPERANZA</t>
  </si>
  <si>
    <t>MARCOS ALEJANDRO YPANAQUE GUZMAN</t>
  </si>
  <si>
    <t>545-2023-OS/OR LA LIBERTAD </t>
  </si>
  <si>
    <t>132849-401-070223</t>
  </si>
  <si>
    <t>KM 9 DE LA CARRETERA MEJIA/ GRANJA SOMBRERO 1</t>
  </si>
  <si>
    <t>1000 / 00413-33454-261122 / CORPORACION PRIMAX S.A. </t>
  </si>
  <si>
    <t>101259-400-040413</t>
  </si>
  <si>
    <t xml:space="preserve">JOSE ANTONIO CAMINO DENTONE </t>
  </si>
  <si>
    <t xml:space="preserve">CALLE LA POSADA N° 148 </t>
  </si>
  <si>
    <t>JOSE ANTONIO CAMINO DENTONE</t>
  </si>
  <si>
    <t>115944-400-190615</t>
  </si>
  <si>
    <t xml:space="preserve">INVERSIONES YON'S S.A.C. </t>
  </si>
  <si>
    <t xml:space="preserve">JAVIER PRADO Nº 390 </t>
  </si>
  <si>
    <t>MIGUEL YON HAU YON</t>
  </si>
  <si>
    <t>125520-401-211216</t>
  </si>
  <si>
    <t>CARRETERA BITIN KM 512</t>
  </si>
  <si>
    <t>62826-400-251021</t>
  </si>
  <si>
    <t>LIVES S.A.C</t>
  </si>
  <si>
    <t>AV. LUNA PIZARRO Nº 336</t>
  </si>
  <si>
    <t>PATRICIA TELGE LLOSA</t>
  </si>
  <si>
    <t>85715-400-191217</t>
  </si>
  <si>
    <t>SEVEN BOYS ASOCIADOS S.A.C.</t>
  </si>
  <si>
    <t>JR. DOMINGO CUETO Nº 456</t>
  </si>
  <si>
    <t>MINEI MOROMIZATO CELSO KIYOSHI</t>
  </si>
  <si>
    <t>125266-401-301216</t>
  </si>
  <si>
    <t>AV. PANAMERICANA KM. 593.2</t>
  </si>
  <si>
    <t>159125-400-121121</t>
  </si>
  <si>
    <t>LAS AMERICAS DISTRIBUCIONES E.I.R.L.</t>
  </si>
  <si>
    <t>CALLE TRISTAN N° 101</t>
  </si>
  <si>
    <t>CORRALES NIEVES LAZARTE MARIA SOCORRO ISABEL</t>
  </si>
  <si>
    <t>153676-400-100621</t>
  </si>
  <si>
    <t>S &amp; M FOODS S.A.C.</t>
  </si>
  <si>
    <t>CA. 9 DE DICIEMBRE 678</t>
  </si>
  <si>
    <t>PRINCIPE SALVADOR, HERMANN RICHARD</t>
  </si>
  <si>
    <t>138058-400-190818</t>
  </si>
  <si>
    <t>JUAN EDUARDO SALAS OPORTO</t>
  </si>
  <si>
    <t>CALLE FERROCARRIL N° 416</t>
  </si>
  <si>
    <t>1700-2023-OS/OR AREQUIPA </t>
  </si>
  <si>
    <t>87520-400-261021</t>
  </si>
  <si>
    <t>XIMA HOTELS S.A.C.</t>
  </si>
  <si>
    <t>AV. EL SOL N° 1010</t>
  </si>
  <si>
    <t>CASTILLO MATEO, ALEXANDER DEMETRIO</t>
  </si>
  <si>
    <t>1264-2021-OS/OR CUSCO </t>
  </si>
  <si>
    <t>125557-400-290117</t>
  </si>
  <si>
    <t>AV. TACNA N° 665 (INTERIOR 1)</t>
  </si>
  <si>
    <t>PATRICIA LOPEZ ANCHANTE</t>
  </si>
  <si>
    <t>971-2023-OS/OR LIMA NORTE </t>
  </si>
  <si>
    <t>05/06/2023 </t>
  </si>
  <si>
    <t>118357-400-121115</t>
  </si>
  <si>
    <t>OSCAR PEÑA MACHER</t>
  </si>
  <si>
    <t>AV JOSE LEON BARANDEARAN 707</t>
  </si>
  <si>
    <t>135183-400-210318</t>
  </si>
  <si>
    <t xml:space="preserve">PERCY FRANZ NAVARRO RAMIREZ </t>
  </si>
  <si>
    <t>CALLE RICARDO PALMA N° 165 DPTO 301 – URB. COVIMA</t>
  </si>
  <si>
    <t>98033-401-210812</t>
  </si>
  <si>
    <t xml:space="preserve">CARRETERA CHANCAY HUARAL KM 2.5 </t>
  </si>
  <si>
    <t>124910-401-201116</t>
  </si>
  <si>
    <t>PERUVIAN SPECIALTIES S.A.C.</t>
  </si>
  <si>
    <t>NRO. S/N ANEXO LA FLORIDA</t>
  </si>
  <si>
    <t xml:space="preserve">ALEJANDRO SANCHEZ RIVERA </t>
  </si>
  <si>
    <t>163471-400-140722</t>
  </si>
  <si>
    <t>SERVIPRODUT A.V.P. E.I.R.L.</t>
  </si>
  <si>
    <t>AV PROGRESO NRO 513 HUARANGUILLO</t>
  </si>
  <si>
    <t>120 / 00123-15381-160322 / LLAMA GAS S.A. - PLANTA AREQUIPA </t>
  </si>
  <si>
    <t>ALDO FELIX VALDIVIA PAREDES</t>
  </si>
  <si>
    <t>142001-401-031123</t>
  </si>
  <si>
    <t>GRANJA SANTA MARIA 5 NRO. S/N SEC. SANTA MARIA HUEREQUE PAMPAS</t>
  </si>
  <si>
    <t xml:space="preserve">MARTIN ROLANDO CARRION LAVALLE </t>
  </si>
  <si>
    <t>140593-400-190621</t>
  </si>
  <si>
    <t>RAF BARCENES S.A.C.</t>
  </si>
  <si>
    <t>LOTE A14 VALLE R. CASCAJAL Y OLMOS (UBIC. RUR. POLIGONAL).</t>
  </si>
  <si>
    <t>PASAPERA VILLALOBOS MARIA VIOLETA</t>
  </si>
  <si>
    <t>193-2023-OS/OR LAMBAYEQUE </t>
  </si>
  <si>
    <t>01/08/2023 </t>
  </si>
  <si>
    <t>93624-400-101011</t>
  </si>
  <si>
    <t>CHIFA RESTAURANT PONG SEM S.R.L.</t>
  </si>
  <si>
    <t>CALLE 21 Nº 961 - 975</t>
  </si>
  <si>
    <t>TON KIN YEP</t>
  </si>
  <si>
    <t>128045-400-040517</t>
  </si>
  <si>
    <t>YOROKOBU S.A.C.</t>
  </si>
  <si>
    <t>MZ. A3 LT. 26 AA.HH SANTA ROSA</t>
  </si>
  <si>
    <t>CARLOS YASUTERO KIYAN NAKAMA</t>
  </si>
  <si>
    <t>32-2022-OS/OR PIURA </t>
  </si>
  <si>
    <t>09/08/2022 </t>
  </si>
  <si>
    <t>125278-401-111216</t>
  </si>
  <si>
    <t>PAMPA EL ALTO SEC. TRES PALOS S/N.</t>
  </si>
  <si>
    <t>157209-401-081021</t>
  </si>
  <si>
    <t>CARR. PANAMERICANA NORTE S/N, SEC. BITIN, PLANTEL 30 NUCLEO 5</t>
  </si>
  <si>
    <t>131376-400-120123</t>
  </si>
  <si>
    <t>JR. CRUZ DE PIEDRA N° 639</t>
  </si>
  <si>
    <t>500 / 00609-3209-250322 / CAXAMARCA GAS S.A. - PLANTA CAJAMARCA </t>
  </si>
  <si>
    <t>88759-400-110413</t>
  </si>
  <si>
    <t>SIEMPRE SABROSO S.A.C.</t>
  </si>
  <si>
    <t xml:space="preserve">CALLE RICARDO REY BASADRE N° 299 URB. OYAGUE </t>
  </si>
  <si>
    <t>20550-400-160722</t>
  </si>
  <si>
    <t>FERREYROS SOCIEDAD ANÓNIMA</t>
  </si>
  <si>
    <t>500 / 07621-18043-140722 / SOLGAS S.A. </t>
  </si>
  <si>
    <t>ANDREA SANDOVAL SABERBEIN</t>
  </si>
  <si>
    <t>305-2023-OS/OR LIMA NORTE </t>
  </si>
  <si>
    <t>133501-400-191217</t>
  </si>
  <si>
    <t>FASABI RIVERA RUBI</t>
  </si>
  <si>
    <t>JR. LIMA 1390</t>
  </si>
  <si>
    <t>157208-401-131021</t>
  </si>
  <si>
    <t>CARR. PANAMERICANA NORTE S/N, SEC. BITIN, PLANTEL 30 NUCLEO 4</t>
  </si>
  <si>
    <t>145664-400-090819</t>
  </si>
  <si>
    <t>DP WORLD CALLAO S.R.L.</t>
  </si>
  <si>
    <t>AV. MANCO CAPAC 113</t>
  </si>
  <si>
    <t>EDUARDO ALFREDO CHAPPUIS CARDICH</t>
  </si>
  <si>
    <t>100370-400-100113</t>
  </si>
  <si>
    <t>CARRETERA PANAMERICANA NORTE KM. 249</t>
  </si>
  <si>
    <t>98854-400-171012</t>
  </si>
  <si>
    <t>ENCARNACION ESMERALDA GONZALEZ VDA. DE FERNANDEZ</t>
  </si>
  <si>
    <t>KM. 97.5 CARRETERA PANAMERICANA SUR, INT. Nº 07, BLOCK 'Ñ'</t>
  </si>
  <si>
    <t>87948-400-2010</t>
  </si>
  <si>
    <t>NANCY KARINA SABA RODRIGUEZ DE BENDECK</t>
  </si>
  <si>
    <t>CALLE 9 SUB LOTE 1-A MZ A;URB. EL SAUCE DE RINCONADA</t>
  </si>
  <si>
    <t>88540-400-260521</t>
  </si>
  <si>
    <t>SELINA OPERATION MIRAFLORES S.A.C.</t>
  </si>
  <si>
    <t>CALLE ALCANFORES N° 329</t>
  </si>
  <si>
    <t>ERICK ENRIQUE CRAFF ASCORRA</t>
  </si>
  <si>
    <t>148893-401-030220</t>
  </si>
  <si>
    <t>ANTIGUO AEROPUERTO S/N</t>
  </si>
  <si>
    <t>JUANA ELIZABETH ZAMALLOA LOAIZA</t>
  </si>
  <si>
    <t>126-2021-OS/OR CUSCO </t>
  </si>
  <si>
    <t>02/03/2021 </t>
  </si>
  <si>
    <t>99675-400-111212</t>
  </si>
  <si>
    <t>MAKI ASIA S.A.C.</t>
  </si>
  <si>
    <t>CARRETERA PANAMERICANA SUR KM 97.5</t>
  </si>
  <si>
    <t>DANIEL JOSE MANRIQUE WINKLER</t>
  </si>
  <si>
    <t>85603-400-220920</t>
  </si>
  <si>
    <t>AYAME S.A.C.</t>
  </si>
  <si>
    <t>JR. DE LA UNION Nº 748</t>
  </si>
  <si>
    <t>TAMASHIRO ARAKAKI CARLOS JAVIER</t>
  </si>
  <si>
    <t>987-2023-OS/OR LIMA NORTE </t>
  </si>
  <si>
    <t>34208-400-040116</t>
  </si>
  <si>
    <t>AV. COMANDANTE ESPINAR 240</t>
  </si>
  <si>
    <t>151677-400-051020</t>
  </si>
  <si>
    <t>MZ L PUERA 42 URB SANTO DOMINGO</t>
  </si>
  <si>
    <t>OSCAR MANUEL BENALCAZAR COZ</t>
  </si>
  <si>
    <t>144292-400-300519</t>
  </si>
  <si>
    <t>MI CAUTIVO DE AYABACA SOCIEDAD ANONIMA CERRADA</t>
  </si>
  <si>
    <t>PANAMERICANA 777.8</t>
  </si>
  <si>
    <t>MAGALI YULISA TEQUE VERA</t>
  </si>
  <si>
    <t>115940-401-190615</t>
  </si>
  <si>
    <t xml:space="preserve">INDUSTRIA NACIONAL DEL POLIESTIRENO S.A.C. </t>
  </si>
  <si>
    <t xml:space="preserve">JR. LOS VISOS MZ A LT 32 PARCEL RUSTICA CAJAMARQUILLA </t>
  </si>
  <si>
    <t>ENZO ESCALA PASCO</t>
  </si>
  <si>
    <t>CARRETERA PANAMERICANA SUR N° 962</t>
  </si>
  <si>
    <t>91077-400-130411</t>
  </si>
  <si>
    <t>SANTOS NELLY BERNEDO ARENAS VDA. DE TOMITA</t>
  </si>
  <si>
    <t>CALLE LA FRAGATA N° 107 URB. LAS LAGUNAS</t>
  </si>
  <si>
    <t>137869-400-140223</t>
  </si>
  <si>
    <t>MOLINO SOL DE PACASMAYO S.A.C.</t>
  </si>
  <si>
    <t>MZA. B LOTE 7 C.P.M CIUDAD DE DIOS (EN PLENA CARRETERA)</t>
  </si>
  <si>
    <t>500 / 00138-3208-200722 / LIMA GAS - PLANTA TRUJILLO </t>
  </si>
  <si>
    <t>LUIS EDUARDO CASTAÑEDA UBILLUS</t>
  </si>
  <si>
    <t>140986-400-280119</t>
  </si>
  <si>
    <t>AV. ARMENDARIZ NRO. 497</t>
  </si>
  <si>
    <t>JUAN MANUEL MIYAHIRA ARAKAKI</t>
  </si>
  <si>
    <t>141000-400-310119</t>
  </si>
  <si>
    <t>INVERSIONES THASHA E.I.R.L.</t>
  </si>
  <si>
    <t>MZ. A LOTE 01 URB. BUENOS AIRES I ETAPA</t>
  </si>
  <si>
    <t>LUIS ENRIQUE BELTRAN CORZO</t>
  </si>
  <si>
    <t>0217-CDGL-15-2010</t>
  </si>
  <si>
    <t>PRINT METAL S.A.</t>
  </si>
  <si>
    <t>CALLE B, MZ. C, LOTES 12 Y 13 - URB. PRO INDUSTRIAL</t>
  </si>
  <si>
    <t>OCHOA BUITRON, SERGIO ROBERTO</t>
  </si>
  <si>
    <t>147699-401-141119</t>
  </si>
  <si>
    <t>COLEGIO DE ALTO RENDIMIENTO DE PIURA</t>
  </si>
  <si>
    <t>MZ. B DEL AA.HH. NUEVO CATACAOS - SECTOR NORTE - I ETAPA</t>
  </si>
  <si>
    <t>NERY ISABEL SULLON BARRETO</t>
  </si>
  <si>
    <t>165140-400-181222</t>
  </si>
  <si>
    <t>JAZAK S.A.C.</t>
  </si>
  <si>
    <t>CAL. 2 DE MAYO 701 URB. SURQUILLO</t>
  </si>
  <si>
    <t>250 / 00317-14673-050922 / MEGA GAS S.A.C </t>
  </si>
  <si>
    <t xml:space="preserve">XAVIER RENÉ JACQUES NOUEL </t>
  </si>
  <si>
    <t>162594-400-240522</t>
  </si>
  <si>
    <t>XIAOE E.I.R.L.</t>
  </si>
  <si>
    <t>AV. VÍCTOR LARCO HERRERA 1881</t>
  </si>
  <si>
    <t>120 / 01809-16230-100422 / ZETA GAS ANDINO S.A. </t>
  </si>
  <si>
    <t>JIANG XIAOE</t>
  </si>
  <si>
    <t>99690-400-040422</t>
  </si>
  <si>
    <t>IDEAS Y MAS IDEAS S.A.C.</t>
  </si>
  <si>
    <t>AV. JAVIER PRADO ESTE N° 5530</t>
  </si>
  <si>
    <t>500 / 07002-18043-201221 / SOLGAS S.A. </t>
  </si>
  <si>
    <t>RAFAEL MADUEÑO BUSE</t>
  </si>
  <si>
    <t>151969-401-201020</t>
  </si>
  <si>
    <t>REDESS MACUSANI</t>
  </si>
  <si>
    <t>HOSPITAL NUEVO SAN MARTIN DE PORRES CARRETERA SALIDA A AYAPATA S/N</t>
  </si>
  <si>
    <t>CARABAYA</t>
  </si>
  <si>
    <t>MACUSANI</t>
  </si>
  <si>
    <t xml:space="preserve">URIEL VILCA LOPEZ </t>
  </si>
  <si>
    <t>117955-401-181123</t>
  </si>
  <si>
    <t>EL TABLAZO - HUANCHACO, PLANTEL HUANCHACO 08</t>
  </si>
  <si>
    <t>1000 / 08466-18043-160523 / SOLGAS S.A. </t>
  </si>
  <si>
    <t>108808-400-030414</t>
  </si>
  <si>
    <t xml:space="preserve">FU YI CORPORATION S.A.C </t>
  </si>
  <si>
    <t xml:space="preserve">AV. AVIACION N° 2820 URB. SAN BORJA </t>
  </si>
  <si>
    <t>94718-400-151211</t>
  </si>
  <si>
    <t>ACUARIO NAUTILUS S.R.L.</t>
  </si>
  <si>
    <t>EX FUNDO CHACRA CERRO MZ. S/N LOTE 178</t>
  </si>
  <si>
    <t>ELIO MONTEZA SILVA</t>
  </si>
  <si>
    <t>88066-401-150619</t>
  </si>
  <si>
    <t>CARRETERA EVITAMIENTO KM. 579, PLANTEL TABLAZO N°1</t>
  </si>
  <si>
    <t>91033-400-130411</t>
  </si>
  <si>
    <t>FOYER DE CHARITE SANTA ROSA</t>
  </si>
  <si>
    <t>CALLE LOS LAURELES S/N C.H. NANA</t>
  </si>
  <si>
    <t>ROGER PIERRE MARIE DUVAL LEGENDRE</t>
  </si>
  <si>
    <t>135795-400-210418</t>
  </si>
  <si>
    <t>THE PARADISE INVESTIMENTS E.I.R.L.</t>
  </si>
  <si>
    <t>AV, BENAVIDES N° 2434 URB. BENAVIDES</t>
  </si>
  <si>
    <t>PEDRO ENRIQUE GRADOS SANCHEZ</t>
  </si>
  <si>
    <t>91053-400-110411</t>
  </si>
  <si>
    <t>MARCO ANTONIO LUCCHESI VASQUEZ</t>
  </si>
  <si>
    <t>CALLE VIA LACTEA Nº 271 CHALET Nº 105 URB. LOS GRANADOS</t>
  </si>
  <si>
    <t>90142-400-060411</t>
  </si>
  <si>
    <t>FRANK BAUER ANGUES</t>
  </si>
  <si>
    <t>CALLE ISLAS VIRGENES, MZ. K LT. 22</t>
  </si>
  <si>
    <t>158042-401-161121</t>
  </si>
  <si>
    <t>ACEROS INDUSTRIALES LATINOAMERICANOS SOCIEDAD ANONIMA CERRADA</t>
  </si>
  <si>
    <t>CALLE 1, SUB LOTE 2A, MANZANA B1, SECTOR HUAYCOLORO (CIUDAD INDUSTRIAL BRYSON HILLS PERÚ).</t>
  </si>
  <si>
    <t>CARDENAS ZUIN ITALO MARTIN</t>
  </si>
  <si>
    <t>169211-400-041223</t>
  </si>
  <si>
    <t>JR. CAPAC YUPANQUI NRO. 967 - 973</t>
  </si>
  <si>
    <t>250 / 01090-3220-230623 / LLAMA GAS S.A. - PLANTA LIMA </t>
  </si>
  <si>
    <t>93064-401-270922</t>
  </si>
  <si>
    <t>TIROLER S/N - GRANJA TIROLER</t>
  </si>
  <si>
    <t>1000 / 07726-18043-160822 / SOLGAS S.A. </t>
  </si>
  <si>
    <t>90155-400-060411</t>
  </si>
  <si>
    <t>LORENA VICTORIA YUI PINEDA</t>
  </si>
  <si>
    <t xml:space="preserve">CALLE 5 Nºº150, URB. EL REFUGIO </t>
  </si>
  <si>
    <t>150565-401-160223</t>
  </si>
  <si>
    <t>CAMINO ANDINO S.A.C.</t>
  </si>
  <si>
    <t>CARRETERA JESUS A CAJAMARCA KM 4.09 SEC. LA HUARACLLA</t>
  </si>
  <si>
    <t>30000 / 00167-3208-140223 / LIMA GAS - PLANTA TRUJILLO </t>
  </si>
  <si>
    <t>JOSE FERNANDO REYES CORDOVA</t>
  </si>
  <si>
    <t>90212-400-060411</t>
  </si>
  <si>
    <t>MIGUEL ENRIQUE MALES SANDERS</t>
  </si>
  <si>
    <t>CALLE PACARITAMBO Nº 223</t>
  </si>
  <si>
    <t>91429-400-130411</t>
  </si>
  <si>
    <t>JUAN JAIME GARRIDO PINSON</t>
  </si>
  <si>
    <t xml:space="preserve">PANAMERICANA SUR KM 116.6 MZA. G LOTE 1 Y 2, PLAYA PALILLOS </t>
  </si>
  <si>
    <t>90201-400-060411</t>
  </si>
  <si>
    <t>PAOLO MARIO SACCHI GIURATO</t>
  </si>
  <si>
    <t>CALLE 11 Nº 190, URB. RINCONADA DE ATE</t>
  </si>
  <si>
    <t>90203-400-060411</t>
  </si>
  <si>
    <t>DAVID MARTIN SAETTONE WATMOUGH</t>
  </si>
  <si>
    <t>CALLE 9 N° 276</t>
  </si>
  <si>
    <t>138189-400-240818</t>
  </si>
  <si>
    <t>UNIBELL S.A.C.</t>
  </si>
  <si>
    <t xml:space="preserve">JR. GRAL. FELIPE VARELA 352-354 </t>
  </si>
  <si>
    <t>URRUTIA LARRABURE DUILIO RICARDO</t>
  </si>
  <si>
    <t>2030-2023-OS/OR LIMA NORTE </t>
  </si>
  <si>
    <t>137477-400-131020</t>
  </si>
  <si>
    <t>VEOLIA SERVICIOS PERU S.A.C.</t>
  </si>
  <si>
    <t>CALLE AERONAVES S/N - AEROPUERTO INTERNACIONAL JORGE CHAVEZ</t>
  </si>
  <si>
    <t>JANIS ARLEY REY LOZADA</t>
  </si>
  <si>
    <t>461-2024-OS-GSE/DSR-OR LIMA NORTE </t>
  </si>
  <si>
    <t>29/01/2024 </t>
  </si>
  <si>
    <t>89866-400-290916</t>
  </si>
  <si>
    <t>MANJARES DEL NORTE E.I.R.L.</t>
  </si>
  <si>
    <t>AVENIDA INDEPENDENCIA N° 710 LAS DELICIAS</t>
  </si>
  <si>
    <t>ELENA DEL CARMEN PAREDES ALFARO DE CAMPOS</t>
  </si>
  <si>
    <t>97389-401-261217</t>
  </si>
  <si>
    <t xml:space="preserve">VIRU S.A </t>
  </si>
  <si>
    <t>AV. INDUSTRIAL CENTINELA N° 210</t>
  </si>
  <si>
    <t>CINTHIA ZULEICA ESLAVA ARMAS</t>
  </si>
  <si>
    <t>14-2024-OS-GSE/DSR-OR ICA </t>
  </si>
  <si>
    <t>138653-401-221018</t>
  </si>
  <si>
    <t>CONSORCIO DE LA SALUD PASCO</t>
  </si>
  <si>
    <t>AV. LOS INCAS N° S/N URB SAN JUAN (AL COSTADO DE LA DISA)</t>
  </si>
  <si>
    <t>EVA AMALIA KASENG SALAS</t>
  </si>
  <si>
    <t>141134-400-050219</t>
  </si>
  <si>
    <t>GRETHGEL ROSARIO NUÑEZ DEL PRADO APARICIO</t>
  </si>
  <si>
    <t>CALLE DOS DE OCTUBRE D-5</t>
  </si>
  <si>
    <t>694-2023-OS/OR CUSCO </t>
  </si>
  <si>
    <t>85996-401-150119</t>
  </si>
  <si>
    <t>CARRETERA PANAMERICANA NORTE KM 99.7 – PLANTEL 271</t>
  </si>
  <si>
    <t> 9080</t>
  </si>
  <si>
    <t xml:space="preserve">IZAGUIRRE GADEA CARLOS ENRIQUE </t>
  </si>
  <si>
    <t>148576-400-060120</t>
  </si>
  <si>
    <t>RESTAURANT EVENTOS EL AGRICULTOR E.I.R.L</t>
  </si>
  <si>
    <t xml:space="preserve">PUEBLO LA JOYA MZ. Y LOTE 1 ZONA A </t>
  </si>
  <si>
    <t>CASTRO DE GALVEZ MARCELA BETTY</t>
  </si>
  <si>
    <t>568-2023-OS/OR AREQUIPA </t>
  </si>
  <si>
    <t>85350-400-2010</t>
  </si>
  <si>
    <t>NEGOCIACION JIMMART S.R.L.</t>
  </si>
  <si>
    <t>AV. SANTA CATALINA N° 006</t>
  </si>
  <si>
    <t>JIMMY ERNESTO MENDOZA GARCÍA</t>
  </si>
  <si>
    <t>90006-400-2010</t>
  </si>
  <si>
    <t>CARMEN FANNY VERASTEGUI LUNA</t>
  </si>
  <si>
    <t>CALLE SANTA RITA Nº 143</t>
  </si>
  <si>
    <t>94717-400-191211</t>
  </si>
  <si>
    <t xml:space="preserve">JEAN FRANCOIS MICHEL PATARIN </t>
  </si>
  <si>
    <t>CALLE LOS RUISEÑORES N° 171 URB. LA PRADERA</t>
  </si>
  <si>
    <t>145060-400-090719</t>
  </si>
  <si>
    <t>JORGE LUIS RODRIGUEZ CARPIO</t>
  </si>
  <si>
    <t>CALLE MANCO CAPAC NRO. 513-515-517</t>
  </si>
  <si>
    <t>91049-400-100411</t>
  </si>
  <si>
    <t>JAVIER ANDRES RIVERO AGUILAR</t>
  </si>
  <si>
    <t>CALLE GONDOMAR N° 192</t>
  </si>
  <si>
    <t>91126-400-100411</t>
  </si>
  <si>
    <t>JORGE WALTHER FIESTAS SARMIENTO</t>
  </si>
  <si>
    <t>AV. LA PLANICIE Nº 380 CASA 5B</t>
  </si>
  <si>
    <t>91479-400-080411</t>
  </si>
  <si>
    <t>TERESA SAN YEN MAN VARGAS</t>
  </si>
  <si>
    <t>CALLE LOS QUIMICOS P16 RESIDENCIAL</t>
  </si>
  <si>
    <t>91078-400-080411</t>
  </si>
  <si>
    <t>ABEL EULOGIO ALVAREZ CALDERON CARRIQUIRY</t>
  </si>
  <si>
    <t>CALLE BEL AIR 320 RINCONADA ALTA</t>
  </si>
  <si>
    <t>0018-CDGL-15-2008</t>
  </si>
  <si>
    <t>VERA RONCALLA INGENIEROS S.A</t>
  </si>
  <si>
    <t>AV. AVIACIÓN 2490</t>
  </si>
  <si>
    <t>VERA RONCALLA, HECTOR AUGUSTO</t>
  </si>
  <si>
    <t>98988-400-211112</t>
  </si>
  <si>
    <t>CENTRO EDUCATIVO NACIONAL MARIANO MELGAR</t>
  </si>
  <si>
    <t>PASAJE MARIANO MELGAR S/N</t>
  </si>
  <si>
    <t>MARIA ISABEL ANICAMA GOVEA</t>
  </si>
  <si>
    <t>136993-400-260618</t>
  </si>
  <si>
    <t>PP.JJ. IMPERIAL AGUADITA CALLE MICAELA BASTIDAS LT-1 MZ-1</t>
  </si>
  <si>
    <t>2168-2023-OS/OR AREQUIPA </t>
  </si>
  <si>
    <t>160480-401-180722</t>
  </si>
  <si>
    <t>CARRETERA PANAMERICANA NORTE KM. 108 - GRANJA DOÑA MARIA 1</t>
  </si>
  <si>
    <t>250 / 07629-18043-180722 / SOLGAS S.A. </t>
  </si>
  <si>
    <t>1000 / 07629-18043-180722 / SOLGAS S.A. </t>
  </si>
  <si>
    <t>90811-400-041218</t>
  </si>
  <si>
    <t>GALDINO SERGIO CARLONI PAVANEL</t>
  </si>
  <si>
    <t>PASAJE ATENAS N° 111</t>
  </si>
  <si>
    <t xml:space="preserve">CARLONI PAVANEL GALDINO SERGIO </t>
  </si>
  <si>
    <t>NUTRIGOLD S.A.C.</t>
  </si>
  <si>
    <t>N° S/N FND. EX-FUNDO HUALCARA (CAMINO ACCESO EX-HACIENDA HUALCARA)</t>
  </si>
  <si>
    <t>98122-400-280812</t>
  </si>
  <si>
    <t xml:space="preserve">MAREQ S.A.C. </t>
  </si>
  <si>
    <t xml:space="preserve">AV. FEDERICO VILLAREAL N° 360 URB SANTA CRUZ </t>
  </si>
  <si>
    <t>BLANCA N. CHAVEZ CHAVEZ</t>
  </si>
  <si>
    <t>82311-400-290417</t>
  </si>
  <si>
    <t>PONTIFICIA UNIVERSIDAD CATOLICA DEL PERU</t>
  </si>
  <si>
    <t>AV. UNIVERSITARIA N° 1801</t>
  </si>
  <si>
    <t>1036-2023-OS/OR LIMA NORTE </t>
  </si>
  <si>
    <t>99545-400-171123</t>
  </si>
  <si>
    <t>SERVICIOS TURISTICOS VILLA JAZMIN S.A.C.</t>
  </si>
  <si>
    <t>CALLE LOS GIRASOLES MZ C1 LOTE 7 URB LA ANGOSTURA</t>
  </si>
  <si>
    <t>250 / 08985-18043-081123 / SOLGAS S.A. </t>
  </si>
  <si>
    <t>MARTENS MOZES</t>
  </si>
  <si>
    <t>140207-400-061218</t>
  </si>
  <si>
    <t>CALLE RETAMA N° 190, CRUCE CON AV. VILLARÁN</t>
  </si>
  <si>
    <t>935-2023-OS/OR LIMA SUR </t>
  </si>
  <si>
    <t>90181-400-060411</t>
  </si>
  <si>
    <t>94716-400-161211</t>
  </si>
  <si>
    <t>FRED GILBERT JOHNSON FIGUEROA</t>
  </si>
  <si>
    <t>CALLE PASEO DEL PRADO N° D INT. 17 URB. LAS LOMAS DE LA MOLINA</t>
  </si>
  <si>
    <t>92889-400-310811</t>
  </si>
  <si>
    <t>MARCELA BEATRIZ SIFUENTES PALACIOS</t>
  </si>
  <si>
    <t>CALLE LAS LADERAS N° 654</t>
  </si>
  <si>
    <t>94577-400-151211</t>
  </si>
  <si>
    <t>FERNANDO GABRIEL ERNESTO PAZOS URRESTI</t>
  </si>
  <si>
    <t>CAL. LA RUEDA NRO. 157 URB. LA PLANICIE</t>
  </si>
  <si>
    <t>141797-400-110222</t>
  </si>
  <si>
    <t>TRIGOPAN S.A.C.</t>
  </si>
  <si>
    <t>AV. LUIS GONZALES NRO. 740, CERCADO DE CHICLAYO</t>
  </si>
  <si>
    <t>DIAZ BONILLA CARLOS ANDRES</t>
  </si>
  <si>
    <t>94741-400-191211</t>
  </si>
  <si>
    <t>RENZO MARTIN CAMPOVERDE RAMIREZ</t>
  </si>
  <si>
    <t xml:space="preserve">CALLE LAS CANTERAS N° 106 </t>
  </si>
  <si>
    <t>88804-400-260515</t>
  </si>
  <si>
    <t>EVENTOS &amp; SERVICIOS DE CATERING E.I.R.L.</t>
  </si>
  <si>
    <t>AV. CUBA N° 1200</t>
  </si>
  <si>
    <t>MARIA PETRONILA PASTOR SANCHEZ</t>
  </si>
  <si>
    <t>131916-400-250917</t>
  </si>
  <si>
    <t>BODEGAS PERU S.A.C.</t>
  </si>
  <si>
    <t xml:space="preserve">ANTIGUA PANAMERICANA SUR KM. 51.3 </t>
  </si>
  <si>
    <t xml:space="preserve">JOSE ANTONIO VENTURA SOLIS </t>
  </si>
  <si>
    <t>96649-400-250412</t>
  </si>
  <si>
    <t xml:space="preserve">HOTEL BUENOS AIRES S.R.L. </t>
  </si>
  <si>
    <t xml:space="preserve">JR. HUAMBACHO N° 288 URB. BUENOS AIRES </t>
  </si>
  <si>
    <t>160806-401-180522</t>
  </si>
  <si>
    <t>NRO. 1 QUEBRADA LA PARCA ( PLANTEL 155)</t>
  </si>
  <si>
    <t>1000 / 03852-3203-031221 / LIMA GAS S.A. (PLANTA ICA) </t>
  </si>
  <si>
    <t>120 / 03852-3203-031221 / LIMA GAS S.A. (PLANTA ICA) </t>
  </si>
  <si>
    <t>100358-400-031218</t>
  </si>
  <si>
    <t>ESCUELA SUPERIOR DE ENFERMERIA PADRE LUIS TEZZA</t>
  </si>
  <si>
    <t>AV. EL POLO N° 641 URB. MONTERRICO</t>
  </si>
  <si>
    <t>DINA ESTHER CUSMA PAJARES</t>
  </si>
  <si>
    <t>142999-400-070519</t>
  </si>
  <si>
    <t>AURA HOTEL SOCIEDAD ANONIMA CERRADA</t>
  </si>
  <si>
    <t>CAL. SIETE DE ENERO N° 364</t>
  </si>
  <si>
    <t>MACO SERRATO DIANA NATALY</t>
  </si>
  <si>
    <t>90474-400-2011</t>
  </si>
  <si>
    <t>FLOR DE ASUSENA QUISPE CORDOVA</t>
  </si>
  <si>
    <t>MZ. I LT 3 URB. PRADERAS DE PARIACHI ETAPA 3</t>
  </si>
  <si>
    <t>112182-401-171023</t>
  </si>
  <si>
    <t>GRANJA PUEMAPE - NRO. S/N SEC. EL DURO BAJO KM. 5.61, CARR. BALNEARIO PUEMAPE</t>
  </si>
  <si>
    <t>142580-401-120419</t>
  </si>
  <si>
    <t>S/N SAN DEMETRIO (DREN. CAMINO AL BALNEARIO SANTA ELENA)</t>
  </si>
  <si>
    <t>109152-400-070514</t>
  </si>
  <si>
    <t xml:space="preserve">EP DE RESTAURANTES S.A.C. </t>
  </si>
  <si>
    <t>AV. LARCO N° 467 ESQUINA CON PASAJE TELLO N° 276</t>
  </si>
  <si>
    <t>85273-400-2010</t>
  </si>
  <si>
    <t>AVALON S INVESTMENTS S.A.C.</t>
  </si>
  <si>
    <t>CALLE B MZ D LOTES 52, 53, 54, 55 URB PANAMERICANA</t>
  </si>
  <si>
    <t>TITO SAUÑE BARRIENTOS</t>
  </si>
  <si>
    <t>142579-401-120419</t>
  </si>
  <si>
    <t>S/N SEC. SANTA MARIA - HUEREQUE - PAMPAS SANTA MARIA - GRANJA SANTA MARIA 4</t>
  </si>
  <si>
    <t>1207-2023-OS/OR LA LIBERTAD </t>
  </si>
  <si>
    <t>143001-400-140519</t>
  </si>
  <si>
    <t xml:space="preserve">CALLE TUPAC AMARU KM. 765 P.J. CHOSICA DEL NORTE </t>
  </si>
  <si>
    <t>236-2022-OS/OR LAMBAYEQUE </t>
  </si>
  <si>
    <t>23/11/2022 </t>
  </si>
  <si>
    <t>143002-400-150519</t>
  </si>
  <si>
    <t>BRAVA CHICLAYO SOCIEDAD ANONIMA CERRADA</t>
  </si>
  <si>
    <t xml:space="preserve">AV. SANTA VICTORIA 657 URB. SANTA VICTORIA </t>
  </si>
  <si>
    <t>UGAS ZAPATA CLAUDIA PATRICIA</t>
  </si>
  <si>
    <t>159034-401-291021</t>
  </si>
  <si>
    <t>CARRETERA PANAMERICANA NORTE KM 71 (SUCHE 1)</t>
  </si>
  <si>
    <t>90753-400-290422</t>
  </si>
  <si>
    <t>HOTEL CASAGRANDE S.A.C.</t>
  </si>
  <si>
    <t>AV. LUNA PIZARRO 202, URB. VALLECITO</t>
  </si>
  <si>
    <t>120 / 07132-18043-010222 / SOLGAS S.A. </t>
  </si>
  <si>
    <t>DANE IVAN ZUPAN ORTIZ</t>
  </si>
  <si>
    <t>555-2022-OS/OR AREQUIPA </t>
  </si>
  <si>
    <t>134189-400-260118</t>
  </si>
  <si>
    <t>COMPAÑIA DE TURISMO LA PAZ S.A.C.</t>
  </si>
  <si>
    <t>AV. LA PAZ NRO 765</t>
  </si>
  <si>
    <t xml:space="preserve">ANA MARITZA ADREANA LOPEZ VON MAACK </t>
  </si>
  <si>
    <t>136969-401-190618</t>
  </si>
  <si>
    <t xml:space="preserve">MINISTERIO DE SALUD ( HOSPITAL DE LIMA ESTE - VITARTE ) </t>
  </si>
  <si>
    <t xml:space="preserve">AV. NICOLAS AYLLON N° 5880 ( HOSPITAL DE LIMA ESTE-VITARTE) </t>
  </si>
  <si>
    <t>JOSE ERNESTO MONTALVA DE FALLA</t>
  </si>
  <si>
    <t>107379-400-130114</t>
  </si>
  <si>
    <t>CONFITERIA Y PANIFICACION AREQUEPAY S.A.C.</t>
  </si>
  <si>
    <t>SECTOR F MZ. P LOTE 12 ASOV.VIV. LOS ANGELES</t>
  </si>
  <si>
    <t>ALVARO ALFREDO HURTADO VILLOUTA</t>
  </si>
  <si>
    <t>131619-401-060917</t>
  </si>
  <si>
    <t>IRRIGACION YURAMAYO LOTE P 134</t>
  </si>
  <si>
    <t>SANTA ISABEL DE SIGUAS</t>
  </si>
  <si>
    <t>1717-2023-OS/OR AREQUIPA </t>
  </si>
  <si>
    <t>43543-400-270217</t>
  </si>
  <si>
    <t>AV. ALFREDO MENDIOLA N° 3698</t>
  </si>
  <si>
    <t>780-2024-OS-GSE/DSR-OR LIMA NORTE </t>
  </si>
  <si>
    <t>142960-401-190123</t>
  </si>
  <si>
    <t>TUBOS Y PERFILES METALICOS S.A.</t>
  </si>
  <si>
    <t>AV. INDUSTRIAL Z.I. PREDIO ALMONTE S/N (ALTURA KM. 40 ANTIGUA PANAMERICANA SUR)</t>
  </si>
  <si>
    <t>1000 / 00354-14673-110123 / MEGA GAS S.A.C </t>
  </si>
  <si>
    <t>CHUY KO CYNTHIA BEATRIZ</t>
  </si>
  <si>
    <t>163152-400-010722</t>
  </si>
  <si>
    <t>CYMTEL S.A.C.</t>
  </si>
  <si>
    <t>JIRON MOLLENDO N° 211</t>
  </si>
  <si>
    <t>COLLADO CHINO CESAR LUIS</t>
  </si>
  <si>
    <t>124085-400-151016</t>
  </si>
  <si>
    <t>CASA CHINA NUEVA S.A.C.</t>
  </si>
  <si>
    <t xml:space="preserve">AV. DEL EJERCITO N° 110 116 - URB. SANTA CRUZ </t>
  </si>
  <si>
    <t>QIU JING XIU</t>
  </si>
  <si>
    <t>124293-400-131016</t>
  </si>
  <si>
    <t>INGEMEC PERU S.A.C.</t>
  </si>
  <si>
    <t>PANAMERICANA NORTE KM. 554</t>
  </si>
  <si>
    <t>TEODORO MIGUEL CARDENAS VALVERDE</t>
  </si>
  <si>
    <t>109153-400-070514</t>
  </si>
  <si>
    <t>EP DE FRANQUICIAS SAC</t>
  </si>
  <si>
    <t>110543-400-170714</t>
  </si>
  <si>
    <t>CORPORACION INDUSTRIAS EL AGUAJAL S.A.C.</t>
  </si>
  <si>
    <t xml:space="preserve">AV. SAN BORJA NORTE N° 886 </t>
  </si>
  <si>
    <t>GIULIANA VANESSA ALVARADO NUÑEZ</t>
  </si>
  <si>
    <t>150149-400-240720</t>
  </si>
  <si>
    <t xml:space="preserve">VICTOR SAUL FAUSTINO RIMAC </t>
  </si>
  <si>
    <t>JR PACHITEA MZ D LOTE 14 PJ SAN LUIS</t>
  </si>
  <si>
    <t>144993-400-020719</t>
  </si>
  <si>
    <t>INVERSIONES E INMOBILIARIA V &amp; C S.A.C.</t>
  </si>
  <si>
    <t>PASAJE SAN JOSE</t>
  </si>
  <si>
    <t>85842-400-240811</t>
  </si>
  <si>
    <t>INDUSTRIA DEL NO TEJIDO S.A.C.</t>
  </si>
  <si>
    <t>CALLE UNO N° 179, SANTA LUCIA</t>
  </si>
  <si>
    <t>RAFAEL ALBERTO ADAUI GARCIA</t>
  </si>
  <si>
    <t>165097-400-111022</t>
  </si>
  <si>
    <t>AMAZON SPECIALTIES S.A.C.</t>
  </si>
  <si>
    <t>SAN JOSE DEL EX FUNDO LUMBRERAS SIN NRO.</t>
  </si>
  <si>
    <t>500 / 00308-14673-100822 / MEGA GAS S.A.C </t>
  </si>
  <si>
    <t>LORET DE MOLA CACERES AURELIO EMILIO</t>
  </si>
  <si>
    <t>132259-400-200922</t>
  </si>
  <si>
    <t>AFAG GROUP S.A.C.</t>
  </si>
  <si>
    <t>CALLE SIBELIUS NRO. 984, URB. PRIMAVERA III ETAPA</t>
  </si>
  <si>
    <t>120 / 07695-18043-080822 / SOLGAS S.A. </t>
  </si>
  <si>
    <t>FERNANDEZ GILL ANA TERESA</t>
  </si>
  <si>
    <t>1038-2023-OS/OR LA LIBERTAD </t>
  </si>
  <si>
    <t>92759-400-240811</t>
  </si>
  <si>
    <t>ADRIAN MARCIUS SIMONS PINO</t>
  </si>
  <si>
    <t>LA ESCARPADA Nº 189 URB. LA PLANICIE</t>
  </si>
  <si>
    <t>169777-400-290823</t>
  </si>
  <si>
    <t>AV. VIA DE EVITAMIENTO N° 2095 (REF. FRENTE A OXIGENO SAN MARTIN OXISAN)</t>
  </si>
  <si>
    <t>1000 / 08609-18043-030723 / SOLGAS S.A. </t>
  </si>
  <si>
    <t>92769-400-180512</t>
  </si>
  <si>
    <t>ORBE GOURMET E.I.R.L.</t>
  </si>
  <si>
    <t>CALLE LOS FRESNOS MZ. H LT. 02 URB. STA GENOVEBA</t>
  </si>
  <si>
    <t>SEBASTIAN GUEVARA RIGLOS</t>
  </si>
  <si>
    <t>107158-401-130914</t>
  </si>
  <si>
    <t>CARRETERA PANAMERICANA NORTE KM 285-GRANJA PLAYUELAS 8</t>
  </si>
  <si>
    <t>0043-CDGL-15-2008</t>
  </si>
  <si>
    <t>JALLPA NINA S.A.</t>
  </si>
  <si>
    <t>CA.UNO MZ.RR,LT.3,URB. HUERTOS DE LURIN</t>
  </si>
  <si>
    <t>DENEUMOSTIER OLIVA, EDUARDO ROLANDO</t>
  </si>
  <si>
    <t>3161-2023-OS/OR LIMA SUR </t>
  </si>
  <si>
    <t>133981-400-300118</t>
  </si>
  <si>
    <t>BRITT BRANDS PERU S.A.C.</t>
  </si>
  <si>
    <t>CAR. PANAMERICANA SUR KM. 29 INT. H9 (MEGACENTRO LURIN)</t>
  </si>
  <si>
    <t>MARCO AUGUSTO RODRIGUEZ BENAVIDES</t>
  </si>
  <si>
    <t>142294-400-280319</t>
  </si>
  <si>
    <t>INVERSIONES HIDRA S.A.C.</t>
  </si>
  <si>
    <t>CALLE LAS AMATISTAS NRO. 456 URB. SAN JOSE</t>
  </si>
  <si>
    <t>JOSE LUIS TERRONES CENTURION</t>
  </si>
  <si>
    <t>131328-401-280817</t>
  </si>
  <si>
    <t>CARRETERA A HUAYAN S/N - HUARAL-PLANTEL 300</t>
  </si>
  <si>
    <t>141558-401-280219</t>
  </si>
  <si>
    <t>CAR. NAZCA SELENE KM 320 (ASIENTO MINERO SELENE)</t>
  </si>
  <si>
    <t>AYMARAES</t>
  </si>
  <si>
    <t>COTARUSE</t>
  </si>
  <si>
    <t xml:space="preserve">MARIA CRISTINA ALVA NORIEGA </t>
  </si>
  <si>
    <t>Nº 191-2022-OS/OR APURIMAC </t>
  </si>
  <si>
    <t>151959-400-110722</t>
  </si>
  <si>
    <t>PRODUCTORA DE ALIMENTOS UNO S.A.C.</t>
  </si>
  <si>
    <t>AV. LOS ROSALES MZA. U LOTE. 13 URB. HUERTOS DE LURIN</t>
  </si>
  <si>
    <t>500 / 00101-3230-170522 / ENERGIGAS S.A.C. </t>
  </si>
  <si>
    <t>DAVID LEMOR SCHMERLER</t>
  </si>
  <si>
    <t>90693-400-2011</t>
  </si>
  <si>
    <t xml:space="preserve">AV. DOÑA ROSA N° 144 URB. LOS ROSALES </t>
  </si>
  <si>
    <t>2904-400-280217</t>
  </si>
  <si>
    <t>R. DOY INDUSTRIAL S.A.C.</t>
  </si>
  <si>
    <t>AV. MEXICO 935, URB. MATUTE</t>
  </si>
  <si>
    <t xml:space="preserve">AUGUSTO DOY ROCA </t>
  </si>
  <si>
    <t>2742-2023-OS/OR LIMA SUR </t>
  </si>
  <si>
    <t>29/05/2023 </t>
  </si>
  <si>
    <t>163097-400-110722</t>
  </si>
  <si>
    <t>XU FENGZHEN</t>
  </si>
  <si>
    <t>CALLE SAN JUAN DE DIOS 312 (XU FENGZHEN)</t>
  </si>
  <si>
    <t>120 / 01816-16230-180522 / ZETA GAS ANDINO S.A. </t>
  </si>
  <si>
    <t>93890-400-281211</t>
  </si>
  <si>
    <t>GARABAN STUDIO S.A.C.</t>
  </si>
  <si>
    <t>PSJE. LOS CENTINELAS N° 125 - CASA 2 - URB. LAS CASUARINAS</t>
  </si>
  <si>
    <t>FERNANDO MANUEL GARABAN SARA</t>
  </si>
  <si>
    <t>117378-400-260416</t>
  </si>
  <si>
    <t>RIOSOL HOTELES S.A.C.</t>
  </si>
  <si>
    <t>JR. JIMENEZ PIMENTEL N° 407</t>
  </si>
  <si>
    <t>OSCAR PELAEZ RIOS</t>
  </si>
  <si>
    <t>27-2021-OS/OR SAN MARTIN </t>
  </si>
  <si>
    <t>147522-401-071119</t>
  </si>
  <si>
    <t>CORPORACION DE ALIMENTOS MARITIMO S.A.C.</t>
  </si>
  <si>
    <t>JR. HUANCAVELICA NRO. 1191 P.J. FLORIDA BAJA</t>
  </si>
  <si>
    <t>VASQUEZ VASQUEZ JOSE ABEL</t>
  </si>
  <si>
    <t>101263-400-051219</t>
  </si>
  <si>
    <t>GRACIELA MARIA BISIAK CACHO SOUSA</t>
  </si>
  <si>
    <t>CALLE IGNACIO MERINO N° 725</t>
  </si>
  <si>
    <t>168106-400-260923</t>
  </si>
  <si>
    <t>EL WARIQUE DE CHELO E.I.R.L.</t>
  </si>
  <si>
    <t>JR. COLONIAL N° 198 BARRIO SAN MARTIN</t>
  </si>
  <si>
    <t>120 / 00640-3209-180423 / CAXAMARCA GAS S.A. - PLANTA CAJAMARCA </t>
  </si>
  <si>
    <t>JOSE GABRIEL TERAN PAREDES</t>
  </si>
  <si>
    <t>150218-401-070820</t>
  </si>
  <si>
    <t>COCOMAR ALIMENTOS S.A.C.</t>
  </si>
  <si>
    <t>AV PROLONG CENTENARIO 156 URB. ACAPULCO</t>
  </si>
  <si>
    <t>MANDRIOTTI CASTRO MIGUEL ANGEL AURELIO</t>
  </si>
  <si>
    <t>110644-400-250714</t>
  </si>
  <si>
    <t xml:space="preserve">HOTEL LAGUNA SECA S.A </t>
  </si>
  <si>
    <t>AV. MANCO CAPAC 1098 -URB. BAÑOS DEL INCA</t>
  </si>
  <si>
    <t>INES ANGELICA SPITTLER LINDENBERG</t>
  </si>
  <si>
    <t>122150-400-170616</t>
  </si>
  <si>
    <t>DILCIA SARMIENTO CABRERA</t>
  </si>
  <si>
    <t>AV. CAJAMARCA SUR N° 1137</t>
  </si>
  <si>
    <t>NUEVA CAJAMARCA</t>
  </si>
  <si>
    <t>97829-400-280219</t>
  </si>
  <si>
    <t>CALLE 28 DE JULIO N° 165</t>
  </si>
  <si>
    <t>GRIMANESA MARIA DEL SOLAR QUIROS</t>
  </si>
  <si>
    <t>CALLE BERNARDO MONTEAGUDO Nº 255 URB. ORRANTIA</t>
  </si>
  <si>
    <t>151816-400-121020</t>
  </si>
  <si>
    <t>ASOCIACION SANTA DOROTEA</t>
  </si>
  <si>
    <t>JR. TUPAC INCA YUPANQUI Nº 300 BAL. BAÑOS DEL INCA</t>
  </si>
  <si>
    <t>CHRISTA MARIA ELISABETH STARK DE DIAZ</t>
  </si>
  <si>
    <t>127746-400-250417</t>
  </si>
  <si>
    <t>JR. SOLIDARIDAD 3 ERA CUADRA PARQUE INDUSTRIAL</t>
  </si>
  <si>
    <t>IVAN ENRIQUE CASTILLEJO LEGTIG</t>
  </si>
  <si>
    <t>4470-2023-OS/OR LIMA SUR </t>
  </si>
  <si>
    <t>144464-400-070619</t>
  </si>
  <si>
    <t>LUIS FELIPE MAJLUF MAJLUF</t>
  </si>
  <si>
    <t>AV. MANUEL PRADO UGARTECHE N° 641</t>
  </si>
  <si>
    <t>85198-400-080722</t>
  </si>
  <si>
    <t>TRIANON ENERGO S.A.</t>
  </si>
  <si>
    <t>AV. REPUBLICA DE PANAMA N° 4125</t>
  </si>
  <si>
    <t>500 / 07501-18043-040622 / SOLGAS S.A. </t>
  </si>
  <si>
    <t>JAVIER RICARDO RAMOS FELIPA</t>
  </si>
  <si>
    <t>1636-2022-OS/OR LIMA SUR </t>
  </si>
  <si>
    <t>19/08/2022 </t>
  </si>
  <si>
    <t>93891-400-281211</t>
  </si>
  <si>
    <t>BUJAMA LACUS S.A.</t>
  </si>
  <si>
    <t xml:space="preserve">PANAMERICANA SUR KM. 90 </t>
  </si>
  <si>
    <t>OSCAR JAVIER DEOSMA BERCKEMEYER</t>
  </si>
  <si>
    <t>85419-400-150617</t>
  </si>
  <si>
    <t>C.E.P. LA SALLE</t>
  </si>
  <si>
    <t>AV. ARICA Nº 601</t>
  </si>
  <si>
    <t>NORA MARIA PALOMINO CASANOVA</t>
  </si>
  <si>
    <t>133603-400-261217</t>
  </si>
  <si>
    <t>RAQUEL EROTILA CASTILLO RODRIGUEZ</t>
  </si>
  <si>
    <t>JR. AMALIA PUGA N° 946 BR. SAN SEBASTIAN</t>
  </si>
  <si>
    <t>163875-400-111022</t>
  </si>
  <si>
    <t>AMBER FOOD S.A.C.</t>
  </si>
  <si>
    <t>JIRON GRAU NRO 722</t>
  </si>
  <si>
    <t>500 / 07594-18043-050722 / SOLGAS S.A. </t>
  </si>
  <si>
    <t>QUIROS ARROYO PURA ELVA</t>
  </si>
  <si>
    <t>148710-400-130120</t>
  </si>
  <si>
    <t>INVERSIONES VALLE HERMOSO S.A.C.</t>
  </si>
  <si>
    <t>AV. ALFREDO BENAVIDES N° 1015 - 1035</t>
  </si>
  <si>
    <t>VICTOR ALFREDO ALBERTO ARCE MENDOZA</t>
  </si>
  <si>
    <t>128296-400-070517</t>
  </si>
  <si>
    <t>MILAGRO ALICE DALTON DE RICKETTS</t>
  </si>
  <si>
    <t>CALLE ISLAS ALEUTIANAS N°. 275 URB. LA PORTADA DE LA PLANICIE</t>
  </si>
  <si>
    <t xml:space="preserve">MILAGRO ALICE DALTON DE RICKETTS </t>
  </si>
  <si>
    <t>117958-401-260623</t>
  </si>
  <si>
    <t>EL TABLAZO - HUANCHACO, PLANTEL HUANCHACO 11</t>
  </si>
  <si>
    <t>1000 / 08155-18043-310123 / SOLGAS S.A. </t>
  </si>
  <si>
    <t>124178-400-250821</t>
  </si>
  <si>
    <t>YAWAR INKA HOTEL S.A.C.</t>
  </si>
  <si>
    <t xml:space="preserve">AV. PARDO 718 </t>
  </si>
  <si>
    <t>MIGUEL ANGEL MEDINA RIVERA</t>
  </si>
  <si>
    <t>252-2023-OS/OR CUSCO </t>
  </si>
  <si>
    <t>164581-400-181122</t>
  </si>
  <si>
    <t>INVERSIONES NOR CHICKEN S.A.C</t>
  </si>
  <si>
    <t>AV. TOMAS MARSANO N° 4810</t>
  </si>
  <si>
    <t>250 / 00215-84713-071022 / LIMA GAS S.A. (PLANTA ICA) </t>
  </si>
  <si>
    <t>162390-400-140722</t>
  </si>
  <si>
    <t>AV. ALONSO DE MOLINA N° 1611 URB. LIMA POLO AND HUNT CLUB (AV. PRIMAVERA 2390)</t>
  </si>
  <si>
    <t>250 / 00130-84713-280622 / LIMA GAS S.A. (PLANTA ICA) </t>
  </si>
  <si>
    <t>AUGUSTO JOSE JUAN PABLO ZIMMERMANN MUJICA</t>
  </si>
  <si>
    <t>88704-400-181118</t>
  </si>
  <si>
    <t>GRUPO WESTHOLI S.A.C.</t>
  </si>
  <si>
    <t xml:space="preserve">CALLE FELIPE PINGLO ALVA NRO. 012 URB. LA ESTANCIA </t>
  </si>
  <si>
    <t xml:space="preserve">ABRAHAM PEDRO JIMENEZ ALBAN </t>
  </si>
  <si>
    <t>127144-401-170317</t>
  </si>
  <si>
    <t>EL ROCIO S.A</t>
  </si>
  <si>
    <t>CARRETERA PANAMERICANA NORTE KM 492.5 PLANTEL SANTA ISABEL 2</t>
  </si>
  <si>
    <t>SHIMA SAITO MICUEL SHIRO</t>
  </si>
  <si>
    <t>103616-400-180613</t>
  </si>
  <si>
    <t>ALESSA CATERING E.I.R.L.</t>
  </si>
  <si>
    <t>CA. JUAN JULIO GANOZA N° 177 URB. FATIMA</t>
  </si>
  <si>
    <t>OLGA ELIZABET LEON RUDAS</t>
  </si>
  <si>
    <t>94265-400-251011</t>
  </si>
  <si>
    <t>CORPORACION EMPRESARIAL YEN YEN S.A.C.</t>
  </si>
  <si>
    <t>AV. EDUARDO DE HABICH NRO. 266 URB. INGENIERIA</t>
  </si>
  <si>
    <t>LLAO YEN CHIA</t>
  </si>
  <si>
    <t>135690-400-190418</t>
  </si>
  <si>
    <t>PINTURAS COLORAMA S.C.R.LTDA</t>
  </si>
  <si>
    <t>CALLE NUEVA S/N - KM 108 CC MARGEN DERECHA</t>
  </si>
  <si>
    <t>ORCOTUNA</t>
  </si>
  <si>
    <t>GUIA PIANTO MOISES BARTOLOME</t>
  </si>
  <si>
    <t>600-2023-OS/OR JUNIN </t>
  </si>
  <si>
    <t>94685-400-181111</t>
  </si>
  <si>
    <t>MZ. I, LOTE 7, URB. EL REFUGIO</t>
  </si>
  <si>
    <t>147304-400-231019</t>
  </si>
  <si>
    <t>STATUS LA BUENA COMIDA SOCIEDAD COMERCIAL DE RESPONSABILIDAD LIMITADA</t>
  </si>
  <si>
    <t xml:space="preserve">JR. GERMAN HUMPIRI 223 </t>
  </si>
  <si>
    <t xml:space="preserve">ADRIAN ANGEL ARAGON BEDOYA </t>
  </si>
  <si>
    <t>85768-400-121018</t>
  </si>
  <si>
    <t>NAHUM ZAIDMAN SABSAY</t>
  </si>
  <si>
    <t>CALLE FLORA TRISTAN N° 373, ORRANTIA</t>
  </si>
  <si>
    <t>87467-400-141113</t>
  </si>
  <si>
    <t>COMPLEJO TURISTICO EL REMANSO S.A.C.</t>
  </si>
  <si>
    <t>JR. LOS GLADIOLOS Nº 287 URB. LOS HUERTOS DE TUNGASUCA</t>
  </si>
  <si>
    <t>GERMAN ROMERO DE LA CRUZ</t>
  </si>
  <si>
    <t>161256-401-270522</t>
  </si>
  <si>
    <t>CORPORACION AVICOLA CRISTHIAN S.A.C.</t>
  </si>
  <si>
    <t>CARRETERA PANAMERICA SUR KM 21</t>
  </si>
  <si>
    <t>500 / 07021-18043-221221 / SOLGAS S.A. </t>
  </si>
  <si>
    <t>ACO RODRIGUEZ ROMULO ERNESTO</t>
  </si>
  <si>
    <t>0001-CDGL-11-2006</t>
  </si>
  <si>
    <t xml:space="preserve">ALTURA KM. 238.5 CARRETERA PANAMERICANA SUR </t>
  </si>
  <si>
    <t>9000 </t>
  </si>
  <si>
    <t>ZAVALETA CRUZADO, FAUSTO CARLOS</t>
  </si>
  <si>
    <t>144465-400-100619</t>
  </si>
  <si>
    <t>FOUSCAS TRADING EIRL</t>
  </si>
  <si>
    <t xml:space="preserve">CALLE EL ENGRANAJE MZA. A LOTE 4 URB. IND. LA MILLA </t>
  </si>
  <si>
    <t>FOUSCAS OBRENOVICH DRAGO TOMAS</t>
  </si>
  <si>
    <t>139670-400-151118</t>
  </si>
  <si>
    <t>CENTRO NAVAL DEL PERU</t>
  </si>
  <si>
    <t>CAR.CENTRAL KM. NRO. 32.5 URB. CHOSICA</t>
  </si>
  <si>
    <t>CESAR ANTONIO DE LOS RIOS BERRIOS</t>
  </si>
  <si>
    <t>145157-400-150719</t>
  </si>
  <si>
    <t>POLLERÍAS DEL ORIENTE SOCIEDAD COMERCIAL DE RESPONSABILIDAD LIMITADA</t>
  </si>
  <si>
    <t>JR. JIMENEZ PIMENTEL N° 275</t>
  </si>
  <si>
    <t>JAVIER ENRIQUE LLONTOP CALDERON</t>
  </si>
  <si>
    <t>35-2024-OS-GSE/DSR-OR SAN MARTIN </t>
  </si>
  <si>
    <t>125596-400-150117</t>
  </si>
  <si>
    <t>CALLE UGARTE 400</t>
  </si>
  <si>
    <t>307-2022-OS/OR AREQUIPA </t>
  </si>
  <si>
    <t>28/04/2022 </t>
  </si>
  <si>
    <t>84017-400-010617</t>
  </si>
  <si>
    <t>INVERSIONES TURISTICAS NICONSTA S.A.C</t>
  </si>
  <si>
    <t>JR. PUNO 176 AL 198 - JR. CARABAYA 700 AL 706</t>
  </si>
  <si>
    <t>CARITO LOPEZ CONSTANTINO</t>
  </si>
  <si>
    <t>998-2023-OS/OR LIMA NORTE </t>
  </si>
  <si>
    <t>117947-401-260223</t>
  </si>
  <si>
    <t>PAN. NORTE KM. 557, PLANTEL MOCHE 04 - Z. I. SECTOR ALTO MOCHE</t>
  </si>
  <si>
    <t>1000 / 08141-18043-230123 / SOLGAS S.A. </t>
  </si>
  <si>
    <t>158458-400-050522</t>
  </si>
  <si>
    <t>FRANCISCO BOLOGNESI Nº 302, ESQUINA CON CALLE PAZOS</t>
  </si>
  <si>
    <t>250 / 01759-16230-201221 / ZETA GAS ANDINO S.A. </t>
  </si>
  <si>
    <t>86382-400-181213</t>
  </si>
  <si>
    <t>RYV ENTERPRISES S.A.C.</t>
  </si>
  <si>
    <t>AV. CARLOS VILLARAN N° 121 - URB. SANTA CATALINA</t>
  </si>
  <si>
    <t>PATRICIA CARMEN CASTILLO HUAMAN</t>
  </si>
  <si>
    <t>155714-401-210621</t>
  </si>
  <si>
    <t>AVICOLA DANNAE SOCIEDAD ANONIMA CERRADA - AVICOLA DANNAE S.A.C.</t>
  </si>
  <si>
    <t>KM 19-20 CARRETERA PANAMERICANA SUR</t>
  </si>
  <si>
    <t>TORRES BEGAZO GINA PATRICIA</t>
  </si>
  <si>
    <t>94496-401-160822</t>
  </si>
  <si>
    <t>CARRETERA PANAMERICANA NORTE KM. 216 - GRANJA CAPRICORNIO</t>
  </si>
  <si>
    <t>1000 / 07606-18043-110722 / SOLGAS S.A. </t>
  </si>
  <si>
    <t>112254-401-270921</t>
  </si>
  <si>
    <t>PANAMERICANA NORTE KM 459-460, VALLE SANTA PREDIO LOTE VD.39, SECTOR ETAPA I - GRANJA PACIFICO 01</t>
  </si>
  <si>
    <t>88369-400-2010</t>
  </si>
  <si>
    <t>PEVISA AUTO PARTS S.A.</t>
  </si>
  <si>
    <t xml:space="preserve">CALLE VULCANO N° 230 URB. VULCANO </t>
  </si>
  <si>
    <t>EDITH TOMASA MESTANZA CARBAJAL</t>
  </si>
  <si>
    <t>90735-400-160922</t>
  </si>
  <si>
    <t>SILLUSTANI TRADICION MISTIANA S.R.L</t>
  </si>
  <si>
    <t>URB MAGNOPATA A-7</t>
  </si>
  <si>
    <t>120 / 01826-16230-060622 / ZETA GAS ANDINO S.A. </t>
  </si>
  <si>
    <t>DERLY MELQUIADES QUISPE RODRIGUEZ</t>
  </si>
  <si>
    <t>0020-CDGL-15-2007</t>
  </si>
  <si>
    <t>USG PERU S.A</t>
  </si>
  <si>
    <t xml:space="preserve">CALLE 5, MZ. D LT. 8 URB. LAS VEGAS </t>
  </si>
  <si>
    <t>ALAYZA BETTOCCHI, CARLOS HECTOR</t>
  </si>
  <si>
    <t>117948-401-260223</t>
  </si>
  <si>
    <t>PAN. NORTE KM. 557, PLANTEL MOCHE 05 - SECTOR ALTO MOCHE</t>
  </si>
  <si>
    <t>1000 / 08142-18043-230123 / SOLGAS S.A. </t>
  </si>
  <si>
    <t>112253-401-141021</t>
  </si>
  <si>
    <t>CARRETERA PANAMERICANA NORTE KM. 459-460, VALLE SANTA PREDIO LOTE VD.39 SECTOR ETAPA I – GRANJA PACIFICO 02</t>
  </si>
  <si>
    <t>87854-401-110623</t>
  </si>
  <si>
    <t>CARRETERA PANAMERICANA NORTE KM. 117 – PLANTEL 263</t>
  </si>
  <si>
    <t>1000 / 08360-18043-100423 / SOLGAS S.A. </t>
  </si>
  <si>
    <t>93645-400-201021</t>
  </si>
  <si>
    <t>FABRICA DE CHOCOLATES LA ESPAÑOLA S.R.L.</t>
  </si>
  <si>
    <t>LOTIZACION INDUSTRIAL URBANIZACION SANTA LEONOR MZ. A LOTE 12</t>
  </si>
  <si>
    <t xml:space="preserve">CHRISTIAN TOMAS SULEM VASQUEZ </t>
  </si>
  <si>
    <t>125124-400-291216</t>
  </si>
  <si>
    <t xml:space="preserve">ALBERTO MARTIN ROJAS VELASQUEZ </t>
  </si>
  <si>
    <t>CALLE LOS CANARIOS N° 173 URB. LA PRADERA</t>
  </si>
  <si>
    <t>ALBERTO MARTIN ROJAS VELASQUEZ</t>
  </si>
  <si>
    <t>91444-400-2011</t>
  </si>
  <si>
    <t xml:space="preserve">CALLE CALLAO Nº 320 </t>
  </si>
  <si>
    <t>95548-401-230612</t>
  </si>
  <si>
    <t>GLORIA SA</t>
  </si>
  <si>
    <t>AV CAPITANA LT 1 SUB LOTE 1-G ZONA NORTE PARCELA BAJA DEL FUNDO HUACHIPA</t>
  </si>
  <si>
    <t>DANTE AGUILAR ONOFRE</t>
  </si>
  <si>
    <t>120388-400-180316</t>
  </si>
  <si>
    <t>INVERSIONES TURISTICAS H.Q. S.R.L.</t>
  </si>
  <si>
    <t>JR. SIMON BOLIVAR N° 961 BARRIO DE BELEN</t>
  </si>
  <si>
    <t>VERONICA ADELAIDA JUAREZ VILLAFAN</t>
  </si>
  <si>
    <t>87510-400-2010</t>
  </si>
  <si>
    <t xml:space="preserve">VITALINE S.A.C. </t>
  </si>
  <si>
    <t xml:space="preserve">CARRETERA PAITA-SULLANA MZA. B, LOTE 01, ZN CETICOS-PAITA </t>
  </si>
  <si>
    <t>91498-400-060618</t>
  </si>
  <si>
    <t>JOSE MIGUEL UGARTE MAGGIOLO</t>
  </si>
  <si>
    <t>CALLE SALAMANCA Nº 275</t>
  </si>
  <si>
    <t>146833-400-300919</t>
  </si>
  <si>
    <t>FARBA SOCIEDAD ANONIMA</t>
  </si>
  <si>
    <t>ASC. ARTEMPA MZ D LOTE 11, PACHACUTEC</t>
  </si>
  <si>
    <t xml:space="preserve">JUAN CARLOS CACERES NUÑEZ </t>
  </si>
  <si>
    <t>800-2022-OS/OR AREQUIPA </t>
  </si>
  <si>
    <t>10/10/2022 </t>
  </si>
  <si>
    <t>99046-400-310523</t>
  </si>
  <si>
    <t>SOCIEDAD AGRICOLA RAPEL S.A.C.</t>
  </si>
  <si>
    <t>CASERIO EL PAPAYO S/N FUNDO RAPEL</t>
  </si>
  <si>
    <t>500 / 08182-18043-080223 / SOLGAS S.A. </t>
  </si>
  <si>
    <t>DANIEL JOSE EYHERALDE MUNITA</t>
  </si>
  <si>
    <t>138856-400-260918</t>
  </si>
  <si>
    <t>AV RIO DE JANEIRO N° 301 MZ 44 LT 6</t>
  </si>
  <si>
    <t>167-2023-OS/OR ICA </t>
  </si>
  <si>
    <t>03/03/2023 </t>
  </si>
  <si>
    <t>94683-400-191211</t>
  </si>
  <si>
    <t>GERMAN SORNI SALAS</t>
  </si>
  <si>
    <t>CALLE MADRUGADORA MZ. Z LT. 10 – CARRETERA PANAMERICANA SUR KM. 70.8</t>
  </si>
  <si>
    <t>118923-400-201215</t>
  </si>
  <si>
    <t>AV. 2 DE MAYO N° 494</t>
  </si>
  <si>
    <t>CAMINO MASSA JAVIER FRANCISCO</t>
  </si>
  <si>
    <t>1219-2022-OS/OR LIMA SUR </t>
  </si>
  <si>
    <t>86047-401-170822</t>
  </si>
  <si>
    <t>CARRETERA A HUARAL KM. 8 - PAMPA LUCHIHUASI - PLANTEL 210 - GRANJA LUCHI 3</t>
  </si>
  <si>
    <t>500 / 07724-18043-150822 / SOLGAS S.A. </t>
  </si>
  <si>
    <t>1000 / 07724-18043-150822 / SOLGAS S.A. </t>
  </si>
  <si>
    <t>110369-400-040719</t>
  </si>
  <si>
    <t>CORPORACION SHARY E.I.R.L.</t>
  </si>
  <si>
    <t>AV. MIGUEL GRAU NRO. 1045</t>
  </si>
  <si>
    <t>ELSA JOVITA ROQUE DE RIOS</t>
  </si>
  <si>
    <t>579-2023-OS/OR JUNIN </t>
  </si>
  <si>
    <t>158549-400-130921</t>
  </si>
  <si>
    <t>AGROPECUARIA RIO S.A.C.</t>
  </si>
  <si>
    <t>CARRETERA MARGINAL NORTE KM 03</t>
  </si>
  <si>
    <t>CANDELARIA BUSTAMANTE LLAMO</t>
  </si>
  <si>
    <t>151972-400-201020</t>
  </si>
  <si>
    <t xml:space="preserve">JAVIER ANTONIO QUISPE SILVA </t>
  </si>
  <si>
    <t>ASPA PRO-VIVIENDA LAS FLORES MZ H, LOTE 12, ZONA 6</t>
  </si>
  <si>
    <t>JAVIER ANTONIO QUISPE SILVA</t>
  </si>
  <si>
    <t>85806-400-100820</t>
  </si>
  <si>
    <t>SEMINARIO DE SANTO TORIBIO</t>
  </si>
  <si>
    <t>AV. SUCRE 1200</t>
  </si>
  <si>
    <t>LOPEZ MARTINEZ VARGAS JORGE ANDRES</t>
  </si>
  <si>
    <t>3621-2023-OS/OR LIMA NORTE </t>
  </si>
  <si>
    <t>106245-400-201113</t>
  </si>
  <si>
    <t xml:space="preserve">VILLA MARIA DEL TRIUNFO SALUD S.A.C. </t>
  </si>
  <si>
    <t>MZ1B, SUB LOTE 1, PUEBLO JOVEN NUEVA ESPERANZA (CRUCE AV. 26 DENOVIEMBRE Y AV. DEFENSORES DE LIMA)</t>
  </si>
  <si>
    <t>83606-400-060722</t>
  </si>
  <si>
    <t>RESTAURANTE TURISTICO HUANCAHUASI S.R.L.</t>
  </si>
  <si>
    <t>AV. MARISCAL CASTILLA N° 2222</t>
  </si>
  <si>
    <t>250 / 07531-18043-150622 / SOLGAS S.A. </t>
  </si>
  <si>
    <t>PALACIOS ROSAS CESAR MANUEL</t>
  </si>
  <si>
    <t>175-2022-OS/OR JUNIN </t>
  </si>
  <si>
    <t>142295-400-290419</t>
  </si>
  <si>
    <t>TRUJILLO ECOINVERSIONES S.A.C.</t>
  </si>
  <si>
    <t xml:space="preserve">AV. EL GOLF NRO. 682, URB. EL GOLF </t>
  </si>
  <si>
    <t>MALASQUEZ SOTELO GUSTAVO IVAN</t>
  </si>
  <si>
    <t>812-2023-OS/OR LA LIBERTAD </t>
  </si>
  <si>
    <t>130470-400-140818</t>
  </si>
  <si>
    <t>BIOAGRI LIFE SCIENCES S.A.C.</t>
  </si>
  <si>
    <t>MZ. C, LOTE 5, PARQUE INDUSTRIAL</t>
  </si>
  <si>
    <t>104-2023-OS/OR LAMBAYEQUE </t>
  </si>
  <si>
    <t>168530-400-170823</t>
  </si>
  <si>
    <t>BAERTL MONTORI FRANCISCO AUGUSTO</t>
  </si>
  <si>
    <t xml:space="preserve">CL. ERNESTO MONTAGNE Nº 109 URB. AURORA </t>
  </si>
  <si>
    <t>250 / 00385-14673-170823 / MEGA GAS S.A.C </t>
  </si>
  <si>
    <t>92160-400-031218</t>
  </si>
  <si>
    <t>PANAMERICANA NORTE KM. 219 - PARAMONGA</t>
  </si>
  <si>
    <t>92096-400-031213</t>
  </si>
  <si>
    <t>RODRIGUEZ RODRIGUEZ VITO MODESTO</t>
  </si>
  <si>
    <t xml:space="preserve">CALLE JACINTO LARA N° 152 </t>
  </si>
  <si>
    <t>VITO MODESTO RODRIGUEZ RODRIGUEZ</t>
  </si>
  <si>
    <t>89023-400-110621</t>
  </si>
  <si>
    <t>HELICES CABALLERO S.A.C.</t>
  </si>
  <si>
    <t xml:space="preserve">CAL. MIGUEL CAPURRO Nº 124 </t>
  </si>
  <si>
    <t>HERNAN ERNESTO CABALLERO PEÑA</t>
  </si>
  <si>
    <t>0001-CDGL-23-2008</t>
  </si>
  <si>
    <t>LA GENOVESA AGROINDUSTRIAS SA</t>
  </si>
  <si>
    <t>PARQUE INDUSTRIAL M-I L-10</t>
  </si>
  <si>
    <t>YESQUEN DE, BACIGALUPO ROSSANA MERCEDES ISABEL</t>
  </si>
  <si>
    <t>157434-400-020921</t>
  </si>
  <si>
    <t>EMERGENT COLD PERU S.A.C.</t>
  </si>
  <si>
    <t>Z.I. PARQUE INDUSTRIAL PIURA FUTURA MZ C LOTE 3, DISTRITO 26 DE OCTUBRE, PIURA (ALT KM 6 CARRETERA PIURA-SULLANA)</t>
  </si>
  <si>
    <t>RAMON CAMINATI HIGUERAS</t>
  </si>
  <si>
    <t>142852-400-250419</t>
  </si>
  <si>
    <t>POSTES AREQUIPA S A</t>
  </si>
  <si>
    <t>PARQUE INDUSTRIAL RIO SECO G-9 CERRO COLORADO</t>
  </si>
  <si>
    <t>CARLOS SAMUEL BELLIDO SALAVERRY</t>
  </si>
  <si>
    <t>388-2022-OS/OR AREQUIPA </t>
  </si>
  <si>
    <t>20/06/2022 </t>
  </si>
  <si>
    <t>93841-400-030112</t>
  </si>
  <si>
    <t>OCCIDENTAL BUSINESS CORPORATION S.A.C.</t>
  </si>
  <si>
    <t>MZ. M3, LT. 08 URB. EL SILENCIO</t>
  </si>
  <si>
    <t>JAVIER ALFREDO GATJENS GARCIA</t>
  </si>
  <si>
    <t>SUMARE PARACAS S.A.C.</t>
  </si>
  <si>
    <t>CARRETERA PISCO PARACAS</t>
  </si>
  <si>
    <t>132556-400-301017</t>
  </si>
  <si>
    <t>AV. LARCO N° 999</t>
  </si>
  <si>
    <t>97907-400-190920</t>
  </si>
  <si>
    <t>HOTELIER S.A.C</t>
  </si>
  <si>
    <t>AV. PEDRO RUIZ NRO. 1064</t>
  </si>
  <si>
    <t>RIOS LAU DIEGO ALBERTO</t>
  </si>
  <si>
    <t>90-2022-OS/OR LAMBAYEQUE </t>
  </si>
  <si>
    <t>0085-CDGL-15-2009</t>
  </si>
  <si>
    <t>ERNESTO FERRARO AMICO</t>
  </si>
  <si>
    <t>CALLE PONTEVEDRA 245 - URB. LA ESTANCIA</t>
  </si>
  <si>
    <t>171716-400-191223</t>
  </si>
  <si>
    <t>MAMANI AMUDIO ALBERT MARLON</t>
  </si>
  <si>
    <t>AV. FRANCISCO MOSTAJO 420 B PPJJ. INDEPENDENCIA</t>
  </si>
  <si>
    <t>93541-400-140911</t>
  </si>
  <si>
    <t>CALLE CHAVIN X-2 CIUDAD NUEVA</t>
  </si>
  <si>
    <t>CESAR ALFREDO MONTES DE OCA DIBAN</t>
  </si>
  <si>
    <t>547-2023-OS/OR MOQUEGUA </t>
  </si>
  <si>
    <t>07/12/2023 </t>
  </si>
  <si>
    <t>141872-400-120319</t>
  </si>
  <si>
    <t>LUPULO S.A.C.</t>
  </si>
  <si>
    <t>AV. LARCO N° 421</t>
  </si>
  <si>
    <t>140808-400-310119</t>
  </si>
  <si>
    <t>CHIFA YONG XING E.I.R.L.</t>
  </si>
  <si>
    <t>AV. AMERICA SUR N° 2060</t>
  </si>
  <si>
    <t>161715-400-230522</t>
  </si>
  <si>
    <t>RESTAURANT TURISTICO...NITO'S S.A.C.</t>
  </si>
  <si>
    <t>AV. DE LA EMANCIPACION 402-418</t>
  </si>
  <si>
    <t>250 / 07368-18043-250422 / SOLGAS S.A. </t>
  </si>
  <si>
    <t>ALARCON LASTRA EDWIN MILNER</t>
  </si>
  <si>
    <t>135848-400-020518</t>
  </si>
  <si>
    <t>DISTRIBUCION Y ELABORACION DE PRODUCTOS MARINOS HURTADO BARBOZA S.A.C.</t>
  </si>
  <si>
    <t>JR. JUNIN N° 627</t>
  </si>
  <si>
    <t>VICTORIA BARBOZA SULLCARAY</t>
  </si>
  <si>
    <t>456-2022-OS/OR JUNIN </t>
  </si>
  <si>
    <t>28/09/2022 </t>
  </si>
  <si>
    <t>140739-401-150119</t>
  </si>
  <si>
    <t>SEPTEM TRADE S.A.</t>
  </si>
  <si>
    <t>CARRETERA PAITA - SULLANA KM 3 ZONA INDUSTRIAL CETICOS -PAITA (LOTE 4, 5 Y 15-MZ. B -INT. CETICOS PAITA)</t>
  </si>
  <si>
    <t xml:space="preserve">LUIS MIGUEL DE LOS RIOS BAERTL </t>
  </si>
  <si>
    <t>178-2023-OS/OR PIURA </t>
  </si>
  <si>
    <t>94728-400-281211</t>
  </si>
  <si>
    <t>JESUS FRANCISCO AVILA LLERENA</t>
  </si>
  <si>
    <t xml:space="preserve">CA. MADRE SELVA N° 209 </t>
  </si>
  <si>
    <t>97756-400-150812</t>
  </si>
  <si>
    <t>EDUARDO ENRIQUE NAVARRETE CABALLERO</t>
  </si>
  <si>
    <t>CALLE MONTE ALEGRE LT. 10 LA PLANICIE</t>
  </si>
  <si>
    <t>145001-400-020719</t>
  </si>
  <si>
    <t>C.E.PRIVADO SAN JOSE-LA SALLE DEL CUSCO</t>
  </si>
  <si>
    <t>SECTOR MOLLERAY S/N</t>
  </si>
  <si>
    <t xml:space="preserve">JORGE ANTONIO AGUILAR REYNA </t>
  </si>
  <si>
    <t>1876-2021-OS/OR CUSCO </t>
  </si>
  <si>
    <t>89267-400-231118</t>
  </si>
  <si>
    <t>ASOCIACION DE PADRES Y AMIGOS DE LOS EXCEPCIONALES</t>
  </si>
  <si>
    <t>CALLE LAS AMAPOLAS N° 190 URB. LA MOLINA VIEJA</t>
  </si>
  <si>
    <t>SONIA ELIZABETH JESÚS MUÑOZ NAJAR NÚÑEZ</t>
  </si>
  <si>
    <t>2751-2023-OS/OR LIMA SUR </t>
  </si>
  <si>
    <t>159569-400-240122</t>
  </si>
  <si>
    <t>JEFFRY FISCHMAN FELDMAN</t>
  </si>
  <si>
    <t>CALLE ESQUILACHE N°170</t>
  </si>
  <si>
    <t>165117-400-161222</t>
  </si>
  <si>
    <t>DERIVADOS LACTEOS BARRETO S.R.L.</t>
  </si>
  <si>
    <t>AV. PERU S/N</t>
  </si>
  <si>
    <t>1000 / 00621-3209-260922 / CAXAMARCA GAS S.A. - PLANTA CAJAMARCA </t>
  </si>
  <si>
    <t>OMAR ERNESTO BARRETO ALAMA</t>
  </si>
  <si>
    <t>130286-400-100717</t>
  </si>
  <si>
    <t>SECTOR LA CANO U.C. / GRANJA GUADALUPE IV (PLANTA DE GENERACIÓN ELÉCTRICA)</t>
  </si>
  <si>
    <t>1758-2023-OS/OR AREQUIPA </t>
  </si>
  <si>
    <t>140791-400-290119</t>
  </si>
  <si>
    <t>LEON ESTEBAN PINEDA ESPINOZA</t>
  </si>
  <si>
    <t>MZ I2 LT. 11 URB. MONSERRATE V ETAPA</t>
  </si>
  <si>
    <t>135612-400-150418</t>
  </si>
  <si>
    <t>CLINICA ORTEGA S.R.L.</t>
  </si>
  <si>
    <t>AV. DANIEL ALCIDES CARRION N° 1124</t>
  </si>
  <si>
    <t>FELIX RAFAEL ORTEGA ALVAREZ</t>
  </si>
  <si>
    <t>161843-400-220422</t>
  </si>
  <si>
    <t>LIU JINGMING</t>
  </si>
  <si>
    <t>JIRON MATEO PUMACAHUA 236 PJ 9 DE ABRIL</t>
  </si>
  <si>
    <t>120 / 00109-97856-280222 / SHILCAYO GRIFO S R L </t>
  </si>
  <si>
    <t>98772-400-040521</t>
  </si>
  <si>
    <t>INTIQA HOTEL E.I.R.L.</t>
  </si>
  <si>
    <t>JR. TARAPACA N° 272</t>
  </si>
  <si>
    <t>FRANCISCO GERARDO AQUISE AQUISE</t>
  </si>
  <si>
    <t>184-2022-OS/OR PUNO </t>
  </si>
  <si>
    <t>23/03/2022 </t>
  </si>
  <si>
    <t>94738-400-161211</t>
  </si>
  <si>
    <t>VANESSA RIOFRIO ORREGO</t>
  </si>
  <si>
    <t>CALLE CERRO SAN FRANCISCO N° 532</t>
  </si>
  <si>
    <t>61078-401-280417</t>
  </si>
  <si>
    <t>EMBUTIDOS EL GORDITO E.I.R.L.</t>
  </si>
  <si>
    <t xml:space="preserve">MZ. A, LOTE 4, URB. RESIDENCIAL SAN ISIDRO </t>
  </si>
  <si>
    <t>86673-401-040223</t>
  </si>
  <si>
    <t>SECTOR DE SAN JOSE – GRANJA 2001</t>
  </si>
  <si>
    <t>500 / 07904-18043-181022 / SOLGAS S.A. </t>
  </si>
  <si>
    <t>1072-2023-OS/OR AREQUIPA </t>
  </si>
  <si>
    <t>146545-400-170919</t>
  </si>
  <si>
    <t>EMPRESA TURISTICA DEL NORTE S.A.</t>
  </si>
  <si>
    <t xml:space="preserve">AV. LUIS GONZALES N° 622 </t>
  </si>
  <si>
    <t>MUSTAFA AGUINAGA ANISSA GABRIELA</t>
  </si>
  <si>
    <t>127651-400-020419</t>
  </si>
  <si>
    <t>GRUPO MONTEPER S.A.C.</t>
  </si>
  <si>
    <t>AV. COLINA Nº S/N AA.HH. LA COLINA (EL HUITO)</t>
  </si>
  <si>
    <t>WILSON MONTENEGRO PEREZ</t>
  </si>
  <si>
    <t>44-2024-OS-GSE/DSR-OR CAJAMARCA </t>
  </si>
  <si>
    <t>0002-CDGL-21-2010</t>
  </si>
  <si>
    <t>AV. SESQUICENTENARIO N° 1970 HUAJJE</t>
  </si>
  <si>
    <t>MOGROVEJO DE LAS CASAS , LUIS ALBERTO</t>
  </si>
  <si>
    <t>201-2022-OS/OR PUNO </t>
  </si>
  <si>
    <t>95508-400-150719</t>
  </si>
  <si>
    <t>AV. DEL EJERCITO N° 430</t>
  </si>
  <si>
    <t>DANTE LUIGGI GALLIA BRAVO MEJIA</t>
  </si>
  <si>
    <t>1818-2023-OS/OR LIMA NORTE </t>
  </si>
  <si>
    <t>110779-400-040914</t>
  </si>
  <si>
    <t>INVERSIONES FINOS EL DORADO S.R.L.</t>
  </si>
  <si>
    <t>CALLE CENIZA 147</t>
  </si>
  <si>
    <t>ODILON ELOY CRUZ TORRES</t>
  </si>
  <si>
    <t>127228-400-220317</t>
  </si>
  <si>
    <t>GRUPO ENTRETENEDORES S.A.C.</t>
  </si>
  <si>
    <t>AV. DEL PARQUE NORTE 930</t>
  </si>
  <si>
    <t>FERNANDO ENRIQUE BONIFAZ DEL CARPIO</t>
  </si>
  <si>
    <t>112442-400-221114</t>
  </si>
  <si>
    <t>INMOBILIARIA Y CONSTRUCTORA INNOVARTE S.A.C.</t>
  </si>
  <si>
    <t>CALLE JOSÈ SABOGAL Nº 211 URB. LA AURORA</t>
  </si>
  <si>
    <t>GONZALO ENRIQUE CARDENAS LOMPARTE</t>
  </si>
  <si>
    <t>104922-400-280813</t>
  </si>
  <si>
    <t>ASOCIACION NACIONAL DE MAGISTRADOS DEL PERU</t>
  </si>
  <si>
    <t>AV. JOAQUIN MADRID N° 475 URB. LAS MAGNOLIAS</t>
  </si>
  <si>
    <t>OSWALDO ALBERTO ORDOÑEZ ALCANTARA</t>
  </si>
  <si>
    <t>102607-400-250413</t>
  </si>
  <si>
    <t>MONTE REAL INVERSIONES TURISTICAS SA</t>
  </si>
  <si>
    <t xml:space="preserve">CALLE 27 DE NOVIEMBRE N° 189 </t>
  </si>
  <si>
    <t>JOSE LUIS FERREYRA BENAVIDES</t>
  </si>
  <si>
    <t>129463-400-200617</t>
  </si>
  <si>
    <t>INDUSTRIA BOTONERA S.R.L</t>
  </si>
  <si>
    <t>AV. COSTANERA 350</t>
  </si>
  <si>
    <t>ABRAHAM JARUFE JARUFE</t>
  </si>
  <si>
    <t>1762-2023-OS/OR LIMA NORTE </t>
  </si>
  <si>
    <t>160056-400-301221</t>
  </si>
  <si>
    <t>CALLE MIRAMAR NRO 230</t>
  </si>
  <si>
    <t>2935-401-010323</t>
  </si>
  <si>
    <t>PLANTEL 255, CARRETERA PANAMERICANA NORTE KM. 111</t>
  </si>
  <si>
    <t>250 / 08097-18043-020123 / SOLGAS S.A. </t>
  </si>
  <si>
    <t>1000 / 08097-18043-020123 / SOLGAS S.A. </t>
  </si>
  <si>
    <t>131393-400-280817</t>
  </si>
  <si>
    <t>LUIS ENRIQUE ROMERO BELISMELIS</t>
  </si>
  <si>
    <t>CALLE LAS TORTOLAS N° 251, URB. LA PRADERA</t>
  </si>
  <si>
    <t>89930-400-030222</t>
  </si>
  <si>
    <t>INVERSION HOTELERA MELANY'S SOCIEDAD ANONIMA CERRADA</t>
  </si>
  <si>
    <t>AV. HUAYRUROPATA1228</t>
  </si>
  <si>
    <t>MARCO BACA CAZAS</t>
  </si>
  <si>
    <t>111511-400-261219</t>
  </si>
  <si>
    <t xml:space="preserve">AV. SAENZ PEÑA N° 172 </t>
  </si>
  <si>
    <t xml:space="preserve">PATRICIA LOPEZ ANCHANTE </t>
  </si>
  <si>
    <t>131490-400-010917</t>
  </si>
  <si>
    <t>SERVICIOS Y NEGOCIOS TURISTICOS JVH E.I.R.L.</t>
  </si>
  <si>
    <t>AV. ANTENOR ORREGO N° 1293 URB. SAN JUDAS TADEO</t>
  </si>
  <si>
    <t>EDGAR JUNIOR VARGAS HIDALGO</t>
  </si>
  <si>
    <t>1216-2023-OS/OR LA LIBERTAD </t>
  </si>
  <si>
    <t>113108-401-240419</t>
  </si>
  <si>
    <t>COMPLEJO INDUSTRIAL SKAVOS S.A.C.</t>
  </si>
  <si>
    <t>PARCELA RUSTICA N° 1C MZ. AS-AQ</t>
  </si>
  <si>
    <t>KALINICOS SPIRIDON</t>
  </si>
  <si>
    <t>92187-400-150719</t>
  </si>
  <si>
    <t>KARICIN S.A.C.</t>
  </si>
  <si>
    <t>MZ. II 4, LT. 06. URB. PRO</t>
  </si>
  <si>
    <t>CARLOS JAVIER TAMASHIRO ARAKAKL</t>
  </si>
  <si>
    <t>1983-2023-OS/OR LIMA NORTE </t>
  </si>
  <si>
    <t>14/06/2023 </t>
  </si>
  <si>
    <t>139265-400-170519</t>
  </si>
  <si>
    <t>POLLERIA CORRALES SRL</t>
  </si>
  <si>
    <t>AV. LOS INCAS NRO. 800</t>
  </si>
  <si>
    <t xml:space="preserve">VILMA PERALTA CUSIHUALLPA </t>
  </si>
  <si>
    <t>690-2023-OS/OR CUSCO </t>
  </si>
  <si>
    <t>31/08/2023 </t>
  </si>
  <si>
    <t>88327-401-2010</t>
  </si>
  <si>
    <t>AV. PRINCIPAL CAJAMARQUILLA PARCELAS 78 Y 79 - GRANJA PALISADA</t>
  </si>
  <si>
    <t>92875-400-311219</t>
  </si>
  <si>
    <t>INVERSIONES MILAGRITOS S.A.C</t>
  </si>
  <si>
    <t>CALLE LAS GEMAS N° 418 URB. SANTA INES</t>
  </si>
  <si>
    <t xml:space="preserve">VERONICA REBECA ESCOBAL ORDOÑEZ </t>
  </si>
  <si>
    <t>106153-400-071113</t>
  </si>
  <si>
    <t xml:space="preserve">JAIME JOSE RODRIGUEZ LARRAIN GONZALEZ DEL RIEGO </t>
  </si>
  <si>
    <t>PLAYA DEL GOLF 3° ETAPA K-3</t>
  </si>
  <si>
    <t>JAIME JOSE RODRIGUEZ LARRAIN GONZALEZ DEL RIEGO</t>
  </si>
  <si>
    <t>160268-400-190522</t>
  </si>
  <si>
    <t>ARENAS CORNEJO ALBERTO FRANCISCO</t>
  </si>
  <si>
    <t xml:space="preserve">CALLE TOMINA NH114 A LOTE N° 3 FUNDO GRONTHAR </t>
  </si>
  <si>
    <t>ALBERTO FRANCISCO ARENAS CORNEJO</t>
  </si>
  <si>
    <t>91905-982-080213</t>
  </si>
  <si>
    <t>CALLE COHETE Nº 102, URB. SAN ROQUE</t>
  </si>
  <si>
    <t>CESAR ANTONIO RAYGADA SALCEDO</t>
  </si>
  <si>
    <t>87420-400-311219</t>
  </si>
  <si>
    <t>GRUPO VIRTUAL S.A.C.</t>
  </si>
  <si>
    <t>MZ T' LOTE 02 URB. SEMI RUSTICA EL BOSQUE</t>
  </si>
  <si>
    <t>CESAR AUGUSTO MATALLANA TERRONES</t>
  </si>
  <si>
    <t>108-2024-OS-GSE/DSR-OR LA LIBERTAD </t>
  </si>
  <si>
    <t>90072-400-021017</t>
  </si>
  <si>
    <t>VERONICA MARSANO CONROY</t>
  </si>
  <si>
    <t>CALLE FRANCISCO EGUIGUREN Nº 390 - 392</t>
  </si>
  <si>
    <t>150573-401-130820</t>
  </si>
  <si>
    <t>HOSPITAL GENERAL JAEN</t>
  </si>
  <si>
    <t xml:space="preserve">AV. PAKAMUROS S/N </t>
  </si>
  <si>
    <t xml:space="preserve">DIANA MERCEDES BOLIVAR JOO </t>
  </si>
  <si>
    <t>100117-400-200213</t>
  </si>
  <si>
    <t>ARTECOLA PERU SA</t>
  </si>
  <si>
    <t>AV. SANTA ROSA 410 URB INDUSTRIAL AURORA</t>
  </si>
  <si>
    <t>LUCIANO BRITZKI GUIMARAES</t>
  </si>
  <si>
    <t>1773-2023-OS/OR LIMA SUR </t>
  </si>
  <si>
    <t>133635-401-180123</t>
  </si>
  <si>
    <t>SAN JOSE S/N, GRANJA SAN AGUSTIN 6</t>
  </si>
  <si>
    <t>1000 / 00406-33454-241122 / CORPORACION PRIMAX S.A. </t>
  </si>
  <si>
    <t>1593-2023-OS/OR AREQUIPA </t>
  </si>
  <si>
    <t>99806-400-261119</t>
  </si>
  <si>
    <t>FARMINDUSTRIA S.A.</t>
  </si>
  <si>
    <t>CALLE B MZ. A, LT. 4 LAS PRADERAS DE LURIN</t>
  </si>
  <si>
    <t>LILLY SILVIA VASQUEZ DIAZ</t>
  </si>
  <si>
    <t>90908-400-2011</t>
  </si>
  <si>
    <t>MEIAN S.A.C.</t>
  </si>
  <si>
    <t>AV. GUARDIA CIVIL NRO. 390 INT. 202 URB. LA CAMPIÑA</t>
  </si>
  <si>
    <t>131071-401-130817</t>
  </si>
  <si>
    <t>CARRETERA PANAMERICANA SUR KM. 64 - PLANTEL 153</t>
  </si>
  <si>
    <t>88328-401-2010</t>
  </si>
  <si>
    <t>PANAMERICANA SUR KM. 67 - GRANJA CABO BLANCO</t>
  </si>
  <si>
    <t>131934-401-270619</t>
  </si>
  <si>
    <t>PERUANA DE MOLDEADOS S.A.</t>
  </si>
  <si>
    <t>AV. NESTOR GAMBETTA KM 14.2</t>
  </si>
  <si>
    <t>DIANA GLORIA MUCHOTRIGO PAZ</t>
  </si>
  <si>
    <t>912-2024-OS-GSE/DSR-OR LIMA NORTE </t>
  </si>
  <si>
    <t>125919-400-080117</t>
  </si>
  <si>
    <t>CAIPO RICCI OSCAR JOSE</t>
  </si>
  <si>
    <t>CALLE ALFREDO ROLDAN NRO. 119</t>
  </si>
  <si>
    <t>145380-400-240719</t>
  </si>
  <si>
    <t>CAL. SUCRE NRO. 102 - 104 SECC. C</t>
  </si>
  <si>
    <t>418-2021-OS/OR AREQUIPA </t>
  </si>
  <si>
    <t>160322-400-040322</t>
  </si>
  <si>
    <t>CERAMICA INDUSTRIAL PERU SOCIEDAD ANONIMA CERRADA-CERINPER S.A.C.</t>
  </si>
  <si>
    <t>ASC.PEQUEÑOS AVICULTORES EL DORADO MZ M LT 6</t>
  </si>
  <si>
    <t>JIMY CAMILO CUYA GARCIA</t>
  </si>
  <si>
    <t>116801-400-040919</t>
  </si>
  <si>
    <t>LOTE 6 (ACUMULACION DE LOS LOTES A-1, 6 , 7 Y 8 DE LA PARCELA A) EX FUNDO NIEVERIA</t>
  </si>
  <si>
    <t>101162-400-150523</t>
  </si>
  <si>
    <t>DESTILERIA LA CARAVEDO S.R.L.</t>
  </si>
  <si>
    <t>FUNDO LA CARAVEDO S/N (ALT. PANAMERICANA SUR KM. 291)</t>
  </si>
  <si>
    <t>DANIEL BYRNE LABARTHE</t>
  </si>
  <si>
    <t>142355-400-020419</t>
  </si>
  <si>
    <t>JORGE LUIS MAYORGA DE LA CRUZ</t>
  </si>
  <si>
    <t>AUTOPISTA KM 64.5</t>
  </si>
  <si>
    <t>88607-400-031017</t>
  </si>
  <si>
    <t>ALEX PAUL GASTON FORT BRESCIA</t>
  </si>
  <si>
    <t>CALLE NICOLAS DE RIVERA Nº 565</t>
  </si>
  <si>
    <t>92054-400-170418</t>
  </si>
  <si>
    <t>CAROLA ROSANNA SORACCO FULCHI</t>
  </si>
  <si>
    <t>CALLE LA CORUÑA N° 449 URB. LA ESTANCIA</t>
  </si>
  <si>
    <t>150327-400-100820</t>
  </si>
  <si>
    <t>BIOMOZZARELLA S.R.L.</t>
  </si>
  <si>
    <t>LOTE GRANJA 255 A - LOS MOLLES MZ. A - MAJES</t>
  </si>
  <si>
    <t>GABRIEL MORALES SOTELO</t>
  </si>
  <si>
    <t>148828-400-210120</t>
  </si>
  <si>
    <t>PROCESOS INDUSTRIALES GMV EMPRESA INDIVIDUAL DE RESPONSABILIDAD LIMITADA</t>
  </si>
  <si>
    <t>FUNDO SAN MANUEL SEC. LAS PAMPAS KM. 3 (PLANTA DE TRATAMIENTO RESIDUOS SOLIDOS)</t>
  </si>
  <si>
    <t>MUÑOZ VASQUEZ GENE HENRY</t>
  </si>
  <si>
    <t>148064-400-041219</t>
  </si>
  <si>
    <t xml:space="preserve">WALTER PAJUELO MEDRANO </t>
  </si>
  <si>
    <t>JR LOS TULIPANES N°455-AMARILIS</t>
  </si>
  <si>
    <t>130615-401-111220</t>
  </si>
  <si>
    <t>CARRETERA PANAMERICANA NORTE KM 122 PLANTEL 258</t>
  </si>
  <si>
    <t>125246-400-130721</t>
  </si>
  <si>
    <t>RESTAURANT CUYERIA SOL MOQUEGUANO SOCIEDAD ANONIMA CERRDA - RESTAURANT CUYERIA SOL MOQUEGUANO S.A.C.</t>
  </si>
  <si>
    <t>URB. LA PRADERA MZA. B LOTE 1</t>
  </si>
  <si>
    <t>MARCO ANTONIO AMESQUITA FLORES</t>
  </si>
  <si>
    <t>157051-400-090721</t>
  </si>
  <si>
    <t>VIVEROS EL TAMBO S.A.C.</t>
  </si>
  <si>
    <t>C.C. SAN JUAN BAUTISTA - CAR. CARRETERA A CHICLAYO KM 978</t>
  </si>
  <si>
    <t>CURA MORI</t>
  </si>
  <si>
    <t>MORAGA FUENTES FRANCISCO JAVIER</t>
  </si>
  <si>
    <t>127481-400-210617</t>
  </si>
  <si>
    <t>EXPLORA VALLE SAGRADO S.A.C.</t>
  </si>
  <si>
    <t>FONDO SALABELLA SIWAYOC S/N URQUILLOS</t>
  </si>
  <si>
    <t xml:space="preserve">JOSE GUILLERMO ROSEMBERG FERREYROS </t>
  </si>
  <si>
    <t>534-2023-OS/OR CUSCO </t>
  </si>
  <si>
    <t>88042-401-280323</t>
  </si>
  <si>
    <t>CARRETERA EVITAMIENTO KM. 570 - PLANTEL FASA</t>
  </si>
  <si>
    <t>1000 / 07930-18043-241022 / SOLGAS S.A. </t>
  </si>
  <si>
    <t>89611-400-300922</t>
  </si>
  <si>
    <t>JORGE LUIS IGNACIO CASTILLO VALENCIA</t>
  </si>
  <si>
    <t>CALLE LOS CIRUELOS 102</t>
  </si>
  <si>
    <t>120 / 07804-18043-100922 / SOLGAS S.A. </t>
  </si>
  <si>
    <t>1701-2023-OS/OR AREQUIPA </t>
  </si>
  <si>
    <t>109333-400-100714</t>
  </si>
  <si>
    <t xml:space="preserve">CORPORACION PERUANA DEL ASFALTO S.A.C. </t>
  </si>
  <si>
    <t>VALLE CHANCAY EL MIRADOR 7</t>
  </si>
  <si>
    <t>HIDALGO SALAS MARIELA</t>
  </si>
  <si>
    <t>42440-400-170822</t>
  </si>
  <si>
    <t>MAZAL CORP S.A.</t>
  </si>
  <si>
    <t>NICOLAS COPERNICO N° 184 ZONA INDUSTRIAL VENTANILLA</t>
  </si>
  <si>
    <t>250 / 01852-16230-170822 / ZETA GAS ANDINO S.A. </t>
  </si>
  <si>
    <t>ALFREDO AUGUSTO CONTERNO MARTINELLI</t>
  </si>
  <si>
    <t>134961-400-140318</t>
  </si>
  <si>
    <t>LABORATORIO FITOSANA S.A.C.</t>
  </si>
  <si>
    <t>JR. TALARA 193 MZ I LT 3 ZONA INDUSTRIAL</t>
  </si>
  <si>
    <t xml:space="preserve">MARIA HORTENSIA DONGO BRICEÑO </t>
  </si>
  <si>
    <t>3468-2021-OS/OR LIMA SUR </t>
  </si>
  <si>
    <t>104488-400-240214</t>
  </si>
  <si>
    <t>WEI ZHIFENG</t>
  </si>
  <si>
    <t>AV. RICARDO PALMA N° 336</t>
  </si>
  <si>
    <t>140908-400-230119</t>
  </si>
  <si>
    <t>INVERSIONES PABECSA S.A.C.</t>
  </si>
  <si>
    <t>AV. SAN JOSE 417</t>
  </si>
  <si>
    <t>HORNA RAMIREZ KARINA LOURDES</t>
  </si>
  <si>
    <t>4942-2023-OS/OR LIMA NORTE </t>
  </si>
  <si>
    <t>91744-400-260511</t>
  </si>
  <si>
    <t>ANA BRIGIDA MELLA RONCHI</t>
  </si>
  <si>
    <t>CALLE TRECE N° 342 URB. RINCONADA BAJA</t>
  </si>
  <si>
    <t>120695-401-031017</t>
  </si>
  <si>
    <t xml:space="preserve">TIERRA LARGA S.A.C. </t>
  </si>
  <si>
    <t xml:space="preserve">SEC. PAMPA EL CARMEN S/N </t>
  </si>
  <si>
    <t>O´BRIEN CACERES, RICARDO</t>
  </si>
  <si>
    <t>95734-400-070212</t>
  </si>
  <si>
    <t xml:space="preserve">MAXIMO QUISPE HERRERA E.I.R.L. </t>
  </si>
  <si>
    <t xml:space="preserve">AV. LA UNIVERSIDAD S/N, UNIVERSIDAD AGRARIA LA MOLINA </t>
  </si>
  <si>
    <t>MAXIMO QUISPE HERRERA</t>
  </si>
  <si>
    <t>105799-400-131218</t>
  </si>
  <si>
    <t xml:space="preserve">JIN LI COMERCIO INTERNACIONAL S.A.C. </t>
  </si>
  <si>
    <t xml:space="preserve">PROLONGACION ARENALES N° 222 - 224 - 226 - HOTEL ARENALES </t>
  </si>
  <si>
    <t>JIN YING</t>
  </si>
  <si>
    <t>131072-400-110817</t>
  </si>
  <si>
    <t>INSTITUTO PARA EL DESARROLLO INFANTIL - ARIE</t>
  </si>
  <si>
    <t>AV. SAN MARTIN 623 URB. CANTO GRANDE</t>
  </si>
  <si>
    <t xml:space="preserve">ANA LUCIA CLAUX KOECHLIN </t>
  </si>
  <si>
    <t>1481-2022-OS/OR LIMA NORTE </t>
  </si>
  <si>
    <t>164017-400-020922</t>
  </si>
  <si>
    <t>GUEVARA DIAZ AUTIMIO</t>
  </si>
  <si>
    <t>AV. SAN MARTIN NRO. 981B</t>
  </si>
  <si>
    <t>250 / 07377-18043-260422 / SOLGAS S.A. </t>
  </si>
  <si>
    <t xml:space="preserve">AUTIMIO GUEVARA DIAZ </t>
  </si>
  <si>
    <t>140219-401-281222</t>
  </si>
  <si>
    <t>ALTURA DE LA CARRETERA PANAMERICANA KM 100 / GRANJA LA CANO 4</t>
  </si>
  <si>
    <t>1000 / 00400-33454-201122 / CORPORACION PRIMAX S.A. </t>
  </si>
  <si>
    <t>112445-401-151114</t>
  </si>
  <si>
    <t>PANAMERICANA NORTE KM 710, CERRO COLORADO - PLANTEL 58</t>
  </si>
  <si>
    <t>112448-401-151114</t>
  </si>
  <si>
    <t>PANAMERICANA NORTE KM 710, CERRO COLORADO - PLANTEL 57</t>
  </si>
  <si>
    <t>6688-400-100719</t>
  </si>
  <si>
    <t>COLEGIO DE LA INMACULADA</t>
  </si>
  <si>
    <t>CALLE HNOS. SANTOS GARCIA NRO. 108, VALLE HERMOSO</t>
  </si>
  <si>
    <t>OSCAR FRANCISCO MORELLI MULLER</t>
  </si>
  <si>
    <t>2515-2022-OS/OR LIMA SUR </t>
  </si>
  <si>
    <t>91464-400-080517</t>
  </si>
  <si>
    <t>DIEGO MORALES ROSAS</t>
  </si>
  <si>
    <t>CALLE TENIENTE JOSE ROMANET N° 375</t>
  </si>
  <si>
    <t>138214-400-220818</t>
  </si>
  <si>
    <t>AV. FLORA TRISTAN Nª 194 URB. FAR WEST VILLAS</t>
  </si>
  <si>
    <t>115318-400-150719</t>
  </si>
  <si>
    <t>COMITÉ DE ADMINISTRACION DEL FONDO DE ASISTENCIA Y ESTIMULO DE LOS TRABAJADORES DEL SECTOR EDUCACION - CAFAE-SE</t>
  </si>
  <si>
    <t>AV. ANTIGUA PANAMERICANA SUR KM. 43.5, URB. OLAYA</t>
  </si>
  <si>
    <t>HUGO RICARDO MATALLANA VERGARA</t>
  </si>
  <si>
    <t>125380-400-201216</t>
  </si>
  <si>
    <t>RESTAURANT CHIFA VILLA WO E.I.R.L.</t>
  </si>
  <si>
    <t>URB. SANTA MONICA MZ. B LOTE 26</t>
  </si>
  <si>
    <t>ZHISONG ZHENG</t>
  </si>
  <si>
    <t>251-2023-OS/OR CUSCO </t>
  </si>
  <si>
    <t>85704-401-300820</t>
  </si>
  <si>
    <t>PLANTEL 253, VEGUETA TIROLER PANAMERICANA NORTE KM. 151</t>
  </si>
  <si>
    <t> 13120</t>
  </si>
  <si>
    <t>112446-401-151114</t>
  </si>
  <si>
    <t>CHIMU AGRPECUARIA SA</t>
  </si>
  <si>
    <t>PANAMERICANA NORTE KM 710, CERRO COLORADO - PLANTEL 61</t>
  </si>
  <si>
    <t>89092-400-160216</t>
  </si>
  <si>
    <t>MARTHA BETTY IRURI QUISPILLO</t>
  </si>
  <si>
    <t>AV. CORONEL MENDOZA 1337</t>
  </si>
  <si>
    <t>120-2021-OS/OR TACNA </t>
  </si>
  <si>
    <t>97123-400-051017</t>
  </si>
  <si>
    <t>ZENTA S.A.</t>
  </si>
  <si>
    <t>CALLE MANUEL BAÑON N° 215</t>
  </si>
  <si>
    <t xml:space="preserve">DUILIO GIANNATTASIO DELLE DONNE </t>
  </si>
  <si>
    <t>92286-400-270511</t>
  </si>
  <si>
    <t>PEDRO N TOLENTINO GONZALES</t>
  </si>
  <si>
    <t>MZ. A4 LOTE 11 URB. SANTA CRISTINA</t>
  </si>
  <si>
    <t>152037-400-251020</t>
  </si>
  <si>
    <t>INVERSIONES TURISTICAS PUERTO MALABRIGO SRL</t>
  </si>
  <si>
    <t>MZ. I3 - LT 21, URB. MONSERRATE IV</t>
  </si>
  <si>
    <t>JENNY JACQUELINE ATOCHE BURGA</t>
  </si>
  <si>
    <t>132866-401-281222</t>
  </si>
  <si>
    <t xml:space="preserve">ALTURA DE LA CARRETERA PANAMERICA KM 100 GRANJA LA CANO 2 </t>
  </si>
  <si>
    <t>1000 / 00397-33454-171122 / CORPORACION PRIMAX S.A. </t>
  </si>
  <si>
    <t>85129-400-290119</t>
  </si>
  <si>
    <t>COSTA DEL SOL S A</t>
  </si>
  <si>
    <t>JR. ORBEGOSO NRO. 354</t>
  </si>
  <si>
    <t>RIVAS BELLOSO SERGIO</t>
  </si>
  <si>
    <t>150-2021-OS/OR LA LIBERTAD </t>
  </si>
  <si>
    <t>132853-401-281222</t>
  </si>
  <si>
    <t>ALTURA DE LA CARRETERA PANAMERICANA SUR KM 100 / GRANJA LA CANO 1</t>
  </si>
  <si>
    <t>1000 / 00398-33454-201122 / CORPORACION PRIMAX S.A. </t>
  </si>
  <si>
    <t>1673-2023-OS/OR AREQUIPA </t>
  </si>
  <si>
    <t>133634-401-190123</t>
  </si>
  <si>
    <t>SAN JOSE S/N, GRANJA SAN AGUSTIN 7</t>
  </si>
  <si>
    <t>500 / 00405-33454-241122 / CORPORACION PRIMAX S.A. </t>
  </si>
  <si>
    <t>1493-2023-OS/OR AREQUIPA </t>
  </si>
  <si>
    <t>146365-400-050919</t>
  </si>
  <si>
    <t>ABASTECEDORA ALIMENTICIA S.A.C.</t>
  </si>
  <si>
    <t>CALLE GALDEANO Y MENDOZA NRO. 740. URB. PARQUE UNION</t>
  </si>
  <si>
    <t>155941-400-141021</t>
  </si>
  <si>
    <t>FUNDICION MECANIZADA SR LTDA</t>
  </si>
  <si>
    <t>AV. GUILLERMO DANSEY 2210 ZI URB. EL CONDE</t>
  </si>
  <si>
    <t>ROBERTO PESANTES VELASQUEZ</t>
  </si>
  <si>
    <t>132862-401-271222</t>
  </si>
  <si>
    <t xml:space="preserve">SAN JOSE S/N, LA JOYA / GRANJA SAN AGUSTIN 8 </t>
  </si>
  <si>
    <t>1000 / 00404-33454-241122 / CORPORACION PRIMAX S.A. </t>
  </si>
  <si>
    <t>1676-2023-OS/OR AREQUIPA </t>
  </si>
  <si>
    <t>93247-400-120911</t>
  </si>
  <si>
    <t>INVERSIONES TURISTICAS AQP S.A.C.</t>
  </si>
  <si>
    <t>URB. LOS ROSALES B-2</t>
  </si>
  <si>
    <t>MARCIA JULISSA CACERES ARROYO</t>
  </si>
  <si>
    <t>922-2022-OS/OR AREQUIPA </t>
  </si>
  <si>
    <t>168007-400-010523</t>
  </si>
  <si>
    <t>TAL SA</t>
  </si>
  <si>
    <t>AUTOPISTA SALAVERRY KM 2.5</t>
  </si>
  <si>
    <t>1000 / 08334-18043-300323 / SOLGAS S.A. </t>
  </si>
  <si>
    <t>CINTHIA DEL ROSARIO PAREDES PEREZ</t>
  </si>
  <si>
    <t>92059-400-260511</t>
  </si>
  <si>
    <t>ADOLPHUS S.A.</t>
  </si>
  <si>
    <t>URB. EL SILENCIO MZ E-1 LT. 7 II ETAPA</t>
  </si>
  <si>
    <t>MARIO GINOCCHIO BLANCO</t>
  </si>
  <si>
    <t>92072-400-260511</t>
  </si>
  <si>
    <t>PATROCINIA LASTENIA FERNANDEZ PEREZ</t>
  </si>
  <si>
    <t>AV. LA PLANICIE N° 140</t>
  </si>
  <si>
    <t>88359-400-260511</t>
  </si>
  <si>
    <t>JESSICA SUE ANN OREZZOLI RUNCIE</t>
  </si>
  <si>
    <t>CALLE TRES MARÍAS Nº 360 CASA 5 MONTERRICO</t>
  </si>
  <si>
    <t>101052-400-200213</t>
  </si>
  <si>
    <t>COLEGIO PARTICULAR SANTA MARIA EUFRASIA</t>
  </si>
  <si>
    <t>ELIANA MAGDALENA GÜISA RIOS</t>
  </si>
  <si>
    <t>128083-400-250417</t>
  </si>
  <si>
    <t>JOSE ALBERTO RETAMOZO LINARES</t>
  </si>
  <si>
    <t>CALLE JAVIER HERAUD N° 270 URB. AURORA</t>
  </si>
  <si>
    <t>142918-400-020519</t>
  </si>
  <si>
    <t>SPROUTED PROTEINS S.A.C.</t>
  </si>
  <si>
    <t>CARRETERA PANAMERICANA SUR KM1.29.5 INT. 1-7 Z.L.</t>
  </si>
  <si>
    <t>ALFONSO ZUÑIGA MUÑOZ-NAJAR</t>
  </si>
  <si>
    <t>85380-401-200522</t>
  </si>
  <si>
    <t>CARRETERA PANAMERICANA SUR KM. 60, CERRO BANDURRIA (CORILIS)</t>
  </si>
  <si>
    <t>1000 / 00069-84713-020522 / LIMA GAS S.A. (PLANTA ICA) </t>
  </si>
  <si>
    <t>120 / 00069-84713-020522 / LIMA GAS S.A. (PLANTA ICA) </t>
  </si>
  <si>
    <t>83965-400-120816</t>
  </si>
  <si>
    <t>AV. JAVIER PRADO ESTE N° 1057</t>
  </si>
  <si>
    <t>4660-2023-OS/OR LIMA SUR </t>
  </si>
  <si>
    <t>91945-400-260511</t>
  </si>
  <si>
    <t>ASOCIACION CASA HOGAR JUAN PABLO II</t>
  </si>
  <si>
    <t>CALLE BOLIVAR S/N</t>
  </si>
  <si>
    <t>SEBASTIAN KOLODZIEJCZYK</t>
  </si>
  <si>
    <t>140906-400-240119</t>
  </si>
  <si>
    <t>AV. GUARDIA CIVIL N° 856 URB. CORPAC</t>
  </si>
  <si>
    <t>146172-401-270819</t>
  </si>
  <si>
    <t>CRUZ CAMPO PERU S.A.C.</t>
  </si>
  <si>
    <t>PR. SANTA ANA, LOTE 10, FUNDO LA VIÑA</t>
  </si>
  <si>
    <t>ROSA CRUZ RIMACHI</t>
  </si>
  <si>
    <t>88170-400-2010</t>
  </si>
  <si>
    <t>HOTEL EL DESCANSO S.R.L.</t>
  </si>
  <si>
    <t>AV PAISAJISTA S/N</t>
  </si>
  <si>
    <t>EPIFANIO PEDRO PONTE BERNUY</t>
  </si>
  <si>
    <t>1649-2023-OS/OR AREQUIPA </t>
  </si>
  <si>
    <t>145379-401-240719</t>
  </si>
  <si>
    <t>MINERA COLIBRI S.A.C.</t>
  </si>
  <si>
    <t>PARAJE : EL CONVENTO</t>
  </si>
  <si>
    <t>CHAPARRA</t>
  </si>
  <si>
    <t>SOLIS LLAPA ULISES RAUL</t>
  </si>
  <si>
    <t>1878-2023-OS/OR AREQUIPA </t>
  </si>
  <si>
    <t>131075-400-100817</t>
  </si>
  <si>
    <t>INVERSIONES JUE &amp; TANG S.A.C.</t>
  </si>
  <si>
    <t>MZ. D LT. 39 SECTOR CERRO COLORADO</t>
  </si>
  <si>
    <t>KAM PIU JUE</t>
  </si>
  <si>
    <t>110371-400-100714</t>
  </si>
  <si>
    <t>MÓNICA PATRICIA ARIAS VARGAS</t>
  </si>
  <si>
    <t>AV. JOSÉ LEÓN BARANDIARÁN NRO. 864, URB. LA PLANICIE</t>
  </si>
  <si>
    <t>161604-400-180522</t>
  </si>
  <si>
    <t>ASHKI WASI S.A.C.</t>
  </si>
  <si>
    <t>AV. MARCO PUENTE LLANOS N° 602 URB. BARBADILLO</t>
  </si>
  <si>
    <t>500 / 00291-14673-110522 / MEGA GAS S.A.C </t>
  </si>
  <si>
    <t>PAJUELO CRUZADO VALERIA XIMENA</t>
  </si>
  <si>
    <t>88293-400-2010</t>
  </si>
  <si>
    <t>HOSTAL CORIHUASI E.I.R. LTDA.</t>
  </si>
  <si>
    <t>CALLE SUECIA N° 561</t>
  </si>
  <si>
    <t>RONAL ELÍAS PERALTA TAMAYO</t>
  </si>
  <si>
    <t>617-2023-OS/OR CUSCO </t>
  </si>
  <si>
    <t>18/10/2023 </t>
  </si>
  <si>
    <t>92071-400-260511</t>
  </si>
  <si>
    <t>JORGE JOSE RAMON SIMON KASSIS</t>
  </si>
  <si>
    <t>CALLE LAS LADERAS Nº 306 - URB. LAS CASUARINAS</t>
  </si>
  <si>
    <t>92052-400-260511</t>
  </si>
  <si>
    <t>EDUARDO MARTIN SCERPELLA ROBINSON</t>
  </si>
  <si>
    <t>CALLE VENECIA N° 195</t>
  </si>
  <si>
    <t>130562-401-200318</t>
  </si>
  <si>
    <t>PLANTEL GUADALUPITO 02 SECCIÓN CAMPO NUEVO NRO. S/N PREDIO RUST. SANTA ELVIRA (ALTURA KM 455 PANAMERICANA)</t>
  </si>
  <si>
    <t>138223-400-230818</t>
  </si>
  <si>
    <t>UNIT FOOD S.A.C.</t>
  </si>
  <si>
    <t>AV. EL CARMEN N° 793-795 SAN ROQUE</t>
  </si>
  <si>
    <t xml:space="preserve">RAUL JUAN PABLO ANDRADE HERRERA </t>
  </si>
  <si>
    <t>92562-400-111013</t>
  </si>
  <si>
    <t>GRACIELA TICONA CCALLI</t>
  </si>
  <si>
    <t>CALLE LOMA DE LOS SUSPIROS N° 111</t>
  </si>
  <si>
    <t>88339-400-260511</t>
  </si>
  <si>
    <t>CONGREGACION DE RELIGIOSAS REPARADORAS DEL SAGRADO CORAZON DE JESUS</t>
  </si>
  <si>
    <t>AV. BOLOGNESI Nº 187</t>
  </si>
  <si>
    <t>MAXIMILIANA CLAUDIA HUAMANI AMACTO</t>
  </si>
  <si>
    <t>4438-2023-OS/OR LIMA NORTE </t>
  </si>
  <si>
    <t>92149-400-260511</t>
  </si>
  <si>
    <t>N SUSANA BUSTAMANTE DE VALLVE</t>
  </si>
  <si>
    <t>AV. MANUEL PRADO UGARTECHE N° 488</t>
  </si>
  <si>
    <t>92060-400-260511</t>
  </si>
  <si>
    <t>ANA MARIA AGUILAR LOPEZ</t>
  </si>
  <si>
    <t>CALLE LA PUNTA MZ. X LT. 4</t>
  </si>
  <si>
    <t>156146-401-090621</t>
  </si>
  <si>
    <t>AGROINDUSTRIAS HUARAL S.A.C.</t>
  </si>
  <si>
    <t>AVD VICTORIA KM 5 AG AG RETES COSTADO DEL COLG RETES EXHACIENDA RETE</t>
  </si>
  <si>
    <t>LUIS ALEJANDRO GARIBALDI ANAVITARTE</t>
  </si>
  <si>
    <t>120681-400-250822</t>
  </si>
  <si>
    <t>APM TERMINALS CALLAO S.A.</t>
  </si>
  <si>
    <t xml:space="preserve">AV. CONTRALMIRANTE RAYGADA N° 111 </t>
  </si>
  <si>
    <t>MANUEL MARTIN DELGADO REYES</t>
  </si>
  <si>
    <t>6012-2023-OS/OR LIMA NORTE </t>
  </si>
  <si>
    <t>21/12/2023 </t>
  </si>
  <si>
    <t>89653-400-2011</t>
  </si>
  <si>
    <t xml:space="preserve">CARLOS ENRIQUE SEMINARIO PIZZORNI </t>
  </si>
  <si>
    <t>CALLE KIBUR 170 URB. RINCONADA DEL LAGO</t>
  </si>
  <si>
    <t>93098-400-170711</t>
  </si>
  <si>
    <t>ROBERTO CARLOS MARTINEZ CASTILLO</t>
  </si>
  <si>
    <t xml:space="preserve">AVENIDA MANUEL PRADO UGARTECHE MZ. D LOTE 2 </t>
  </si>
  <si>
    <t>107601-400-270116</t>
  </si>
  <si>
    <t>JOSE HECTOR ARONI PAZCE</t>
  </si>
  <si>
    <t>167016-401-120623</t>
  </si>
  <si>
    <t>GESTION Y DESARROLLO AMBIENTAL SOCIEDAD COMERCIAL DE RESPONSABILIDAD LIMITADA - GEDEAM S.R.L.</t>
  </si>
  <si>
    <t>AV SIMON BOLIVAR ZN G GRP 23 MZ 9 LOTE 2 URB SEMIRURAL PACHACUTEC</t>
  </si>
  <si>
    <t>500 / 00551-33454-080623 / CORPORACION PRIMAX S.A. </t>
  </si>
  <si>
    <t>1000 / 00551-33454-080623 / CORPORACION PRIMAX S.A. </t>
  </si>
  <si>
    <t>CARLOS MIGUEL NEYRA OLANDA</t>
  </si>
  <si>
    <t>88423-400-260511</t>
  </si>
  <si>
    <t>BERT ENGELHARD NAMM</t>
  </si>
  <si>
    <t xml:space="preserve">AUGUSTO BOLOGNESI NRO. 120 </t>
  </si>
  <si>
    <t>85201-401-020913</t>
  </si>
  <si>
    <t>GRANJA QUILMANA MZ. S/N LT. S/N (PANAMERICANA SUR ALTURA KM.121)</t>
  </si>
  <si>
    <t>106013-400-220622</t>
  </si>
  <si>
    <t>MASTERBREAD S.A.</t>
  </si>
  <si>
    <t>AV. CAJAMARQUILLA MZ. E LOTE 04 FUNDO NIEVERIA - CHOSICA</t>
  </si>
  <si>
    <t>1000 / 07485-18043-300522 / SOLGAS S.A. </t>
  </si>
  <si>
    <t>STEFAN ANDREW STERN URALDE</t>
  </si>
  <si>
    <t>90828-400-130918</t>
  </si>
  <si>
    <t>RICARDO ANTONIO JORGE DEL CASTILLO CORNEJO</t>
  </si>
  <si>
    <t>CALLE JOSE QUIÑONES NRO. 108</t>
  </si>
  <si>
    <t>117-2023-OS/OR LAMBAYEQUE </t>
  </si>
  <si>
    <t>107757-400-010623</t>
  </si>
  <si>
    <t xml:space="preserve">ALJEX S.A.C. </t>
  </si>
  <si>
    <t>CALLE REPUBLICA ARGENTINA MZ. 1, LOTE 5 A.H. NUEVO LURIN</t>
  </si>
  <si>
    <t>250 / 07994-18043-161122 / SOLGAS S.A. </t>
  </si>
  <si>
    <t>NAOYUKI TAMASHIRO</t>
  </si>
  <si>
    <t>99169-401-260313</t>
  </si>
  <si>
    <t>NEXPOL S.A.C.</t>
  </si>
  <si>
    <t>MZ. D LOTE 3A URB. PRE URBANA TIPO HUERTA (KM 17.200 ANTIGUA PANAMERICANA SUR)</t>
  </si>
  <si>
    <t>MICHAEL HOPE BUCHANAN RIVERA</t>
  </si>
  <si>
    <t>93642-400-270415</t>
  </si>
  <si>
    <t>WILFREDO MARIANO VENEGAS LOPEZ</t>
  </si>
  <si>
    <t>JR. ANTÚNEZ DE MAYOLO Nº 290 - URB. PABLO BONER</t>
  </si>
  <si>
    <t>132365-400-020518</t>
  </si>
  <si>
    <t>ERIKA GIORGIANNA KINA GUSUKUMA</t>
  </si>
  <si>
    <t xml:space="preserve">CALLE SIMÓN BOLIVAR MZ. B LT. 21 A URB. LOS LIBERTADORES </t>
  </si>
  <si>
    <t>150548-400-130820</t>
  </si>
  <si>
    <t>CIA.INDUSTRIAL Y COMERCIAL AMAZON S.A.C.</t>
  </si>
  <si>
    <t>CAL. LOS VENCEDORES A.H. 24 DE MAYO MZA. K LOTE. 4 (SANTA CLARA)</t>
  </si>
  <si>
    <t>MARY HAYDEE SALVATIERRA ESPINOZA</t>
  </si>
  <si>
    <t>148896-400-240120</t>
  </si>
  <si>
    <t>CYNTHIA EDITH TORRES PALOMARES</t>
  </si>
  <si>
    <t>CALLE VALENCIA N° 124, URB. LA CAPILLA</t>
  </si>
  <si>
    <t>167827-400-110723</t>
  </si>
  <si>
    <t>SAN JOSE S/N, LA JOYA, GRANJA SAN JOSE 2</t>
  </si>
  <si>
    <t>500 / 00516-33454-300323 / CORPORACION PRIMAX S.A. </t>
  </si>
  <si>
    <t>92534-401-051216</t>
  </si>
  <si>
    <t xml:space="preserve">FUNDO SAN FERNANDO S.A. </t>
  </si>
  <si>
    <t>LOTIZACION PINILLA LOTE 8 (PANAMERICANA SUR KM. 310)</t>
  </si>
  <si>
    <t>RICARDO BUSTAMANTE CILLONIZ</t>
  </si>
  <si>
    <t>98849-400-171012</t>
  </si>
  <si>
    <t>JR. MARAÑON Nº 601-683, ESQ. CON CALLE CASTAÑEDA</t>
  </si>
  <si>
    <t>41479-401-230223</t>
  </si>
  <si>
    <t>PROLONGACION PASEO DE LA REPUBLICA S/N URB. MATELLINI</t>
  </si>
  <si>
    <t>1000 / 00450-33454-020123 / CORPORACION PRIMAX S.A. </t>
  </si>
  <si>
    <t>5167-2023-OS/OR LIMA SUR </t>
  </si>
  <si>
    <t>124934-400-141216</t>
  </si>
  <si>
    <t>BOULEVARD ASIA KM. 97.5 PANAMERICANA SUR</t>
  </si>
  <si>
    <t>157200-401-200721</t>
  </si>
  <si>
    <t>CARR. PANAMERICANA NORTE S/N, SEC. BITIN, PLANTEL 30 NUCLEO 1</t>
  </si>
  <si>
    <t>111742-400-230914</t>
  </si>
  <si>
    <t>CARLOS BENAVIDES SOUSA</t>
  </si>
  <si>
    <t>CALLE JOSE GRANDA N° 492</t>
  </si>
  <si>
    <t>145323-400-230719</t>
  </si>
  <si>
    <t>CORPORACION DE ALIMENTOS TIERRA BENDITA S.A.C.</t>
  </si>
  <si>
    <t>CALLE LA MILLA MZA. F LOTE 2A A.H LA MILLA</t>
  </si>
  <si>
    <t>FARAH FARACH JAIME SALIM</t>
  </si>
  <si>
    <t>112061-400-030122</t>
  </si>
  <si>
    <t>AV. MARISCAL OSCAR R. BENAVIDES 308 (EX. DIAGONAL) Y CALLE MARTIR JOSE OLAYA N° 270-280</t>
  </si>
  <si>
    <t>118475-400-060119</t>
  </si>
  <si>
    <t>PLAZA VEA ORIENTE S.A.C.</t>
  </si>
  <si>
    <t>SUB LT B-C SECTOR ZANJA HONDA CARRETERA JAEN CHICLAYO (REF. EN MEGAPLAZA JAEN)</t>
  </si>
  <si>
    <t xml:space="preserve">LUIS RAFAEL LINARES SOPLIN </t>
  </si>
  <si>
    <t>92786-400-030718</t>
  </si>
  <si>
    <t>LA ESPIGA E.I.R.L.</t>
  </si>
  <si>
    <t>JR. HUASCAR N° 30 CERCADO</t>
  </si>
  <si>
    <t>CECILIA ROXANA CHICO LAMAS DE SAMAN</t>
  </si>
  <si>
    <t>90014-400-2010</t>
  </si>
  <si>
    <t>JOHN ALEX CAMONES GUILLERMO</t>
  </si>
  <si>
    <t>CALLE SANDY Nº 174 - URB. RINCONADA DEL LAGO</t>
  </si>
  <si>
    <t>85523-401-061223</t>
  </si>
  <si>
    <t>PANAMERICANA SUR KM 121, GRANJA ROCAS</t>
  </si>
  <si>
    <t>250 / 09039-18043-041223 / SOLGAS S.A. </t>
  </si>
  <si>
    <t>1000 / 09039-18043-041223 / SOLGAS S.A. </t>
  </si>
  <si>
    <t>90115-401-160411</t>
  </si>
  <si>
    <t>SAN JOSE S/N VALLE LA JOYA - GRANJA SAN AGUSTIN III</t>
  </si>
  <si>
    <t>2006-2023-OS/OR AREQUIPA </t>
  </si>
  <si>
    <t>162261-401-170522</t>
  </si>
  <si>
    <t>TECNOLOGIA QUIMICA Y COMERCIO S.A.</t>
  </si>
  <si>
    <t>CA LA ESPERANZA M SN - L 11 CP CABUYAL SECTOR LA ESPERANZA</t>
  </si>
  <si>
    <t>SANCHEZ SALAZAR VARGAS ERNESTO ENRIQUE</t>
  </si>
  <si>
    <t>90850-400-261219</t>
  </si>
  <si>
    <t>MALECON FIGUEREDO Nº 110</t>
  </si>
  <si>
    <t>NUÑEZ DEL PRADO GOMEZ NESTOR</t>
  </si>
  <si>
    <t>86341-400-090719</t>
  </si>
  <si>
    <t>PRODOTTI ENOGASTRONOMICI S.A.C.</t>
  </si>
  <si>
    <t>CALLE SANTA LUISA NRO. 122</t>
  </si>
  <si>
    <t>MARCO ANTINO</t>
  </si>
  <si>
    <t>97377-400-290612</t>
  </si>
  <si>
    <t xml:space="preserve">ANCHOVETA S.A.C. </t>
  </si>
  <si>
    <t xml:space="preserve">AV. INDUSTRIAL N° 501 </t>
  </si>
  <si>
    <t>TAMBO DE MORA</t>
  </si>
  <si>
    <t>GIROLAMO BALISTRERI</t>
  </si>
  <si>
    <t>166651-401-140223</t>
  </si>
  <si>
    <t>LATERAL 12 - PANAMERICANA SUR KM. 190 - PL 188</t>
  </si>
  <si>
    <t>1000 / 08088-18043-291222 / SOLGAS S.A. </t>
  </si>
  <si>
    <t>97639-400-230712</t>
  </si>
  <si>
    <t>EBER IPARRAGUIRRE TRUJILLO</t>
  </si>
  <si>
    <t>CALLE 03,MZ D LOTE 17 URB. LAS PALMERAS DEL GOLF II ETAPA</t>
  </si>
  <si>
    <t>151584-401-081020</t>
  </si>
  <si>
    <t>AVICOLA SERVITEC S.A.C.</t>
  </si>
  <si>
    <t xml:space="preserve">FUNDO LA MENSAJERA SECTOR 7 - IRRIGACIÓN SAN CAMILO </t>
  </si>
  <si>
    <t>ALFONSO EDUARDO MOSTACERO SALDAÑA</t>
  </si>
  <si>
    <t>160234-400-090222</t>
  </si>
  <si>
    <t>INKA'S YLLARI HOTEL EMPRESA INDIVIDUAL DE RESPONSABILIDAD LIMITADA - INKA'S YLLARI HOTEL E.I.R.L</t>
  </si>
  <si>
    <t>AVENIDA DIAGONAL ANGAMOS 1952</t>
  </si>
  <si>
    <t xml:space="preserve">MARTHA LOAIZA ROCA </t>
  </si>
  <si>
    <t>85527-401-061223</t>
  </si>
  <si>
    <t>PANAMERICANA SUR KM. 121 - GRANJA LOMAS</t>
  </si>
  <si>
    <t>250 / 09032-18043-041223 / SOLGAS S.A. </t>
  </si>
  <si>
    <t>1000 / 09032-18043-041223 / SOLGAS S.A. </t>
  </si>
  <si>
    <t>91511-401-2011</t>
  </si>
  <si>
    <t>BLUEWAVE MARINE PERU S.A.C.</t>
  </si>
  <si>
    <t>MZ. E, LT. 1 Z.I. SANTA ELENA DE PARACAS</t>
  </si>
  <si>
    <t>MUSSELL MICHAEL CHARLES</t>
  </si>
  <si>
    <t>91093-400-2011</t>
  </si>
  <si>
    <t>JRB NAYROBY E.I.R.L</t>
  </si>
  <si>
    <t>AVENIDA DE LA ROSA TORO Nº 962</t>
  </si>
  <si>
    <t>LEONCIO DOMINGO ROMERO MILLA</t>
  </si>
  <si>
    <t>88710-400-150918</t>
  </si>
  <si>
    <t>PAPECAR SERVICIOS ALIMENTICIOS E.I.R.L.</t>
  </si>
  <si>
    <t>MZ E LOTE 13 1ERA ETAPA URB. ANGAMOS</t>
  </si>
  <si>
    <t xml:space="preserve">PATRICIA PEÑA CARDOZA </t>
  </si>
  <si>
    <t>54-2022-OS/OR PIURA </t>
  </si>
  <si>
    <t>14/09/2022 </t>
  </si>
  <si>
    <t>91384-400-260511</t>
  </si>
  <si>
    <t>ERNESTO MARTIN ESPINOSA BELAUNDE</t>
  </si>
  <si>
    <t>JR. JOHANN SEBASTIAN BACH MZ. AU LOTE 6 URB. LOS ALAMOS DE MONTERRICO</t>
  </si>
  <si>
    <t>157201-401-290721</t>
  </si>
  <si>
    <t>CARR. PANAMERICANA NORTE S/N, SEC. BITIN, PLANTEL 30 NUCLEO 2</t>
  </si>
  <si>
    <t>90934-400-2011</t>
  </si>
  <si>
    <t>AV. EDUARDO DE HABICH NRO. 403 URB. INGENERIA</t>
  </si>
  <si>
    <t>96198-400-190312</t>
  </si>
  <si>
    <t>INDUSTRIA TEXTIL DEL PACIFICO S.A.</t>
  </si>
  <si>
    <t>AV. GUILLERMO DANSEY N° 1873 URB. INDUSTRIAL CONDE</t>
  </si>
  <si>
    <t>MICHAEL ERNESTO WOODMAN GORBITZ</t>
  </si>
  <si>
    <t>2283-2023-OS/OR LIMA NORTE </t>
  </si>
  <si>
    <t>134968-400-290318</t>
  </si>
  <si>
    <t>CARALPLAST S.A.C</t>
  </si>
  <si>
    <t xml:space="preserve">CAL. LUIS GALVANI MZA. M LOTE 15 Z. I. URB. SANTA ROSA </t>
  </si>
  <si>
    <t xml:space="preserve">LUIS ARMANDO LARA BORJA </t>
  </si>
  <si>
    <t>97234-401-120723</t>
  </si>
  <si>
    <t>COMPAÑIA MINERA ARGENTUM S.A.</t>
  </si>
  <si>
    <t>CAR. CENTRAL KM. 141 UNIDAD MINERA</t>
  </si>
  <si>
    <t>1000 / 08282-18043-170323 / SOLGAS S.A. </t>
  </si>
  <si>
    <t>LUCERO MORALES PETER DIÓGENES</t>
  </si>
  <si>
    <t>94000-400-090719</t>
  </si>
  <si>
    <t>BORGOÑO S.A.C.</t>
  </si>
  <si>
    <t>CALLE GENERAL BORGOÑO NRO. 784</t>
  </si>
  <si>
    <t>JULIO ANTONIO SOLORZANO POZO</t>
  </si>
  <si>
    <t>130976-400-100817</t>
  </si>
  <si>
    <t xml:space="preserve">FRANQUICIAS MARIA PASTOR S.A.C. </t>
  </si>
  <si>
    <t>VICTOR HUGO BAZAN PASTOR</t>
  </si>
  <si>
    <t>110206-400-270614</t>
  </si>
  <si>
    <t>PUERTO MADERO S.A.C.</t>
  </si>
  <si>
    <t>AV. SANTA CRUZ 805</t>
  </si>
  <si>
    <t>DINO ANGEL LERCARI RIVERA</t>
  </si>
  <si>
    <t>98976-400-091112</t>
  </si>
  <si>
    <t>COMUNIDAD LOCAL DE ADMINISTRACION DE SALUD URUBAMBA</t>
  </si>
  <si>
    <t>AV. FERROCARRIL S/N</t>
  </si>
  <si>
    <t>SERGIO ALBERTO ALZAMORA AÑAZCO</t>
  </si>
  <si>
    <t>90900-400-260511</t>
  </si>
  <si>
    <t>ROBERTI ROZAS GINO VIRGILIO</t>
  </si>
  <si>
    <t>CALLE LOS CLAVELES N° 185 URB. LA MOLINA VIEJA</t>
  </si>
  <si>
    <t>GINO VIRGILIO ROBERTI ROZAS</t>
  </si>
  <si>
    <t>137608-401-010818</t>
  </si>
  <si>
    <t xml:space="preserve">ROAYA S.A.C CONTRATISTAS GENERALES </t>
  </si>
  <si>
    <t xml:space="preserve">JR. MARISCAL CACERES N° 1145 - HOSPITAL CESAR VALLEJO </t>
  </si>
  <si>
    <t>CABADA PAZ RODOLFO</t>
  </si>
  <si>
    <t>91951-400-260511</t>
  </si>
  <si>
    <t>JAIME SANTIAGO SEMINARIO AGURTO</t>
  </si>
  <si>
    <t>CALLE SANTA ELENA NORTE N° 220</t>
  </si>
  <si>
    <t>90199-400-160411</t>
  </si>
  <si>
    <t>JUAN IGNACIO BUSTAMANTE OLIVARES</t>
  </si>
  <si>
    <t xml:space="preserve">MZA. E LOTE. 5-6 QUINTA LA CAMPIÑA </t>
  </si>
  <si>
    <t>577-2023-OS/OR AREQUIPA </t>
  </si>
  <si>
    <t>86453-400-090719</t>
  </si>
  <si>
    <t>MAMBRINO S.A.C.</t>
  </si>
  <si>
    <t>AV. DOS DE MAYO NRO. 715, ESQUINA CON LA CALLE LAS PALMERAS NRO. 210</t>
  </si>
  <si>
    <t>90116-400-190411</t>
  </si>
  <si>
    <t>SEMINARIO ARQUIDIOCESANO SAN JERONIMO</t>
  </si>
  <si>
    <t>AV. SAN JERONIMO 515</t>
  </si>
  <si>
    <t>ELVA INES MEDINA MEDINA DE QUIROS</t>
  </si>
  <si>
    <t>816-2023-OS/OR AREQUIPA </t>
  </si>
  <si>
    <t>125328-400-081216</t>
  </si>
  <si>
    <t>BRAVISSIMO PERU S.A.C.</t>
  </si>
  <si>
    <t xml:space="preserve">AV. SOLAR 262 </t>
  </si>
  <si>
    <t xml:space="preserve">JENNY DORA PAREDES CAYAMPI </t>
  </si>
  <si>
    <t>4620-2023-OS/OR LIMA NORTE </t>
  </si>
  <si>
    <t>135868-401-070518</t>
  </si>
  <si>
    <t>PAMPA ARRIEROS S/N - EL CARMEN- GRANJA MATIAS</t>
  </si>
  <si>
    <t>166869-400-090423</t>
  </si>
  <si>
    <t>DISTRIBUIDORA ABARROTERA Y SERVICIOS VIRGENCITA DE CHAPI E.I.R.L.</t>
  </si>
  <si>
    <t>AV. PARRA NRO 375</t>
  </si>
  <si>
    <t>250 / 08150-18043-270123 / SOLGAS S.A. </t>
  </si>
  <si>
    <t>DOMENICA ARONES COAGUILA</t>
  </si>
  <si>
    <t>162674-401-210722</t>
  </si>
  <si>
    <t>(VALENTINA 1) CARRETERA CABUYAL KM. 16.2, LA ESPERANZA</t>
  </si>
  <si>
    <t>1000 / 00157-84713-180722 / LIMA GAS S.A. (PLANTA ICA) </t>
  </si>
  <si>
    <t>500 / 00157-84713-180722 / LIMA GAS S.A. (PLANTA ICA) </t>
  </si>
  <si>
    <t>132632-401-311221</t>
  </si>
  <si>
    <t>EXOTICS PRODUCERS &amp; PACKERS S.A.C.</t>
  </si>
  <si>
    <t>CAR. ANTIGUA PANAMERICANA NORTE KM 38 CPM . LA VIÑA(FUNDO TAMARINDO)</t>
  </si>
  <si>
    <t>ALEX ALBERTO TAPIA GASTELO</t>
  </si>
  <si>
    <t>96393-401-080318</t>
  </si>
  <si>
    <t>CORPORACION DE INVERSIONES S.A.C.</t>
  </si>
  <si>
    <t>AV. ENRIQUE MEIGGS N° 2555 PP. JJ. MIRAFLORES ALTO</t>
  </si>
  <si>
    <t xml:space="preserve">ADOLFO MAX HELDMAIER GHILARDI </t>
  </si>
  <si>
    <t>134025-400-170118</t>
  </si>
  <si>
    <t xml:space="preserve">MARIELLA MARINA ESTHER ANDREA COSTA BAUER DE ZUÑIGA </t>
  </si>
  <si>
    <t>CALLE LOS GLADIOLOS N° 270</t>
  </si>
  <si>
    <t>MARIELLA MARINA ESTHER ANDREA COSTA BAUER DE ZUÑIGA</t>
  </si>
  <si>
    <t>89693-400-2010</t>
  </si>
  <si>
    <t>RENZO ETTORE BRAZZODURO TABUSSO</t>
  </si>
  <si>
    <t>JR. BELLAVISTA MZ. G LOTE 5A LAS LOMAS DE MONTERRICO</t>
  </si>
  <si>
    <t>92656-400-151118</t>
  </si>
  <si>
    <t>AV. BERNARDO BALAGUER MORALES N° 32 URB. ÑAÑA</t>
  </si>
  <si>
    <t>ENRIQUE TEOFILO TAZZA CHAUPIS</t>
  </si>
  <si>
    <t>0030-CDGL-15-2009</t>
  </si>
  <si>
    <t>MEGABANDA S.A.C.</t>
  </si>
  <si>
    <t>LOTE 1-C. PARCELAPARCELACION RUSTICA CAJAMARQUILLA. 2DA ETAPA</t>
  </si>
  <si>
    <t>LINO SALAS, JOSE ELOY</t>
  </si>
  <si>
    <t>114373-400-220517</t>
  </si>
  <si>
    <t>EMBAJADA DE LA REPUBLICA DE CUBA</t>
  </si>
  <si>
    <t>CALLE CHOQUEHUANCA N° 137</t>
  </si>
  <si>
    <t>SERGIO GONZALES GONZALES</t>
  </si>
  <si>
    <t>90103-400-120722</t>
  </si>
  <si>
    <t>SHIRLEY GUADALUPE CHAVEZ MAGAN</t>
  </si>
  <si>
    <t>LOS CANTAROS MZ B, LT 21 URBANIZACION LAS PALMAS DEL GOLF -II ETAPA</t>
  </si>
  <si>
    <t>120 / 07508-18043-070622 / SOLGAS S.A. </t>
  </si>
  <si>
    <t>688-2023-OS/OR LA LIBERTAD </t>
  </si>
  <si>
    <t>0136-CDGL-15-2006</t>
  </si>
  <si>
    <t>ASOCIACION DE VIVIENDA NAUTILUS</t>
  </si>
  <si>
    <t>ESQUINA CALLE LOPEZ DE AYALA CON ESQUIVEL</t>
  </si>
  <si>
    <t>CARCOVICH CARCOVICH, AQUILES EDUARDO</t>
  </si>
  <si>
    <t>146666-400-200919</t>
  </si>
  <si>
    <t>RESTOBARES PERUANOS S.A.C.</t>
  </si>
  <si>
    <t>AV. DOS DE MAYO NRO. 336-340, INT. BCI</t>
  </si>
  <si>
    <t>LUO YAN MING</t>
  </si>
  <si>
    <t>102117-401-050413</t>
  </si>
  <si>
    <t>FUNDO TIROLER S/N PANAM. NORTE KM 159 GRANJA SAN PEDRO</t>
  </si>
  <si>
    <t>141107-400-040219</t>
  </si>
  <si>
    <t>UNIVERSIDAD NACIONAL DEL ALTIPLANO PUNO</t>
  </si>
  <si>
    <t xml:space="preserve">AV. FLORAL N°1153 </t>
  </si>
  <si>
    <t xml:space="preserve">PORFIRIO ENRIQUEZ SALAS </t>
  </si>
  <si>
    <t>145214-400-190719</t>
  </si>
  <si>
    <t>PROYECTO ESPECIAL PARA LA PREPARACION Y DESARROLLO DE LOS XVIII JUEGOS PANAMERICANOS DEL 2019</t>
  </si>
  <si>
    <t>LOTE N° 03, A LA MARGEN DERECHA DE LA ANTIGUA CARRETERA PANAMERICANA SUR, A LA ALTURA DEL KILOMETRO 46.5</t>
  </si>
  <si>
    <t>WILHELM EDUARDO JOSE FUNCKE FIGUEROA</t>
  </si>
  <si>
    <t>91942-400-300511</t>
  </si>
  <si>
    <t>JUAN BAUTISTA ISOLA DE LA PEÑA</t>
  </si>
  <si>
    <t>AV. ALFREDO SALAZAR Nº 761</t>
  </si>
  <si>
    <t>85366-400-271217</t>
  </si>
  <si>
    <t xml:space="preserve">FORTUNATO JUAN JOSE BRESCIA MOREYRA </t>
  </si>
  <si>
    <t>CALLE ANTERO ASPILLAGA N° 565</t>
  </si>
  <si>
    <t>103145-400-220513</t>
  </si>
  <si>
    <t>GLEYSER DEZA RODAS</t>
  </si>
  <si>
    <t>AV. JORGE CHAVEZ N° 734</t>
  </si>
  <si>
    <t>133980-400-260418</t>
  </si>
  <si>
    <t>AV. CONSTRUCTORES Nº 1380 (MZ O LT 54 - PRIMER PISO) URB. COVIMA</t>
  </si>
  <si>
    <t>145185-400-120719</t>
  </si>
  <si>
    <t>SIGDELO S.A.</t>
  </si>
  <si>
    <t>AV. ARMENDARIZ N° 130</t>
  </si>
  <si>
    <t>118925-400-050116</t>
  </si>
  <si>
    <t>CARRETERA PANAMERICANA SUR KM. 38</t>
  </si>
  <si>
    <t>JUAN ANTONIO ANGULO FLORES</t>
  </si>
  <si>
    <t>161439-400-180422</t>
  </si>
  <si>
    <t>LUIS REYNALDO AGUIRRE MENESES</t>
  </si>
  <si>
    <t>FUNDO SAN ANTONIO SECTOR CHICHUBAMBA</t>
  </si>
  <si>
    <t>92772-400-181020</t>
  </si>
  <si>
    <t>DE SOL Y BARRO SAC.</t>
  </si>
  <si>
    <t xml:space="preserve">RAMAL JUSHAPE S/N, CAMPIÑA DE MOCHE </t>
  </si>
  <si>
    <t xml:space="preserve">MARIA CECILIA SALAVERRY MANNUCCI </t>
  </si>
  <si>
    <t>109302-400-070514</t>
  </si>
  <si>
    <t>AV. COMANDANTE ESPINAR N° 294</t>
  </si>
  <si>
    <t>93458-400-111011</t>
  </si>
  <si>
    <t>WILLY BUSCH S.R.L.</t>
  </si>
  <si>
    <t>CALLE SANTA LUCIA Nº 170, URB. INDUSTRIAL LA AURORA</t>
  </si>
  <si>
    <t>DERECK BILLS BUSCH MARIÑO</t>
  </si>
  <si>
    <t>92732-400-131118</t>
  </si>
  <si>
    <t>EMBAJADA DE CHILE</t>
  </si>
  <si>
    <t>AV. CORONEL PORTILLO Nº 401</t>
  </si>
  <si>
    <t>ROBERTO CRISTIAN IBARRA GARCIA</t>
  </si>
  <si>
    <t>95997-982-081023</t>
  </si>
  <si>
    <t>DIRESNA - CALLE MEDINA S/N</t>
  </si>
  <si>
    <t>250 / 00323-84713-210723 / LIMA GAS S.A. (PLANTA ICA) </t>
  </si>
  <si>
    <t>1000 / 00323-84713-210723 / LIMA GAS S.A. (PLANTA ICA) </t>
  </si>
  <si>
    <t>IMANOL LAUCIRICA LIZARZABURU</t>
  </si>
  <si>
    <t>90101-400-291117</t>
  </si>
  <si>
    <t>ANDRES MARSANO CONROY</t>
  </si>
  <si>
    <t>CALLE VALLE RIESTRA N° 625</t>
  </si>
  <si>
    <t>95877-400-200212</t>
  </si>
  <si>
    <t xml:space="preserve">MAGALI SANDRA PAREDES CORDOVA </t>
  </si>
  <si>
    <t xml:space="preserve">PANAMERICANA NORTE KM. 66 CHACRA Y MAR </t>
  </si>
  <si>
    <t>MAGALI SANDRA PAREDES CORDOVA</t>
  </si>
  <si>
    <t>86093-401-201022</t>
  </si>
  <si>
    <t>PREDIO RUSTICO GLORIA S/N UNIDAD CATASTRAL 10636 / GRANJA GLORIA I</t>
  </si>
  <si>
    <t>1000 / 07898-18043-171022 / SOLGAS S.A. </t>
  </si>
  <si>
    <t>2041-2023-OS/OR AREQUIPA </t>
  </si>
  <si>
    <t>138476-400-120918</t>
  </si>
  <si>
    <t xml:space="preserve">LUIS FELIPE SEGUNDO VEGA AGUILAR </t>
  </si>
  <si>
    <t>AV. AMERICA NORTE N° 478</t>
  </si>
  <si>
    <t>113615-401-280215</t>
  </si>
  <si>
    <t>LEITECORP S.A.C.</t>
  </si>
  <si>
    <t>AV. LOS ROSALES MZ. W LOTE 14</t>
  </si>
  <si>
    <t>SERGIO YASUTOMO MOROMIZATO YZU</t>
  </si>
  <si>
    <t>102118-400-050413</t>
  </si>
  <si>
    <t xml:space="preserve">ROBERTH WILSON BRITO BAIQUE </t>
  </si>
  <si>
    <t>CALLE JOSE ANTONIO ENCINAS N° 138</t>
  </si>
  <si>
    <t>ROBERTH WILSON BRITO BAIQUE</t>
  </si>
  <si>
    <t>142921-401-020519</t>
  </si>
  <si>
    <t>INSPECTION &amp; QUALITY TOTAL SERVICES S.A.C.</t>
  </si>
  <si>
    <t>AV. VICTOR MALASQUEZ NRO. 117 SECTOR 24 (LT. PARCELA 117)</t>
  </si>
  <si>
    <t>HILDEBRANDO ROJAS PAJARES</t>
  </si>
  <si>
    <t>112490-400-150119</t>
  </si>
  <si>
    <t>NEGOCIOS E INVERSIONES GUANG ZHOU E.I.R.L.</t>
  </si>
  <si>
    <t>JR. BOLOGNESI N° 297</t>
  </si>
  <si>
    <t>MARIA ISABEL CAMARGO CONTRERAS</t>
  </si>
  <si>
    <t>143077-400-150519</t>
  </si>
  <si>
    <t>AV. SANTA VICTORIA N° 798</t>
  </si>
  <si>
    <t xml:space="preserve">AGUILAR RIOJAS VICTOR SAUL </t>
  </si>
  <si>
    <t>113-2023-OS/OR LAMBAYEQUE </t>
  </si>
  <si>
    <t>125654-400-301216</t>
  </si>
  <si>
    <t xml:space="preserve">CALLE JORGE ISAAC MZ. A LOTE 16 URB. LA CALERITA </t>
  </si>
  <si>
    <t>OKUHAMA KANASHIRO FRANCISCO JAVIER</t>
  </si>
  <si>
    <t>2029-2022-OS/OR LIMA SUR </t>
  </si>
  <si>
    <t>23/09/2022 </t>
  </si>
  <si>
    <t>118264-400-091115</t>
  </si>
  <si>
    <t xml:space="preserve">BORIS DE LA PIEDRA ELIAS </t>
  </si>
  <si>
    <t>CALLE 11 N° 309</t>
  </si>
  <si>
    <t>134039-400-170118</t>
  </si>
  <si>
    <t>EDISON ALIBER FERIA CHIRINOS</t>
  </si>
  <si>
    <t>AV. SEPARADORA INDUSTRIAL MZ. N1 LOTE 12</t>
  </si>
  <si>
    <t>3301-2023-OS/OR LIMA SUR </t>
  </si>
  <si>
    <t>102048-400-280313</t>
  </si>
  <si>
    <t>CESAR LOPEZ-DORIGA TEUS</t>
  </si>
  <si>
    <t xml:space="preserve">CALLE JOSE GOMEZ 398 </t>
  </si>
  <si>
    <t>89761-400-060415</t>
  </si>
  <si>
    <t>BUSINESS &amp; INVESTMENTS LIMA S.A.C.</t>
  </si>
  <si>
    <t xml:space="preserve">AV. JOSE LARCO Nº 1207 </t>
  </si>
  <si>
    <t>JOSE ALBINO CACERES HERENCIA ZEVALLOS</t>
  </si>
  <si>
    <t>154597-401-080621</t>
  </si>
  <si>
    <t>PONEDORAS S.A.C.</t>
  </si>
  <si>
    <t>PLAYA LOS DELFINES S/N (ALTURA CARRETERA SUBIDA A PACHACUTEC)</t>
  </si>
  <si>
    <t>VIRHUEZ ROBLES LOURDES DEL PILAR</t>
  </si>
  <si>
    <t>162161-400-230622</t>
  </si>
  <si>
    <t>GULMAN CHECA GUILLERMO JOSE</t>
  </si>
  <si>
    <t>AV. ALAMEDA JOSÉ LEÓN BARANDIARAN N° 714 URB. LA PLANICIE</t>
  </si>
  <si>
    <t>500 / 07487-18043-300522 / SOLGAS S.A. </t>
  </si>
  <si>
    <t>92852-400-090911</t>
  </si>
  <si>
    <t>TAYPIKALA HOTEL LAGO S.A.C.</t>
  </si>
  <si>
    <t xml:space="preserve">CALLE SANDIA S/N </t>
  </si>
  <si>
    <t>CHUCUITO</t>
  </si>
  <si>
    <t>DIONNY JULIA FERNANDEZ BACA ENRIQUEZ</t>
  </si>
  <si>
    <t>131175-984-140120</t>
  </si>
  <si>
    <t>CALLE FRAY ANGELICO N° 420</t>
  </si>
  <si>
    <t>163663-401-180722</t>
  </si>
  <si>
    <t>(MILAGRO 1) CARRETERA CABUYAL KM 13.2 PAMPA CUCHICORRAL</t>
  </si>
  <si>
    <t>500 / 00121-84713-220622 / LIMA GAS S.A. (PLANTA ICA) </t>
  </si>
  <si>
    <t>1000 / 00121-84713-220622 / LIMA GAS S.A. (PLANTA ICA) </t>
  </si>
  <si>
    <t>87535-400-160222</t>
  </si>
  <si>
    <t xml:space="preserve">INVERSIONES PM &amp; CM SRL </t>
  </si>
  <si>
    <t>AVENIDA TULLUMAYO 909</t>
  </si>
  <si>
    <t>LINARES MUÑOZ ERIKA CARMEN</t>
  </si>
  <si>
    <t>500-2023-OS/OR CUSCO </t>
  </si>
  <si>
    <t>161875-400-130422</t>
  </si>
  <si>
    <t>FUNDACION NIÑOS DEL ARCO IRIS CUSCO-PERU</t>
  </si>
  <si>
    <t>250 / 07214-18043-110322 / SOLGAS S.A. </t>
  </si>
  <si>
    <t>BOURONCLE TELLO LUIS ANTONIO</t>
  </si>
  <si>
    <t>83566-400-010722</t>
  </si>
  <si>
    <t>CARTIR PERU S.R.L.</t>
  </si>
  <si>
    <t>AV. 28 DE JULIO N° 398</t>
  </si>
  <si>
    <t>500 / 01799-16230-080322 / ZETA GAS ANDINO S.A. </t>
  </si>
  <si>
    <t>951-2023-OS/OR LIMA SUR </t>
  </si>
  <si>
    <t>107918-401-140214</t>
  </si>
  <si>
    <t>MUNICIPALIDAD DISTRITAL DE WANCHAQ</t>
  </si>
  <si>
    <t>AV. PACHACUTEC Nº 500</t>
  </si>
  <si>
    <t>JOSE LUIS VARGAS GALLEGOS</t>
  </si>
  <si>
    <t>1693-2021-OS/OR CUSCO </t>
  </si>
  <si>
    <t>11/11/2021 </t>
  </si>
  <si>
    <t>139395-400-291018</t>
  </si>
  <si>
    <t>AGRO INDUSTRIAS EMIC E.I.R.L.</t>
  </si>
  <si>
    <t>AV. LOS GORRIONES MZA. B LOTE 1C URB. LA CAMPIÑA</t>
  </si>
  <si>
    <t>EDUARDO ANTONIO FLORES LAZO</t>
  </si>
  <si>
    <t>° 5001-2023-OS/OR LIMA SUR </t>
  </si>
  <si>
    <t>133331-400-071217</t>
  </si>
  <si>
    <t>FERREYROS S.A.</t>
  </si>
  <si>
    <t>LA GRANJA DE MI ABUELA LOTE I-A, SUB LOTE I-A1, CARRETERA PANAMERICANA SUR KM. 973-974</t>
  </si>
  <si>
    <t>JORGE MARTIN DURAN CHENEAUX</t>
  </si>
  <si>
    <t>1905-2023-OS/OR AREQUIPA </t>
  </si>
  <si>
    <t>152961-400-011220</t>
  </si>
  <si>
    <t>PABLO AUGUSTO TABOADA TORRES</t>
  </si>
  <si>
    <t>JR. ESTEBAN CAMPODONICO N° 147</t>
  </si>
  <si>
    <t>139214-400-231018</t>
  </si>
  <si>
    <t>PREDIO SONO NRO. S/N FUNDO LA VIÑA, (ENTRE LOS DISTRITOS DE JAYANCA Y MOTUPE) - LAVANDERIA</t>
  </si>
  <si>
    <t>MANRIQUE VIDAL JAVIER HUMBERTO</t>
  </si>
  <si>
    <t>49-2024-OS-GSE/DSR-OR LAMBAYEQUE </t>
  </si>
  <si>
    <t>132178-400-111017</t>
  </si>
  <si>
    <t>OPERACIONES TURISTICAS PERUANAS S.A.C.</t>
  </si>
  <si>
    <t>CRUCE AV TOMAS VALLE Y AV ELMER FAUCETT, MODULO G CENTRO AEREO COMERCIAL.</t>
  </si>
  <si>
    <t>PINASCO MOSCOSO EMILIO VITTORIO</t>
  </si>
  <si>
    <t>148854-401-230120</t>
  </si>
  <si>
    <t>DISALTI E.I.R.L.</t>
  </si>
  <si>
    <t>AV. CIRCUNVALACION SUR NRO. 406, URB. TAPARACHI (FRENTE A LA UANCV)</t>
  </si>
  <si>
    <t xml:space="preserve">EFRAIN VASQUEZ TEVES </t>
  </si>
  <si>
    <t>153-2021-OS/OR PUNO </t>
  </si>
  <si>
    <t>07/04/2021 </t>
  </si>
  <si>
    <t>16011-400-270916</t>
  </si>
  <si>
    <t>OPERACIONES ARCOS DORADOS DE PERU S.A.</t>
  </si>
  <si>
    <t xml:space="preserve">AV. SANTA CRUZ N° 802 </t>
  </si>
  <si>
    <t>ALVARO MIGUEL IBARRA MENDOZA</t>
  </si>
  <si>
    <t>121345-400-070921</t>
  </si>
  <si>
    <t>GIOVANNA JACQUELINE QUISPE COLLANA</t>
  </si>
  <si>
    <t>AV. LOS RUISEÑORES Nº 710</t>
  </si>
  <si>
    <t>4732-2023-OS/OR LIMA SUR </t>
  </si>
  <si>
    <t>96874-400-100512</t>
  </si>
  <si>
    <t>ANTONIO FERRAND TANGÜIS</t>
  </si>
  <si>
    <t>ALAMEDA JOSE LEON BARANDIARAN N° 231 CASA 3 URB. LA PLANICIE</t>
  </si>
  <si>
    <t>136540-400-300518</t>
  </si>
  <si>
    <t>PERCY ENRIQUE QUISPE</t>
  </si>
  <si>
    <t>CAL. MONACO N° 104 URB. LOS PORTALES DE JAVIER PRADO</t>
  </si>
  <si>
    <t>2936-401-051016</t>
  </si>
  <si>
    <t>PLANTEL 259 PANAMERICANA NORTE KM. 111; PAMPA VINAGRILLO</t>
  </si>
  <si>
    <t>1009-2023-OS/OR LIMA NORTE </t>
  </si>
  <si>
    <t>146203-400-280819</t>
  </si>
  <si>
    <t xml:space="preserve">KATHERINE FELICITA CUBILLAS GUIMARREA </t>
  </si>
  <si>
    <t xml:space="preserve">MZ. O LT. 9 URB COOPIP. S/N </t>
  </si>
  <si>
    <t>164256-400-151122</t>
  </si>
  <si>
    <t>XING WANG S.A.C.</t>
  </si>
  <si>
    <t>AV. SAENZ PEÑA 770</t>
  </si>
  <si>
    <t>CHUY KE KONG</t>
  </si>
  <si>
    <t>164491-401-281022</t>
  </si>
  <si>
    <t>CARRETERA MOLLENDO MEJIA KM 2 SUB LOTE B</t>
  </si>
  <si>
    <t>97301-400-171022</t>
  </si>
  <si>
    <t>EUSEBIO JESUS FARFAN ACHATA</t>
  </si>
  <si>
    <t>AV. DANIEL ALCIDES CARRION N° 269</t>
  </si>
  <si>
    <t>120 / 00269-87036-130722 / LIMA GAS S.A. - PLANTA AREQUIPA </t>
  </si>
  <si>
    <t>1716-2023-OS/OR AREQUIPA </t>
  </si>
  <si>
    <t>97248-400-120612</t>
  </si>
  <si>
    <t xml:space="preserve">JOSE IGNACIO TAVARA MARTIN </t>
  </si>
  <si>
    <t>4086-2023-OS/OR LIMA NORTE </t>
  </si>
  <si>
    <t>133336-400-140123</t>
  </si>
  <si>
    <t>CONSORCIO DE ESTRUCTURACION ITALIANA S.A.C.</t>
  </si>
  <si>
    <t>AV. JAVIER PRADO ESTE N° 5790 - URB. LA FONTANA</t>
  </si>
  <si>
    <t>MARIELLA TULLIANO HERNANDEZ</t>
  </si>
  <si>
    <t>170381-400-171023</t>
  </si>
  <si>
    <t>ROYAL PACIFIC S.A</t>
  </si>
  <si>
    <t>URB. LA JOYA OTR. SUB LOTE J ‘01</t>
  </si>
  <si>
    <t>250 / 00584-33454-010823 / CORPORACION PRIMAX S.A. </t>
  </si>
  <si>
    <t>JUAN CARLOS CUADROS ARENAS</t>
  </si>
  <si>
    <t>104702-400-011013</t>
  </si>
  <si>
    <t>BRECE INVERSIONES S.A.C</t>
  </si>
  <si>
    <t>JR. ANCASH N° 729</t>
  </si>
  <si>
    <t>473-2022-OS/OR JUNIN </t>
  </si>
  <si>
    <t>87213-400-2010</t>
  </si>
  <si>
    <t>AQUATICA LABORATORIO DEPORTIVO SAC</t>
  </si>
  <si>
    <t>CALLE NICOLAS DE RIVERA NRO 145</t>
  </si>
  <si>
    <t>LUIS ERIQUE MORIYA OYAKAWA</t>
  </si>
  <si>
    <t>90218-400-301018</t>
  </si>
  <si>
    <t>SEMINARIO DIOCESANO CORAZON DE CRISTO</t>
  </si>
  <si>
    <t>JR. ELIAS CHUNGA S/N URB. BENJAMIN DOIG</t>
  </si>
  <si>
    <t>MURILLO LOPEZ ONESIMO JULIO</t>
  </si>
  <si>
    <t>299-2024-OS-GSE/DSR-OR LIMA NORTE </t>
  </si>
  <si>
    <t>120263-400-291018</t>
  </si>
  <si>
    <t>TIERRA NOBLE S.A.C.</t>
  </si>
  <si>
    <t>JR. MARISCAL LA MAR N° 1285 URB. SANTA CRUZ</t>
  </si>
  <si>
    <t>RODRIGO VALDEZ ALONSO</t>
  </si>
  <si>
    <t>1889-2023-OS/OR LIMA SUR </t>
  </si>
  <si>
    <t>87904-400-200223</t>
  </si>
  <si>
    <t>CREMACIONES EL ANGEL S.R.L.</t>
  </si>
  <si>
    <t>CARRETERA PIMENTEL KM. 8.5</t>
  </si>
  <si>
    <t>500 / 08169-18043-030223 / SOLGAS S.A. </t>
  </si>
  <si>
    <t>ROJAS JUAREZ RAQUEL</t>
  </si>
  <si>
    <t>278-2023-OS/OR LAMBAYEQUE </t>
  </si>
  <si>
    <t>153122-400-220322</t>
  </si>
  <si>
    <t>ADRIANA VICTORIA BENAVIDES DE VERA</t>
  </si>
  <si>
    <t>CALLE CRUZ VERDE N° 221</t>
  </si>
  <si>
    <t>128175-401-250923</t>
  </si>
  <si>
    <t>CARRETERA PANAMERICANA SUR KM 347 PLANTEL 387</t>
  </si>
  <si>
    <t>1000 / 08079-18043-271222 / SOLGAS S.A. </t>
  </si>
  <si>
    <t>120 / 08079-18043-271222 / SOLGAS S.A. </t>
  </si>
  <si>
    <t>45-2024-OS-GSE/DSR-OR ICA </t>
  </si>
  <si>
    <t>113044-400-151122</t>
  </si>
  <si>
    <t>MI LORD SAC</t>
  </si>
  <si>
    <t>A.H SOL NACIENTE, MZ B LOTE 1-1 A</t>
  </si>
  <si>
    <t>1000 / 07775-18043-050922 / SOLGAS S.A. </t>
  </si>
  <si>
    <t>ORLANDO DELGADO ROBLES</t>
  </si>
  <si>
    <t>65-2023-OS/OR LA LIBERTAD </t>
  </si>
  <si>
    <t>125330-400-280521</t>
  </si>
  <si>
    <t>LA GRANJA DEL MARISCAL E.I.R.L.</t>
  </si>
  <si>
    <t xml:space="preserve">JR. BRACESCO N° 369 CERCADO </t>
  </si>
  <si>
    <t>EUSEBIO MARISCAL FLORES</t>
  </si>
  <si>
    <t>228-2022-OS/OR PUNO </t>
  </si>
  <si>
    <t>141877-400-140319</t>
  </si>
  <si>
    <t>SAN AGUSTIN AREQUIPA S.A.C.</t>
  </si>
  <si>
    <t>CALLE SANTA CATALINA Nº 300</t>
  </si>
  <si>
    <t>MANUEL GARCIA MARTINEZ</t>
  </si>
  <si>
    <t>906-2021-OS/OR AREQUIPA </t>
  </si>
  <si>
    <t>03/12/2021 </t>
  </si>
  <si>
    <t>123188-400-250423</t>
  </si>
  <si>
    <t>CORPORACION INGALI S.A.C.</t>
  </si>
  <si>
    <t>CARRETERA PANAMERICANA NORTE KM. 542</t>
  </si>
  <si>
    <t>250 / 01837-16230-140722 / ZETA GAS ANDINO S.A. </t>
  </si>
  <si>
    <t>ALDO IVAN COSTILLA FLORES</t>
  </si>
  <si>
    <t>120985-400-250416</t>
  </si>
  <si>
    <t xml:space="preserve">COCINA FACIL S.A.C. </t>
  </si>
  <si>
    <t xml:space="preserve">CALLE 2 MZ. LL LT. 8 EL ASESOR 3 ETAPA </t>
  </si>
  <si>
    <t>LILIANA SANDRA SEMINARIO CARRASCO</t>
  </si>
  <si>
    <t>90207-400-2011</t>
  </si>
  <si>
    <t>PERSEFONE S.A.C.</t>
  </si>
  <si>
    <t>AV. LA PAZ N° 646, INT. 11</t>
  </si>
  <si>
    <t>RICARDO DEZA RUIZ</t>
  </si>
  <si>
    <t>92234-400-240718</t>
  </si>
  <si>
    <t>PANAMERICANA SUR KM. 27.5, PLAYA MAMACONA</t>
  </si>
  <si>
    <t xml:space="preserve">RICARDO MIGUEL BURGA CHUQUIPIONDO </t>
  </si>
  <si>
    <t>136898-400-210618</t>
  </si>
  <si>
    <t>INVERSIONES HAWKA S.A.C.</t>
  </si>
  <si>
    <t>CAL. PEREZ FIGUEROLA N° 270 LOTE C-1</t>
  </si>
  <si>
    <t>732-2023-OS/OR ICA </t>
  </si>
  <si>
    <t>94754-401-120312</t>
  </si>
  <si>
    <t>HOSPITAL REGIONAL LAMBAYEQUE</t>
  </si>
  <si>
    <t>AV. PANAMERICANA NORTE ESQUINA VIA DE EVITAMIENTO</t>
  </si>
  <si>
    <t>VICTOR DANIEL LINARES BACA</t>
  </si>
  <si>
    <t>169929-400-091023</t>
  </si>
  <si>
    <t>FAR-PLAST S.A.C.</t>
  </si>
  <si>
    <t>JR. JUNIN N° S/N PUEBLO SICAYA</t>
  </si>
  <si>
    <t>145278-401-041023</t>
  </si>
  <si>
    <t>FRUTOS TONGORRAPE S.A.</t>
  </si>
  <si>
    <t>FUNDO ALEXANDER N° S/N CPM TONGORRAPE (CRUCE CON OLMOS)</t>
  </si>
  <si>
    <t>1000 / 08769-18043-230823 / SOLGAS S.A. </t>
  </si>
  <si>
    <t>LEO LUNA SIGFREDO ALAN</t>
  </si>
  <si>
    <t>283-2023-OS/OR LAMBAYEQUE </t>
  </si>
  <si>
    <t>164272-400-080922</t>
  </si>
  <si>
    <t>FERNANDO JAVIER BARRA CRUZ</t>
  </si>
  <si>
    <t>CALLE EL GALEON 182 MZ. "A" LT. 05 URB.SOTAVENTO</t>
  </si>
  <si>
    <t>64379-400-081123</t>
  </si>
  <si>
    <t>21 INN S.A.C.</t>
  </si>
  <si>
    <t>AV. DEL PARQUE SUR 330 - 332 - 334</t>
  </si>
  <si>
    <t>250 / 01097-3220-181023 / LLAMA GAS S.A. - PLANTA LIMA </t>
  </si>
  <si>
    <t>VICTORINO J F RAGGIO JOLAY</t>
  </si>
  <si>
    <t>113070-401-100215</t>
  </si>
  <si>
    <t>INDUSTRIAL SALAZAR PEÑA S.A.C.</t>
  </si>
  <si>
    <t>MZ. B3 LOTE 3 PQUE. INDUSTRIAL DE ANCON</t>
  </si>
  <si>
    <t>ENRIQUE GIANCARLO SALAZAR PEÑA</t>
  </si>
  <si>
    <t>121656-401-020616</t>
  </si>
  <si>
    <t>UNIDAD EJECUTORA HOSPITAL II-2 TARAPOTO</t>
  </si>
  <si>
    <t>JR. ÁNGEL DELGADO N° 735, ESQUINA CON LA AV. EL EJÉRCITO CUADRA 01, Y EL JR. LOS ALPES CUADRAS 1 Y 2, EN EL BARRIO SACHAPUQUIO</t>
  </si>
  <si>
    <t>WILLIAM TORRES DEL AGUILA</t>
  </si>
  <si>
    <t>88662-400-2010</t>
  </si>
  <si>
    <t>COSTANERA S.A.</t>
  </si>
  <si>
    <t>AV. EL EJERCITO N° 2249</t>
  </si>
  <si>
    <t>GIE LIN TUON</t>
  </si>
  <si>
    <t>86035-400-050220</t>
  </si>
  <si>
    <t xml:space="preserve">KIYOMERO S.A.C. </t>
  </si>
  <si>
    <t xml:space="preserve">CALLE LA ALMEJA MZ Q LOTE 2-3 PLAYA EL SILENCIO </t>
  </si>
  <si>
    <t>148202-400-210120</t>
  </si>
  <si>
    <t>PRIMA FITNESS S.A.C.</t>
  </si>
  <si>
    <t>AV. REPUBLICA DE PANAMA N° 4151</t>
  </si>
  <si>
    <t>663-2023-OS/OR LIMA SUR San J </t>
  </si>
  <si>
    <t>157785-400-150921</t>
  </si>
  <si>
    <t>CORPORACION DOBLE C SAC</t>
  </si>
  <si>
    <t>CALLE CHAN CHAN N° 205, URBANIZACION CIRO ALEGRIA</t>
  </si>
  <si>
    <t>109572-400-060322</t>
  </si>
  <si>
    <t>CARRETERA CUSCO-OLLANTAYTAMBO 4TO PARADERO YANAHUARA</t>
  </si>
  <si>
    <t>500 / 07160-18043-210222 / SOLGAS S.A. </t>
  </si>
  <si>
    <t>FELIX JESÚS DONGO AVALO</t>
  </si>
  <si>
    <t>550-2023-OS/OR CUSCO </t>
  </si>
  <si>
    <t>64262-400-260820</t>
  </si>
  <si>
    <t>GUILLERMO LI S.A.C.</t>
  </si>
  <si>
    <t>CALLE AYMARAS N° 167 URB. EL DERBY</t>
  </si>
  <si>
    <t>CARLOS ERNESTO DELFIN ALTAMIRANO</t>
  </si>
  <si>
    <t>646-2023-OS/OR LIMA SUR </t>
  </si>
  <si>
    <t>99218-400-251122</t>
  </si>
  <si>
    <t>LIGTH CHICKEN E.I.R.L.</t>
  </si>
  <si>
    <t>JR. RAMON CASTILLA Nº 310</t>
  </si>
  <si>
    <t>120 / 00107-97856-250222 / SHILCAYO GRIFO S R L </t>
  </si>
  <si>
    <t>MARIA DEL CARMEN LINARES BENSIMON</t>
  </si>
  <si>
    <t>98713-400-221112</t>
  </si>
  <si>
    <t xml:space="preserve">ROXANA ELIZABETH ALFARO REBAZA </t>
  </si>
  <si>
    <t>PJ. 1 MZA. A LOTE 27 A.H. HORACIO ZEVALLOS</t>
  </si>
  <si>
    <t>86090-400-121119</t>
  </si>
  <si>
    <t>AV. EDGARDO REBAGLIATI N°447</t>
  </si>
  <si>
    <t>HUGO GARCIA VILCHEZ</t>
  </si>
  <si>
    <t>144814-400-030719</t>
  </si>
  <si>
    <t>A.P. PESCA SOCIEDAD COMERCIAL DE RESPONSABILIDAD LIMITADA</t>
  </si>
  <si>
    <t>MZ. V' LOTE 13 P.J. VILLA MARIA</t>
  </si>
  <si>
    <t xml:space="preserve">SERGIO ANTONIO TABOADA MENESES </t>
  </si>
  <si>
    <t>147394-400-281019</t>
  </si>
  <si>
    <t>TASI S.A.C.</t>
  </si>
  <si>
    <t>PARQUE INDUSTRIAL EL LUCUMO MZ. F LOTE 30</t>
  </si>
  <si>
    <t xml:space="preserve">LUIS GONZALO VIVANCO DEL SOLAR </t>
  </si>
  <si>
    <t>85363-400-2010</t>
  </si>
  <si>
    <t>SUPERMERCADO CANDY S.A.C.</t>
  </si>
  <si>
    <t>JORGE JHUSEYSCHREIBER</t>
  </si>
  <si>
    <t>165186-401-221222</t>
  </si>
  <si>
    <t>EMPRESA DE TRANSPORTES SERVI TOURS MATIAS E.I.R.L.</t>
  </si>
  <si>
    <t>AV. MANUEL A. PINTO, PASAJE LAS ACACIAS Y PASAJE EL AGUAJAL LOTE 10 MZ 14</t>
  </si>
  <si>
    <t>CARLOS MANUEL MATIAS CERVANTES</t>
  </si>
  <si>
    <t>99172-400-081112</t>
  </si>
  <si>
    <t>INVERSIONES JUSTAFOR S.A.C.</t>
  </si>
  <si>
    <t>AV. PASEO DE LA REPUBLICA N° 6500</t>
  </si>
  <si>
    <t>3470-2021-OS/OR LIMA SUR </t>
  </si>
  <si>
    <t>89793-400-280318</t>
  </si>
  <si>
    <t>MARINI'S EIRL</t>
  </si>
  <si>
    <t>AV. VICTOR LARCO HERRERA NRO. 1039, URB. SAN ANDRES V ETAPA</t>
  </si>
  <si>
    <t xml:space="preserve">RUDY ROCKY MARINI CARRANZA </t>
  </si>
  <si>
    <t>678-2023-OS/OR LA LIBERTAD </t>
  </si>
  <si>
    <t>95340-401-030619</t>
  </si>
  <si>
    <t>CARRETERA A PALPA KM. 16 AUCALLAMA-GRANJA TREBOL 1</t>
  </si>
  <si>
    <t>95985-400-310518</t>
  </si>
  <si>
    <t xml:space="preserve">CAMUENTE S.A. </t>
  </si>
  <si>
    <t>AV. SAN BORJA SUR N° 241</t>
  </si>
  <si>
    <t>132225-401-310519</t>
  </si>
  <si>
    <t>SAN JOSE LA JOYA S/N GRANJA SAN MARCOS 2</t>
  </si>
  <si>
    <t>1851-2023-OS/OR AREQUIPA </t>
  </si>
  <si>
    <t>45005-400-051218</t>
  </si>
  <si>
    <t>FABRICA DE CHOCOLATES LA IBERICA S.A.</t>
  </si>
  <si>
    <t>AV. JUAN VIDAURRAZAGA N° 131, PARQUE INDUSTRIAL</t>
  </si>
  <si>
    <t>JOSE EDUARDO TORRES LLERENA</t>
  </si>
  <si>
    <t>72-2022-OS/OR AREQUIPA </t>
  </si>
  <si>
    <t>103280-400-120613</t>
  </si>
  <si>
    <t>JUAN TICONA QUISPE</t>
  </si>
  <si>
    <t>AV PRIMAVERA 2261 INT 303-304</t>
  </si>
  <si>
    <t>114207-400-200415</t>
  </si>
  <si>
    <t>INVERSIONES LA UNION DEL 10 S.A.C.</t>
  </si>
  <si>
    <t>JR. CALLAO 120</t>
  </si>
  <si>
    <t>MARCOS CONTRERAS CABADO</t>
  </si>
  <si>
    <t>991-2023-OS/OR LIMA NORTE </t>
  </si>
  <si>
    <t>BANCO CENTRAL DE RESERVA DEL PERU</t>
  </si>
  <si>
    <t>104113-400-110813</t>
  </si>
  <si>
    <t>SONIA JIMENES ALMEYDA</t>
  </si>
  <si>
    <t xml:space="preserve">SECTOR 3 GRUPO 16 MZ I LT 2-A 4TO PISO </t>
  </si>
  <si>
    <t>5145-2023-OS/OR LIMA SUR </t>
  </si>
  <si>
    <t>86555-400-170412</t>
  </si>
  <si>
    <t>CLAUDIA ZOILA BERTOLERO HERRERA</t>
  </si>
  <si>
    <t xml:space="preserve">CALLE VIA LACTEA N° 311, URB. LOS GRANADOS </t>
  </si>
  <si>
    <t>109120-400-180122</t>
  </si>
  <si>
    <t>CLINICA LA MERCED S.A.C.</t>
  </si>
  <si>
    <t xml:space="preserve">AV. HUSARES DE JUNIN NRO. 690, URB. LA MERCED I ETAPA </t>
  </si>
  <si>
    <t>CORY MILAGROS PEREZ ZARATE</t>
  </si>
  <si>
    <t>157557-400-020222</t>
  </si>
  <si>
    <t>PRECOR S.A.</t>
  </si>
  <si>
    <t xml:space="preserve">MZ. F LOTE 1 C, CONDOMINIO INDUSTRIAL LA CHUTANA, PANAMERICANA SUR KM. 60.80 </t>
  </si>
  <si>
    <t>GIANFRANCO BOGGIO MIFFLIN</t>
  </si>
  <si>
    <t>130242-401-181218</t>
  </si>
  <si>
    <t>HEAVEN PETROLEUM OPERATORS S.A.</t>
  </si>
  <si>
    <t xml:space="preserve">SUB LOTE 01 PARCELA MZ. C LOTE 27 Z.I. PREDIO LAS SALINAS (KM. 33.5 PANAMERICANA SUR) </t>
  </si>
  <si>
    <t>8000 </t>
  </si>
  <si>
    <t>12500 </t>
  </si>
  <si>
    <t>SAMIR GEORGE ABUDAYEH GIHA</t>
  </si>
  <si>
    <t>96887-400-160512</t>
  </si>
  <si>
    <t>MARIA ELENA RODRIGUEZ VARGAS</t>
  </si>
  <si>
    <t xml:space="preserve">CALLE ACAPULCO N° 597 URB. SOL DE LA MOLINA </t>
  </si>
  <si>
    <t>162601-401-170622</t>
  </si>
  <si>
    <t>ZINC POWER S.A.</t>
  </si>
  <si>
    <t>AV CENTRAL MZ 42 LT. C URB. PARQUE INDUSTRIAL DE PORCINOS</t>
  </si>
  <si>
    <t>97215-400-180612</t>
  </si>
  <si>
    <t>CONGREGACIÓN RELIGIOSA HERMANITAS DE LOS POBRES</t>
  </si>
  <si>
    <t>AV SANTA CRUZ S/N CIUDAD PERDIDA</t>
  </si>
  <si>
    <t>MERCEDES ORDEIG GRIERA</t>
  </si>
  <si>
    <t>208-2023-OS/OR TACNA </t>
  </si>
  <si>
    <t>87943-401-240523</t>
  </si>
  <si>
    <t>PERU BELMOND HOTELS S.A.</t>
  </si>
  <si>
    <t>CURIÑA S/N VALLE DEL COLCA ANANSAYA (VALLE DEL COLCA)</t>
  </si>
  <si>
    <t>1000 / 08376-18043-140423 / SOLGAS S.A. </t>
  </si>
  <si>
    <t xml:space="preserve">OSCAR JESUS FLORES FERNANDEZ </t>
  </si>
  <si>
    <t>18-2024-OS-GSE/DSR-OR AREQUIPA </t>
  </si>
  <si>
    <t>18211-400-161023</t>
  </si>
  <si>
    <t>AV. FAUSTINO SANCHEZ CARRION Nº 730</t>
  </si>
  <si>
    <t>500 / 08494-18043-230523 / SOLGAS S.A. </t>
  </si>
  <si>
    <t>5210-2023-OS/OR LIMA NORTE </t>
  </si>
  <si>
    <t>91947-400-050711</t>
  </si>
  <si>
    <t>CARRETERA PANAMERICANA SUR KM. 121.1 PLAYA LOMAS DEL MAR LT. M8</t>
  </si>
  <si>
    <t>92491-400-050711</t>
  </si>
  <si>
    <t xml:space="preserve">SEAN CHRISTIAN CORNELIUS DUERR </t>
  </si>
  <si>
    <t>AV. DE LOS INKAS Nº 395</t>
  </si>
  <si>
    <t>92362-400-050711</t>
  </si>
  <si>
    <t>JESSICA JULISSA SALAZAR HOLDER</t>
  </si>
  <si>
    <t>CALLE LA CIMA MZ. B, LOTE 11 URB. CASUARINAS ALTA 2DA ETAPA</t>
  </si>
  <si>
    <t>90332-400-080120</t>
  </si>
  <si>
    <t>REMEGA E.I.R.L.</t>
  </si>
  <si>
    <t>AV. LOS FAISANES N° 185, URB. LA CAMPIÑA</t>
  </si>
  <si>
    <t>GAVINO LOPEZ GUTIERREZ</t>
  </si>
  <si>
    <t>169580-401-201223</t>
  </si>
  <si>
    <t>AV. CANAL VIA SANCHEZ CARRION 00900 INT. FUNDO RABINOVICH</t>
  </si>
  <si>
    <t>LA MATANZA</t>
  </si>
  <si>
    <t>1000 / 08961-18043-031123 / SOLGAS S.A. </t>
  </si>
  <si>
    <t>86823-401-041014</t>
  </si>
  <si>
    <t>COMPAÑIA MINERA PODEROSA S.A.</t>
  </si>
  <si>
    <t>CAMPAMENTO VIJUS, PARAJE VIJUS, COMPANIA PODEROSA S.A.</t>
  </si>
  <si>
    <t>PATAZ</t>
  </si>
  <si>
    <t>DANIEL ANTONIO PALMA LERTORA</t>
  </si>
  <si>
    <t>85706-401-170119</t>
  </si>
  <si>
    <t>PLANTEL 247- PAMPA VINAGRILLO – CARRETERA PANAMERICANA NORTE KM 113</t>
  </si>
  <si>
    <t>127283-400-190317</t>
  </si>
  <si>
    <t>FERNANDO MARTIN DE LA FLOR BELAUNDE</t>
  </si>
  <si>
    <t>CALLE VICTOR MALDONADO BEGAZO N°151 URB. AURORA</t>
  </si>
  <si>
    <t>86981-401-041014</t>
  </si>
  <si>
    <t>CAMPAMENTO PARAISO II, PARAJE PARAISO, COMPAÑIA PODEROSA S.A.</t>
  </si>
  <si>
    <t>113978-401-110315</t>
  </si>
  <si>
    <t>MOLINORTE SAC</t>
  </si>
  <si>
    <t>CARRETERA PANAMERICANA NORTE KM. 561</t>
  </si>
  <si>
    <t>NOELIE MERLET BOCANEGRA AGUILAR</t>
  </si>
  <si>
    <t>86589-400-150317</t>
  </si>
  <si>
    <t>PALACIO NORTE S.A.C.</t>
  </si>
  <si>
    <t>CALLE MARIANO DE LOS SANTOS N° 174</t>
  </si>
  <si>
    <t>JOHN CHUNG SAM</t>
  </si>
  <si>
    <t>125224-400-051216</t>
  </si>
  <si>
    <t>AV. SANCHEZ CERRO 3264 INTERIOR 101 MZ. 'V' III ZONA INDUSTRIAL SECTOR OESTE</t>
  </si>
  <si>
    <t>8-2022-OS/OR PIURA </t>
  </si>
  <si>
    <t>19/04/2022 </t>
  </si>
  <si>
    <t>86825-401-041014</t>
  </si>
  <si>
    <t>CAMPAMENTO PARAISO I, PARAJE PARAISO, COMPAÑIA PODEROSA S.A.</t>
  </si>
  <si>
    <t>93262-400-150622</t>
  </si>
  <si>
    <t>INVERSIONES DI LORENZO S.A.C.</t>
  </si>
  <si>
    <t>AV. ESPAÑA 319</t>
  </si>
  <si>
    <t>MERCEDES LORENZO BALTODANO VILLANUEVA</t>
  </si>
  <si>
    <t>86838-401-041014</t>
  </si>
  <si>
    <t>CAMPAMENTO CEDRO, PARAJE CEDRO, COMPAÑIA PODEROSA S.A.</t>
  </si>
  <si>
    <t>92539-400-050711</t>
  </si>
  <si>
    <t>CALLE ORION N° 320</t>
  </si>
  <si>
    <t>91778-400-050711</t>
  </si>
  <si>
    <t>FRANCISCO JAVIER VELASQUEZ GONZALES</t>
  </si>
  <si>
    <t xml:space="preserve">JR. EL PARAISO N° 121 URB. SOL DE LA MOLINA </t>
  </si>
  <si>
    <t>91948-400-050711</t>
  </si>
  <si>
    <t>HERNAN ALBERTO LLERENA DE ROSSI</t>
  </si>
  <si>
    <t>JR. RAPALLO MZA. L, LOTE 3 URB. SOL DE LA MOLINA</t>
  </si>
  <si>
    <t>101029-400-131122</t>
  </si>
  <si>
    <t>PAZ PEREZ PERLA</t>
  </si>
  <si>
    <t xml:space="preserve">CARRETERA MARGINAL NORTE KM 04 </t>
  </si>
  <si>
    <t>120 / 00130-97856-121022 / SHILCAYO GRIFO S R L </t>
  </si>
  <si>
    <t>156534-400-220921</t>
  </si>
  <si>
    <t>MUGAMAR S.A.C.</t>
  </si>
  <si>
    <t>CALLE 2 DE MAYO N° 210</t>
  </si>
  <si>
    <t>DIEGO GAMERO ULLOA</t>
  </si>
  <si>
    <t>104627-401-051019</t>
  </si>
  <si>
    <t>MANUFACTURA DE ALIMENTOS S.A.</t>
  </si>
  <si>
    <t>AV. EL SOL N° 399 - FUNDO VISTA ALEGRE</t>
  </si>
  <si>
    <t>HELEN ROSELL MARQUEZ AGÜERO</t>
  </si>
  <si>
    <t>617-2022-OS/OR LIMA SUR </t>
  </si>
  <si>
    <t>22/04/2022 </t>
  </si>
  <si>
    <t>102444-401-230423</t>
  </si>
  <si>
    <t>MACHU PICCHU FOODS S.A.C.</t>
  </si>
  <si>
    <t>PANAMERICANA SUR KM 232 FUNDO EL SEQUION</t>
  </si>
  <si>
    <t>1000 / 00499-33454-090323 / CORPORACION PRIMAX S.A. </t>
  </si>
  <si>
    <t>LUIS FERNANDO GUZMAN FLORES</t>
  </si>
  <si>
    <t>99158-400-280921</t>
  </si>
  <si>
    <t>RESTAURANT TURISTICO EL CAMINITO TRUJILLANO S.A.C.</t>
  </si>
  <si>
    <t>CALLE HERMANOS BERNARDO N° 393 URB.SAN ANDRES (INTERSECCION CON AV. JUAN PABLO II)</t>
  </si>
  <si>
    <t>HORNA ALAYO ALCIDES</t>
  </si>
  <si>
    <t>99216-400-131112</t>
  </si>
  <si>
    <t>GRAN HOTEL SANTO DOMINGO HUACHIPA-LIMA-PERU SRL - GHSD SRL</t>
  </si>
  <si>
    <t>CARRETERA RAMIRO PRIALE KM. 7.8</t>
  </si>
  <si>
    <t>LENA LUZ GUTARRA CASTILLO DE LINDO</t>
  </si>
  <si>
    <t>127827-400-281221</t>
  </si>
  <si>
    <t>XIMA CRISMAR E.I.R.L.</t>
  </si>
  <si>
    <t>CAL.MORAL NRO. 107</t>
  </si>
  <si>
    <t>CASTILLO MATEO ALEXANDER DEMETRIO</t>
  </si>
  <si>
    <t>95331-400-301122</t>
  </si>
  <si>
    <t>INVERSIONES NIBORI S.A.C.</t>
  </si>
  <si>
    <t>CAL. UNO N° 101, URB. PANAMERICANA</t>
  </si>
  <si>
    <t>500 / 00383-33454-201022 / CORPORACION PRIMAX S.A. </t>
  </si>
  <si>
    <t xml:space="preserve">TAMASHIRO ARAKAKI CARLOS JAVIER </t>
  </si>
  <si>
    <t>761-2024-OS-GSE/DSR-OR LIMA NORTE </t>
  </si>
  <si>
    <t>122372-400-250616</t>
  </si>
  <si>
    <t xml:space="preserve">PEPEZ EIRL </t>
  </si>
  <si>
    <t xml:space="preserve">AV HUSARES DE JUNIN 343 </t>
  </si>
  <si>
    <t>PEPE FERNANDO OBREGON ESPINOZA</t>
  </si>
  <si>
    <t>86805-400-090719</t>
  </si>
  <si>
    <t>ALIMENTOS Y SERVICIOS M &amp; C S.A.C.</t>
  </si>
  <si>
    <t>CALLE TRES MARIAS Nº 196</t>
  </si>
  <si>
    <t>EDDY LIVER MALQUICHAGUA CONTRERAS</t>
  </si>
  <si>
    <t>93086-400-111018</t>
  </si>
  <si>
    <t>INVERSIONES Y SERVICIOS MULTIPLES LOS PATOS S.A.C.</t>
  </si>
  <si>
    <t>CARRETERA PANAMERICANA KM. 712 A.H. SANTA CECILIA</t>
  </si>
  <si>
    <t xml:space="preserve">JORGE LUIS TERRONES BECERRA </t>
  </si>
  <si>
    <t>558-2023-OS/OR LA LIBERTAD </t>
  </si>
  <si>
    <t>159899-400-060122</t>
  </si>
  <si>
    <t>SILVAT S.A.C.</t>
  </si>
  <si>
    <t>JR. LOS CAFETOS MZ. F LOTE 20 URB. VILLA LIBERTAD DE MONTERRICO</t>
  </si>
  <si>
    <t>SILVA TABUSSO ALVARO ENRIQUE</t>
  </si>
  <si>
    <t>134592-400-180218</t>
  </si>
  <si>
    <t>MARIA IRENE OSTBERG SANTOLALLA DE RODRIGUEZ</t>
  </si>
  <si>
    <t>CALLE CHOQUEHUANCA N° 1160 URB. EL ROSARIO</t>
  </si>
  <si>
    <t>126355-400-020217</t>
  </si>
  <si>
    <t>INVERSIONES ALIMENTARIAS S.A.C.</t>
  </si>
  <si>
    <t>A.H. PROGRAMA MUNICIPAL DE VIVIENDA MZ. 45, LT.16 - CONO SUR ESTE</t>
  </si>
  <si>
    <t xml:space="preserve">JESUS CHAMBI FLORES </t>
  </si>
  <si>
    <t>217-2023-OS/OR TACNA </t>
  </si>
  <si>
    <t>45463-400-131223</t>
  </si>
  <si>
    <t>CENTRAL SOL SOCIEDAD ANONIMA CERRADA</t>
  </si>
  <si>
    <t>JR. UCAYALI N° 727</t>
  </si>
  <si>
    <t>120 / 00411-84713-201123 / LIMA GAS S.A. (PLANTA ICA) </t>
  </si>
  <si>
    <t>500 / 00411-84713-201123 / LIMA GAS S.A. (PLANTA ICA) </t>
  </si>
  <si>
    <t> 1480</t>
  </si>
  <si>
    <t>TAC SUM LOO LI</t>
  </si>
  <si>
    <t>4535-2023-OS/OR LIMA NORTE </t>
  </si>
  <si>
    <t>123682-400-191016</t>
  </si>
  <si>
    <t>POLLOS EL PRADO S.A.C.</t>
  </si>
  <si>
    <t>AV. JAVIER PRADO URB. LA RIVIERA MZ. B LOTES 1 Y 2</t>
  </si>
  <si>
    <t>JAIME TITO BARRAGAN ZAVALA</t>
  </si>
  <si>
    <t>133847-400-060820</t>
  </si>
  <si>
    <t>PROCESADORA CAMPO VERDE S.A.C.</t>
  </si>
  <si>
    <t>CARRETERA LA MACARENA N° S/N PARCELA 11586</t>
  </si>
  <si>
    <t>TABA GUERRERO JUAN FERMIN</t>
  </si>
  <si>
    <t>137776-401-020818</t>
  </si>
  <si>
    <t>DON POLLO LA LIBERTAD S.A.C.</t>
  </si>
  <si>
    <t>JEQUETEPEQUE KM. 3 - GRANJA LA CAPILLA</t>
  </si>
  <si>
    <t>LUIS ALBERTO SOLARI ZAPATA</t>
  </si>
  <si>
    <t>148106-400-031219</t>
  </si>
  <si>
    <t>G.J. EL CHAPARRAL S.R.L.</t>
  </si>
  <si>
    <t>MZNA NRO TAPA MEDIDOR 02000105 CAS. PAMPA LOS LEVANOS</t>
  </si>
  <si>
    <t>SAUL GREGORY GARCIA JIMENEZ</t>
  </si>
  <si>
    <t>149019-400-290120</t>
  </si>
  <si>
    <t>SANTILLAN REQUEJO MIGUEL ANGEL</t>
  </si>
  <si>
    <t>CALLE INCA ROCA NRO. 1032</t>
  </si>
  <si>
    <t>45-2023-OS/OR LAMBAYEQUE </t>
  </si>
  <si>
    <t>113983-401-160315</t>
  </si>
  <si>
    <t>CERRO ALEGRE S/N</t>
  </si>
  <si>
    <t>168104-400-010623</t>
  </si>
  <si>
    <t>ECOTURISMO LA JOYA E.I.R.L.</t>
  </si>
  <si>
    <t>CAMPO ALBERGE LATERAL LOTE 44-1-A</t>
  </si>
  <si>
    <t>120 / 08232-18043-270223 / SOLGAS S.A. </t>
  </si>
  <si>
    <t xml:space="preserve">GLADYS TARCILA RIVAS GIANNETTI </t>
  </si>
  <si>
    <t>85458-400-040518</t>
  </si>
  <si>
    <t>MARIARANDA S.A.C.</t>
  </si>
  <si>
    <t>AV. MANUEL CISNEROS Nº 598</t>
  </si>
  <si>
    <t>4464-2023-OS/OR LIMA SUR </t>
  </si>
  <si>
    <t>140265-401-191222</t>
  </si>
  <si>
    <t>PANAMERICANA SUR KM. 108.5 - GRANJA ROSARIO</t>
  </si>
  <si>
    <t>500 / 07954-18043-311022 / SOLGAS S.A. </t>
  </si>
  <si>
    <t>1000 / 07954-18043-311022 / SOLGAS S.A. </t>
  </si>
  <si>
    <t>165578-400-211222</t>
  </si>
  <si>
    <t>INVERSIONES CULINARIAS EL GALPON S.A.</t>
  </si>
  <si>
    <t>AV MARISCAL CASTILLA 1600</t>
  </si>
  <si>
    <t>250 / 07939-18043-261022 / SOLGAS S.A. </t>
  </si>
  <si>
    <t>GROVAS CUTIPA HUGO DAVID</t>
  </si>
  <si>
    <t>86243-401-281122</t>
  </si>
  <si>
    <t>GRANJA SAN JUAN 2, CARR. GRANJA SAN JUAN KM. 4.5, CAS. BALNEARIO PUEMAPE</t>
  </si>
  <si>
    <t>MARTIN ROLANDO CARRIÓN LAVALLE</t>
  </si>
  <si>
    <t>144817-401-120923</t>
  </si>
  <si>
    <t>ULEXANDES S.A.C.</t>
  </si>
  <si>
    <t>CETICOS MATARANI A-5 Z.E.D. MATARANI</t>
  </si>
  <si>
    <t>JOSE MARIA RENZO CARDENAS MERCADO</t>
  </si>
  <si>
    <t>569-2023-OS/OR AREQUIPA </t>
  </si>
  <si>
    <t>98216-400-150114</t>
  </si>
  <si>
    <t>CALLE CRUZ VERDE Nº 390 - CENTRO HISTORICO</t>
  </si>
  <si>
    <t>1488-2021-OS/OR CUSCO </t>
  </si>
  <si>
    <t>125891-400-150117</t>
  </si>
  <si>
    <t>SEMOLA S.A.C.</t>
  </si>
  <si>
    <t xml:space="preserve">AV. ALMIRANTE MIGUEL GRAU N° 320 </t>
  </si>
  <si>
    <t xml:space="preserve">JERONIMO SEBASTIAN DE ALIAGA Y ARRARTE </t>
  </si>
  <si>
    <t>1066-2022-OS/OR LIMA SUR </t>
  </si>
  <si>
    <t>23/06/2022 </t>
  </si>
  <si>
    <t>160500-400-160322</t>
  </si>
  <si>
    <t>JOSE GARCIA CALDERON BUSTAMANTE</t>
  </si>
  <si>
    <t>PJE. SELVA ALEGRE N° 213</t>
  </si>
  <si>
    <t>120 / 07019-18043-221221 / SOLGAS S.A. </t>
  </si>
  <si>
    <t>137908-400-230922</t>
  </si>
  <si>
    <t>BENITES GALBIATI CLAUDIO LIZARDO</t>
  </si>
  <si>
    <t>CALLE PAUL HARRIS N° 526</t>
  </si>
  <si>
    <t>CLAUDIO LIZARDO BENITES GALBIATI</t>
  </si>
  <si>
    <t>88355-401-120511</t>
  </si>
  <si>
    <t>CARRETERA PANAMERICANA SUR KM. 40 - GRANJA SUAREZ 1</t>
  </si>
  <si>
    <t>88354-401-120511</t>
  </si>
  <si>
    <t>CARRETERA PANAMERICANA SUR KM. 40 - GRANJA SUAREZ 2</t>
  </si>
  <si>
    <t>156559-400-180921</t>
  </si>
  <si>
    <t>ANEXO BUJAMA ALTA S/N-INT. COMEDOR TRACKLESS (KM. 90 ANTIGUA PANAMERICANA SUR).</t>
  </si>
  <si>
    <t>163932-400-191022</t>
  </si>
  <si>
    <t>MAJLUF BRAHIM NATALIA MARIA</t>
  </si>
  <si>
    <t>AV. GARCILASO DE LA VEGA 901, URBANIZACIÓN LOS CÓNDORES</t>
  </si>
  <si>
    <t>NATALIA MARIA MAJLUF BRAHIM</t>
  </si>
  <si>
    <t>38296-401-190322</t>
  </si>
  <si>
    <t>EMPLAZAMIENTO MINERO ANTAMINA</t>
  </si>
  <si>
    <t>1000 / 01061-3253-281021 / CORPORACION PRIMAX S.A. </t>
  </si>
  <si>
    <t>319-2023-OS/OR Ancash </t>
  </si>
  <si>
    <t>61798-400-280623</t>
  </si>
  <si>
    <t>MAPFRE PERU COMPAÑIA DE SEGUROS Y REASEGUROS</t>
  </si>
  <si>
    <t>SUB LOTE 4 CALLE HUACHIPA LOTIZACION LA CAPITANA ZONA NORTE DE LA PARCELA BAJA - CHOSICA</t>
  </si>
  <si>
    <t>MARCO ANTONIO ALBERTO FIOCCO FERNANDEZ DAVILA</t>
  </si>
  <si>
    <t>140788-401-210119</t>
  </si>
  <si>
    <t xml:space="preserve">CONSTRUCCION Y ADMINISTRACION S.A. </t>
  </si>
  <si>
    <t>JIRONES ELISA PEÑA HERRERA, LIMA C-11 Y JUNIN C-5</t>
  </si>
  <si>
    <t>HUALLAGA</t>
  </si>
  <si>
    <t>SAPOSOA</t>
  </si>
  <si>
    <t>OLGER ARMANDO SANCHEZ BERNAL</t>
  </si>
  <si>
    <t>148551-401-080120</t>
  </si>
  <si>
    <t>PESQUERA DIAMANTE S.A.</t>
  </si>
  <si>
    <t>AV. PLAYA NORTE N° 1B1 - 1B2, PUERTO MALABRIGO</t>
  </si>
  <si>
    <t>RAZURI</t>
  </si>
  <si>
    <t> 90000</t>
  </si>
  <si>
    <t>GONZALO GALDOS TANGÜIS DIAZ DULANTO</t>
  </si>
  <si>
    <t>134457-400-090218</t>
  </si>
  <si>
    <t>UNIDAD EJECUTORA PROGRAMAS REGIONALES - PROREGION</t>
  </si>
  <si>
    <t>CA. N° 2 S/N SECTOR PURUBAMBA</t>
  </si>
  <si>
    <t>CESAR ALBERTO FLORES BERRIOS</t>
  </si>
  <si>
    <t>139897-400-281118</t>
  </si>
  <si>
    <t>FABRICA DE DULCES FINOS BRUNING S.A.C.</t>
  </si>
  <si>
    <t>CALLE PARAGUAY NRO. 132 U.V. INDOAMERICA (PANAMERICANA NORTE KM. 782)</t>
  </si>
  <si>
    <t>CARRILLO VILCABANA LUIS</t>
  </si>
  <si>
    <t>125917-400-110117</t>
  </si>
  <si>
    <t>MAGO MENA ALFONSO</t>
  </si>
  <si>
    <t>JR. MARIANO EDUARDO DE RIVERO Y USTARIZ N° 296 URB. LOS HUERTOS DE SAN ANTONIO</t>
  </si>
  <si>
    <t>85390-400-130916</t>
  </si>
  <si>
    <t>RECURSOS OPERATIVOS VICTORIA S.A.C.</t>
  </si>
  <si>
    <t>AV. AUGUSTO PEREZ ARANIBAR N° 421 URB. SANTA CRUZ</t>
  </si>
  <si>
    <t> 490</t>
  </si>
  <si>
    <t>ANA MARIA MORANTE ARANDA VIUDA DE TOYAMA</t>
  </si>
  <si>
    <t>168926-400-150923</t>
  </si>
  <si>
    <t>SUN INVERSIONES SOCIEDAD ANONIMA CERRADA</t>
  </si>
  <si>
    <t>JR. UCELLO NRO. 176 (AL LADO DE WONG)</t>
  </si>
  <si>
    <t>120 / 00302-84713-300523 / LIMA GAS S.A. (PLANTA ICA) </t>
  </si>
  <si>
    <t>SALVADOR URIOL WILMAN</t>
  </si>
  <si>
    <t>123110-400-210916</t>
  </si>
  <si>
    <t>PABLO ALFONSO MEDINA PEREZ</t>
  </si>
  <si>
    <t>AV. LAS AMERICAS N°879 URB. BALCONCILLO</t>
  </si>
  <si>
    <t>158435-400-101221</t>
  </si>
  <si>
    <t>INVERSIONES VILLA CHICKEN FOOD E.I.R.L.</t>
  </si>
  <si>
    <t>AV. DE LA CULTURA NRO A-16 URB. SANTA MONICA</t>
  </si>
  <si>
    <t>CCORIMANYA MAYTA NORMA</t>
  </si>
  <si>
    <t>96922-400-150512</t>
  </si>
  <si>
    <t xml:space="preserve">CARLOS ALFREDO JOSE BEBIN CROVETTO </t>
  </si>
  <si>
    <t xml:space="preserve">AV. MANUEL PRADO UGARTECHE N° 714 </t>
  </si>
  <si>
    <t>CARLOS ALFREDO JOSE BEBIN CROVETTO</t>
  </si>
  <si>
    <t>150150-400-240720</t>
  </si>
  <si>
    <t xml:space="preserve">IGIDIO CHAHUA SANTOS </t>
  </si>
  <si>
    <t>JR PROVINCIAS 158</t>
  </si>
  <si>
    <t>88178-984-080923</t>
  </si>
  <si>
    <t xml:space="preserve">AV. JOSE PARDO UGARTECHE S/N ESCUELA SUPERIOR DE GUERRA – ESFAP </t>
  </si>
  <si>
    <t>500 / 01088-3220-240523 / LLAMA GAS S.A. - PLANTA LIMA </t>
  </si>
  <si>
    <t>ROBERTO ANTONIO MELGAR SHEEN</t>
  </si>
  <si>
    <t>91757-400-120511</t>
  </si>
  <si>
    <t>EL ALAMBIQUE DE AZPITIA S.A.</t>
  </si>
  <si>
    <t>S/N FUNDO DE SARCAY ANEXO DE AZPITIA</t>
  </si>
  <si>
    <t>JAIME TOMAS ANTONIO MARIMON PIZARRO</t>
  </si>
  <si>
    <t>127286-400-180317</t>
  </si>
  <si>
    <t>INVERSIONES YOLBE S.A.C.</t>
  </si>
  <si>
    <t>CALLE LAS MORERAS MZ. 'C' LOTE 45 URB. LA PORTADA DE CERES</t>
  </si>
  <si>
    <t>BELISSA ELENA QUISPE ROSALES</t>
  </si>
  <si>
    <t>2545-2022-OS/OR LIMA SUR </t>
  </si>
  <si>
    <t>146823-401-270919</t>
  </si>
  <si>
    <t>PESQUERA ALTAIR S.A.C.</t>
  </si>
  <si>
    <t>CARRETERA TIERRA COLORADA OS/N, PARQUE INDUSTRIAL - PAITA BAJA</t>
  </si>
  <si>
    <t>GINO JULIO UCCELLI ROMERO</t>
  </si>
  <si>
    <t>123-2023-OS/OR PIURA </t>
  </si>
  <si>
    <t>138295-400-280818</t>
  </si>
  <si>
    <t>RAUL JORGE TORIBIO ESTRADA</t>
  </si>
  <si>
    <t>JR. POSEIDON MZ. A 21, LT. 2 URB. SAGITARIO</t>
  </si>
  <si>
    <t>92069-401-120511</t>
  </si>
  <si>
    <t>INSTALACIONES MECANICAS ELECTRICAS CONTRATISTAS S.A.</t>
  </si>
  <si>
    <t>PANAMERICANA SUR KM 45.5</t>
  </si>
  <si>
    <t>TORRES CALDERON ZARATE RAUL</t>
  </si>
  <si>
    <t>128303-400-040517</t>
  </si>
  <si>
    <t>AV. BOLOGNESI S/N.</t>
  </si>
  <si>
    <t>FERNANDO CANEPA BUSTAMANTE</t>
  </si>
  <si>
    <t>521-2022-OS/OR AREQUIPA </t>
  </si>
  <si>
    <t>166098-400-230123</t>
  </si>
  <si>
    <t>KALLPA CLUB S.A.C.</t>
  </si>
  <si>
    <t>AV PROLONGACION PEDRO JOSE MIOTA KM 16.5</t>
  </si>
  <si>
    <t>VICTOR SANDRO MUÑOZ LLANOS</t>
  </si>
  <si>
    <t>93211-400-090911</t>
  </si>
  <si>
    <t>RENZO DAVID RODRIGUEZ LANDAZURI</t>
  </si>
  <si>
    <t>CALLE LA ENCANTADA N° 118 - URB. LA ENCANTADA</t>
  </si>
  <si>
    <t>170132-400-221023</t>
  </si>
  <si>
    <t>CARRETERA PANAMERICANA NORTE KM 215</t>
  </si>
  <si>
    <t>500 / 00378-84713-211023 / LIMA GAS S.A. (PLANTA ICA) </t>
  </si>
  <si>
    <t>92134-400-120511</t>
  </si>
  <si>
    <t>BODEGA GRAN CRUZ S.A.C.</t>
  </si>
  <si>
    <t>PANAMERICANA SUR KM.89 PLAYA TOTORITAS</t>
  </si>
  <si>
    <t>ALFREDO GABRIEL GORDILLO ANDRADE</t>
  </si>
  <si>
    <t>91454-400-2011</t>
  </si>
  <si>
    <t>CONSORCIO HOTELERO GLOBAL DEL PERU S.A.C.</t>
  </si>
  <si>
    <t>AV. JORGE BASADRE ESQ. CON AV. LAS PALMERAS</t>
  </si>
  <si>
    <t>RODRIGO ANTONIO FARIAS ROMERO</t>
  </si>
  <si>
    <t>139896-400-281118</t>
  </si>
  <si>
    <t>NEGOCIOS TURISTICOS DEL NORTE S.A.C.</t>
  </si>
  <si>
    <t>AV. SALAVERRY NRO. 1820 URB. 3 DE OCTUBRE</t>
  </si>
  <si>
    <t>SOLIS SERREPE ALBERTO</t>
  </si>
  <si>
    <t>238-2022-OS/OR LAMBAYEQUE </t>
  </si>
  <si>
    <t>85590-400-100518</t>
  </si>
  <si>
    <t>INVERSIONES YOSHI S.A.C.</t>
  </si>
  <si>
    <t>JR. DE LA UNION Nº 416-426</t>
  </si>
  <si>
    <t>2565-2023-OS/OR LIMA NORTE </t>
  </si>
  <si>
    <t>154310-401-230621</t>
  </si>
  <si>
    <t>TECNICA AVICOLA SOCIEDAD ANONIMA</t>
  </si>
  <si>
    <t>NRO. S/N SEC. CERRO COLORADO - GRANJA PACANGUILLA 2</t>
  </si>
  <si>
    <t>96921-400-160512</t>
  </si>
  <si>
    <t>MARIA INES FATIMA OLIVERA DUCASSI</t>
  </si>
  <si>
    <t xml:space="preserve">CALLE NICOLAS DE RIVERA N° 347 </t>
  </si>
  <si>
    <t>3018-400-211123</t>
  </si>
  <si>
    <t>ENEL GENERACION PERU S.A.A.</t>
  </si>
  <si>
    <t>AV. DEL BIERZO S/N, ALT. KM. 14.5 AV. NÉSTOR GAMBETA</t>
  </si>
  <si>
    <t>SYLVIA LILIANA CRUDO VERA</t>
  </si>
  <si>
    <t>4565-2023-OS/OR LIMA NORTE </t>
  </si>
  <si>
    <t>127416-400-210317</t>
  </si>
  <si>
    <t>FRANCO SUPERMERCADO EIRL</t>
  </si>
  <si>
    <t>URB. SANTA MARIA DE LAMBRAMANI MZ D LT 1</t>
  </si>
  <si>
    <t>92066-401-120511</t>
  </si>
  <si>
    <t>VIÑA OCUCAJE S.A.</t>
  </si>
  <si>
    <t>CARRETERA PANAMERICANA SUR KM. 334</t>
  </si>
  <si>
    <t>RICARDO CARLOS VALDERRAMA CONTRERAS</t>
  </si>
  <si>
    <t>92116-400-120511</t>
  </si>
  <si>
    <t>CARRETERA AUTOPISTA ANCON KM. 28</t>
  </si>
  <si>
    <t>88380-400-120511</t>
  </si>
  <si>
    <t>PANIFICADORA TORRES S.A.C.</t>
  </si>
  <si>
    <t xml:space="preserve">CALLE LOS CANARIOS MZA. E2 LOTE 10 URB. EL CLUB II ETAPA </t>
  </si>
  <si>
    <t>FORTUNATO TORRES OLARTE</t>
  </si>
  <si>
    <t>151935-400-211020</t>
  </si>
  <si>
    <t>CARRETERA PANAMERICANA NORTE KM 521 - CASA DE HUESPEDES</t>
  </si>
  <si>
    <t>ERNESTO CARLOS AMADEO CALTABIANO</t>
  </si>
  <si>
    <t>146322-400-050919</t>
  </si>
  <si>
    <t>AV. PEDRO RUIZ NRO. 1059 INT. B</t>
  </si>
  <si>
    <t>30-2024-OS-GSE/DSR-OR LAMBAYEQUE </t>
  </si>
  <si>
    <t>07/02/2024 </t>
  </si>
  <si>
    <t>98671-401-121114</t>
  </si>
  <si>
    <t>ALSUR PERU SOCIEDAD ANONIMA CERRADA</t>
  </si>
  <si>
    <t xml:space="preserve">SECTOR PECUARIO ZONA II MZ. Q LT 1 URB. UMAPALCA </t>
  </si>
  <si>
    <t>JULIO ALBERTO GONZALEZ BURGA</t>
  </si>
  <si>
    <t>83768-400-281118</t>
  </si>
  <si>
    <t>LA ROSA NAUTICA S.A.</t>
  </si>
  <si>
    <t>COSTA VERDE ESPIGON N° 4 CIRCUITO DE PLAYAS</t>
  </si>
  <si>
    <t xml:space="preserve">FERNANDO PUGA CASTRO </t>
  </si>
  <si>
    <t>144425-401-050619</t>
  </si>
  <si>
    <t>CAR. SULLANA - TAMBOGRANDE NRO. S/N SEC. CIENEGUILLO</t>
  </si>
  <si>
    <t>89413-400-2010</t>
  </si>
  <si>
    <t>VIRNA LILIANA DEL CARMEN COSSIO ROSAS</t>
  </si>
  <si>
    <t>CALLE BATALLON LIBRES DE TRUJILLO Nº 109</t>
  </si>
  <si>
    <t>126357-400-130317</t>
  </si>
  <si>
    <t>SECTOR SAN MIGUEL DE ENEÑAS S/N-GRANJA SAN MIGUEL DE ENEÑAS</t>
  </si>
  <si>
    <t>VILLA RICA</t>
  </si>
  <si>
    <t>131411-400-120319</t>
  </si>
  <si>
    <t>PUERTA DEL CIELO E.I.R.L.</t>
  </si>
  <si>
    <t>AV. CAPLINA S/N TACNA</t>
  </si>
  <si>
    <t>ORLANDO GABRIEL PODESTA VIZCARRA</t>
  </si>
  <si>
    <t>220-2023-OS/OR TACNA </t>
  </si>
  <si>
    <t>136366-400-140720</t>
  </si>
  <si>
    <t xml:space="preserve">VALLE FRESCO S.A.C. </t>
  </si>
  <si>
    <t>URB. LAS PADRERAS DE LURIN LOTE 04 - NAVE 08</t>
  </si>
  <si>
    <t>FRANCISCO FERRAND MUSCHELL</t>
  </si>
  <si>
    <t>160078-400-060122</t>
  </si>
  <si>
    <t>INDUSTRIAL CRUBUS E.I.R.L.</t>
  </si>
  <si>
    <t>MZA. E LOTE. 10 PEDREGAL NORTE</t>
  </si>
  <si>
    <t>MARILU HUADALUPE BUSTINZA ITUZA</t>
  </si>
  <si>
    <t>124806-400-030723</t>
  </si>
  <si>
    <t>TULLUME GONZALES FRANCISCA</t>
  </si>
  <si>
    <t>CALLE MISERICORDIA N°113</t>
  </si>
  <si>
    <t>250 / 00299-19438-280423 / LIMA GAS S.A. - PLANTA CHICLAYO </t>
  </si>
  <si>
    <t xml:space="preserve">TULLUME GONZALES FRANCISCA </t>
  </si>
  <si>
    <t>277-2023-OS/OR LAMBAYEQUE </t>
  </si>
  <si>
    <t>87921-401-170119</t>
  </si>
  <si>
    <t>CARRETERA STO. DOMINGO S/N, PLANTEL SANTO DOMINGO 01</t>
  </si>
  <si>
    <t>76-2023-OS/OR LA LIBERTAD </t>
  </si>
  <si>
    <t>27/02/2023 </t>
  </si>
  <si>
    <t>98676-400-261118</t>
  </si>
  <si>
    <t>BGG COSTA S.A.C.</t>
  </si>
  <si>
    <t>AV. CAMINO REAL Nº 1075</t>
  </si>
  <si>
    <t>GIANCARLO CARABELLI MARQUEZ</t>
  </si>
  <si>
    <t>97205-400-150317</t>
  </si>
  <si>
    <t xml:space="preserve">JR. PACTO ANDINO N° 260 URB. VILLA </t>
  </si>
  <si>
    <t>165501-400-081122</t>
  </si>
  <si>
    <t>INSTITUTO SUPERIOR SAN IGNACIO DE LOYOLA S.A.</t>
  </si>
  <si>
    <t>AV. LA FONTANA N° 955 URB. SANTA PATRICIA</t>
  </si>
  <si>
    <t>VICTOR MANUEL CALDERON LANDAURO</t>
  </si>
  <si>
    <t>90420-400-090821</t>
  </si>
  <si>
    <t>ZIG ZAG DESIGNER E.I.R.L.</t>
  </si>
  <si>
    <t xml:space="preserve">CAL. LOS TALLADORES 226 URB. EL ARTESANO </t>
  </si>
  <si>
    <t>ESPINOZA RIOS ROSA VANESSA</t>
  </si>
  <si>
    <t>2405-2022-OS/OR LIMA SUR </t>
  </si>
  <si>
    <t>105800-400-171013</t>
  </si>
  <si>
    <t>WILDER JORGE RUIZ CONEJO CARLOS</t>
  </si>
  <si>
    <t xml:space="preserve">CALLE DANIEL A. CARRION 270 </t>
  </si>
  <si>
    <t>83710-400-2010</t>
  </si>
  <si>
    <t>CORPORACION Y &amp; W S.A.C.</t>
  </si>
  <si>
    <t>AV. PETIT THOUARS Nº 3399</t>
  </si>
  <si>
    <t>DORIS YNAFUKU YOZA</t>
  </si>
  <si>
    <t>98506-400-280912</t>
  </si>
  <si>
    <t>ANA GRACIELA GALVEZ VELASQUEZ</t>
  </si>
  <si>
    <t>MZ. B LOTE 13 URB. PALMERAS DEL GOLF</t>
  </si>
  <si>
    <t>159305-400-171221</t>
  </si>
  <si>
    <t>QUIMICA MARTELL S.A.C.</t>
  </si>
  <si>
    <t>CALLE SANTA ANA - CHACRA CERRO MZ. E LOTE 51 B AVENIDA TRAPICHE</t>
  </si>
  <si>
    <t>MANUEL ALEJANDRO TELLO AQUINO</t>
  </si>
  <si>
    <t>141744-400-060319</t>
  </si>
  <si>
    <t>GRUPO TRANEX S.A.C.</t>
  </si>
  <si>
    <t>MZ. H LT. 10 A.H HUP GOLFO PERSICO (LT. 10-14)</t>
  </si>
  <si>
    <t>PIZARRO ZAPATA MIRIAM JUDITH</t>
  </si>
  <si>
    <t>105803-400-171013</t>
  </si>
  <si>
    <t xml:space="preserve">INSTITUCION EDUCATIVA TERESA GONZALES DE FANNING </t>
  </si>
  <si>
    <t>AV. FRANCISCO J. MARIATEGUI 1069</t>
  </si>
  <si>
    <t>VICENTE PEÑA ALVARADO</t>
  </si>
  <si>
    <t>154965-400-040621</t>
  </si>
  <si>
    <t>GRUPO KLAUS SOCIEDA ANONIMA CERRADA</t>
  </si>
  <si>
    <t xml:space="preserve">CL. 1 MZ. P LTE 1A COO. LAS VERTIENTES </t>
  </si>
  <si>
    <t>BARCIA ANDREA</t>
  </si>
  <si>
    <t>147811-400-161119</t>
  </si>
  <si>
    <t>TAFRA SOCIEDAD ANONIMA CERRADA</t>
  </si>
  <si>
    <t>COLCAMPATA CHICO N° 101-B</t>
  </si>
  <si>
    <t>GIRALDO PRADO JOSE FRANCISCO</t>
  </si>
  <si>
    <t>1584-2021-OS/OR CUSCO </t>
  </si>
  <si>
    <t>104916-401-300813</t>
  </si>
  <si>
    <t xml:space="preserve">GANADERA SANTA ELENA S A </t>
  </si>
  <si>
    <t>CARRETERA PANAMERICANA SUR KM. 255 (LADO DERECHO)</t>
  </si>
  <si>
    <t>151274-400-220920</t>
  </si>
  <si>
    <t>CHIFA POLLERIA ROYAL S.R.L.</t>
  </si>
  <si>
    <t>AV. GRAU N° 892</t>
  </si>
  <si>
    <t>KAIG MAN YI</t>
  </si>
  <si>
    <t>94094-400-191218</t>
  </si>
  <si>
    <t xml:space="preserve">LILIA SADAKO MORI ISHIKAWA DE TOCHIKI </t>
  </si>
  <si>
    <t>ESQ. CALLE URUBAMBA CON PROLONGACION INGENIEROS, FUNDO QUIROZ S/N</t>
  </si>
  <si>
    <t>149648-400-111022</t>
  </si>
  <si>
    <t>LA CASA DE LA SALCHIPAPA S.A.C.</t>
  </si>
  <si>
    <t>URB LA QUINTA CALLE RICARDO PALMA N° 303</t>
  </si>
  <si>
    <t>120 / 00004-155008-140122 / C&amp;D EXPRESS GAS E.I.R.L. </t>
  </si>
  <si>
    <t>ARMANDO ZEGARRA ARENAS</t>
  </si>
  <si>
    <t>146749-401-211019</t>
  </si>
  <si>
    <t>HORUS PAPER FACTORY S.A.C.</t>
  </si>
  <si>
    <t>NRO. SN SEC. BATAMPAMPA (ENT SCANIA Y KANTU PORT ROJO)</t>
  </si>
  <si>
    <t>GONZALEZ RODRIGUEZ DE CESPEDES CARMEN ROSIO</t>
  </si>
  <si>
    <t>144178-400-240519</t>
  </si>
  <si>
    <t>INTRAVENTS S.R.L.</t>
  </si>
  <si>
    <t>CALLE FILOMENA Nº 107 MZ E LOTE 2</t>
  </si>
  <si>
    <t>ANGEL JAVIER MARTIN VALDIVIA CHIRINOS</t>
  </si>
  <si>
    <t>125-2022-OS/OR AREQUIPA </t>
  </si>
  <si>
    <t>85975-401-061022</t>
  </si>
  <si>
    <t>PAMPA DE ANIMAS - PREDIO LA TABLADA DEL PARAISO - GRANJA DOÑA LUISA</t>
  </si>
  <si>
    <t>1000 / 07811-18043-140922 / SOLGAS S.A. </t>
  </si>
  <si>
    <t>141242-400-180219</t>
  </si>
  <si>
    <t xml:space="preserve">CARLOS LUIS SOLAR FHON </t>
  </si>
  <si>
    <t xml:space="preserve">CALLE LLOQUE YUPANQUI N° 302, URB. SANTA MARIA </t>
  </si>
  <si>
    <t>111307-400-080223</t>
  </si>
  <si>
    <t>RIOS BARRETO FELIPE EDUARDO</t>
  </si>
  <si>
    <t>CALLE TNTE. JOSE ROMANET MZ. 11A, LOTE 01 URB. SANTA MONICA</t>
  </si>
  <si>
    <t>250 / 08127-18043-160123 / SOLGAS S.A. </t>
  </si>
  <si>
    <t>FELIPE EDUARDO RIOS BARRETO</t>
  </si>
  <si>
    <t>112682-400-051214</t>
  </si>
  <si>
    <t>XIMENA MAUREEN GUBBINS COX</t>
  </si>
  <si>
    <t>PONTEVEDRA 264 URB. LA ESTANCIA</t>
  </si>
  <si>
    <t>98103-400-130912</t>
  </si>
  <si>
    <t>MARIA ELENA RIZO PATRON DE LA PIEDRA</t>
  </si>
  <si>
    <t>CALLE EL CASCAJAL N° 577 - URB. CASUARINAS MONTERRICO</t>
  </si>
  <si>
    <t>97279-401-200612</t>
  </si>
  <si>
    <t xml:space="preserve">LOMAS LUCHIHUASI S/N ETAPA 1 (GRANJA MERY) </t>
  </si>
  <si>
    <t> 4925</t>
  </si>
  <si>
    <t>114159-400-090315</t>
  </si>
  <si>
    <t>CONTRAT.GENERALES COMISIONES Y REP.SAC</t>
  </si>
  <si>
    <t>AV. CIRCUNVALACION 1132</t>
  </si>
  <si>
    <t>RUIZ CORNEJO MELENDEZ CAYETANO DONATO</t>
  </si>
  <si>
    <t>88063-400-250113</t>
  </si>
  <si>
    <t>AV. JOSE ANTONIO N° 250</t>
  </si>
  <si>
    <t>ENRIQUE MARIANO GAMERO MALDONADO</t>
  </si>
  <si>
    <t>97280-401-150612</t>
  </si>
  <si>
    <t xml:space="preserve">LOMAS LUCHIHUASI S/N ETAPA 2 (GRANJA TEOFILO I) </t>
  </si>
  <si>
    <t>117940-400-281015</t>
  </si>
  <si>
    <t xml:space="preserve">ADRIAL CORPORACION S.A.C. </t>
  </si>
  <si>
    <t>CALLE 7 N° 115-A CASABLANCA</t>
  </si>
  <si>
    <t>HOPKINS TORRES MANUEL TEODORO</t>
  </si>
  <si>
    <t>85-2023-OS/OR LIMA SUR </t>
  </si>
  <si>
    <t>98533-400-280912</t>
  </si>
  <si>
    <t>DALILA SANCHEZ CRISOLOGO</t>
  </si>
  <si>
    <t>AV. NICOLAS AYLLON N° 387</t>
  </si>
  <si>
    <t>117633-400-141015</t>
  </si>
  <si>
    <t>CORPORACION WILSON S.A.C.</t>
  </si>
  <si>
    <t>CALLE LOS CEREZOS, MZ. G, LOTE 07, AV. ASOC. LOTIZACION CHILLON</t>
  </si>
  <si>
    <t>JUDITH DELINA ALCANTARA PRINCIPE</t>
  </si>
  <si>
    <t>121057-401-180119</t>
  </si>
  <si>
    <t>SYNERGYA S.A.C.</t>
  </si>
  <si>
    <t>AV. SANTO DOMINGO DE OLLEROS S/N (A 1.25 KM. DE LA CARRETERA A LOS OLLEROS)</t>
  </si>
  <si>
    <t>4500 </t>
  </si>
  <si>
    <t>ILICH PAVEL NEYRA CAUTI</t>
  </si>
  <si>
    <t>93699-401-071211</t>
  </si>
  <si>
    <t>CARRETERA PANAMERICANA SUR KM. 48.3 - GRANJA SAN BARTOLO 6</t>
  </si>
  <si>
    <t>128808-400-090719</t>
  </si>
  <si>
    <t>PRODUCTOS DON PIETRO S.R.L.</t>
  </si>
  <si>
    <t>AV. PIZARRO Nª 134 TIENDA 1-A</t>
  </si>
  <si>
    <t>MARCO ANTONIO DEL CARPIO GALDOS</t>
  </si>
  <si>
    <t>580-2022-OS/OR AREQUIPA </t>
  </si>
  <si>
    <t>11/08/2022 </t>
  </si>
  <si>
    <t>111945-400-150722</t>
  </si>
  <si>
    <t xml:space="preserve">AV. PANAMERICANA NORTE MZ. 401 LOTE 1 </t>
  </si>
  <si>
    <t>500 / 07615-18043-140722 / SOLGAS S.A. </t>
  </si>
  <si>
    <t>68-2023-OS/OR PIURA </t>
  </si>
  <si>
    <t>94579-400-041115</t>
  </si>
  <si>
    <t xml:space="preserve">SANDRA VALERIA CHLEBOWSKI ROSSEL DE MONTAÑO </t>
  </si>
  <si>
    <t>CALLE EL PICACHO N° 166</t>
  </si>
  <si>
    <t>SANDRA VALERIA CHLEBOWSKI ROSSEL DE MONTAÑO</t>
  </si>
  <si>
    <t>0128-CDGL-15-2010</t>
  </si>
  <si>
    <t>VENICE S COMPANY S.R.L.</t>
  </si>
  <si>
    <t>AV. AVIACION N° 3196</t>
  </si>
  <si>
    <t>CHY NITA, HOR</t>
  </si>
  <si>
    <t>114-2023-OS/OR LIMA SUR </t>
  </si>
  <si>
    <t>103776-401-300423</t>
  </si>
  <si>
    <t>GREEN PERU S.A.</t>
  </si>
  <si>
    <t>CARRETERA PANAMERICANA NORTE KM. 542 ALTO SALAVERRY</t>
  </si>
  <si>
    <t>1000 / 00465-33454-250123 / CORPORACION PRIMAX S.A. </t>
  </si>
  <si>
    <t xml:space="preserve">JULIO FRANCISCO ARCONADA GONZALEZ </t>
  </si>
  <si>
    <t>166625-401-220623</t>
  </si>
  <si>
    <t>CARRETERA PANAMERICANA NORTE KM 536, PTO. MORIN, NUCLEO B</t>
  </si>
  <si>
    <t>1000 / 08384-18043-180423 / SOLGAS S.A. </t>
  </si>
  <si>
    <t>GIADA MARIA TADDEI CONTRERAS</t>
  </si>
  <si>
    <t>88007-401-2010</t>
  </si>
  <si>
    <t>LOS CARRIZALES MZ. S/N LT. S/N ALT. PANAMERICANA SUR KM. 63</t>
  </si>
  <si>
    <t>153368-400-151220</t>
  </si>
  <si>
    <t>ALL CONSULME S.A.C.</t>
  </si>
  <si>
    <t>M ZONA 5; L 183 D ASOC. PARQUE PORCINO</t>
  </si>
  <si>
    <t>QUEVEDO URDAY KATHERINE LILIANA</t>
  </si>
  <si>
    <t>132434-400-231017</t>
  </si>
  <si>
    <t>CURTIEMBRE GLOBAL S.A.C.</t>
  </si>
  <si>
    <t xml:space="preserve">MZ. B, LOTE Nº 8, Z.I. PARQUE INDUSTRIAL RÍO SECO </t>
  </si>
  <si>
    <t>LUIS ALEXANDER BEISAGA VASQUEZ</t>
  </si>
  <si>
    <t>198-2023-OS/OR AREQUIPA </t>
  </si>
  <si>
    <t>0009-CDGL-15-2005</t>
  </si>
  <si>
    <t>CARRETERA CENTRAL KM. 120</t>
  </si>
  <si>
    <t>CHICLA</t>
  </si>
  <si>
    <t>94022-401-060522</t>
  </si>
  <si>
    <t>V &amp; F S.A.C.</t>
  </si>
  <si>
    <t xml:space="preserve">CARRETERA PANAMERICANA NORTE KM. 776 MONTES DE LA VIRGEN </t>
  </si>
  <si>
    <t>1000 / 07346-18043-190422 / SOLGAS S.A. </t>
  </si>
  <si>
    <t>CARABALLO JULIA SANDRA</t>
  </si>
  <si>
    <t>142-2023-OS/OR LAMBAYEQUE </t>
  </si>
  <si>
    <t>AV. LAS PALMERAS MZ. E4 LOTE 2 URB. LA CAPITANA</t>
  </si>
  <si>
    <t>145078-400-100719</t>
  </si>
  <si>
    <t>KALO OLIVOS S.A.C.</t>
  </si>
  <si>
    <t>AV. PERU N° 1739 URB. PERU (N° 1741)</t>
  </si>
  <si>
    <t>ZAMORA SILVA SARAH MONIQUE</t>
  </si>
  <si>
    <t>118733-400-111215</t>
  </si>
  <si>
    <t>INVERSIONES JALLPA S.A.C.</t>
  </si>
  <si>
    <t>CALLE 8 MZ. K LOTE 66B URB. CASABLANCA</t>
  </si>
  <si>
    <t>EDUARDO MARTIN NAVARRO MEZA</t>
  </si>
  <si>
    <t>3855-2023-OS/OR LIMA SUR </t>
  </si>
  <si>
    <t>145077-400-090719</t>
  </si>
  <si>
    <t>INVERSIONES VIRGEN DE LA PUERTA S.R.L.</t>
  </si>
  <si>
    <t>JIRÓN RODOLFO BELTRAN N° 197. URB. SANTA CATALINA</t>
  </si>
  <si>
    <t>ANA CECILIA HATADA MORITA</t>
  </si>
  <si>
    <t>84451-400-301017</t>
  </si>
  <si>
    <t>CALLE LA PUNTA N° 505</t>
  </si>
  <si>
    <t>OSCAR PONCE DE LEON RIVERA</t>
  </si>
  <si>
    <t>114986-400-290515</t>
  </si>
  <si>
    <t>JR. LA LIBERTAD NRO. 484 URB. SANTA PATRICIA 2DA ET.(CDRA. 5 DE AV. FLORA TRISTAN)</t>
  </si>
  <si>
    <t>MANUEL PALACIOS MELGAR</t>
  </si>
  <si>
    <t>43919-400-280818</t>
  </si>
  <si>
    <t>CALLE SHELL N° 250</t>
  </si>
  <si>
    <t>150596-401-260820</t>
  </si>
  <si>
    <t>CARRETERA PANAMERICANA NORTE KM. 195 - GRANJA HORNILLOS 3</t>
  </si>
  <si>
    <t>92704-400-210611</t>
  </si>
  <si>
    <t>VICTOR JOSUE ALVAREZ QUIROZ</t>
  </si>
  <si>
    <t>CALLE 29, Nº 104, URB. CORPAC</t>
  </si>
  <si>
    <t>133318-400-071217</t>
  </si>
  <si>
    <t>GOB.REG. LAMB - HOSPITAL BELEN LAMBAYEQUE</t>
  </si>
  <si>
    <t xml:space="preserve">AV. RAMON CASTILLA 597 </t>
  </si>
  <si>
    <t>VASQUEZ BARAHONA, EDINSON</t>
  </si>
  <si>
    <t>165078-400-041122</t>
  </si>
  <si>
    <t>INVERSIONES SANTIBELL S.A.C.</t>
  </si>
  <si>
    <t>CALLE MERCADERES 109</t>
  </si>
  <si>
    <t>120 / 00287-87036-021122 / LIMA GAS S.A. - PLANTA AREQUIPA </t>
  </si>
  <si>
    <t>RODRIGUEZ PAJUELO WAYGAND</t>
  </si>
  <si>
    <t>152498-400-101120</t>
  </si>
  <si>
    <t>ZONA INDUSTRIAL LA CARBONERA S/N</t>
  </si>
  <si>
    <t>86152-400-020521</t>
  </si>
  <si>
    <t>LATIN PERU S.A.C.</t>
  </si>
  <si>
    <t xml:space="preserve">AV. TOMAS MARSANO Nº 2689, URB. EL PEDREGAL </t>
  </si>
  <si>
    <t xml:space="preserve">PABLO ANTONIO PAEZ OLCESE </t>
  </si>
  <si>
    <t>668-2023-OS/OR LIMA SUR </t>
  </si>
  <si>
    <t>109988-400-100218</t>
  </si>
  <si>
    <t>COLORANTES NATURALES TRUJILLO S.A.C.</t>
  </si>
  <si>
    <t>MZ. F LOTE 1 ZONA PARQUE INDUSTRIAL</t>
  </si>
  <si>
    <t xml:space="preserve">PAOLA STEPHANIA ROSENBERG ROMERO </t>
  </si>
  <si>
    <t>127950-400-180417</t>
  </si>
  <si>
    <t>AV. EMILIO CAVENECIA 112</t>
  </si>
  <si>
    <t>152188-401-081122</t>
  </si>
  <si>
    <t>AGROINDUSTRIA DE ALIMENTOS MILENARIOS DEL PERÚ S.A.C. - AGROAMIP S.A.C.</t>
  </si>
  <si>
    <t>COMUNIDAD INDUSTRIAL Nº 377, URB. LA VILLA</t>
  </si>
  <si>
    <t>500 / 00026-83576-071122 / ENERGY PERU COMPANY E.I.R.L. </t>
  </si>
  <si>
    <t xml:space="preserve">JORGE LUIS CISTERNA MEZA </t>
  </si>
  <si>
    <t>166473-400-070223</t>
  </si>
  <si>
    <t>VPX CLUB 108 S.A.C.</t>
  </si>
  <si>
    <t>AV. NUEVA TOLEDO 108</t>
  </si>
  <si>
    <t>250 / 07942-18043-261022 / SOLGAS S.A. </t>
  </si>
  <si>
    <t>JUAN CARLOS NORIEGA ORLANDINI</t>
  </si>
  <si>
    <t>2890-400-260723</t>
  </si>
  <si>
    <t>LA GRANJA VILLA Y SU MUNDO MAGICO S.A. - GRAN VILLA S.A.</t>
  </si>
  <si>
    <t>ALAMEDA DEL PREMIO REAL N° 497 URB. HUERTOS DE VILLA..</t>
  </si>
  <si>
    <t>1000 / 08572-18043-160623 / SOLGAS S.A. </t>
  </si>
  <si>
    <t>YVONNE SALLI BUSTAMANTE PAZ</t>
  </si>
  <si>
    <t>5035-2023-OS/OR LIMA SUR </t>
  </si>
  <si>
    <t>133319-401-081217</t>
  </si>
  <si>
    <t>BIOFRUIT EXPORT S.A.</t>
  </si>
  <si>
    <t>CARRETERA TAMBOGRANDE A LAS LOMAS KM. 3</t>
  </si>
  <si>
    <t>TORRES CARBONEL SAMUEL EDUARDO</t>
  </si>
  <si>
    <t>120195-400-200717</t>
  </si>
  <si>
    <t>RESTAURANT ASTRID S.A.C.</t>
  </si>
  <si>
    <t xml:space="preserve">AV. NICOLAS AYLLON N° 337 </t>
  </si>
  <si>
    <t xml:space="preserve">LUIS ALEXANDER CRISPIN ORE </t>
  </si>
  <si>
    <t>949-2023-OS/OR LIMA NORTE </t>
  </si>
  <si>
    <t>88649-400-170611</t>
  </si>
  <si>
    <t>EDITH GOLDENBERG PRAVATINER</t>
  </si>
  <si>
    <t xml:space="preserve">CALLE OCTAVIO ESPINOZA N° 220 </t>
  </si>
  <si>
    <t>159790-400-161221</t>
  </si>
  <si>
    <t>BODEGAS VISTA ALEGRE S.A.C.</t>
  </si>
  <si>
    <t>CL. CAMINO A LA TINGUIÑA KM.2</t>
  </si>
  <si>
    <t>PARCONA</t>
  </si>
  <si>
    <t>PICASSO SALINAS JORGE</t>
  </si>
  <si>
    <t>158280-400-011221</t>
  </si>
  <si>
    <t>VERDEFLOR S.A.C.</t>
  </si>
  <si>
    <t>CARR. HUARAL - CHANCAY KM 5.5</t>
  </si>
  <si>
    <t>DANGLES REVOREDO ERIC SANDRO ADEL</t>
  </si>
  <si>
    <t>97517-400-040322</t>
  </si>
  <si>
    <t>AGROINDUSTRIA DE ALIMENTOS BRANGGI S.A.C.</t>
  </si>
  <si>
    <t>AV. GERARDO UNGER N° 6255 - SANTA LUISA 1RA ETAPA</t>
  </si>
  <si>
    <t>GILMAR RICHARD GONZALES SALAZAR</t>
  </si>
  <si>
    <t>134428-400-110218</t>
  </si>
  <si>
    <t>SAGA DIS SAC</t>
  </si>
  <si>
    <t>JR. LAS TRES MARIAS N° 344 URB. LOS GRANADOS</t>
  </si>
  <si>
    <t xml:space="preserve">JUAN ORLANDO SAGASTEGUI MARAVI </t>
  </si>
  <si>
    <t>163205-400-160922</t>
  </si>
  <si>
    <t>SABORES CRIOLLOS DEL PERU S.A.C.</t>
  </si>
  <si>
    <t>LT 1 – PARCELA SUB B URB. FUNDO BUENA VISTA</t>
  </si>
  <si>
    <t>500 / 00296-14673-300522 / MEGA GAS S.A.C </t>
  </si>
  <si>
    <t>CARLOS ALFONSO LAZON EGUSQUIZA</t>
  </si>
  <si>
    <t>89538-400-120315</t>
  </si>
  <si>
    <t>LUCIANA DE LA FUENTE CARMELINO</t>
  </si>
  <si>
    <t>ALAMEDA MANUEL PRADO UGARTECHE Nº 1214 - LA PRADERA</t>
  </si>
  <si>
    <t>124612-400-220618</t>
  </si>
  <si>
    <t>PALMEL ANDINA S.A.C.</t>
  </si>
  <si>
    <t>MZA. I LOTE. 5 AS HUERTA GRANJA EL AYLLU</t>
  </si>
  <si>
    <t xml:space="preserve">ANDERSON ANIBAL PALOMINO MELCHOR </t>
  </si>
  <si>
    <t>125161-400-061216</t>
  </si>
  <si>
    <t>CARNES Y PAPAS S.A.C.</t>
  </si>
  <si>
    <t>NABIL KATABI</t>
  </si>
  <si>
    <t>106707-400-071122</t>
  </si>
  <si>
    <t xml:space="preserve">HOTELES ESTELAR DEL PERU S.A.C. </t>
  </si>
  <si>
    <t>AV. ALFREDO BENAVIDES N° 415</t>
  </si>
  <si>
    <t>974 </t>
  </si>
  <si>
    <t> 974</t>
  </si>
  <si>
    <t xml:space="preserve">CARLOS BEEHIS MONSEF PANTOJA </t>
  </si>
  <si>
    <t>516-2023-OS/OR LIMA SUR </t>
  </si>
  <si>
    <t>125150-400-281116</t>
  </si>
  <si>
    <t>L &amp; R TURISMO Y COMERCIO S.A.C.</t>
  </si>
  <si>
    <t>JR. ESTETE N° 460 CENTRO CIVICO</t>
  </si>
  <si>
    <t>CARLOS FORTUNATO LESCANO ALVA</t>
  </si>
  <si>
    <t>93878-400-280419</t>
  </si>
  <si>
    <t>SERVICIOS TURISTICOS PERU E.I.R.L.</t>
  </si>
  <si>
    <t>URB. SAN ISIDRO C-12 VALLECITO</t>
  </si>
  <si>
    <t>MIRIAM RUT BARBOZA MENDIOLA</t>
  </si>
  <si>
    <t>413-2021-OS/OR AREQUIPA </t>
  </si>
  <si>
    <t>09/07/2021 </t>
  </si>
  <si>
    <t>168730-400-140923</t>
  </si>
  <si>
    <t>TORRELIANA RESTAURANT S.A.C.</t>
  </si>
  <si>
    <t>JR. JORGE CHAVEZ N° 1776</t>
  </si>
  <si>
    <t>120 / 00140-97856-220523 / SHILCAYO GRIFO S R L </t>
  </si>
  <si>
    <t>MILTON ESTRELLA GAMONAL</t>
  </si>
  <si>
    <t>97557-400-310812</t>
  </si>
  <si>
    <t xml:space="preserve">VICTORIA NIEGO SINGER </t>
  </si>
  <si>
    <t>CALLE TUDELA Y VARELA N° 340</t>
  </si>
  <si>
    <t>105517-400-150917</t>
  </si>
  <si>
    <t>ASOCIACION CRISTIANA DE JOVENES DEL PERU</t>
  </si>
  <si>
    <t>JR. MARIATEGUI Y TELLERIA S/N CDRA 2 URB LOS PROCERES</t>
  </si>
  <si>
    <t>GERARDO MEDINA PAZ - EDGARDO CROVETTO MORENO</t>
  </si>
  <si>
    <t>133671-400-261217</t>
  </si>
  <si>
    <t xml:space="preserve">PROLONGACION AV. DE LA CULTURA N° 2219 </t>
  </si>
  <si>
    <t>1799-2021-OS/OR CUSCO </t>
  </si>
  <si>
    <t>14/12/2021 </t>
  </si>
  <si>
    <t>98891-400-191012</t>
  </si>
  <si>
    <t xml:space="preserve">CECILIA ELIZABETH MERINO AURICH </t>
  </si>
  <si>
    <t>CALLE EL CERRILLO Nº 250, LA PLANICIE</t>
  </si>
  <si>
    <t>MERINO AURICH CECILIA ELIZABETH</t>
  </si>
  <si>
    <t>156865-400-010721</t>
  </si>
  <si>
    <t>FULONG ROJO E.I.R.L.</t>
  </si>
  <si>
    <t>AV. SAN MARTIN NRO 847-851</t>
  </si>
  <si>
    <t>YSLA TARAZONA MAGALY GENOVEVA</t>
  </si>
  <si>
    <t>160116-400-130322</t>
  </si>
  <si>
    <t>GREGORIO RIVAROLA MANUEL BERNABE</t>
  </si>
  <si>
    <t>LA CIMA 131 – URB. CASUARINAS ALTAS I Y II ETAPA</t>
  </si>
  <si>
    <t>163228-400-150622</t>
  </si>
  <si>
    <t xml:space="preserve">EDWIN MAMANI CHIPANA </t>
  </si>
  <si>
    <t>ASOCIACION CIUDAD MUNICIPAL ZNA 1 MZA C LOTE 1</t>
  </si>
  <si>
    <t>120 / 01025-3220-140522 / LLAMA GAS S.A. - PLANTA LIMA </t>
  </si>
  <si>
    <t>EDWIN MAMANI CHIPANA</t>
  </si>
  <si>
    <t>111454-401-041023</t>
  </si>
  <si>
    <t>CAMPAMENTO N° 3 ASIENTO MINERO ORCOPAMPA</t>
  </si>
  <si>
    <t>1000 / 08827-18043-110923 / SOLGAS S.A. </t>
  </si>
  <si>
    <t>FERNANDO ORTIZ DE ZEBALLOS MÁLAGA</t>
  </si>
  <si>
    <t>1920-2023-OS/OR AREQUIPA </t>
  </si>
  <si>
    <t>164358-401-050123</t>
  </si>
  <si>
    <t>TERMOPLASTICA SUDAMERICANA SOCIEDAD ANONIMA</t>
  </si>
  <si>
    <t>CAL.REAL SAN JUAN DE MATAHULO NRO. S/N (MARGEN DERECHA KM23)</t>
  </si>
  <si>
    <t>MITO</t>
  </si>
  <si>
    <t>1000 / 07683-18043-040822 / SOLGAS S.A. </t>
  </si>
  <si>
    <t>MAXIMO ORE DANIEL</t>
  </si>
  <si>
    <t>103615-400-040713</t>
  </si>
  <si>
    <t>LETREROS CORPORATIVOS S.A.</t>
  </si>
  <si>
    <t>CARRETERA PANAMERICANA SUR KM. 19.5 FUNDO VILLA - EL OLIVAR N° 1</t>
  </si>
  <si>
    <t>MIGUEL ALFREDO CLAUX KOECHLIN</t>
  </si>
  <si>
    <t>95570-401-250923</t>
  </si>
  <si>
    <t>CAMPOSOL S.A.</t>
  </si>
  <si>
    <t>CARRETERA PANAMERICANA NORTE KM. 497</t>
  </si>
  <si>
    <t>5000 / 08440-18043-080523 / SOLGAS S.A. </t>
  </si>
  <si>
    <t>TERESA PAOLA LOZADA VASQUEZ</t>
  </si>
  <si>
    <t>139159-400-161018</t>
  </si>
  <si>
    <t>NEGOCIACIONES SANTA CRUZ S.A.C.</t>
  </si>
  <si>
    <t>PROLONGACIÓN JAVIER PRADO CRUCE CON CALLE ALBANIA</t>
  </si>
  <si>
    <t>90555-400-2011</t>
  </si>
  <si>
    <t>DAVID ANTONIO TEJADA CÁCERES</t>
  </si>
  <si>
    <t>AV. ANGELICA GAMARRA Nº 2071 - URB. SANTO TOMAS DE GARAGAY</t>
  </si>
  <si>
    <t>131774-400-290917</t>
  </si>
  <si>
    <t xml:space="preserve">AV. PROCERES CUADRA 9 ESQUINA CON JR WALTER ROSALES LEON </t>
  </si>
  <si>
    <t>128572-400-060622</t>
  </si>
  <si>
    <t>AV. DEFENSORES DEL MORRO (HUAYLAS) N° 2070</t>
  </si>
  <si>
    <t>1000 / 01119-3253-180422 / LIMA GAS S A </t>
  </si>
  <si>
    <t xml:space="preserve">PABLO MIGUEL YONG CALDERON </t>
  </si>
  <si>
    <t>165624-400-210223</t>
  </si>
  <si>
    <t>FT CHINA S.A.C.</t>
  </si>
  <si>
    <t>AV. GIRALDEZ NRO. 208 HUANCAYO CERCADO</t>
  </si>
  <si>
    <t>500 / 07941-18043-261022 / SOLGAS S.A. </t>
  </si>
  <si>
    <t>XU BOFU</t>
  </si>
  <si>
    <t>88152-400-270820</t>
  </si>
  <si>
    <t>INVERSIONES TURISTICAS LIBERTAD S.A.C.</t>
  </si>
  <si>
    <t>CALLE DIAZ DE CIENFUEGOS N° 198 URBANIZACIÓN LA MERCED</t>
  </si>
  <si>
    <t>CESAR ADELINO DELGADO AZULA</t>
  </si>
  <si>
    <t>126-2021-OS/OR LA LIBERTAD </t>
  </si>
  <si>
    <t>23/07/2021 </t>
  </si>
  <si>
    <t>92575-400-260217</t>
  </si>
  <si>
    <t>AGAPE CORAL S.A.C.</t>
  </si>
  <si>
    <t>AV. BENAVIDES N° 1335 URB. PROLONGACION BENAVIDES</t>
  </si>
  <si>
    <t>RICARDO MALDONADO SEBASTIANI</t>
  </si>
  <si>
    <t>113191-401-231019</t>
  </si>
  <si>
    <t>CORPORACION ENERJET S.A.</t>
  </si>
  <si>
    <t>CALLE 5 MZ. C LOTE 15 - URB. LAS VEGAS</t>
  </si>
  <si>
    <t>CABANILLAS CANCINO DE ZARZAR MARIANELLA</t>
  </si>
  <si>
    <t>119447-400-180116</t>
  </si>
  <si>
    <t>AUSTIN ENTERPRISES S.A.C.</t>
  </si>
  <si>
    <t>AV. ABANCAY N° 616</t>
  </si>
  <si>
    <t>1731-2023-OS/OR LIMA NORTE </t>
  </si>
  <si>
    <t>3307-400-161121</t>
  </si>
  <si>
    <t>EINSTEIN SAC</t>
  </si>
  <si>
    <t>AV. JAVIER PRADO N° 5902 URB. LA FONTANA</t>
  </si>
  <si>
    <t>I'KUAN TAI LAO</t>
  </si>
  <si>
    <t>106556-400-211123</t>
  </si>
  <si>
    <t>CARRETERA PANAMERICANA NORTE KM. 169 – GRANJA EXPERIMENTAL JFA</t>
  </si>
  <si>
    <t>1000 / 08846-18043-190923 / SOLGAS S.A. </t>
  </si>
  <si>
    <t>160-2024-OS-GSE/DSR-OR LIMA NORTE </t>
  </si>
  <si>
    <t>11/01/2024 </t>
  </si>
  <si>
    <t>88089-400-261022</t>
  </si>
  <si>
    <t>GRAN HOTEL EL GOLF TRUJILLO S.A.</t>
  </si>
  <si>
    <t>CALLE LOS COCOTEROS N° 505 URBANIZACION EL GOLF</t>
  </si>
  <si>
    <t>1000 / 00151-3226-300622 / COSTA GAS TRUJILLO S.A.C. </t>
  </si>
  <si>
    <t>ALEXANDER CARLOS CARMELINO GARCIA</t>
  </si>
  <si>
    <t>169347-400-280923</t>
  </si>
  <si>
    <t>COMPAÑIA CULINARIA ORION S.A.C.</t>
  </si>
  <si>
    <t>AV. PETTIT THOUARS NRO. 195</t>
  </si>
  <si>
    <t>120 / 00307-84713-060623 / LIMA GAS S.A. (PLANTA ICA) </t>
  </si>
  <si>
    <t>PELAEZ CARRASCO YNDER CLEVER</t>
  </si>
  <si>
    <t>129164-400-190717</t>
  </si>
  <si>
    <t>CORPORATION KOPER S.A.C.</t>
  </si>
  <si>
    <t>AV. SAN BORJA SUR N° 415</t>
  </si>
  <si>
    <t>PEDRO RAFAEL CALDERON CULQUE</t>
  </si>
  <si>
    <t>161266-401-160422</t>
  </si>
  <si>
    <t>INKAPACKING S.A.C.</t>
  </si>
  <si>
    <t>PARCELA T-15.8-35L N.º S/N, SECTOR SAN LORENZO</t>
  </si>
  <si>
    <t>1000 / 03885-3203-120122 / LIMA GAS S.A. (PLANTA ICA) </t>
  </si>
  <si>
    <t>CORDOVA SILVA JHONNY SAUL</t>
  </si>
  <si>
    <t>85618-400-141221</t>
  </si>
  <si>
    <t>CARTIR PERU S R L</t>
  </si>
  <si>
    <t>AV. PARDO NRO. 1080</t>
  </si>
  <si>
    <t>1808-2021-OS/OR CUSCO </t>
  </si>
  <si>
    <t>16/12/2021 </t>
  </si>
  <si>
    <t>168082-400-180623</t>
  </si>
  <si>
    <t>RIVERA'S PERUVIAN FOOD S.A.C.</t>
  </si>
  <si>
    <t>CALLE LOS TECNICOS MZ D2 LOTE 5 ZI PARQUE INDUSTRIAL DEL CONO SUR</t>
  </si>
  <si>
    <t>CARLOS FERNANDO LAOS VASQUEZ</t>
  </si>
  <si>
    <t>148319-400-191219</t>
  </si>
  <si>
    <t>MONICA MAMANI CHOQUE</t>
  </si>
  <si>
    <t>URB. EDUARDO LA PINELLA MZ. J-1, CIUDAD MUNICIPAL</t>
  </si>
  <si>
    <t>150796-400-260820</t>
  </si>
  <si>
    <t>MAMA JOSHI S.A.C.</t>
  </si>
  <si>
    <t>JR. TALARA N° 770 URB. FUNDO OYAGUE</t>
  </si>
  <si>
    <t>GLORIA CHAVEZ PRUDENCIO</t>
  </si>
  <si>
    <t>137973-400-090818</t>
  </si>
  <si>
    <t>JULIO ALBERTO TAIPE ABREGU</t>
  </si>
  <si>
    <t>AV. LUNA PIZARRO Nº 301</t>
  </si>
  <si>
    <t>5028-2023-OS/OR LIMA SUR </t>
  </si>
  <si>
    <t>122413-400-010816</t>
  </si>
  <si>
    <t>CARNES Y PARRILLADAS EL CARBON E.I.R.L.</t>
  </si>
  <si>
    <t>AV. RAYMONDI N° 435 2DO PISO-TINGO MARIA</t>
  </si>
  <si>
    <t>OSCAR HUAMAN HUAMAN</t>
  </si>
  <si>
    <t>118795-400-111223</t>
  </si>
  <si>
    <t>AV. ARGENTINA Nº 3093</t>
  </si>
  <si>
    <t>500 / 00602-33454-140923 / CORPORACION PRIMAX S.A. </t>
  </si>
  <si>
    <t>JUAN ALBERTO DULANTO ARANA</t>
  </si>
  <si>
    <t>45261-400-261121</t>
  </si>
  <si>
    <t xml:space="preserve">LOTE 5 URB. SANTO DOMINGO </t>
  </si>
  <si>
    <t>650-2022-OS/OR ICA </t>
  </si>
  <si>
    <t>15/11/2022 </t>
  </si>
  <si>
    <t>146861-400-121121</t>
  </si>
  <si>
    <t>SANDWICHES MONSTRUOS S.A.C.</t>
  </si>
  <si>
    <t>AV. NICOLAS DE PIEROLA N° 117 - 113</t>
  </si>
  <si>
    <t>REYNALDO ZAMORA VIDAL</t>
  </si>
  <si>
    <t>1032-2022-OS/OR LIMA SUR </t>
  </si>
  <si>
    <t>128213-400-090517</t>
  </si>
  <si>
    <t xml:space="preserve">JAIME ALFREDO ALEJO SUCLLA FLORES </t>
  </si>
  <si>
    <t>CALLE LA GOLETA N° 227 URB. LA CASTELLANA</t>
  </si>
  <si>
    <t>158994-401-210222</t>
  </si>
  <si>
    <t>KSL S.A.C.</t>
  </si>
  <si>
    <t>AV. 1, MZ. H, LOTE 11, PARQUE INDUSTRIAL DE CHILCA</t>
  </si>
  <si>
    <t>OBANDO CHUMPITAZ SUSY KARINA</t>
  </si>
  <si>
    <t>134310-401-010421</t>
  </si>
  <si>
    <t>OCEANO FISHING SERVICES S.A.C.</t>
  </si>
  <si>
    <t xml:space="preserve">AV. LOS DIAMANTES MZ. C. LOTE 7, Z.I. SEGUNDA ETAPA </t>
  </si>
  <si>
    <t>CARMEN MARINA BURGOS SÁNCHEZ</t>
  </si>
  <si>
    <t>85-2022-OS/OR PIURA </t>
  </si>
  <si>
    <t>04/11/2022 </t>
  </si>
  <si>
    <t>138757-401-240918</t>
  </si>
  <si>
    <t xml:space="preserve">CARRETERA PANAMERICANA SUR KM 187 (GRANJA DACE) </t>
  </si>
  <si>
    <t>149973-400-100720</t>
  </si>
  <si>
    <t>AV. FREYRE 1834-A</t>
  </si>
  <si>
    <t>97562-401-180712</t>
  </si>
  <si>
    <t>CARRETERA EVITAMIENTO KM. 575 - TABLAZO 6</t>
  </si>
  <si>
    <t>121788-400-221019</t>
  </si>
  <si>
    <t>PICANTERIA CAMPESTRE LAURITA CAU CAU S.R.L.</t>
  </si>
  <si>
    <t>AV . PROGRESO NRO 319-PT HUARANGUILLO</t>
  </si>
  <si>
    <t>BEATRIZ VICTORIA VILLANUEVA SALAS DE VALDIVIA</t>
  </si>
  <si>
    <t>577-2022-OS/OR AREQUIPA </t>
  </si>
  <si>
    <t>131810-400-190917</t>
  </si>
  <si>
    <t>SERVICIOS Y DIFUSION GASTRONOMICA S.A.C.</t>
  </si>
  <si>
    <t>CAL. ROCA DE VERGALLO 133, URB. ORRANTIA DEL MAR</t>
  </si>
  <si>
    <t>ATILIO OSCAR BAGLIETTO CABRERA</t>
  </si>
  <si>
    <t>91234-400-080923</t>
  </si>
  <si>
    <t xml:space="preserve">REPUBLICA DOMINICANA Nº 221 </t>
  </si>
  <si>
    <t>500 / 08676-18043-310723 / SOLGAS S.A. </t>
  </si>
  <si>
    <t>89122-400-2010</t>
  </si>
  <si>
    <t>CONVERSIONES DE PROCESO DE ALUMINIO Y METALES S.R.L</t>
  </si>
  <si>
    <t>CALLE LA MILLA N° 237 URB. INDUSTRIAL LA MILLA</t>
  </si>
  <si>
    <t xml:space="preserve">MIGUEL ANGEL PARIASCA DEXTRE </t>
  </si>
  <si>
    <t>115996-400-220615</t>
  </si>
  <si>
    <t xml:space="preserve">PABLO ANTONIO ALEJANDRO PLATE CANEPA </t>
  </si>
  <si>
    <t xml:space="preserve">AV. LA EXPLANADA 165- ALAMEDA DE LA PLANICIE </t>
  </si>
  <si>
    <t>117776-401-061115</t>
  </si>
  <si>
    <t>STHENAROS SAC</t>
  </si>
  <si>
    <t>PAMPAS HOLLADAS DE CALAGUILLO MZ. E2 LOTE 25</t>
  </si>
  <si>
    <t>MANUEL LUIS SALCEDO ORIGGI</t>
  </si>
  <si>
    <t>96105-400-130312</t>
  </si>
  <si>
    <t>SANTA CRUZ COMPANY S.A.C.</t>
  </si>
  <si>
    <t>JR. GABINO URIBE Nº 225 URB. PEDREGAL MEDIO</t>
  </si>
  <si>
    <t>BJORNAR ARNESEN</t>
  </si>
  <si>
    <t>87740-400-2010</t>
  </si>
  <si>
    <t>PLASTICOS JOSEDANIEL E.I.R.L</t>
  </si>
  <si>
    <t>JR. MARCO FARFAN N° 3325. URB. PANAMERICANA NORTE</t>
  </si>
  <si>
    <t>JORGE JAYO PEÑA</t>
  </si>
  <si>
    <t>149972-400-100720</t>
  </si>
  <si>
    <t>HERMANOS WANG CORPORACION S.R.L.</t>
  </si>
  <si>
    <t>JR. NAPO 393 (HUALLAGA CON NAPO)</t>
  </si>
  <si>
    <t>WANG MAIHAO</t>
  </si>
  <si>
    <t>91922-400-200411</t>
  </si>
  <si>
    <t>JUAN FERNANDO BELMONT ANDERSON</t>
  </si>
  <si>
    <t>CALLE CHOQUEHUANCA N° 853-859</t>
  </si>
  <si>
    <t>133344-400-111217</t>
  </si>
  <si>
    <t>DAVID JOEL RABANAL JURIMAYA</t>
  </si>
  <si>
    <t xml:space="preserve">AV. GUARDIA CIVIL SUR MZ. F LT. 1 URB. VILLA ALEGRE </t>
  </si>
  <si>
    <t xml:space="preserve">DAVID JOEL RABANAL JURIMAYA </t>
  </si>
  <si>
    <t>119981-400-250216</t>
  </si>
  <si>
    <t xml:space="preserve">BLANCA LEDA RODRIGUEZ DE LA TORRE BUENO </t>
  </si>
  <si>
    <t xml:space="preserve">CALLE BOCCIONI 343 </t>
  </si>
  <si>
    <t>BLANCA LEDA RODRIGUEZ DE LA TORRE BUENO</t>
  </si>
  <si>
    <t>93800-400-300911</t>
  </si>
  <si>
    <t xml:space="preserve">AV. JAVIER PRADO ESTE N° 5898. URB. LA FONTANA </t>
  </si>
  <si>
    <t>JOSE CONO ALBERTO RAMENGHI PASTORINO</t>
  </si>
  <si>
    <t>138708-400-051018</t>
  </si>
  <si>
    <t>SURITEX S.A.C.</t>
  </si>
  <si>
    <t>JR. MARISCAL CACERES S/N</t>
  </si>
  <si>
    <t>GREGOR PAUL RICHARD BRENNER KNOCH</t>
  </si>
  <si>
    <t>591-2023-OS/OR JUNIN </t>
  </si>
  <si>
    <t>128499-400-150517</t>
  </si>
  <si>
    <t>LI QIAOYI</t>
  </si>
  <si>
    <t>AV. CENTRAL N° 121 URB. POLO HUNT</t>
  </si>
  <si>
    <t>160649-400-050422</t>
  </si>
  <si>
    <t>APOLO E.I.R.LTDA.</t>
  </si>
  <si>
    <t xml:space="preserve">CALLE NUEVA ALTA 484 </t>
  </si>
  <si>
    <t>500 / 06971-18043-091221 / SOLGAS S.A. </t>
  </si>
  <si>
    <t>POLO Y LA BORDA GONZALEZ JORGE EFRAIN</t>
  </si>
  <si>
    <t>112610-401-220316</t>
  </si>
  <si>
    <t>AGROINDUSTRIAL LAREDO SAA</t>
  </si>
  <si>
    <t>CARRETERA PANAMERICANA NORTE KM 521 - ANEXO PERU- VIRU S/N - CAMPO ALFREDO</t>
  </si>
  <si>
    <t>86229-401-130623</t>
  </si>
  <si>
    <t>CARRETERA PANAMERICANA NORTE KM. 99.7 - PLANTEL 269</t>
  </si>
  <si>
    <t>1000 / 08448-18043-090523 / SOLGAS S.A. </t>
  </si>
  <si>
    <t>98326-400-010923</t>
  </si>
  <si>
    <t>CORPORACION SANTA MARIA UCSM AREQUIPA S.A.C.</t>
  </si>
  <si>
    <t xml:space="preserve">CALLE MANUEL UGARTECHE N° 411 URB. SELVA ALEGRE </t>
  </si>
  <si>
    <t>1000 / 08688-18043-020823 / SOLGAS S.A. </t>
  </si>
  <si>
    <t>CESAR CÁCERES ZARATE</t>
  </si>
  <si>
    <t>159139-400-060422</t>
  </si>
  <si>
    <t>SERVICIOS TURISTICOS INTEGRADOS S.A.</t>
  </si>
  <si>
    <t>AV. ALBERTO ALEXANDER 2524</t>
  </si>
  <si>
    <t>250 / 07249-18043-250322 / SOLGAS S.A. </t>
  </si>
  <si>
    <t>LUCIA ESTHER PRADA BOITANO</t>
  </si>
  <si>
    <t>0102-CDGL-15-2006</t>
  </si>
  <si>
    <t>FIGTUR S.A.</t>
  </si>
  <si>
    <t>AV. GUARDIA CIVIL N° 727 CORPAC</t>
  </si>
  <si>
    <t>FIGUEROA ALAYO, MARIO</t>
  </si>
  <si>
    <t>2431-2021-OS/OR LIMA SUR </t>
  </si>
  <si>
    <t>92124-401-220316</t>
  </si>
  <si>
    <t>EMPRESA AGROINDUSTRIAL LAREDO S.A.A.</t>
  </si>
  <si>
    <t>CARRETERA DE PENETRACION A TAMBOGRANDE KM 5 - FUNDO SAN IDELFONSO</t>
  </si>
  <si>
    <t>ALBERTO JOSE OTOYA DUSSAN</t>
  </si>
  <si>
    <t>144592-400-100619</t>
  </si>
  <si>
    <t>PANAMERICANA SUR KM. 73 - GRANJA SAN ANDRES</t>
  </si>
  <si>
    <t>164803-400-220922</t>
  </si>
  <si>
    <t>EL TALLER BREWING CO E.I.R.L.</t>
  </si>
  <si>
    <t xml:space="preserve">CA. ANTENOR ORREGO Nº 437, PP.JJ LA VICTORIA </t>
  </si>
  <si>
    <t>120 / 00544-18209-310822 / MEGA GAS S.A.C. </t>
  </si>
  <si>
    <t>UBILLUS BENITES DEYSI EDITH</t>
  </si>
  <si>
    <t>167805-401-220623</t>
  </si>
  <si>
    <t>CARRETERA PANAMERICANA NORTE KM. 497 - COMEDOR</t>
  </si>
  <si>
    <t>1000 / 08186-18043-080223 / SOLGAS S.A. </t>
  </si>
  <si>
    <t>111513-400-110914</t>
  </si>
  <si>
    <t xml:space="preserve">SERVICIOS DE CONCESIONARIO SAN FRANCISCO DE ASIS SAC - SERCONSFA SAC </t>
  </si>
  <si>
    <t>CALLE LAS FLORES MZ. F LOTE 2 URB. SHANGRILA</t>
  </si>
  <si>
    <t>123465-400-190916</t>
  </si>
  <si>
    <t>EN ALTA MAR S.A.C</t>
  </si>
  <si>
    <t>AV. PIZARRO 138</t>
  </si>
  <si>
    <t>SELENE EDITH CHOQUE YAYA</t>
  </si>
  <si>
    <t>877-2022-OS/OR AREQUIPA </t>
  </si>
  <si>
    <t>153327-400-161220</t>
  </si>
  <si>
    <t>AV. BOLOGNESI N°419</t>
  </si>
  <si>
    <t>122762-400-201016</t>
  </si>
  <si>
    <t>TEGUISE TURISTICA PERU S.A</t>
  </si>
  <si>
    <t xml:space="preserve">AV GARCILAZO DE LA VEGA 981. </t>
  </si>
  <si>
    <t>MARA TEODORA PEREZ CARRASCO</t>
  </si>
  <si>
    <t>960-2022-OS/OR LIMA NORTE </t>
  </si>
  <si>
    <t>23/08/2022 </t>
  </si>
  <si>
    <t>151453-400-071020</t>
  </si>
  <si>
    <t>GANDUL S.A.C.</t>
  </si>
  <si>
    <t>CALLE LIBERTADORES N° 799</t>
  </si>
  <si>
    <t>JORGE ALFREDO GUILLERMO PICASSO SALINAS</t>
  </si>
  <si>
    <t>85341-401-250818</t>
  </si>
  <si>
    <t>PANAMERICANA SUR KM 253 POZO SANTO (SANTA ELENA 1)</t>
  </si>
  <si>
    <t> 4876</t>
  </si>
  <si>
    <t>JIMENAVALDEZ GINER</t>
  </si>
  <si>
    <t>84683-400-091111</t>
  </si>
  <si>
    <t>HOTEL CARRERA S.A.C.</t>
  </si>
  <si>
    <t>JR. LEON VELARDE N° 123. ESQUINA CON AV.ARENALES</t>
  </si>
  <si>
    <t>LEVY SAMUEL LAWRENCE</t>
  </si>
  <si>
    <t>1014-2023-OS/OR LIMA NORTE </t>
  </si>
  <si>
    <t>85146-401-270116</t>
  </si>
  <si>
    <t>ASOCIACION CIRCULO MILITAR DEL PERU</t>
  </si>
  <si>
    <t>AV SALAVERRY Nº 1650</t>
  </si>
  <si>
    <t>CARLOS ISAAC GAMARRA QUINTANA</t>
  </si>
  <si>
    <t>150051-400-030920</t>
  </si>
  <si>
    <t>PROSANPACK S.A.C.</t>
  </si>
  <si>
    <t>AV. AMPLIACIÓN HUANDO S/N PARCELA N° 8 EX HDA. HUANDO</t>
  </si>
  <si>
    <t>SANTA CRUZ CULQUICONDOR JAIME RAUL</t>
  </si>
  <si>
    <t>122513-400-300716</t>
  </si>
  <si>
    <t>AV. TACNA NRO. 109</t>
  </si>
  <si>
    <t>ELIU ERNESTO LEYVA GARCIA</t>
  </si>
  <si>
    <t>1873-2021-OS/OR CUSCO </t>
  </si>
  <si>
    <t>90418-400-201218</t>
  </si>
  <si>
    <t>HUANCAHUASI S.A.C.</t>
  </si>
  <si>
    <t xml:space="preserve">ANTG. PANAM SUR KM. 37 MZA. X LOTE 2 </t>
  </si>
  <si>
    <t>93115-400-180711</t>
  </si>
  <si>
    <t>NUEVAS OPCIONES EN VARIEDADES ALIMENTICIAS @ E.I.R.L.</t>
  </si>
  <si>
    <t>AV. SALAVERRY N° 942-946</t>
  </si>
  <si>
    <t>ALINA SAN ROMAN GUERRA</t>
  </si>
  <si>
    <t>93356-400-260718</t>
  </si>
  <si>
    <t>CAR. CENTRAL KM. 20. URB. EL CUADRO</t>
  </si>
  <si>
    <t>86844-401-281123</t>
  </si>
  <si>
    <t>CARRETERA PANAMERICANA NORTE KM. 217 - 218 - GRANJA CESAR 2</t>
  </si>
  <si>
    <t>500 / 08954-18043-261023 / SOLGAS S.A. </t>
  </si>
  <si>
    <t>1000 / 08954-18043-261023 / SOLGAS S.A. </t>
  </si>
  <si>
    <t>178-2024-OS-GSE/DSR-OR LIMA NORTE </t>
  </si>
  <si>
    <t>98295-400-120912</t>
  </si>
  <si>
    <t xml:space="preserve">NICRO SOCIEDAD ANONIMA CERRADA </t>
  </si>
  <si>
    <t xml:space="preserve">AV. DEL PINAR N° 403 URB. CHACARILLA DEL ESTANQUE </t>
  </si>
  <si>
    <t>OSCAR FRANCISCO CAÑINO KRUGER</t>
  </si>
  <si>
    <t>89747-400-021215</t>
  </si>
  <si>
    <t>ANA MARIA CARMELA COX ALVAREZ DEL VILLAR GUBBINS</t>
  </si>
  <si>
    <t>AVENIDA LAS TORTOLAS 370 URB. LA PRADERA</t>
  </si>
  <si>
    <t>ANA MARIA CARMELA COX ALVAREZ DEL VILLAR DE GUBBINS</t>
  </si>
  <si>
    <t>159356-400-180522</t>
  </si>
  <si>
    <t>JAVIER BARRIOS TEIXIDOR</t>
  </si>
  <si>
    <t>CA. TENIENTE PAUL BEAUDIEZ 555</t>
  </si>
  <si>
    <t>113337-400-030315</t>
  </si>
  <si>
    <t>C E G N E SANTA ANITA</t>
  </si>
  <si>
    <t xml:space="preserve">CALLE LAS CALANDRIAS S/N - URB. SANTA ANITA </t>
  </si>
  <si>
    <t>MARIA DEL PILAR QUINTANILLA ZAMORANO</t>
  </si>
  <si>
    <t>5331-2023-OS/OR LIMA SUR </t>
  </si>
  <si>
    <t>161599-400-100522</t>
  </si>
  <si>
    <t>KREMATORIOS SOCIEDAD ANONIMA CERRADA</t>
  </si>
  <si>
    <t>ASOCIACION LA CONCORDIA MZ. D LOTE 8</t>
  </si>
  <si>
    <t>1000 / 01011-3220-100222 / LLAMA GAS S.A. - PLANTA LIMA </t>
  </si>
  <si>
    <t>MATILDE ROSARIO FAJARDO REINOSO</t>
  </si>
  <si>
    <t>103292-400-181218</t>
  </si>
  <si>
    <t>AV. BENAVIDES N° 1715</t>
  </si>
  <si>
    <t>132304-400-140923</t>
  </si>
  <si>
    <t>FERNANDEZ RIOJAS DEISI MARILI</t>
  </si>
  <si>
    <t>CALLE 28 DE JULIO N° 501 CENTRO MONSEFU</t>
  </si>
  <si>
    <t>120 / 00315-19438-020823 / LIMA GAS S.A. - PLANTA CHICLAYO </t>
  </si>
  <si>
    <t>132982-400-181117</t>
  </si>
  <si>
    <t>ASOCIACION DE PRODUCTORES DE LECHE EL PEDREGAL</t>
  </si>
  <si>
    <t xml:space="preserve">IRRIGACION MAJES SECC. A – ASENTAMIENTO NRO. D-2 – EL PEDREGAL </t>
  </si>
  <si>
    <t>BENAVENTE PASTOR PANTALEON FERDINAN</t>
  </si>
  <si>
    <t>847-2022-OS/OR AREQUIPA </t>
  </si>
  <si>
    <t>164350-400-211022</t>
  </si>
  <si>
    <t>PROLONGACION PASEO DE LA REPUBLICA S/N URB. MATELLINI (METRO CHORRILLOS)</t>
  </si>
  <si>
    <t>1000 / 00344-33454-200722 / CORPORACION PRIMAX S.A. </t>
  </si>
  <si>
    <t>124515-400-271016</t>
  </si>
  <si>
    <t>JOSE PAOLO GUERRERO GONZALES</t>
  </si>
  <si>
    <t>CALLE FRANCISCO VALLE RIESTRA 353</t>
  </si>
  <si>
    <t>PETRONILA ALICIA GONZALES GANOZA</t>
  </si>
  <si>
    <t>97908-400-120912</t>
  </si>
  <si>
    <t xml:space="preserve">FELTREX PERU S.A.C. </t>
  </si>
  <si>
    <t xml:space="preserve">CALLE CAMINO REAL N° 1809 </t>
  </si>
  <si>
    <t>CESAR AUGUSTO RODRIGUEZ PEREYRA</t>
  </si>
  <si>
    <t>85933-400-191218</t>
  </si>
  <si>
    <t>INVERSIONES SUR S.A.</t>
  </si>
  <si>
    <t xml:space="preserve">FUNDO SIERRA MORENA LOTE Nº 128 ALAMEDA DE LAS TIPAS </t>
  </si>
  <si>
    <t>CESAR AUGUSTO MARTINEZ FERNANDEZ</t>
  </si>
  <si>
    <t>93116-400-180711</t>
  </si>
  <si>
    <t>OLARENA S.A.C.</t>
  </si>
  <si>
    <t xml:space="preserve">AV. UNIVERSITARIA NRO 3019, URB. EL PACIFICO </t>
  </si>
  <si>
    <t xml:space="preserve">EUSEBIO ARTEMIO CALLA DIAZ </t>
  </si>
  <si>
    <t>87219-400-270122</t>
  </si>
  <si>
    <t>SOPRIN S.A.C</t>
  </si>
  <si>
    <t>AV. SANTA ANITA Nº 542. URB. VILLA MARINA</t>
  </si>
  <si>
    <t>ANA MARIA MALDONADO HARRIS</t>
  </si>
  <si>
    <t>1568-2023-OS/OR LIMA SUR </t>
  </si>
  <si>
    <t>21/03/2023 </t>
  </si>
  <si>
    <t>119809-401-290622</t>
  </si>
  <si>
    <t>CARRETERA PANAMERICANA KM REF INT 289 ZONA TIROLER (KM 159.2 DESVIO CARAL)</t>
  </si>
  <si>
    <t>1000 / 00115-84713-170622 / LIMA GAS S.A. (PLANTA ICA) </t>
  </si>
  <si>
    <t>120 / 00115-84713-170622 / LIMA GAS S.A. (PLANTA ICA) </t>
  </si>
  <si>
    <t> 10120</t>
  </si>
  <si>
    <t>111948-400-090120</t>
  </si>
  <si>
    <t>EVEADAM E.I.R.L.</t>
  </si>
  <si>
    <t>CALLE CUZCO N° 890</t>
  </si>
  <si>
    <t>QUIÑONES VILLAFUERTE LUIS ENRIQUE</t>
  </si>
  <si>
    <t>150836-401-181120</t>
  </si>
  <si>
    <t>FUSION FOODS S.A.C.</t>
  </si>
  <si>
    <t>CARRETERA PANAMERICANA NORTE KM. 77.5-C.P. LAS SALINAS S/N</t>
  </si>
  <si>
    <t>GRETCHEN GIOVANNA CONTRERAS RODRIGUEZ</t>
  </si>
  <si>
    <t>93357-400-090911</t>
  </si>
  <si>
    <t xml:space="preserve">BOR LIANG PAUL DEN </t>
  </si>
  <si>
    <t>CALLE LOS CUARZOS N° 170</t>
  </si>
  <si>
    <t>145434-400-080923</t>
  </si>
  <si>
    <t>VÍA DE EVITAMIENTO LATERAL S/N LATERAL 01-A, ALTO CURAL</t>
  </si>
  <si>
    <t>500 / 08655-18043-190723 / SOLGAS S.A. </t>
  </si>
  <si>
    <t>250 / 08655-18043-190723 / SOLGAS S.A. </t>
  </si>
  <si>
    <t>2103-2023-OS/OR AREQUIPA </t>
  </si>
  <si>
    <t>91403-400-090911</t>
  </si>
  <si>
    <t>L' COUSINE S.A.C.</t>
  </si>
  <si>
    <t>AV. ELMER FAUCETT 3453 INTERIOR 4C</t>
  </si>
  <si>
    <t>MANUEL ANTONIO ASTETE ZAMALLOA</t>
  </si>
  <si>
    <t>868-2024-OS-GSE/DSR-OR LIMA NORTE </t>
  </si>
  <si>
    <t>93358-400-090911</t>
  </si>
  <si>
    <t>FRANCISCO FELIPE GONZALEZ UMERES</t>
  </si>
  <si>
    <t>CALLE LOS LIBERTADORES N° 435</t>
  </si>
  <si>
    <t>131217-401-190817</t>
  </si>
  <si>
    <t>UNIVERSIDAD NACIONAL DE INGENIERIA UNI</t>
  </si>
  <si>
    <t>AV TUPAC AMARU 210</t>
  </si>
  <si>
    <t>PABLO AMANCIO VILLEGUEZ MUÑOZ</t>
  </si>
  <si>
    <t>163770-400-051022</t>
  </si>
  <si>
    <t>INVERSIONES NORGU S.A.C</t>
  </si>
  <si>
    <t>AV. PETIT THOUARS 3794</t>
  </si>
  <si>
    <t>JAVIER ERNESTO NORABUENA CISNEROS</t>
  </si>
  <si>
    <t>0127-CDGL-15-2010</t>
  </si>
  <si>
    <t>YKEE S.A.C. TITI</t>
  </si>
  <si>
    <t>AV. JAVIER PRADO ESTE N° 1212</t>
  </si>
  <si>
    <t>CHAN CHIN, CARMEN PATRICIA</t>
  </si>
  <si>
    <t>140495-400-271218</t>
  </si>
  <si>
    <t>AV. MALECON DE LA RESERVA N° 733 - URB. ARMENDARIZ</t>
  </si>
  <si>
    <t>FRANCISCO JOSE PEREZ EGAÑA MONGE</t>
  </si>
  <si>
    <t>125382-400-171216</t>
  </si>
  <si>
    <t>AV. REPUBLICA DE VENEZUELA 1183,1185,1187</t>
  </si>
  <si>
    <t>95506-400-150112</t>
  </si>
  <si>
    <t xml:space="preserve">GRUPO AMERICANO DE COMERCIO S.A.C. </t>
  </si>
  <si>
    <t>CARRETERA PANAMERICANA SUR KM. 97.5, SUB LOTE 2 (BOULEVARD ASIA - LOCAL 05, BLOCK A)</t>
  </si>
  <si>
    <t>92624-400-080611</t>
  </si>
  <si>
    <t>GUSTAVO ADOLFO GOYZUETA ANGOBALDO</t>
  </si>
  <si>
    <t>CALLE JOSE LEON BARANDIARAN Nº130 LOTE 31-A SUB LOTE E LA PLANICIE</t>
  </si>
  <si>
    <t>167271-400-280423</t>
  </si>
  <si>
    <t>SECTOR LA CANO U.C. / GRANJA GUADALUPE IV - COMEDOR</t>
  </si>
  <si>
    <t>500 / 08218-18043-220223 / SOLGAS S.A. </t>
  </si>
  <si>
    <t>137971-400-090818</t>
  </si>
  <si>
    <t>KAUSACWASI CASA DE LA COCINA PERUANA EL MONO VERDE S.A.C.</t>
  </si>
  <si>
    <t>AV. ARMENDARIZ NRO. 516</t>
  </si>
  <si>
    <t>GLORIA TERESA VICTORIA HINOSTROZA CLAUSEN VDA. DE MOLINA</t>
  </si>
  <si>
    <t>153143-400-141220</t>
  </si>
  <si>
    <t>PRODUCTOS Y SERVICIOS EXCELENTES E.I.R.L.</t>
  </si>
  <si>
    <t xml:space="preserve">CALLE BORIS VALLEJO MZ. 8 , LOTE 8, URB. MACROPOLIS ETAPA 1 – SECTOR A1 </t>
  </si>
  <si>
    <t>GABRIEL ROSELL LLOSA</t>
  </si>
  <si>
    <t>145678-400-050819</t>
  </si>
  <si>
    <t>LIU WEI WENXIU</t>
  </si>
  <si>
    <t xml:space="preserve">AV. LUIS GONZALES 310 </t>
  </si>
  <si>
    <t>191-2023-OS/OR LAMBAYEQUE </t>
  </si>
  <si>
    <t>20/07/2023 </t>
  </si>
  <si>
    <t>137513-400-250718</t>
  </si>
  <si>
    <t>PROLONGACION CESAR VALLEJO MZ. D LOTE 9</t>
  </si>
  <si>
    <t>DIOGENES ALFONSO PEREZ VILLALOBOS</t>
  </si>
  <si>
    <t>158208-401-091221</t>
  </si>
  <si>
    <t>SHEKINA COMPANY SOCIEDAD ANONIMA CERRADA</t>
  </si>
  <si>
    <t xml:space="preserve">MZ. H LOTE 16 PP.JJ. FLORIDA BAJA </t>
  </si>
  <si>
    <t>GHILARDI VILLAGOMEZ WUALTER AUGUSTO</t>
  </si>
  <si>
    <t>170998-400-141223</t>
  </si>
  <si>
    <t>920 RESTAURANTE GRILL E.I.R.L.</t>
  </si>
  <si>
    <t>AV. JOSE BALTA NRO 029 CERCADO DE CHICLAYO</t>
  </si>
  <si>
    <t>120 / 00329-19438-021023 / LIMA GAS S.A. - PLANTA CHICLAYO </t>
  </si>
  <si>
    <t>SHUJUAN WU</t>
  </si>
  <si>
    <t>125978-401-141020</t>
  </si>
  <si>
    <t>CHIMU AGROPECUARIA S.A</t>
  </si>
  <si>
    <t>CARRETERA SULLANA PAITA COLAN KM. 46 – PLANTEL 155</t>
  </si>
  <si>
    <t>64-2023-OS/OR PIURA </t>
  </si>
  <si>
    <t>134973-401-140318</t>
  </si>
  <si>
    <t>PAMPA ARRIEROS S/N EL CARMEN - GRANJA EMILIO</t>
  </si>
  <si>
    <t>112957-401-170123</t>
  </si>
  <si>
    <t>U. CATASTRAL 306 FUNDO MOCAN - PLANTEL EPA 01</t>
  </si>
  <si>
    <t>1000 / 00161-3208-291222 / LIMA GAS - PLANTA TRUJILLO </t>
  </si>
  <si>
    <t>1209-2023-OS/OR LA LIBERTAD </t>
  </si>
  <si>
    <t>93504-400-061011</t>
  </si>
  <si>
    <t>INVERSIONES &amp; NEGOCIACIONES EL MIRADOR S.A.C.</t>
  </si>
  <si>
    <t>AV. EL PACÍFICO Nº 597</t>
  </si>
  <si>
    <t>BETTY QUISPE ERIQUE</t>
  </si>
  <si>
    <t>149962-400-140720</t>
  </si>
  <si>
    <t>LABORATORIOS AMERICANOS S.A.</t>
  </si>
  <si>
    <t>LOS EUCALIPTOS LT. 1 B-A SECTOR SANTA GENOVEVA</t>
  </si>
  <si>
    <t>CARLOS MARTIN ALLAUCA DONAYRE</t>
  </si>
  <si>
    <t>135758-401-240418</t>
  </si>
  <si>
    <t>CERAMICA LIMA SA</t>
  </si>
  <si>
    <t xml:space="preserve">URB. ENGRANAJE CALLE LA MILLA N° 138 </t>
  </si>
  <si>
    <t>PEDRO ANTONIO BERAUN CADENILLAS</t>
  </si>
  <si>
    <t>141320-400-240522</t>
  </si>
  <si>
    <t>SERVICIOS TRES MARIAS S.A.C.</t>
  </si>
  <si>
    <t>CAL. TRES MARIAS NRO. 159</t>
  </si>
  <si>
    <t>LOURDES PATRICIA LOZADA ALFARO</t>
  </si>
  <si>
    <t>102060-400-010413</t>
  </si>
  <si>
    <t>ANDREW MARK MORISON ELLIOT</t>
  </si>
  <si>
    <t xml:space="preserve">CALLE REPUBLICA N° 830 </t>
  </si>
  <si>
    <t>61792-400-040713</t>
  </si>
  <si>
    <t>FORESTA HOTELES S.A.C.</t>
  </si>
  <si>
    <t>AV. LOS LIBERTADORES N° 490</t>
  </si>
  <si>
    <t>HENDRINA MARIA MAAS</t>
  </si>
  <si>
    <t>105416-400-140414</t>
  </si>
  <si>
    <t>AV LOS EUCALIPTOS 371 LOTES 36 Y 37 URB SANTA GENOVEVA</t>
  </si>
  <si>
    <t>141929-401-120323</t>
  </si>
  <si>
    <t>CARRETERA A HUAYAN S/N - HUARAL - PLANTEL 301</t>
  </si>
  <si>
    <t>500 / 08161-18043-010223 / SOLGAS S.A. </t>
  </si>
  <si>
    <t>1000 / 08161-18043-010223 / SOLGAS S.A. </t>
  </si>
  <si>
    <t>250 / 08161-18043-010223 / SOLGAS S.A. </t>
  </si>
  <si>
    <t> 15750</t>
  </si>
  <si>
    <t>94333-400-301111</t>
  </si>
  <si>
    <t>AQP DELIVERY S.A.C.</t>
  </si>
  <si>
    <t>CALLE PERENE 201 URB. ZAMACOLA</t>
  </si>
  <si>
    <t>817-2023-OS/OR AREQUIPA </t>
  </si>
  <si>
    <t>92625-400-200711</t>
  </si>
  <si>
    <t>INDUSTRIAS PLASTICAS MARPLAST S.A.C.</t>
  </si>
  <si>
    <t>CALLE LAS MAGNOLIAS MZA. G1 LOTE 11A URB. LA CAPITANA</t>
  </si>
  <si>
    <t>TEOBALDO ALBINES VILLEGAS</t>
  </si>
  <si>
    <t>88319-401-010322</t>
  </si>
  <si>
    <t>CARRETERA PANAMERICA SUR KM 79 PLAYA SAN ANTONIO</t>
  </si>
  <si>
    <t> 2720</t>
  </si>
  <si>
    <t>167301-400-110423</t>
  </si>
  <si>
    <t>XIMA GESTIONES EMPRESARIALES S.A.C.</t>
  </si>
  <si>
    <t>AV. SAN MARTIN Nº 561</t>
  </si>
  <si>
    <t>500 / 00308-87036-220223 / LIMA GAS S.A. - PLANTA AREQUIPA </t>
  </si>
  <si>
    <t xml:space="preserve">ALEXANDER DEMETRIO CASTILLO MATEO </t>
  </si>
  <si>
    <t>163579-400-050722</t>
  </si>
  <si>
    <t>LAU WONG CHIU WA</t>
  </si>
  <si>
    <t>AV. REPUBLICA DE PANAMA N° 6588 (ENTRE CORTIJO Y 28 DE JULIO)</t>
  </si>
  <si>
    <t>120 / 00122-84713-220622 / LIMA GAS S.A. (PLANTA ICA) </t>
  </si>
  <si>
    <t>99773-400-300113</t>
  </si>
  <si>
    <t>PLUS QUALITAS S.A.C.</t>
  </si>
  <si>
    <t>FUNDO PLUS QUALITAS SC ESPERANZA ALTA CASERIO MARGARET</t>
  </si>
  <si>
    <t>RICKETTS JORGE LOPEZ DE ROMAÑA</t>
  </si>
  <si>
    <t>116459-400-210815</t>
  </si>
  <si>
    <t>CONGREGACIÓN OBLATAS DEL NIÑO JESÚS</t>
  </si>
  <si>
    <t>AV. PROLONGACIÓN LOS ALAMOS MZ. A LOTE 06 URB CUSIPATA</t>
  </si>
  <si>
    <t>MARIA NAZARETH LEITE</t>
  </si>
  <si>
    <t>94358-400-170813</t>
  </si>
  <si>
    <t>MARINA DE GUERRA DEL PERU-DIRECCIÓN GENERAL DE CAPITANÍAS Y GUARDACOSTAS</t>
  </si>
  <si>
    <t>AV. CONTRALMIRANTE MORA NRO. S/N</t>
  </si>
  <si>
    <t>90812-400-070711</t>
  </si>
  <si>
    <t>MARINA DE GUERRA DEL PERU - CENTRO DE INSTRUCCION TECNICA NAVAL</t>
  </si>
  <si>
    <t>AV. CONTRALMIRANTE MORA S/N</t>
  </si>
  <si>
    <t>ALBERTO ALCALA LUNA</t>
  </si>
  <si>
    <t>104736-400-190813</t>
  </si>
  <si>
    <t>SERVICIOS DE PUNTOS Y ACABADOS S.A.C</t>
  </si>
  <si>
    <t>JR CARHUAZ 968. URB CHACRA COLORADA</t>
  </si>
  <si>
    <t>FRANCO WILLIAM FLORES PEÑA</t>
  </si>
  <si>
    <t>92457-400-200711</t>
  </si>
  <si>
    <t>COMIDAS PERUANAS C &amp; P S.A.C.</t>
  </si>
  <si>
    <t>CALLE CHINCHON Nº 925</t>
  </si>
  <si>
    <t>CECILIA DEL CARMEN CLAVIJO CALDERON DE ROMERO</t>
  </si>
  <si>
    <t>160163-400-180422</t>
  </si>
  <si>
    <t>AV EJERCITO DTO 21 CUADRA 8</t>
  </si>
  <si>
    <t>120 / 06895-18043-251121 / SOLGAS S.A. </t>
  </si>
  <si>
    <t>CHURATA CORDOVA, MARIELA MAXIMINA</t>
  </si>
  <si>
    <t>88245-400-070223</t>
  </si>
  <si>
    <t>PROCESOS AGROINDUSTRIALES S.A.C.</t>
  </si>
  <si>
    <t>CARRETERA PAITA SULLANA KM. 3 MZ. C 1A, 1B, 1C CETICOS PAITA</t>
  </si>
  <si>
    <t>1000 / 00161-18141-121022 / PIURA GAS S.A.C. - PLANTA PIURA </t>
  </si>
  <si>
    <t>LUIS ARMANDO LLANOS CABANILLAS</t>
  </si>
  <si>
    <t>86322-400-240718</t>
  </si>
  <si>
    <t>DANIEL JOSE WATANABE NAKASONE</t>
  </si>
  <si>
    <t>CALLE TINTORETTO N° 108</t>
  </si>
  <si>
    <t>94241-400-261212</t>
  </si>
  <si>
    <t>CARLA VANINA SANCHEZ CARRION PALACIOS</t>
  </si>
  <si>
    <t>CALLE MANUEL HERRERA POMAREDA N° 337</t>
  </si>
  <si>
    <t>108855-400-100414</t>
  </si>
  <si>
    <t>AV. PASEO DE LA REPUBLICA N° 3440</t>
  </si>
  <si>
    <t>159499-401-291123</t>
  </si>
  <si>
    <t>MINERA YANAQUIHUA S.A.C.</t>
  </si>
  <si>
    <t>UNIDAD MINERA YANAQUIHUA</t>
  </si>
  <si>
    <t>CONDESUYOS</t>
  </si>
  <si>
    <t>YANAQUIHUA</t>
  </si>
  <si>
    <t>1000 / 08776-18043-250823 / SOLGAS S.A. </t>
  </si>
  <si>
    <t>MARIA VIRGINIA SAMANIEGO ALCANTARA</t>
  </si>
  <si>
    <t>105080-400-290119</t>
  </si>
  <si>
    <t>INVERSIONES COSTA NORTE S.A.</t>
  </si>
  <si>
    <t>CARRETERA ANTIGUA PANAMERICANA NORTE KM. 1213</t>
  </si>
  <si>
    <t>JAVIER FERNANDO VILDOSOLA CARPIO</t>
  </si>
  <si>
    <t>92795-400-280116</t>
  </si>
  <si>
    <t>INDUSTRIAL CARDUFER S.A.C.</t>
  </si>
  <si>
    <t>AV. CANTO GRANDE Nº 2856 URB. CANTO GRANDE</t>
  </si>
  <si>
    <t>FERNANDO JAIME CORREA PAGADOR</t>
  </si>
  <si>
    <t>1663-2022-OS/OR LIMA NORTE </t>
  </si>
  <si>
    <t>24/11/2022 </t>
  </si>
  <si>
    <t>110434-400-110714</t>
  </si>
  <si>
    <t>SOCIEDAD DE BENEFICENCIA DE LIMA METROPOLITANA</t>
  </si>
  <si>
    <t>CALLE GERVASIO SANTILLANA NRO. 260</t>
  </si>
  <si>
    <t>ANA TRINIDAD SAAVEDRA CARRASCAL</t>
  </si>
  <si>
    <t>128892-400-270517</t>
  </si>
  <si>
    <t>FUNDO LOS PALTOS S.A.C.</t>
  </si>
  <si>
    <t>SECTOR CAYLAN PARCELA N° 10</t>
  </si>
  <si>
    <t>RENZO DAGOBERTO MURO SUAREZ</t>
  </si>
  <si>
    <t>93271-400-051113</t>
  </si>
  <si>
    <t xml:space="preserve">SERVICIOS Y ALIMENTOS LA MERCED E.I.R.L. </t>
  </si>
  <si>
    <t>CALLE CRISTOBAL DE PERALTA N° 820</t>
  </si>
  <si>
    <t>2261-2023-OS/OR LIMA SUR </t>
  </si>
  <si>
    <t>138668-400-200918</t>
  </si>
  <si>
    <t>AMOJU E.I.R.L.</t>
  </si>
  <si>
    <t>CA. PARDO MIGUEL N° 105 SEC. JAEN</t>
  </si>
  <si>
    <t xml:space="preserve">FANNY REQUEJO VILLANUEVA </t>
  </si>
  <si>
    <t>135270-400-010822</t>
  </si>
  <si>
    <t xml:space="preserve">EDUARDO ALBERTO MONTES DE OCA BELTRAN </t>
  </si>
  <si>
    <t>CERRO SAN FRANCISCO Nº 114, CASA B - URB. CASUARINAS</t>
  </si>
  <si>
    <t>120 / 00104-84713-080622 / LIMA GAS S.A. (PLANTA ICA) </t>
  </si>
  <si>
    <t>169588-400-171023</t>
  </si>
  <si>
    <t>CIMA AGRO SCIENCE TECHNOLOGY S.A.C.</t>
  </si>
  <si>
    <t>CALLE 6 MZ. B LOTE 3, URB. LOS TULIPANES</t>
  </si>
  <si>
    <t>OLIVIA ALTAMIRANO SALINAS</t>
  </si>
  <si>
    <t>94729-400-221111</t>
  </si>
  <si>
    <t xml:space="preserve">AV. AVIACION N° 2800 URB. SAN BORJA SUR </t>
  </si>
  <si>
    <t>2589-2022-OS/OR LIMA SUR </t>
  </si>
  <si>
    <t>110161-400-270614</t>
  </si>
  <si>
    <t xml:space="preserve">PERUVIAN PACIFIC LINE S.A.C. </t>
  </si>
  <si>
    <t xml:space="preserve">SUBLOTE 5B-1 LOTE 3 URB. LAS PRADERAS DE LURIN </t>
  </si>
  <si>
    <t>CARLOS AUGUSTO CASTRO ALVARADO</t>
  </si>
  <si>
    <t>164444-400-060922</t>
  </si>
  <si>
    <t>DÍAZ SERVICIOS GENERALES E.I.R.L.</t>
  </si>
  <si>
    <t xml:space="preserve">SECTOR 2 MZ. K LOTE 10, C.H ALVAREZ THOMAS (ENACE) </t>
  </si>
  <si>
    <t>120 / 00316-42463-230921 / CORPORACION ANDINA DEL GAS PERU SAC </t>
  </si>
  <si>
    <t>ASCENCIO RENE DIAZ CONCHA DE LOZANO</t>
  </si>
  <si>
    <t>112257-401-011021</t>
  </si>
  <si>
    <t>CARRETERA PANAMERICANA NORTE KM 459-460 - VALLE SANTA PREDIO LOTE VD 39 - GRANJA PACIFICO 06</t>
  </si>
  <si>
    <t>164412-400-040922</t>
  </si>
  <si>
    <t>CLAVO MONDRAGON ANGEL MARINO</t>
  </si>
  <si>
    <t xml:space="preserve">A. PAUL HARRIS Nº 1710 </t>
  </si>
  <si>
    <t>1000 / 00540-18209-130822 / MEGA GAS S.A.C. </t>
  </si>
  <si>
    <t>95979-400-140820</t>
  </si>
  <si>
    <t>DIAZ CHINGAY EIRL</t>
  </si>
  <si>
    <t>CARRETERA. PANAMERICANA NORTE KM. 32.5</t>
  </si>
  <si>
    <t>DIAZ DIAZ EDWIN RITCHAR</t>
  </si>
  <si>
    <t>142424-400-020419</t>
  </si>
  <si>
    <t>GSJ PASTICCERE S.A.C.</t>
  </si>
  <si>
    <t>AV. REDUCTO N° 938</t>
  </si>
  <si>
    <t xml:space="preserve">GIANFRANCO RAFFO ESCUZA </t>
  </si>
  <si>
    <t>102921-400-100513</t>
  </si>
  <si>
    <t>LUIS JULIAN MARTIN CARRANZA UGARTE</t>
  </si>
  <si>
    <t>JR. LA CORUÑA N° 283 URB. LA ESTANCIA</t>
  </si>
  <si>
    <t>142406-401-040419</t>
  </si>
  <si>
    <t>PLANTEL 362 - CARRETERA PANAMERICANA SUR KM. 217</t>
  </si>
  <si>
    <t>85717-400-2010</t>
  </si>
  <si>
    <t>AGRICOLA VIÑA VIEJA VIÑA SANTA ISABEL S.A.C.</t>
  </si>
  <si>
    <t>CASERIO SAN IGNACIO S/N, SUNAMPE</t>
  </si>
  <si>
    <t>SUNAMPE</t>
  </si>
  <si>
    <t>ALFREDO ROTONDO DONOLA</t>
  </si>
  <si>
    <t>105043-400-040913</t>
  </si>
  <si>
    <t>MARISABEL VIRGINIA RODRIGUEZ LA ROSA BERMEO</t>
  </si>
  <si>
    <t xml:space="preserve">CALLE LOS TACONES (EX-PASAJE LOS BAMBUES) N° 132-134 </t>
  </si>
  <si>
    <t>123052-400-150816</t>
  </si>
  <si>
    <t xml:space="preserve">AV. CENTENARIO N° 1587 </t>
  </si>
  <si>
    <t>4460-2023-OS/OR LIMA NORTE </t>
  </si>
  <si>
    <t>104187-400-260813</t>
  </si>
  <si>
    <t>JORGE MAX LEON BENAVIDES</t>
  </si>
  <si>
    <t>LOS MOLINOS N° 141 URB LA ENCANTADA</t>
  </si>
  <si>
    <t>87558-400-2010</t>
  </si>
  <si>
    <t>FUNDO SACRAMENTO S.A.C.</t>
  </si>
  <si>
    <t xml:space="preserve">CARRETERA PANAMERICANA SUR KM. 272, FUNDO PAMPA DE VILLACURI </t>
  </si>
  <si>
    <t>RODOLFO GIOVANNI PACHECO MONTEVERDE</t>
  </si>
  <si>
    <t>159013-400-231021</t>
  </si>
  <si>
    <t>EL PEDREGAL S.A</t>
  </si>
  <si>
    <t>LOCAL 3 FUNDO EL PEDREGAL SECTOR YAURILLA</t>
  </si>
  <si>
    <t>LOS AQUIJES</t>
  </si>
  <si>
    <t>JORGE TITO RAMON MENDOZA BALAREZO</t>
  </si>
  <si>
    <t>97564-401-180712</t>
  </si>
  <si>
    <t>CARRETERA EVITAMIENTO KM. 575 - TABLAZO 5</t>
  </si>
  <si>
    <t>146754-400-260919</t>
  </si>
  <si>
    <t>ADMINISTRADORA LOS ANGELES SOCIEDAD ANONIMA CERRADA</t>
  </si>
  <si>
    <t>AV. CENTENARIO, ENTRANDO POR EL OVALO DE HUACHO PSJ. SANTO CRISTO S/N</t>
  </si>
  <si>
    <t>PERCY JAIME CHANG LEON</t>
  </si>
  <si>
    <t>2297-2023-OS/OR LIMA NORTE </t>
  </si>
  <si>
    <t>146320-400-050919</t>
  </si>
  <si>
    <t>DOÑA CAROLA RESTAURANT E.I.R.L.</t>
  </si>
  <si>
    <t>CA. MARISCAL MILLER N° 660, BARRIO CHICAGO</t>
  </si>
  <si>
    <t>GIULLIANA MARIBEL IBAÑEZ PEREZ</t>
  </si>
  <si>
    <t>806-2023-OS/OR LA LIBERTAD </t>
  </si>
  <si>
    <t>161786-400-080722</t>
  </si>
  <si>
    <t>JIRON LAMPA 245</t>
  </si>
  <si>
    <t>500 / 07045-18043-291221 / SOLGAS S.A. </t>
  </si>
  <si>
    <t>86059-401-240523</t>
  </si>
  <si>
    <t>SECTOR LA CANO U.C. / GRANJA GUADALUPE IV</t>
  </si>
  <si>
    <t>1000 / 08219-18043-220223 / SOLGAS S.A. </t>
  </si>
  <si>
    <t>147951-400-281119</t>
  </si>
  <si>
    <t>JR. JUNIN 791</t>
  </si>
  <si>
    <t>JOHN AMERICO VELA GUIMET</t>
  </si>
  <si>
    <t>539-2024-OS-GSE/DSR-OR LIMA NORTE </t>
  </si>
  <si>
    <t>88322-400-280818</t>
  </si>
  <si>
    <t>JUAN SOTO MAMANI</t>
  </si>
  <si>
    <t>AV. CARACAS, MZ. R, LOTE Nº 9, PP.JJ. 3 DE OCTUBRE</t>
  </si>
  <si>
    <t>884-2022-OS/OR AREQUIPA </t>
  </si>
  <si>
    <t>95268-400-201123</t>
  </si>
  <si>
    <t>PETROLEOS DEL PERU S.A.</t>
  </si>
  <si>
    <t>CLUB PUNTA ARENAS PETROPERU</t>
  </si>
  <si>
    <t>250 / 00270-18141-091023 / PIURA GAS S.A.C. - PLANTA PIURA </t>
  </si>
  <si>
    <t>FREDY EFRAIN ALVARO ÑATO</t>
  </si>
  <si>
    <t>88149-401-010216</t>
  </si>
  <si>
    <t>CYNARA PERU S.A.C.</t>
  </si>
  <si>
    <t>ALM. ALAMEDA CERRO ALEGRE N° S/N CERRO ALEGRE</t>
  </si>
  <si>
    <t>CARMEN CAROLINA JARA RUIZ DE GAONA</t>
  </si>
  <si>
    <t>114659-400-070415</t>
  </si>
  <si>
    <t>MARIA FERNANDA TORPOCO CHUQUIZUTA</t>
  </si>
  <si>
    <t>AV. JOSE LEON BARANDIARAN 855-861</t>
  </si>
  <si>
    <t>138257-400-040918</t>
  </si>
  <si>
    <t>EURO PASTAS S.R.L.</t>
  </si>
  <si>
    <t>SAN FRANCISCO N° 309</t>
  </si>
  <si>
    <t>GONZALES LAZO VANESA</t>
  </si>
  <si>
    <t>65-2022-OS/OR AREQUIPA </t>
  </si>
  <si>
    <t>164763-401-010323</t>
  </si>
  <si>
    <t>PLANTEL 288) CARRETERA PANAMERICANA NORTE KM 159 ENTRADA A CARAL - SECTOR TIROLER</t>
  </si>
  <si>
    <t>1000 / 00243-84713-160123 / LIMA GAS S.A. (PLANTA ICA) </t>
  </si>
  <si>
    <t>120 / 00243-84713-160123 / LIMA GAS S.A. (PLANTA ICA) </t>
  </si>
  <si>
    <t> 12120</t>
  </si>
  <si>
    <t>150198-401-110820</t>
  </si>
  <si>
    <t>AMAZONAS TRADING PERU S.A.C.</t>
  </si>
  <si>
    <t>AV. 5 MZ. C LT. 15 LA CAPITANA</t>
  </si>
  <si>
    <t>JOSE ANTONIO MEJIA POLANCO</t>
  </si>
  <si>
    <t>102975-401-150513</t>
  </si>
  <si>
    <t>COMERCIAL ANDINA INDUSTRIAL S.A.C.</t>
  </si>
  <si>
    <t>CARRETERA REFINERIA DE ZINC, LOTE 61, CASERÍO CAJAMARQUILLA</t>
  </si>
  <si>
    <t>164376-400-130922</t>
  </si>
  <si>
    <t>INCA MYSTIC GRAIN S.A.C.</t>
  </si>
  <si>
    <t>CALL. LA PAZ MZA. A LOTE 42 URB. SANTA MARIA DE HUACHIPA</t>
  </si>
  <si>
    <t>500 / 07705-18043-100822 / SOLGAS S.A. </t>
  </si>
  <si>
    <t>AVENDAÑO BARRERA PABLO FERNANDO</t>
  </si>
  <si>
    <t>148613-400-090120</t>
  </si>
  <si>
    <t>BERASTAIN ACCINELLI DE QUEVEDO GLADYS ELISA</t>
  </si>
  <si>
    <t xml:space="preserve">AV. EL PALMAR NRO. 142, URB. EL GOLF </t>
  </si>
  <si>
    <t>23-2022-OS/OR LA LIBERTAD </t>
  </si>
  <si>
    <t>114456-401-170317</t>
  </si>
  <si>
    <t>CARRETERA PANAMERICANA NORTE KM. 216-217-GRANJA LIBRA</t>
  </si>
  <si>
    <t>90192-400-240223</t>
  </si>
  <si>
    <t>POLBRAS LA NORIA SAC</t>
  </si>
  <si>
    <t>CALLE JAIME BALMES NRO. 144, URBANIZACIÓN LA NORIA</t>
  </si>
  <si>
    <t>LINARES SALDAÑA DE MONTOYA DIANA MARILU</t>
  </si>
  <si>
    <t>153-2021-OS/OR LA LIBERTAD </t>
  </si>
  <si>
    <t>125975-401-141020</t>
  </si>
  <si>
    <t>CARRETERA PIURA SULLANA KM. 1012 – PLANTEL 112</t>
  </si>
  <si>
    <t>185-2023-OS/OR PIURA </t>
  </si>
  <si>
    <t>117960-401-080723</t>
  </si>
  <si>
    <t>EL TABLAZO - HUANCHACO, PLANTEL HUANCHACO 13</t>
  </si>
  <si>
    <t>1000 / 08260-18043-100323 / SOLGAS S.A. </t>
  </si>
  <si>
    <t>86701-401-2010</t>
  </si>
  <si>
    <t>CARRETERA PANAMERICANA NORTE KM. 217 S/N</t>
  </si>
  <si>
    <t>87382-401-2010</t>
  </si>
  <si>
    <t>LADO ESTE SECTOR BERMEJO, COMUNIDAD CAMPESINA PARARIN PANAMERICANA NORTE KM 228 – GRANJA BERMEJO 6.</t>
  </si>
  <si>
    <t>87548-401-2010</t>
  </si>
  <si>
    <t>SECTOR PAMPA LITERA CARRETERA PANAMERICANA NORTE KM 217 S/N – GRANJA ESPERANZA.</t>
  </si>
  <si>
    <t>122075-400-181223</t>
  </si>
  <si>
    <t>PRODUCCION PERUANA ESPECIALIZADA S.A.C.</t>
  </si>
  <si>
    <t xml:space="preserve">CAL. CARHUAZ 1482 URB. CHACRA COLORADA </t>
  </si>
  <si>
    <t>500 / 00130-3230-181223 / ENERGIGAS S.A.C. </t>
  </si>
  <si>
    <t>VASQUEZ PEREZ LEIBER</t>
  </si>
  <si>
    <t>65-2024-OS/OR LIMA NORTE </t>
  </si>
  <si>
    <t>05/01/2024 </t>
  </si>
  <si>
    <t>165165-400-041022</t>
  </si>
  <si>
    <t>EL MOLINO DEL AGRICULTOR SAC</t>
  </si>
  <si>
    <t xml:space="preserve">CAR. PANAMERICANA NORTE KM. 777 </t>
  </si>
  <si>
    <t>1000 / 00547-18209-150922 / MEGA GAS S.A.C. </t>
  </si>
  <si>
    <t>DAVILA BANDA NEISER OMAR</t>
  </si>
  <si>
    <t>124650-400-211123</t>
  </si>
  <si>
    <t>GAMBLING CONSULTING GROUP SOCIEDAD ANONIMA CERRADA - GAMBLING CONSULTING GROUP S.A.C.</t>
  </si>
  <si>
    <t>AV. EMANCIPACION N° 418 INT. 101</t>
  </si>
  <si>
    <t>250 / 00330-84713-260723 / LIMA GAS S.A. (PLANTA ICA) </t>
  </si>
  <si>
    <t>JESICA PEÑA AREVALO</t>
  </si>
  <si>
    <t>5920-2023-OS/OR LIMA NORTE </t>
  </si>
  <si>
    <t>165472-400-161222</t>
  </si>
  <si>
    <t>DELIANA PATISSERIE E.I.R.L.</t>
  </si>
  <si>
    <t>PJ. MARISCAL CASTILLA NRO. 152</t>
  </si>
  <si>
    <t>250 / 07908-18043-191022 / SOLGAS S.A. </t>
  </si>
  <si>
    <t>SONAN SAKIMI DE TAKARA ANA MARIA</t>
  </si>
  <si>
    <t>157333-400-010821</t>
  </si>
  <si>
    <t>COMERCIALIZADORA DEL NORTE SAC</t>
  </si>
  <si>
    <t>OTROS EX PARCELA NRO 65 M G - L 06 FUNDO ESQUIVEL</t>
  </si>
  <si>
    <t>DAVILA ROJAS ANIBAL GABRIEL</t>
  </si>
  <si>
    <t>157463-400-110322</t>
  </si>
  <si>
    <t>MISAKY'S CHICKEN EMPRESA INDIVIDUAL DE RESPONSABILIDAD LIMITADA</t>
  </si>
  <si>
    <t>JR. ALFONSO UGARTE N° 1530</t>
  </si>
  <si>
    <t>120 / 00102-97856-150222 / SHILCAYO GRIFO S R L </t>
  </si>
  <si>
    <t>AKIRA MAGNO ARAKAKI PINEDO</t>
  </si>
  <si>
    <t>111685-400-280917</t>
  </si>
  <si>
    <t>FU DA S.A.C.</t>
  </si>
  <si>
    <t>AV. LOS CONSTRUCTORES N° 182 URB. EL SOL</t>
  </si>
  <si>
    <t>LIANGHAN LI</t>
  </si>
  <si>
    <t>161734-400-080722</t>
  </si>
  <si>
    <t>JR. ZARUMILLA 213</t>
  </si>
  <si>
    <t>250 / 07044-18043-291221 / SOLGAS S.A. </t>
  </si>
  <si>
    <t>139871-400-221118</t>
  </si>
  <si>
    <t>INVERSIONES TAWA ALIMENTOS Y SERVICIOS SOCIEDAD COMERCIAL DE RESPONSABILIDAD LIMITADA</t>
  </si>
  <si>
    <t>CALLE GARCILASO Nº 105</t>
  </si>
  <si>
    <t xml:space="preserve">RENE HECTOR RODRIGUEZ CARAZAS </t>
  </si>
  <si>
    <t>LA PICCOLA CV. S.A.C.</t>
  </si>
  <si>
    <t>AV. CANAVAL Y MOREYRA Nº 312</t>
  </si>
  <si>
    <t>87062-401-2010</t>
  </si>
  <si>
    <t>CENTRO POBLADO SAN MARTIN, CARRETERA PANAMERICANA NORTE KM. 169 - GRANJA ALBERTO</t>
  </si>
  <si>
    <t>86416-400-2010</t>
  </si>
  <si>
    <t>AGRICOLA RINCONES S.A.C.</t>
  </si>
  <si>
    <t>FUNDO LOS RINCONES LOTE B4-B2</t>
  </si>
  <si>
    <t>GONZALO GERMAN AGUIRRE ARRIZ</t>
  </si>
  <si>
    <t>121335-400-130516</t>
  </si>
  <si>
    <t>DIRECCION EJECUTIVA DE EDUCACION Y DOCTRINA PNP - DIREDUD PNP</t>
  </si>
  <si>
    <t xml:space="preserve">KM 26.5 PANAMERICANA </t>
  </si>
  <si>
    <t>PABLO EDUARDO CAMPOS MAZA</t>
  </si>
  <si>
    <t>154757-401-240521</t>
  </si>
  <si>
    <t>CHAVIN DRIED S.A.C.</t>
  </si>
  <si>
    <t>CARRETERA PANAMERICANA NORTE KM 386</t>
  </si>
  <si>
    <t>MARIO ALBERTO SALAZAR VERGARAY</t>
  </si>
  <si>
    <t>97563-401-120712</t>
  </si>
  <si>
    <t>CARRETERA EVITAMIENTO KM. N° 575 - TABLAZO 4</t>
  </si>
  <si>
    <t>133250-400-071217</t>
  </si>
  <si>
    <t>RIQUISIMA S.A.C.</t>
  </si>
  <si>
    <t xml:space="preserve">CAL.ZELA NRO. 955 </t>
  </si>
  <si>
    <t>CESAR HUGO CHIARELLA RAMIREZ</t>
  </si>
  <si>
    <t>223-2023-OS/OR TACNA </t>
  </si>
  <si>
    <t>94011-400-270913</t>
  </si>
  <si>
    <t>JEANNETTE WOLFENSON WOLOCH DE STONE</t>
  </si>
  <si>
    <t xml:space="preserve">AV. JACINTO LARA N° 376 </t>
  </si>
  <si>
    <t>166207-400-071222</t>
  </si>
  <si>
    <t>BAMBAMARCA HOTELES &amp; SUITES E.I.R.L.</t>
  </si>
  <si>
    <t>AV. PANAMERICANA NORTE MZ. 17, LOTE 2, KM. 776, PUEBLO JOVEN CHOSICA DEL NORTE</t>
  </si>
  <si>
    <t>ACUÑA VASQUEZ ELVIA</t>
  </si>
  <si>
    <t>99059-400-060123</t>
  </si>
  <si>
    <t>JUVENCIO CESAR AUGUSTO ESCUDERO CUEVAS</t>
  </si>
  <si>
    <t>AV. AVIACION Nº 2917</t>
  </si>
  <si>
    <t>101167-400-220213</t>
  </si>
  <si>
    <t>JR. CALLAO 224</t>
  </si>
  <si>
    <t>221-2023-OS/OR ICA </t>
  </si>
  <si>
    <t>124219-400-141016</t>
  </si>
  <si>
    <t>ASOCIACION CULTURAL BRISAS DEL TITICACA</t>
  </si>
  <si>
    <t>JR. HEROES DE TARAPACA N° 168</t>
  </si>
  <si>
    <t>3101-2023-OS/OR LIMA NORTE </t>
  </si>
  <si>
    <t>42303-400-031217</t>
  </si>
  <si>
    <t>MALECON 28 DE JULIO N° 390</t>
  </si>
  <si>
    <t xml:space="preserve">JORGE D'ACUNHA CUERVAS </t>
  </si>
  <si>
    <t>98716-401-111212</t>
  </si>
  <si>
    <t>MOLINO LA PERLA SAC</t>
  </si>
  <si>
    <t>CARRETERA EVITAMIENTO KM. 575 – TABLAZO 4</t>
  </si>
  <si>
    <t>93742-400-211011</t>
  </si>
  <si>
    <t>DANIELLA MARIA LETICIA PALACIOS LIZIER</t>
  </si>
  <si>
    <t>MZ. M3 LT 09, URB. EL SILENCIO</t>
  </si>
  <si>
    <t>97540-401-310712</t>
  </si>
  <si>
    <t>PRODUCTOS PESQUEROS DEL SUR S.A.</t>
  </si>
  <si>
    <t>AV. CIRCUNVALACION N°A, INT. 2, Z.I. INDUSTRIAL</t>
  </si>
  <si>
    <t>HUGO SANTINO VERA DEL RIO</t>
  </si>
  <si>
    <t>37-2022-OS/OR TACNA </t>
  </si>
  <si>
    <t>120602-400-090921</t>
  </si>
  <si>
    <t>CORPORACION GASTRONOMICA RODZA S.A.C.</t>
  </si>
  <si>
    <t>AV. METROPOLITANA S/N, URB. CASCADA, MZ. C, SUB LOTE 1</t>
  </si>
  <si>
    <t>MAURICIO ANTONIO RODRIGUEZ ESPINOZA</t>
  </si>
  <si>
    <t>687-2022-OS/OR AREQUIPA </t>
  </si>
  <si>
    <t>104926-401-020718</t>
  </si>
  <si>
    <t>CARRETERA PANAMERICANA SUR KM. 119 - PLANTEL 048</t>
  </si>
  <si>
    <t>113694-400-130917</t>
  </si>
  <si>
    <t xml:space="preserve">CLAUDIA ELIZABET HUARIPATA MENDOZA </t>
  </si>
  <si>
    <t>AV. SANTA N° 2068 SECTOR LA MARQUEZA</t>
  </si>
  <si>
    <t>CLAUDIA ELIZABET HUARIPATA MENDOZA</t>
  </si>
  <si>
    <t>134694-400-230920</t>
  </si>
  <si>
    <t>FUENTES CONTADOR CESAR AUGUSTO</t>
  </si>
  <si>
    <t xml:space="preserve">AV. EL PALMO 200 </t>
  </si>
  <si>
    <t>146809-400-260919</t>
  </si>
  <si>
    <t>ALBI MERCADOS S.A.C.</t>
  </si>
  <si>
    <t>AV. SAN MARTIN NRO. 482</t>
  </si>
  <si>
    <t>VALERIA GABRIELA ALZAMORA SCUDIN</t>
  </si>
  <si>
    <t>166248-400-270323</t>
  </si>
  <si>
    <t>JR. AMAZONAS N° 760</t>
  </si>
  <si>
    <t>250 / 00624-3209-191022 / CAXAMARCA GAS S.A. - PLANTA CAJAMARCA </t>
  </si>
  <si>
    <t>115298-400-130917</t>
  </si>
  <si>
    <t>INVERSIONES Y SERVICIOS SV S.A.C.</t>
  </si>
  <si>
    <t>AV. TEODORO VALCARCEL N° 691 URB. PRIMAVERA</t>
  </si>
  <si>
    <t>164919-401-031022</t>
  </si>
  <si>
    <t>PANAMERICANA SUR KM. 213.2 NRO. (HOJA REDONDA)</t>
  </si>
  <si>
    <t>93747-400-211011</t>
  </si>
  <si>
    <t>CARRETERA PANAMERICANA NORTE KM. 168 - CAMINO A SANTA CRUZ - SECTOR SAN FELIPE</t>
  </si>
  <si>
    <t>125446-401-171216</t>
  </si>
  <si>
    <t>PESQUERA OP7 &amp; BELL S.A.C.</t>
  </si>
  <si>
    <t>CALLE 3 MZ. B LOTE 1A, ZONA INDUSTRIAL GRAN TRAPECIO</t>
  </si>
  <si>
    <t xml:space="preserve">CHAVEZ AGAMA ZONIA ROSARIO </t>
  </si>
  <si>
    <t>128329-400-090517</t>
  </si>
  <si>
    <t>BRET ROGERS</t>
  </si>
  <si>
    <t>LA EXPLANADA N° 143 MZ. H LT. 15 URB. RINCONADA DE LA PLANICIE</t>
  </si>
  <si>
    <t>125704-400-090217</t>
  </si>
  <si>
    <t>AGROINDUSTRIAS PUERTAS S.R.L.</t>
  </si>
  <si>
    <t>FUNDO LA BARRERA S/N</t>
  </si>
  <si>
    <t>JUDITH DELIA REYNOSO DE PUERTAS</t>
  </si>
  <si>
    <t>106085-400-301013</t>
  </si>
  <si>
    <t>ZARKO CUKIC</t>
  </si>
  <si>
    <t>JACINTO LARA N° 250 - 260</t>
  </si>
  <si>
    <t>125693-401-190118</t>
  </si>
  <si>
    <t xml:space="preserve">CARRETERA PANAMERICANA SUR KM 217 -GRANJA JUZAGUE </t>
  </si>
  <si>
    <t>96659-400-250412</t>
  </si>
  <si>
    <t>CASINO DE POLICÍA</t>
  </si>
  <si>
    <t>N° Q, INT. 1A14, URB. SOL DE MOLINA, 2 ET.</t>
  </si>
  <si>
    <t>OSCAR PONCE DE LEÓN RIVERA</t>
  </si>
  <si>
    <t>84189-400-251121</t>
  </si>
  <si>
    <t>LA LIGURIA S.A.</t>
  </si>
  <si>
    <t>AV. ARICA N° 281</t>
  </si>
  <si>
    <t>FEDERICO CAVAGNARO GARDELLA</t>
  </si>
  <si>
    <t>128174-401-230923</t>
  </si>
  <si>
    <t>CARRETERA PANAMERICANA SUR KM 349.1 PLANTEL 386</t>
  </si>
  <si>
    <t>1000 / 08840-18043-180923 / SOLGAS S.A. </t>
  </si>
  <si>
    <t>120 / 08840-18043-180923 / SOLGAS S.A. </t>
  </si>
  <si>
    <t>93083-400-200711</t>
  </si>
  <si>
    <t>TECNA PERU S.A.C.</t>
  </si>
  <si>
    <t>AV. LEON BARANDIARAN N° 510 - LA PLANICIE</t>
  </si>
  <si>
    <t>ALBERTO PADILLA NAVAS</t>
  </si>
  <si>
    <t>139264-400-231018</t>
  </si>
  <si>
    <t>YACHAY WASY HBH E.I.R.L.</t>
  </si>
  <si>
    <t>URB. SAN BORJA B-4-A</t>
  </si>
  <si>
    <t>SALAS ATASI WILBERT</t>
  </si>
  <si>
    <t>914-2023-OS/OR CUSCO </t>
  </si>
  <si>
    <t>113049-400-211214</t>
  </si>
  <si>
    <t>JUAN XAVIER ROCA</t>
  </si>
  <si>
    <t>CA. 13 NRO. 186 RINCONADA BAJA</t>
  </si>
  <si>
    <t>85427-400-2010</t>
  </si>
  <si>
    <t>CHIFA HOO WA S.A.</t>
  </si>
  <si>
    <t>AV. SAMUEL ALCAZAR Nº 905, URB VENTURA ROSSI</t>
  </si>
  <si>
    <t>SON SENG YI</t>
  </si>
  <si>
    <t>98717-401-111212</t>
  </si>
  <si>
    <t>CARRETERA EVITAMIENTO KM 575 - TABLAZO 5</t>
  </si>
  <si>
    <t>97668-400-280712</t>
  </si>
  <si>
    <t>AGRÍCOLA LOS MÉDANOS S.A.</t>
  </si>
  <si>
    <t>CARRETERA PANAMERICANA SUR N° 290, PAMPA DE VILLACURI</t>
  </si>
  <si>
    <t>MARÍA EUGENIA GONZÁLES MARTENSEN</t>
  </si>
  <si>
    <t>139703-401-201118</t>
  </si>
  <si>
    <t>GLOBAL START UP S.A.C.</t>
  </si>
  <si>
    <t>CAMINO A CARAMARCA ( ZONA INDUSTRIAL)</t>
  </si>
  <si>
    <t>HUANCAVELICA</t>
  </si>
  <si>
    <t>HUAYTARA</t>
  </si>
  <si>
    <t>OCOYO</t>
  </si>
  <si>
    <t>CESAR EDUARDO MANCO CONTRERAS</t>
  </si>
  <si>
    <t>34-2023-OS/OR HUANCAVELICA </t>
  </si>
  <si>
    <t>139704-400-201118</t>
  </si>
  <si>
    <t>CAMPAMENTO MACHUCANCHA</t>
  </si>
  <si>
    <t>SANTIAGO DE QUIRAHUARA</t>
  </si>
  <si>
    <t>13-2023-OS/OR HUANCAVELICA </t>
  </si>
  <si>
    <t>61825-401-271022</t>
  </si>
  <si>
    <t>COUNTRY CLUB DE VILLA</t>
  </si>
  <si>
    <t>AV. HERNANDO DE LAVALLE S/N URB. COUNTRY CLUB DE VILLA</t>
  </si>
  <si>
    <t>120 / 07674-18043-020822 / SOLGAS S.A. </t>
  </si>
  <si>
    <t>1000 / 07674-18043-020822 / SOLGAS S.A. </t>
  </si>
  <si>
    <t>SANDRO RAFAEL PEZO LANFRANCO</t>
  </si>
  <si>
    <t>125061-400-281216</t>
  </si>
  <si>
    <t xml:space="preserve">INVERSIONES TURISTICAS G &amp; P S.A.C. </t>
  </si>
  <si>
    <t xml:space="preserve">JR. ZEPITA N° 658 </t>
  </si>
  <si>
    <t>PEDRO CELSO GUTIERREZ PEREZ</t>
  </si>
  <si>
    <t>56-2022-OS/OR MOQUEGUA </t>
  </si>
  <si>
    <t>01/06/2022 </t>
  </si>
  <si>
    <t>88669-400-061017</t>
  </si>
  <si>
    <t>ENRIQUE ADOLFO BARRIOS TEIXIDOR</t>
  </si>
  <si>
    <t>CALLE OCTAVIO ESPINOZA N° 273 – URB. SANTA MÓNICA</t>
  </si>
  <si>
    <t>125418-400-151216</t>
  </si>
  <si>
    <t>AVICRUZ SOCIEDAD ANONIMA CERRADA</t>
  </si>
  <si>
    <t>PASAJE PASEO AREQUIPA 102</t>
  </si>
  <si>
    <t>ELIZABETH MARIA DE LA CRUZ MAZA</t>
  </si>
  <si>
    <t>150-2022-OS/OR AREQUIPA </t>
  </si>
  <si>
    <t>21/02/2022 </t>
  </si>
  <si>
    <t>146860-400-090222</t>
  </si>
  <si>
    <t>JR. TUMBES N° 127</t>
  </si>
  <si>
    <t>1026-2022-OS/OR LIMA SUR </t>
  </si>
  <si>
    <t>05/07/2022 </t>
  </si>
  <si>
    <t>91995-400-280618</t>
  </si>
  <si>
    <t xml:space="preserve">SYLVIA MELINE MAYROCK MCHAMISH </t>
  </si>
  <si>
    <t>CALLE LOS DURAZNOS N° 378</t>
  </si>
  <si>
    <t>96657-400-250412</t>
  </si>
  <si>
    <t xml:space="preserve">EDICIONES E IMPRESIONES ANDINA S.A.C. </t>
  </si>
  <si>
    <t>CALLE LOS GORRIONES N° 262 - URB. LA CAMPIÑA</t>
  </si>
  <si>
    <t>WILLY EFFIO DURAND</t>
  </si>
  <si>
    <t>123057-401-190118</t>
  </si>
  <si>
    <t>CARRETERA PANAMERICANA SUR KM. 252 SANTA ELENA 5 ( NUCLEO1)</t>
  </si>
  <si>
    <t>124222-400-121016</t>
  </si>
  <si>
    <t>IGLESIA DE DIOS SOC. MISIONERA MUNDIAL</t>
  </si>
  <si>
    <t>AV CORONEL SANTIVAÑEZ 1015</t>
  </si>
  <si>
    <t>KIM WANG HYUN</t>
  </si>
  <si>
    <t>642-2022-OS/OR JUNIN </t>
  </si>
  <si>
    <t>98718-401-111212</t>
  </si>
  <si>
    <t xml:space="preserve">CARRETERA EVITAMIENTO KM. 575 TABLAZO 6 </t>
  </si>
  <si>
    <t>90911-400-050218</t>
  </si>
  <si>
    <t>VALERIE ROSEMARY HASSELL MARSHALL DE ALARCO</t>
  </si>
  <si>
    <t xml:space="preserve">AV. 15 DE ENERO Nº 559 </t>
  </si>
  <si>
    <t>84404-400-070623</t>
  </si>
  <si>
    <t>COLCA LODGE SOCIEDAD ANONIMA</t>
  </si>
  <si>
    <t>FUNDO PUYUYE S/N YANQUE</t>
  </si>
  <si>
    <t>730-2023-OS/OR AREQUIPA </t>
  </si>
  <si>
    <t>20543-401-070122</t>
  </si>
  <si>
    <t>COSTA DEL SOL S.A.</t>
  </si>
  <si>
    <t>PLAZA BOLIVAR S/N, URB. SELVA ALEGRE</t>
  </si>
  <si>
    <t>894-2021-OS/OR AREQUIPA </t>
  </si>
  <si>
    <t>138784-401-031123</t>
  </si>
  <si>
    <t>EL TABLAZO - HUANCHACO, PLANTEL HUANCHACO 05</t>
  </si>
  <si>
    <t>1000 / 08747-18043-170823 / SOLGAS S.A. </t>
  </si>
  <si>
    <t>500 / 08747-18043-170823 / SOLGAS S.A. </t>
  </si>
  <si>
    <t xml:space="preserve">YELA MICHELLE NESTOROVIC GABUTEAU </t>
  </si>
  <si>
    <t>155756-400-131021</t>
  </si>
  <si>
    <t>2H S.A.C.</t>
  </si>
  <si>
    <t>AV. GREGORIO ESCOBEDO Nº 848</t>
  </si>
  <si>
    <t>SU ZHUO HUA</t>
  </si>
  <si>
    <t>120188-400-300316</t>
  </si>
  <si>
    <t xml:space="preserve">INDUSTRIA GRAFICA CIMAGRAF S.A.C. </t>
  </si>
  <si>
    <t xml:space="preserve">PASAJE SANTA ROSA Nº 220 LOTIZACION SANTA ANGELICA </t>
  </si>
  <si>
    <t>MANUEL ATILIO CERRUTTI DONAYRE</t>
  </si>
  <si>
    <t>93637-400-211011</t>
  </si>
  <si>
    <t>SCHENK GEOSAT TOPOGRAFIA S.A.C.</t>
  </si>
  <si>
    <t>CALLE PAZ Y PERFECTA UNION 595 - URBANIZACION CORPAC</t>
  </si>
  <si>
    <t>ZDENKO SENK</t>
  </si>
  <si>
    <t>89893-400-211011</t>
  </si>
  <si>
    <t>ALIMENTOS CIELO S.A.C.</t>
  </si>
  <si>
    <t>MZ F LT 5 LOT PRE URB. NIEVERIA</t>
  </si>
  <si>
    <t>JENNY MILAGROS PINTO BARRIOS</t>
  </si>
  <si>
    <t>89208-400-2010</t>
  </si>
  <si>
    <t>GRANJA AVICOLA SAN JUAN S.A.C</t>
  </si>
  <si>
    <t>CALLE 3 MZ C, LOTE 07, URB. LAS VEGAS</t>
  </si>
  <si>
    <t>SANTIAGO YAGUI HIGA</t>
  </si>
  <si>
    <t>137664-401-271022</t>
  </si>
  <si>
    <t>OPERADORA DE SERVICIOS LOGISTICOS S.A.C.</t>
  </si>
  <si>
    <t>8 MZ K-1 LT 8 COOP LAS VERTIENTES DE LA TABLADA DE LURIN LTDA 224</t>
  </si>
  <si>
    <t>1000 / 00219-84713-251022 / LIMA GAS S.A. (PLANTA ICA) </t>
  </si>
  <si>
    <t>ALCAZAR CASTRO DIEGO ARMANDO</t>
  </si>
  <si>
    <t>4590-2023-OS/OR LIMA SUR </t>
  </si>
  <si>
    <t>150819-400-010920</t>
  </si>
  <si>
    <t>SABORES MILENARIOS DEL PERU S.A.C.</t>
  </si>
  <si>
    <t>MZA. H1 LOTE 28 URB. EL CARMEN</t>
  </si>
  <si>
    <t>KELLIE ARLENE BACA CABRERA</t>
  </si>
  <si>
    <t>90100-400-2011</t>
  </si>
  <si>
    <t>BERNARDO JAVIER ESTEBAN REHDER CASTRO</t>
  </si>
  <si>
    <t>CALLE LAS HARAS N°160 RINCONADA BAJA</t>
  </si>
  <si>
    <t>86193-401-110123</t>
  </si>
  <si>
    <t>AV. INDUSTRIAL Nº 2328, Z.I. PARQUE INDUSTRIAL</t>
  </si>
  <si>
    <t>15200 / 08013-18043-241122 / SOLGAS S.A. </t>
  </si>
  <si>
    <t>9900 / 08013-18043-241122 / SOLGAS S.A. </t>
  </si>
  <si>
    <t> 25100</t>
  </si>
  <si>
    <t>OSCAR EDUARDO VALDES DANCUART</t>
  </si>
  <si>
    <t>103-2021-OS/OR TACNA </t>
  </si>
  <si>
    <t>168823-401-180723</t>
  </si>
  <si>
    <t>SAN ROQUE S.A.</t>
  </si>
  <si>
    <t>CAR. PANAMERICANA NORTE KM 780</t>
  </si>
  <si>
    <t>JORGE ANTONIO PISCOYA MADUEÑO</t>
  </si>
  <si>
    <t>121479-400-080819</t>
  </si>
  <si>
    <t>ESTACIO FRANCISCO MARI LUZ</t>
  </si>
  <si>
    <t>AV. MIGUEL GRAU Nº 1055</t>
  </si>
  <si>
    <t>105326-400-250913</t>
  </si>
  <si>
    <t>RAFAEL ALEJANDRO VELASCO OCHOA</t>
  </si>
  <si>
    <t xml:space="preserve">AV. CAMINOS DEL INCA 2914 </t>
  </si>
  <si>
    <t>132701-400-071117</t>
  </si>
  <si>
    <t xml:space="preserve">TERMINALES PORTUARIOS PERUANOS S.A.C. </t>
  </si>
  <si>
    <t xml:space="preserve">AV. NESTOR GAMBETA KM. 14.3 LOTE B EX FUNDO MARQUEZ </t>
  </si>
  <si>
    <t>JUAN CARLOS ANDONAIRE CACEDA</t>
  </si>
  <si>
    <t>963-2024-OS-GSE/DSR-OR LIMA NORTE </t>
  </si>
  <si>
    <t>0009-CDGL-15-2003</t>
  </si>
  <si>
    <t>DESPACHO PRESIDENCIAL</t>
  </si>
  <si>
    <t>PLAZA MAYOR S/N</t>
  </si>
  <si>
    <t>TAMI ARRIETA, GUILLERMO</t>
  </si>
  <si>
    <t>85828-401-151123</t>
  </si>
  <si>
    <t>5TO PARADERO S/N, YANAHUARA (VALLE SAGRADO)</t>
  </si>
  <si>
    <t>1000 / 08928-18043-161023 / SOLGAS S.A. </t>
  </si>
  <si>
    <t>DANIEL ALEJANDRO MOLERO PINO</t>
  </si>
  <si>
    <t>166020-400-030123</t>
  </si>
  <si>
    <t>URQUIAGA RIVERA FERNANDO ARTURO</t>
  </si>
  <si>
    <t>LA BALSA Nº 126</t>
  </si>
  <si>
    <t>250 / 08099-18043-020123 / SOLGAS S.A. </t>
  </si>
  <si>
    <t>170322-400-131123</t>
  </si>
  <si>
    <t>YOLAZ Y MASS E.I.R.L.</t>
  </si>
  <si>
    <t>CALLE TENIENTE RODRIGUEZ 406</t>
  </si>
  <si>
    <t>YOLANDA PANIURA PANCORBO</t>
  </si>
  <si>
    <t>125879-400-100117</t>
  </si>
  <si>
    <t>INVERSIONES FAPEKA S.A.C</t>
  </si>
  <si>
    <t>CALLE TEODULO MORA N°..C.P. LA CAPORALA II</t>
  </si>
  <si>
    <t>PERCY MAXIMO SANTANA ALIAGA</t>
  </si>
  <si>
    <t>138356-400-020918</t>
  </si>
  <si>
    <t>HOSTEM S.A.C.</t>
  </si>
  <si>
    <t xml:space="preserve">URB. TERESA DE JESUS MZ. I SUB LT. 1 (AV. METROPOLITANA) </t>
  </si>
  <si>
    <t>DEL RIO TORRES MARCO ANTONIO</t>
  </si>
  <si>
    <t>688-2022-OS/OR AREQUIPA </t>
  </si>
  <si>
    <t>100977-400-151222</t>
  </si>
  <si>
    <t>AUTOPISTA CARRETERA PANAMERICANA SUR N° 2001, KM 38</t>
  </si>
  <si>
    <t>250 / 07765-18043-310822 / SOLGAS S.A. </t>
  </si>
  <si>
    <t>119340-400-190116</t>
  </si>
  <si>
    <t xml:space="preserve">TECPROMIN PERU S.A. </t>
  </si>
  <si>
    <t xml:space="preserve">GENARO CASTRO IGLESIAS 272 </t>
  </si>
  <si>
    <t>RICARDO ANGELO DE VETTOR IZQUIERDO</t>
  </si>
  <si>
    <t>159979-400-141221</t>
  </si>
  <si>
    <t>CORPORACION MITANI S.A.C</t>
  </si>
  <si>
    <t>AV. VICTOR LARCO NRO. 903 URB. LA MERCED II ETAPA</t>
  </si>
  <si>
    <t>FUJIY TAKEDA MARIA TERESA</t>
  </si>
  <si>
    <t>93230-400-301013</t>
  </si>
  <si>
    <t>PORTAFOLIO GERENCIAL S.A.C.</t>
  </si>
  <si>
    <t>CALLE LOS ALCANFORES Nº 160 URB. EL REMANSO DE LA MOLINA</t>
  </si>
  <si>
    <t>ROSA CECILIA SUAREZ LORCA DE LAHURA</t>
  </si>
  <si>
    <t>98400-400-200912</t>
  </si>
  <si>
    <t>PLASTIC &amp; METALS PACIFIC S.A.C.</t>
  </si>
  <si>
    <t>AV. ALFREDO MENDIOLA N° 8000, URB. INDUSTRIAL PRO</t>
  </si>
  <si>
    <t xml:space="preserve">YALTA BASILIO HECTOR </t>
  </si>
  <si>
    <t>64221-400-2011</t>
  </si>
  <si>
    <t>3M PERU S.A.</t>
  </si>
  <si>
    <t>AV. CANAVAL Y MOREYRA Nª 641</t>
  </si>
  <si>
    <t>JUAN CARLOS ZIMMERMANN MUJICA</t>
  </si>
  <si>
    <t>138299-400-200723</t>
  </si>
  <si>
    <t>ALGOSEMI S.A.C.</t>
  </si>
  <si>
    <t>CAR. A QUILMANA KM. 12 (AL FRENTE DEL INST. TECNOLÓGICO QUILMANA)</t>
  </si>
  <si>
    <t>1000 / 00313-84713-140623 / LIMA GAS S.A. (PLANTA ICA) </t>
  </si>
  <si>
    <t>GERARDO MARTIN LENIN GERY ORMEÑO</t>
  </si>
  <si>
    <t>169909-401-240823</t>
  </si>
  <si>
    <t>RED DE SALUD DE HUAMALIES</t>
  </si>
  <si>
    <t xml:space="preserve">JR. PASEO INDEPENDENCIA S/N </t>
  </si>
  <si>
    <t>HUAMALIES</t>
  </si>
  <si>
    <t>LLATA</t>
  </si>
  <si>
    <t>NILTON ACHIC ALARCON</t>
  </si>
  <si>
    <t>112857-401-211214</t>
  </si>
  <si>
    <t>GALVANOMETAL PERU S.A.C.</t>
  </si>
  <si>
    <t>CALLE ENTRE LA CALLE 7 Y 14 MZ. E LOTE 3</t>
  </si>
  <si>
    <t>MARLENY EDITH LOPEZ MACHUCA</t>
  </si>
  <si>
    <t>5325-2023-OS/OR LIMA SUR </t>
  </si>
  <si>
    <t>87142-400-270419</t>
  </si>
  <si>
    <t>AGROINDUSTRIAS SYPZEMID E.I.R.L.</t>
  </si>
  <si>
    <t>LATERAL N°2 NÚMERO S/N FUNDO VIÑA LUZMILA</t>
  </si>
  <si>
    <t>VICTOR HUGO ZEGARRA ZEGARRA</t>
  </si>
  <si>
    <t>1596-2023-OS/OR AREQUIPA </t>
  </si>
  <si>
    <t>158809-400-131021</t>
  </si>
  <si>
    <t>MULTISERVICIOS GENERALES QUENETO S.A.C.</t>
  </si>
  <si>
    <t>CALLE B-22, MZ. B73, LOTE 16, URB. MAR VERDE NUEVO CHAO I ETAPA</t>
  </si>
  <si>
    <t>CARRANZA CORDOVA GILMER EUGENIO</t>
  </si>
  <si>
    <t>106941-400-101219</t>
  </si>
  <si>
    <t>AV. SANTA CRUZ MZ. O, LOTE 08 HUERTOS DE LURIN</t>
  </si>
  <si>
    <t>115895-400-100821</t>
  </si>
  <si>
    <t>MARIA ELENA LUCAY CARRANZA</t>
  </si>
  <si>
    <t>CALLE AMARGURA MZA R LOTE 1A</t>
  </si>
  <si>
    <t>1904-2023-OS/OR AREQUIPA </t>
  </si>
  <si>
    <t>137275-400-160523</t>
  </si>
  <si>
    <t>RESTAURANTES ANDINOS S.A.C.</t>
  </si>
  <si>
    <t>AV. EL EJERCITO N° 168 BARRIO EL MOLINO</t>
  </si>
  <si>
    <t>ISELA GEORGINA HORNA MANTILLA</t>
  </si>
  <si>
    <t>151366-400-051020</t>
  </si>
  <si>
    <t>G &amp; D SOLUCIONES INTEGRALES S.A.C.</t>
  </si>
  <si>
    <t>CALLE LAS DELICIAS S/N</t>
  </si>
  <si>
    <t>PERCY AUGUSTO GONZALES PRETELL</t>
  </si>
  <si>
    <t>82309-400-2010</t>
  </si>
  <si>
    <t>LAVANDERIA AQUARIUS S.R.L.</t>
  </si>
  <si>
    <t>AV. SAN LUIS Nº 2685</t>
  </si>
  <si>
    <t>JUANA EULALIA CARRASCAL SANCHEZ</t>
  </si>
  <si>
    <t>TRANSPORTES 77 S.A.</t>
  </si>
  <si>
    <t>AV. NICOLAS AYLLON N° 3820</t>
  </si>
  <si>
    <t>2517-2022-OS/OR LIMA SUR </t>
  </si>
  <si>
    <t>163905-400-291222</t>
  </si>
  <si>
    <t>AV. PRINCIPAL N° S/N CASERIO RIO SECO</t>
  </si>
  <si>
    <t>500 / 01825-16230-010622 / ZETA GAS ANDINO S.A. </t>
  </si>
  <si>
    <t>FERNANDO GUILLERMO VILLON RUIZ</t>
  </si>
  <si>
    <t>157154-400-091221</t>
  </si>
  <si>
    <t>FERNANDEZ &amp; PIRILLO S.A.C. - FERPIR S.A.C.</t>
  </si>
  <si>
    <t>CALLE COLON 246</t>
  </si>
  <si>
    <t>DIAZ SANCHEZ JUANA ELIZABETH</t>
  </si>
  <si>
    <t>162823-401-030822</t>
  </si>
  <si>
    <t>AIRCRAFT CONSULTING S.A.C.</t>
  </si>
  <si>
    <t>AVENIDA CORONEL EP EDMUNDO AGUILAR PASTOR S/N</t>
  </si>
  <si>
    <t>CARLOS ANTONIO ALIAGA RAMOS</t>
  </si>
  <si>
    <t>100838-400-270213</t>
  </si>
  <si>
    <t>MANUEL ABUSADA DAHOUD</t>
  </si>
  <si>
    <t xml:space="preserve">CALLE CRUZ DEL SUR N° 125 </t>
  </si>
  <si>
    <t>144216-401-140619</t>
  </si>
  <si>
    <t>NRO. S/N SEC. SAN DEMETRIO ALTO – SANTA ELENA – GRANJA SANTA TERESA</t>
  </si>
  <si>
    <t>18004-401-130917</t>
  </si>
  <si>
    <t>JOCKEY CLUB DEL PERU</t>
  </si>
  <si>
    <t>AV. EL DERBY S/N PUERTA N° 3 DEL HIPÓDROMO</t>
  </si>
  <si>
    <t>JORGE LUIS MUJICA COGORNO</t>
  </si>
  <si>
    <t>602-2023-OS/OR LIMA SUR </t>
  </si>
  <si>
    <t>92821-400-041219</t>
  </si>
  <si>
    <t>JEANNETTE ESTHER MARKEWITZ EIDELBERG DE ESKENAZI</t>
  </si>
  <si>
    <t>CALLE SANTA TERESITA NRO. 327</t>
  </si>
  <si>
    <t>148045-400-291119</t>
  </si>
  <si>
    <t>SAIRA ISABEL MANRIQUE CASTILLO</t>
  </si>
  <si>
    <t>AV. ARANCOTA 123</t>
  </si>
  <si>
    <t>132-2022-OS/OR AREQUIPA </t>
  </si>
  <si>
    <t>92868-400-100315</t>
  </si>
  <si>
    <t>HOSPEDAJE PAOLA´S E.I.R.L.</t>
  </si>
  <si>
    <t>AV. HUARAL LT. 12 - URB. SAN JUAN II</t>
  </si>
  <si>
    <t>JUAN MANUEL PANDO TORRES</t>
  </si>
  <si>
    <t>100090-400-281212</t>
  </si>
  <si>
    <t>MARIA JULIA SAENZ RABANAL</t>
  </si>
  <si>
    <t>CALLE LOS PENSAMIENTOS N° 115</t>
  </si>
  <si>
    <t>44292-400-170113</t>
  </si>
  <si>
    <t>GARDEN HOTEL S.A.</t>
  </si>
  <si>
    <t xml:space="preserve">AV. RIVERA NAVARRETE 450 </t>
  </si>
  <si>
    <t>HECTOR GRIMALDO MUENTE</t>
  </si>
  <si>
    <t>98978-400-241012</t>
  </si>
  <si>
    <t>ELCER´P SAC</t>
  </si>
  <si>
    <t>MZ. L LOTE 12 FUNDO SAN JUAN DE CHACRA CERRO</t>
  </si>
  <si>
    <t>JOSE CESAR ABANTO SALAS</t>
  </si>
  <si>
    <t>170309-400-081123</t>
  </si>
  <si>
    <t>SAAVEDRA TEXTIL S.A.C.</t>
  </si>
  <si>
    <t>CALLE HUACHIPA MZ I SUB LOTE 8G DE LA PARCELA 8 URB. PARCELACIÓN RUSTICA Y SEMIRUSTICA LA CAPITANA</t>
  </si>
  <si>
    <t>DANIEL SAAVEDRA HUAMANYAURI</t>
  </si>
  <si>
    <t>140605-400-040119</t>
  </si>
  <si>
    <t xml:space="preserve">MARIA PIA COPELLO HORA </t>
  </si>
  <si>
    <t xml:space="preserve">AV. MANUEL PRADO UGARTECHE N° 284, URB. EL HARAS </t>
  </si>
  <si>
    <t>92651-400-220611</t>
  </si>
  <si>
    <t>TRES JOYAS S.A.C.</t>
  </si>
  <si>
    <t>JR. JOSE ARNALDO MARQUEZ Nº 1600</t>
  </si>
  <si>
    <t>104809-401-220818</t>
  </si>
  <si>
    <t>CARRETERA PANAMERICANA SUR KM 47.5</t>
  </si>
  <si>
    <t>110270-400-280614</t>
  </si>
  <si>
    <t xml:space="preserve">INVERSIONES HACIENDA DEL VALLE S.A.C. </t>
  </si>
  <si>
    <t xml:space="preserve">CENTRO POBLADO MENOR SANTA BARBARA PARCELA 84-A </t>
  </si>
  <si>
    <t>GIOVANNA PAOLA NATIVIDAD BURGOS DE MINAYA</t>
  </si>
  <si>
    <t>0003-CDGL-15-2004</t>
  </si>
  <si>
    <t>AV. AVIACION N° 2798</t>
  </si>
  <si>
    <t>157977-400-220921</t>
  </si>
  <si>
    <t>AQP SAN FRANCISCO S.A.C.</t>
  </si>
  <si>
    <t>CALLE SAN FRANCISCO N° 135</t>
  </si>
  <si>
    <t>139010-401-151018</t>
  </si>
  <si>
    <t>MARCOBRE S.A.C.</t>
  </si>
  <si>
    <t>NRO. S-N TARGET AREA I (ALT KM 10 DE VIA DE PENETRACION A MARCON)</t>
  </si>
  <si>
    <t>ANGELA RUIZ DE SOMOCURCIO CORNEJO</t>
  </si>
  <si>
    <t>96245-400-190412</t>
  </si>
  <si>
    <t>PEDRO NOLASCO MONT KOC</t>
  </si>
  <si>
    <t>CALLE LA ALBERCA Nº 180 URB. LA PLANICIE</t>
  </si>
  <si>
    <t>94415-400-131211</t>
  </si>
  <si>
    <t>ASOCIACIÓN PERUANA DE LA IGLESIA DE JESUCRISTO DE LOS SANTOS DE LOS ULTIMOS DÍAS</t>
  </si>
  <si>
    <t>JR. ARICA N° 102 - SAN JUAN PAMPA</t>
  </si>
  <si>
    <t xml:space="preserve">JUAN JOSE PRIETO HORMAZA </t>
  </si>
  <si>
    <t>133696-400-271217</t>
  </si>
  <si>
    <t>AV. EL POLO N° 763 LOCAL D MZ. C LT. 3</t>
  </si>
  <si>
    <t>GARCIA SEVERINO CELSO</t>
  </si>
  <si>
    <t>85164-400-230118</t>
  </si>
  <si>
    <t>KIRAKU S.A.C.</t>
  </si>
  <si>
    <t>AV. JUAN LECAROS N° 239</t>
  </si>
  <si>
    <t>HIGA HIGA ROBERTO</t>
  </si>
  <si>
    <t>146987-400-071019</t>
  </si>
  <si>
    <t>JUAN ENRIQUE HUAMAN TORRES</t>
  </si>
  <si>
    <t>ASC. DE COMERC. MAYORISTAS 1ERO DE ENERO. PARCELA 38 COD. CATASTRAL 11209</t>
  </si>
  <si>
    <t>126098-400-040217</t>
  </si>
  <si>
    <t xml:space="preserve">CORPORACIÓN YOAMADA SOCIEDAD ANONIMA CERRADA </t>
  </si>
  <si>
    <t xml:space="preserve">CALLE INCLAN S/N COMEDOR Y ALBERGUE ESTUDIANTIL CALCA </t>
  </si>
  <si>
    <t>ADA GRACIELA CRUZ COLL CARDENAS</t>
  </si>
  <si>
    <t>24-2021 OS/OR APURIMAC </t>
  </si>
  <si>
    <t>110581-400-160714</t>
  </si>
  <si>
    <t>AUTOMECATRONICA PERU S.A.C.</t>
  </si>
  <si>
    <t>AV. HUACHIPA LT. 38 CENTRO POBLADO SANTA MARIA DE HUACHIPA</t>
  </si>
  <si>
    <t>VICTOR MARTINEZ RAMOS</t>
  </si>
  <si>
    <t>89606-400-250623</t>
  </si>
  <si>
    <t>CARRETERA PANAMERICANA SUR N° 101 (KM. 201 FUNDO HUANABANO)</t>
  </si>
  <si>
    <t>FRANCISCO CAMINO RIVERA</t>
  </si>
  <si>
    <t>24-2024-OS-GSE/DSR-OR ICA </t>
  </si>
  <si>
    <t>96246-400-180412</t>
  </si>
  <si>
    <t xml:space="preserve">ANA MARIA BALAGUER ROSAS DE PAJUELO </t>
  </si>
  <si>
    <t xml:space="preserve">CALLE MONTEFLOR Nº 651 </t>
  </si>
  <si>
    <t>138101-401-050918</t>
  </si>
  <si>
    <t>HOSPITAL REGIONAL DE MOQUEGUA</t>
  </si>
  <si>
    <t>AV. SIMON BOLIVAR N° 505</t>
  </si>
  <si>
    <t>JOSE MARIA DALMECIO RIVERA CHUMBES</t>
  </si>
  <si>
    <t>135659-400-250418</t>
  </si>
  <si>
    <t>MUNICIPALIDAD PROVINCIAL DE LAMBAYEQUE</t>
  </si>
  <si>
    <t>URB. PROCERES DE LA INDEPENDENCIA CALLE FRANCISCO DE ZELA CUADRA 01</t>
  </si>
  <si>
    <t>RICARDO CASIMIRO VELEZMORO RUIZ</t>
  </si>
  <si>
    <t>42925-400-071222</t>
  </si>
  <si>
    <t>CENFOTUR-CENTRO DE FORMACION EN TURISMO</t>
  </si>
  <si>
    <t>PEDRO MARTINTO NRO. 320</t>
  </si>
  <si>
    <t>500 / 00208-84713-290922 / LIMA GAS S.A. (PLANTA ICA) </t>
  </si>
  <si>
    <t>NERI REYNALDO MANRIQUE LEON</t>
  </si>
  <si>
    <t>22-2024-OS/OR LIMA SUR </t>
  </si>
  <si>
    <t>109827-400-180620</t>
  </si>
  <si>
    <t>HUAMANCHUMO UCANAY MARIA VIRGINIA</t>
  </si>
  <si>
    <t>CAL. DIEGO FERRE 116</t>
  </si>
  <si>
    <t>ETEN PUERTO</t>
  </si>
  <si>
    <t>96-2023-OS/OR LAMBAYEQUE </t>
  </si>
  <si>
    <t xml:space="preserve">AV. ENRIQUE MEIGGS N° 1798 </t>
  </si>
  <si>
    <t>97237-400-170612</t>
  </si>
  <si>
    <t xml:space="preserve">VOLVO PERÚ S.A. </t>
  </si>
  <si>
    <t>CARRETERA PANAMERICANA SUR KM. 23.88, URB. PANAMERICANA SUR</t>
  </si>
  <si>
    <t>ÁNGEL JUSTO MARTÍN CUEVA</t>
  </si>
  <si>
    <t>95535-401-200112</t>
  </si>
  <si>
    <t>SAN JOSE S/N GRANJA CERDOS I LA JOYA</t>
  </si>
  <si>
    <t>1658-2023-OS/OR AREQUIPA </t>
  </si>
  <si>
    <t>141934-400-210319</t>
  </si>
  <si>
    <t>CORPORACION HOTELERA PIURA S.A.C</t>
  </si>
  <si>
    <t>AV. GUILLERMO GULMAN ESQ. TOMAS ARELLANO</t>
  </si>
  <si>
    <t>85205-400-230118</t>
  </si>
  <si>
    <t>NEGOCIACIONES NOROESTE S.A.C</t>
  </si>
  <si>
    <t>AV. TUPAC AMARU Nº 949 URB. HUAQUILLAY</t>
  </si>
  <si>
    <t>JORGE ALBERTO IJU FUKUSHIMA</t>
  </si>
  <si>
    <t>872-2024-OS-GSE/DSR-OR LIMA NORTE </t>
  </si>
  <si>
    <t>20/02/2024 </t>
  </si>
  <si>
    <t>108782-400-030414</t>
  </si>
  <si>
    <t xml:space="preserve">CORPORACION AMAZONICA LOS MANJARES DE UCAYALI S.A.C. </t>
  </si>
  <si>
    <t>AV. NACIONES UNIDAD MZ. DÑ, LOTE 2</t>
  </si>
  <si>
    <t>KELITA PERPETUA REYNA DEL AGUILA DE REDEKER</t>
  </si>
  <si>
    <t>110325-400-280120</t>
  </si>
  <si>
    <t>CARRETERA CENTRAL MZA. N LOTE 01, URB. LOS PORTALES DE JAVIER PRADO</t>
  </si>
  <si>
    <t>4437-2023-OS/OR LIMA SUR </t>
  </si>
  <si>
    <t>126089-400-190117</t>
  </si>
  <si>
    <t xml:space="preserve">SARA RAQUEL QUISPE TITO </t>
  </si>
  <si>
    <t xml:space="preserve">AV. GRAU N° 895 </t>
  </si>
  <si>
    <t>639-2023-OS/OR CUSCO </t>
  </si>
  <si>
    <t>167550-400-060423</t>
  </si>
  <si>
    <t>PRESTACIONES DE SERVICIOS MAPI SOCIEDAD COMERCIAL DE RESPONSABILIDAD LIMITADA</t>
  </si>
  <si>
    <t>YANAHUARA NRO. S/N SECTOR PUCARA (5TO PARADERO DE YANAHUARA)</t>
  </si>
  <si>
    <t>1000 / 08269-18043-130323 / SOLGAS S.A. </t>
  </si>
  <si>
    <t>ANGEL YHOSHIRO QUISPE ALTAMIRANO</t>
  </si>
  <si>
    <t>150615-401-010920</t>
  </si>
  <si>
    <t>CARRETERA PANAMERICANA NORTE KM. 195 - GRANJA HORNILLOS 4</t>
  </si>
  <si>
    <t>154014-982-160221</t>
  </si>
  <si>
    <t>EJERCITO PERUANO</t>
  </si>
  <si>
    <t>ANT. REFORM. DE MEN. FINAL AV. LAS PALMAS BARR</t>
  </si>
  <si>
    <t>CARLOS ALBERTO FRANCISCO DIAZ DAÑINO</t>
  </si>
  <si>
    <t>113672-400-120215</t>
  </si>
  <si>
    <t>ALFREDO PASCUAL MENDOZA PALOMINO</t>
  </si>
  <si>
    <t xml:space="preserve">AV. HUAYLAS 624 </t>
  </si>
  <si>
    <t>107679-400-310114</t>
  </si>
  <si>
    <t>PRODUCTOS EL CEDRO S.A.</t>
  </si>
  <si>
    <t xml:space="preserve">PREDIO EL CHIRIMOYO CODIGO 015104 RINCONADA DE PURUHUAY </t>
  </si>
  <si>
    <t>WILSON GASSAN MUFARECH BOULOS</t>
  </si>
  <si>
    <t>166766-400-230223</t>
  </si>
  <si>
    <t>CORPORACION EXCELLENT S.A.C.</t>
  </si>
  <si>
    <t>AV. LOS FAISANES 316</t>
  </si>
  <si>
    <t>NORMA CECILIA MERINO OLIVO</t>
  </si>
  <si>
    <t>147166-400-171019</t>
  </si>
  <si>
    <t>YESENIA RUBI GAMARRA ANGELES DE TORRES</t>
  </si>
  <si>
    <t xml:space="preserve">CALLE TENIENTE JOSE ROMANET N° 294 </t>
  </si>
  <si>
    <t>106650-400-090818</t>
  </si>
  <si>
    <t>MORELIA S.A.C.</t>
  </si>
  <si>
    <t>AV. 2 DE MAYO N° 181 -183 ESQUINA CON CALLE ATAHUALPA N° 196 -198</t>
  </si>
  <si>
    <t>DANIELA MARIA DE ROMAÑA BARRETO</t>
  </si>
  <si>
    <t>118907-400-050918</t>
  </si>
  <si>
    <t>ASOCIACION SANTA CATALINA DE SENA</t>
  </si>
  <si>
    <t>AV. CAYMA 218</t>
  </si>
  <si>
    <t>ANDREA LUCIA GAONA TALAVERA</t>
  </si>
  <si>
    <t>774-2021-OS/OR AREQUIPA </t>
  </si>
  <si>
    <t>93889-400-300815</t>
  </si>
  <si>
    <t>INVERSIONES DELISSE CUSCO S.A.C.</t>
  </si>
  <si>
    <t>CALLE TOMASA TITO CONDEMAYTA NRO. 800 (ESQUINA FRENTE AL MEGA)</t>
  </si>
  <si>
    <t>ROBERT CHALCO HUANCA</t>
  </si>
  <si>
    <t>331-2022-OS/OR CUSCO </t>
  </si>
  <si>
    <t>132020-401-180922</t>
  </si>
  <si>
    <t>CARRETERA PANAMERICANA NORTE ALT. KM 498 GRANJA SEMILLERO B</t>
  </si>
  <si>
    <t>1000 / 00136-3208-180722 / LIMA GAS - PLANTA TRUJILLO </t>
  </si>
  <si>
    <t>SUMAQ INN S.A.C.</t>
  </si>
  <si>
    <t>NANCY SOTO ESPINOZA</t>
  </si>
  <si>
    <t>86083-400-2010</t>
  </si>
  <si>
    <t>F &amp; KME S.A.</t>
  </si>
  <si>
    <t>CALLE 31, Nº 195, URB. CORPAC</t>
  </si>
  <si>
    <t>MUNEAKI FUKASAWA</t>
  </si>
  <si>
    <t>106473-400-111213</t>
  </si>
  <si>
    <t xml:space="preserve">GRANDINO S.A.C. </t>
  </si>
  <si>
    <t xml:space="preserve">CALLE LOS CEREZOS MZ. G, LOTE 05 URB. DE LA LOTIZACION CHILLON </t>
  </si>
  <si>
    <t>VICENTE ENRIQUE MARCELO LOAYZA</t>
  </si>
  <si>
    <t>118191-400-131115</t>
  </si>
  <si>
    <t>INVERSIONES TURISTICAS GUTIERREZ S.A.C.</t>
  </si>
  <si>
    <t>AV. ARGENTINA MZA. A LOTE 11 URB. GUADALUPE</t>
  </si>
  <si>
    <t xml:space="preserve">JOHAN HUMBERTO GUTIERREZ SULLCA </t>
  </si>
  <si>
    <t>1020-2021-OS/OR CUSCO </t>
  </si>
  <si>
    <t>109842-401-220714</t>
  </si>
  <si>
    <t xml:space="preserve">COMPAÑIA MINERA ARES S.A.C. </t>
  </si>
  <si>
    <t xml:space="preserve">NRO S-N FUNDO YURACC YACU PAMPA (COMUNIDAD CAMPESINA PALLANCATA) </t>
  </si>
  <si>
    <t>PARINACOCHAS</t>
  </si>
  <si>
    <t>CORONEL CASTAÑEDA</t>
  </si>
  <si>
    <t>CROMWELL YARROW LUMBRERAS</t>
  </si>
  <si>
    <t>150709-400-230820</t>
  </si>
  <si>
    <t>H &amp; C S.A.C.</t>
  </si>
  <si>
    <t>PROLONGACION SANTA MARIA MZ. B, LOTE 18 MIRAMAR</t>
  </si>
  <si>
    <t>CERILA YNES HIDALGO RAMIREZ</t>
  </si>
  <si>
    <t>99205-400-100818</t>
  </si>
  <si>
    <t>AV. EL FARALLON N° 163</t>
  </si>
  <si>
    <t>169143-400-010823</t>
  </si>
  <si>
    <t>INVERSIONES Y SERVICIOS SADAGEMA EMPRESA INDIVIDUAL DE RESPONSABILIDAD LIMITADA</t>
  </si>
  <si>
    <t>URB. TUPAC AMARU Ñ1-9</t>
  </si>
  <si>
    <t>HUAMAN OCAMPO YALINA</t>
  </si>
  <si>
    <t>91433-400-310311</t>
  </si>
  <si>
    <t>ALIMENTOS Y MAS S.A.C.</t>
  </si>
  <si>
    <t>MZA. M,LOTE 15, ASOCIACIÓN LOS CLAVELES</t>
  </si>
  <si>
    <t>BLANCA REGINA SEVILLA ALMEIDA</t>
  </si>
  <si>
    <t>94643-400-050312</t>
  </si>
  <si>
    <t>CINTHIA PATRICIA BUCH BALMACEDA</t>
  </si>
  <si>
    <t>JR. EMANCIPACION Nº 345 MZ. F LT 5 URB. EL DERBY</t>
  </si>
  <si>
    <t>96469-400-140412</t>
  </si>
  <si>
    <t>CERTIMIN S.A</t>
  </si>
  <si>
    <t>AV INDUSTRIAL, MZ. D, LOTE 04 , ZI APIRA(FRENTE A UNIVERSIDAD CACERES VELASQUES)</t>
  </si>
  <si>
    <t>ALVARO CIPRIANO SALAZAR PEREIRA.</t>
  </si>
  <si>
    <t>177-2021-OS/OR PUNO </t>
  </si>
  <si>
    <t>30/10/2021 </t>
  </si>
  <si>
    <t>92313-400-091120</t>
  </si>
  <si>
    <t>PRIMA INTER S.A.</t>
  </si>
  <si>
    <t>AV. EL BOSQUE N° 109 URB. CASUARINAS</t>
  </si>
  <si>
    <t>ANTONIO EDUARDO ARMEJO SÁNCHEZ</t>
  </si>
  <si>
    <t>112517-401-280223</t>
  </si>
  <si>
    <t>ALSUR PERU S.A.C.</t>
  </si>
  <si>
    <t xml:space="preserve">URB. TRES REYES N° S/N CC. MARJKO </t>
  </si>
  <si>
    <t>30000 / 00479-33454-150223 / CORPORACION PRIMAX S.A. </t>
  </si>
  <si>
    <t>126087-401-050217</t>
  </si>
  <si>
    <t>MZ. B LT. TRADISA 1 GRANJA CPMEN CONACHE ALTO - GRANJA TRADISA 01</t>
  </si>
  <si>
    <t>162669-400-060622</t>
  </si>
  <si>
    <t>FOODOLOGY PERU S.A.C.</t>
  </si>
  <si>
    <t>AV. 2 DE MAYO NRO. 748 URB. RISSO</t>
  </si>
  <si>
    <t>120 / 00077-84713-060522 / LIMA GAS S.A. (PLANTA ICA) </t>
  </si>
  <si>
    <t>VASQUEZ VALVERDE ANGELA LUZ</t>
  </si>
  <si>
    <t>88252-401-151122</t>
  </si>
  <si>
    <t>CARRETERA CERRO VIEJO C 610 CHIQUITOY PLANTEL 24</t>
  </si>
  <si>
    <t>1000 / 00150-3208-041022 / LIMA GAS - PLANTA TRUJILLO </t>
  </si>
  <si>
    <t>132648-400-031117</t>
  </si>
  <si>
    <t xml:space="preserve">NANKA SAN ISIDRO S.A.C. </t>
  </si>
  <si>
    <t>CALLE MANUEL BAÑON 260-264 ESQUINA CON LA CALLE CATALINA HUANCA</t>
  </si>
  <si>
    <t>WILLIAM MARTIN DYER MOLFINO</t>
  </si>
  <si>
    <t>133055-400-221117</t>
  </si>
  <si>
    <t xml:space="preserve">DIBIERMAR - AV. VENEZUELA CDRA. 34 S/N </t>
  </si>
  <si>
    <t>1732-2023-OS/OR LIMA NORTE </t>
  </si>
  <si>
    <t>133126-401-241117</t>
  </si>
  <si>
    <t>CARRETERA PANAMERICANA SUR KM 340 - PLANTEL 393</t>
  </si>
  <si>
    <t>125971-400-170117</t>
  </si>
  <si>
    <t>INVERSIONES S &amp; B STILOS S.A.C.</t>
  </si>
  <si>
    <t>LAS CAOBAS, LOS BAMBUES Y MOENA S/N</t>
  </si>
  <si>
    <t>CYNTIA VALVERDE PEREZ</t>
  </si>
  <si>
    <t>108917-400-190414</t>
  </si>
  <si>
    <t>UNIVERSIDAD PRIVADA ANTENOR ORREGO</t>
  </si>
  <si>
    <t>AV. FEDERICO VILLAREAL S/N SECTOR CHACARILLA, NUEVO BARRASA</t>
  </si>
  <si>
    <t>VICTOR RAUL LOZANO IBAÑEZ</t>
  </si>
  <si>
    <t>157147-400-070721</t>
  </si>
  <si>
    <t>BODEGA EL HUARANGO S.A.C.</t>
  </si>
  <si>
    <t>MZNA NRO. PUERTA 1301 BARRIO LOS PATOS – PROLONGACION CASTROVIRREYNA 1301</t>
  </si>
  <si>
    <t>CARRION SALAZAR ANIBAL JOSE</t>
  </si>
  <si>
    <t>126077-401-150123</t>
  </si>
  <si>
    <t>PREDIO ANGEL - SECTOR LA ARENITA PARCELA 480</t>
  </si>
  <si>
    <t>1000 / 00160-3208-221222 / LIMA GAS - PLANTA TRUJILLO </t>
  </si>
  <si>
    <t>556-2023-OS/OR LA LIBERTAD </t>
  </si>
  <si>
    <t>94646-400-030413</t>
  </si>
  <si>
    <t>JUSTINA CLORINDA MUÑOZ DE ORDOÑEZ</t>
  </si>
  <si>
    <t>CALLE CLORINDA MATTO DE TURNER N° 56</t>
  </si>
  <si>
    <t>90883-400-040417</t>
  </si>
  <si>
    <t>SAN REMO S.A.</t>
  </si>
  <si>
    <t>AVENIDA HUSARES DE JUNIN N° 450</t>
  </si>
  <si>
    <t>JUAN FRANCISCO DIAZ GARCIA</t>
  </si>
  <si>
    <t>97200-400-110612</t>
  </si>
  <si>
    <t>CORPORACION DE SERVICIOS ALIMENTICIOS S.A.C.</t>
  </si>
  <si>
    <t>AV. LA FONTANA N° 1263</t>
  </si>
  <si>
    <t>ARTURO RAFAEL GARCIA REGAL MARTICORENA</t>
  </si>
  <si>
    <t>150972-400-070920</t>
  </si>
  <si>
    <t>BETTY'S 1 E.I.R.L.</t>
  </si>
  <si>
    <t>URB. LA CANTUTA MZ. A LOTE 02</t>
  </si>
  <si>
    <t xml:space="preserve">ERNESTO ALONSO TORRES VEGA </t>
  </si>
  <si>
    <t>125610-400-301216</t>
  </si>
  <si>
    <t>VENT LAU S.A.C.</t>
  </si>
  <si>
    <t>MZ. E LT. 27 URB. INGENIERIA</t>
  </si>
  <si>
    <t>MARIA ELENA LAU ORTIZ DE VENTURA</t>
  </si>
  <si>
    <t>120403-401-150119</t>
  </si>
  <si>
    <t>CARRETERA HUANCHACO S/N AEROPUERTO - PLANTEL AEROPUERTO</t>
  </si>
  <si>
    <t>167786-400-150523</t>
  </si>
  <si>
    <t>PESQUERA HAYDUK S.A.</t>
  </si>
  <si>
    <t>JR. LA CIMA N° 102</t>
  </si>
  <si>
    <t>250 / 00515-33454-270323 / CORPORACION PRIMAX S.A. </t>
  </si>
  <si>
    <t>RENZO CARDO VELIT</t>
  </si>
  <si>
    <t>133056-400-211117</t>
  </si>
  <si>
    <t xml:space="preserve">DICAPI - AV. JORGE CHAVEZ Nª 102 </t>
  </si>
  <si>
    <t>145588-400-190819</t>
  </si>
  <si>
    <t>TREFF S.C.R.L.</t>
  </si>
  <si>
    <t>AV. BENAVIDES NRO. 571, INT. 104</t>
  </si>
  <si>
    <t>JOSE MARTIN VELA ROJAS</t>
  </si>
  <si>
    <t>140604-400-040119</t>
  </si>
  <si>
    <t>CORPORACION SATURNO S.A.</t>
  </si>
  <si>
    <t>CALLE LAS ALGAS MZ. C1 LOTE 26 - PLAYA LOS PULPOS</t>
  </si>
  <si>
    <t>101372-400-280213</t>
  </si>
  <si>
    <t>FUNDO PALOSECO S.A.C.</t>
  </si>
  <si>
    <t>CONSTITUCION Nº 340</t>
  </si>
  <si>
    <t>JOSE WILFREDO ISLA URTEAGA</t>
  </si>
  <si>
    <t>144409-400-030619</t>
  </si>
  <si>
    <t>INVERSIONES PASCO S.A.C.</t>
  </si>
  <si>
    <t>CAL. MONACO NRO. 127 URB. PORTALES DE JAVIER PRADO</t>
  </si>
  <si>
    <t>NORMA ELIZABETH QUILLATUPA MAYTA</t>
  </si>
  <si>
    <t>150966-400-070920</t>
  </si>
  <si>
    <t xml:space="preserve">GRANJA AZUL S.A. </t>
  </si>
  <si>
    <t>AV. AUGUSTO PEREZ ARANIBAR N° 1998</t>
  </si>
  <si>
    <t xml:space="preserve">JUAN MANUEL FELICES TABOADA </t>
  </si>
  <si>
    <t>103053-400-200513</t>
  </si>
  <si>
    <t>TAUCHII &amp; PROTEINAS SAC</t>
  </si>
  <si>
    <t xml:space="preserve">AV. UNIVERSIDAD N° 595 </t>
  </si>
  <si>
    <t>ANDRES KUY KAU CHAN WU</t>
  </si>
  <si>
    <t>134967-400-200318</t>
  </si>
  <si>
    <t>SUCESION INDIVISA ORIHUELA YURIVILCA ELMER ALEJANDRO</t>
  </si>
  <si>
    <t>CALLE ARICA N° 455</t>
  </si>
  <si>
    <t>ROBERT MAURO ORIHUELA YURIVILCA</t>
  </si>
  <si>
    <t>160637-400-140422</t>
  </si>
  <si>
    <t>ECOSERVICIOS E INGENIERIA LIMPIA SOCIEDAD ANONIMA CERRADA – EIL S.A.C.</t>
  </si>
  <si>
    <t>AV. PANAMERICANA NRO. S/N A.H. JUNTA VECINAL BUENOS AIRE</t>
  </si>
  <si>
    <t>LAS LOMAS</t>
  </si>
  <si>
    <t>1000 / 03872-3203-221221 / LIMA GAS S.A. </t>
  </si>
  <si>
    <t>101266-400-270213</t>
  </si>
  <si>
    <t>JR. BENJAMIN FRANKLIN MZ. N LT. 10 - URB. SANTA LEONOR</t>
  </si>
  <si>
    <t>162786-400-130722</t>
  </si>
  <si>
    <t>RESTAURANT POLLERIA EL ROMANCERO S.R.L.</t>
  </si>
  <si>
    <t>C.P. SEMI RURAL PACHACUTEC GRUPO ZONAL 19, MZ 14, LT 2, ZN D</t>
  </si>
  <si>
    <t>500 / 07411-18043-060522 / SOLGAS S.A. </t>
  </si>
  <si>
    <t xml:space="preserve">BLANCA ROSA VERGARAY HUISA </t>
  </si>
  <si>
    <t>125342-401-190717</t>
  </si>
  <si>
    <t>AV. ARAMBURU CDRA. 2</t>
  </si>
  <si>
    <t>MARIO RAUL CONTRERAS LEON CARTY</t>
  </si>
  <si>
    <t>157211-400-150222</t>
  </si>
  <si>
    <t>BAYLY LETTS OSCAR IGNACIO</t>
  </si>
  <si>
    <t xml:space="preserve">CALLE JUANA ALARCO DE DAMMERT 282-290 ESQUINA CON ELIAS AGUIRRE </t>
  </si>
  <si>
    <t>OSCAR IGNACIO BAYLY LETTS</t>
  </si>
  <si>
    <t>88296-401-2010</t>
  </si>
  <si>
    <t>AGROPECUARIA RIO BRAVO HERMANOS S.A.C.</t>
  </si>
  <si>
    <t>CARRETERA PANAMERICANA SUR KM. 184 – ACACIAS</t>
  </si>
  <si>
    <t>ARISTIDES JAVIER CUADRADO ROLDAN</t>
  </si>
  <si>
    <t>142138-400-240319</t>
  </si>
  <si>
    <t>JR. TARAPACA N°1210</t>
  </si>
  <si>
    <t>170027-400-201123</t>
  </si>
  <si>
    <t>HERMOZA MUÑIZ RUBEN EDUARDO</t>
  </si>
  <si>
    <t>AV. GARCILASO N° 806</t>
  </si>
  <si>
    <t>120 / 00279-16356-021023 / LLAMA GAS S.A. - PLANTA CUSCO </t>
  </si>
  <si>
    <t>167482-400-050623</t>
  </si>
  <si>
    <t>NATUCULTURA S.A</t>
  </si>
  <si>
    <t>AV. CANAL VIA SANCHEZ CARRION 00900 INT. F. CENT. LA MATANZA</t>
  </si>
  <si>
    <t>500 / 00202-18141-270123 / PIURA GAS S.A.C. - PLANTA PIURA </t>
  </si>
  <si>
    <t>PANTOJA SILVA MAURICIO OSVALDO</t>
  </si>
  <si>
    <t>96863-400-300418</t>
  </si>
  <si>
    <t>HOTEL Y NEGOCIOS S.A.C.</t>
  </si>
  <si>
    <t>AV. LA ALAMEDA PACHACUTEC N° 404</t>
  </si>
  <si>
    <t>166333-400-160223</t>
  </si>
  <si>
    <t>SAVAR AGENTES DE ADUANA S.A.</t>
  </si>
  <si>
    <t>CALLE LAS TORTOLAS N° 320 URB. LA PRADERA</t>
  </si>
  <si>
    <t>DAVID KUOMAN SAAVEDRA</t>
  </si>
  <si>
    <t>97365-400-010416</t>
  </si>
  <si>
    <t xml:space="preserve">AV. AVIACIÒN N° 600 </t>
  </si>
  <si>
    <t>729-2023-OS/OR AREQUIPA </t>
  </si>
  <si>
    <t>22/04/2023 </t>
  </si>
  <si>
    <t>88457-400-050511</t>
  </si>
  <si>
    <t>CESAR ALFREDO ARENAS LINARES</t>
  </si>
  <si>
    <t>AV. ALAMEDA JOSE LEON BARANDEARAN 302, URB. LA PLANICIE</t>
  </si>
  <si>
    <t>98917-400-180316</t>
  </si>
  <si>
    <t>AV. LOS MAESTROS S/N FND. SAN JOSE (SUB LOTE EUO A-6, A-7)</t>
  </si>
  <si>
    <t>205-2023-OS/OR ICA </t>
  </si>
  <si>
    <t>138550-400-110918</t>
  </si>
  <si>
    <t>NRO. T-14 PARCELA AGRICOLA (SECTOR ALGARROBO- SOMATE)</t>
  </si>
  <si>
    <t xml:space="preserve">JUAN MAXIMO ASTETE CABEZAS </t>
  </si>
  <si>
    <t>86884-400-180718</t>
  </si>
  <si>
    <t>KATANE S.A.C.</t>
  </si>
  <si>
    <t>JR. FRANCISCO MASIAS Nº 575</t>
  </si>
  <si>
    <t>ERICKA ROXANA OBRADOVIC MENDOZA</t>
  </si>
  <si>
    <t>0197-CDGL-15-2010</t>
  </si>
  <si>
    <t>FITNESS INVERSIONES S.A.C.</t>
  </si>
  <si>
    <t>AV. JORGE BASADRE 801 -805</t>
  </si>
  <si>
    <t>YZAGA TORI, JAIME</t>
  </si>
  <si>
    <t>137601-400-230718</t>
  </si>
  <si>
    <t>LUIZ FELIPE MAUGER CORDENONSI</t>
  </si>
  <si>
    <t>CONDOMINIO SIERRA MORENA KM 37.5 LOTE 87</t>
  </si>
  <si>
    <t>138321-400-280818</t>
  </si>
  <si>
    <t>ACCESORIOS INDUSTRIALES S.A.</t>
  </si>
  <si>
    <t>AV. LOS EUCALIPTOS MZ. D LOTE 10 URB. LOS HUERTOS DE SANTA GENOVEVA</t>
  </si>
  <si>
    <t>ALDO EDGARD ANGOBALDO COMPANY</t>
  </si>
  <si>
    <t>117956-401-191015</t>
  </si>
  <si>
    <t>EL TABLAZO - HUANCHACO, PLANTEL HUANCHACO 09</t>
  </si>
  <si>
    <t>91696-401-141123</t>
  </si>
  <si>
    <t>DESTILERIA LA CARAVEDO S.R.L .</t>
  </si>
  <si>
    <t>FUNDO LA CARAVEDO S/N (ALT. PANAMERICANA SUR. KM. 291)</t>
  </si>
  <si>
    <t>DANIEL ALONSO BYERNE LABARTHE</t>
  </si>
  <si>
    <t>85980-401-281014</t>
  </si>
  <si>
    <t>CARRETERA PANAMERICANA NORTE KM. 177 (GRANJA MEDIO MUNDO)</t>
  </si>
  <si>
    <t>83178-400-231017</t>
  </si>
  <si>
    <t>QUEIROLO DE BARBIERI S.A.C.</t>
  </si>
  <si>
    <t>CALLE ROSA TOLEDO N°289</t>
  </si>
  <si>
    <t>ANGELO ERNESTO DE BARBIERI RATTO</t>
  </si>
  <si>
    <t>974-2023-OS/OR LIMA NORTE </t>
  </si>
  <si>
    <t>97751-400-260712</t>
  </si>
  <si>
    <t xml:space="preserve">CACAO AMAZONICO S.A.C. </t>
  </si>
  <si>
    <t xml:space="preserve">AV. CAMINO REAL N° 1801 </t>
  </si>
  <si>
    <t>OSCAR ANTONIO DE AMAT LA MAR</t>
  </si>
  <si>
    <t>137339-400-190718</t>
  </si>
  <si>
    <t>MEGAVISA S.A.C.</t>
  </si>
  <si>
    <t>AV. LA MARINA S/N PUEBLO MOCHE</t>
  </si>
  <si>
    <t>KATYA YAQUELINE CABRERA JIMENEZ</t>
  </si>
  <si>
    <t>137340-400-190718</t>
  </si>
  <si>
    <t>AV. VICTOR LARCO HERRERA N° 1000 URB. EL BOQUERON</t>
  </si>
  <si>
    <t>ZHEN YONG CHUY</t>
  </si>
  <si>
    <t>1217-2023-OS/OR LA LIBERTAD </t>
  </si>
  <si>
    <t>0218-CDGL-15-2010</t>
  </si>
  <si>
    <t>HOTEL LOS TULIPANES E.I.R.L</t>
  </si>
  <si>
    <t>JR. MERCATOR Nª 414</t>
  </si>
  <si>
    <t>LAU CHOY, ALFREDO LUIS</t>
  </si>
  <si>
    <t>119020-400-130616</t>
  </si>
  <si>
    <t xml:space="preserve">JUAN ENRIQUE RIBAUDO BERNALES </t>
  </si>
  <si>
    <t>AV. MALECON QUIPA MZ. Q I LT. 2 - LA QUIPA</t>
  </si>
  <si>
    <t>JUAN ENRIQUE RIBAUDO BERNALES</t>
  </si>
  <si>
    <t>94787-400-250112</t>
  </si>
  <si>
    <t>CALLE MONTE ALEGRE LT. 10 - LA PLANICIE</t>
  </si>
  <si>
    <t>99422-400-310316</t>
  </si>
  <si>
    <t>AV. 28 DE JULIO N° 501-529-531 URB. CHOSICA</t>
  </si>
  <si>
    <t>163057-400-020822</t>
  </si>
  <si>
    <t>MARTINEZ MORENO MILDO EUDOCIO</t>
  </si>
  <si>
    <t>CERRO SAN FRANCISCO 308 CASUARINAS</t>
  </si>
  <si>
    <t>250 / 07380-18043-270422 / SOLGAS S.A. </t>
  </si>
  <si>
    <t>MILDO EUDOCIO MARTINEZ MORENO</t>
  </si>
  <si>
    <t>45377-400-060418</t>
  </si>
  <si>
    <t>WIN PERU S.A.C.</t>
  </si>
  <si>
    <t>CALLE TENIENTE JIMENEZ CHAVEZ N° 369 URB. LA CAMPIÑA</t>
  </si>
  <si>
    <t xml:space="preserve">ERNESTO MELGAR LOZANO </t>
  </si>
  <si>
    <t>165087-401-211022</t>
  </si>
  <si>
    <t>INTERFRUITS PERU S.A.C.</t>
  </si>
  <si>
    <t>CARRETERA TAMBOGRANDE LAS LOMAS 00/SN PQ IND TAMBOGRANDE</t>
  </si>
  <si>
    <t>1000 / 00075-18128-191022 / LIMA GAS S.A. - PLANTA PIURA </t>
  </si>
  <si>
    <t>ALBURQUEQUE RUIZ KATHY LILIANA</t>
  </si>
  <si>
    <t>103742-401-121021</t>
  </si>
  <si>
    <t>JR. PREDIO RUSTICO N° S/N TRES PALOS (KILOMETRO 6)</t>
  </si>
  <si>
    <t>86062-401-150123</t>
  </si>
  <si>
    <t>CARRETERA A HUARAL KM. 8 - PAMPA LUCHIHUASI - PLANTEL 208 - GRANJA ROBLES</t>
  </si>
  <si>
    <t>1000 / 08036-18043-121222 / SOLGAS S.A. </t>
  </si>
  <si>
    <t>60723-400-271219</t>
  </si>
  <si>
    <t>LUOXO S.A.C.</t>
  </si>
  <si>
    <t>CALLE LOS EUCALIPTOS N° 550</t>
  </si>
  <si>
    <t>MARIO FIGUEROA ALAYO</t>
  </si>
  <si>
    <t>90369-400-270219</t>
  </si>
  <si>
    <t>SERVICIO NACIONAL DE ADIESTRAMIENTO EN TRABAJO INDUSTRIAL</t>
  </si>
  <si>
    <t xml:space="preserve">AV. ALFREDO MENDIOLA Nº 3520 </t>
  </si>
  <si>
    <t>RAUL ERNESTO CAMOGLIANO PAZOS</t>
  </si>
  <si>
    <t>304-2023-OS/OR LIMA NORTE </t>
  </si>
  <si>
    <t>131002-400-080817</t>
  </si>
  <si>
    <t>AV. LA FONTANA MZ. C LOTE 07 URB. PABLO BONER</t>
  </si>
  <si>
    <t xml:space="preserve">XAVIER NOUEL </t>
  </si>
  <si>
    <t>114847-401-200218</t>
  </si>
  <si>
    <t>SAN TARCISIO NRO. S/N CIUDAD DE LOS MUCHACHOS</t>
  </si>
  <si>
    <t>499 </t>
  </si>
  <si>
    <t> 1479</t>
  </si>
  <si>
    <t>BOURDEAU PHILIPPE LOUIS MARIE</t>
  </si>
  <si>
    <t>127613-400-250417</t>
  </si>
  <si>
    <t>INVERSIONES ALIMENTARIAS KIMURA S.R.L.</t>
  </si>
  <si>
    <t>AV. DOS DE MAYO 585</t>
  </si>
  <si>
    <t>JUAN BENITO MUROYA KOBAYASHI</t>
  </si>
  <si>
    <t>92217-400-240223</t>
  </si>
  <si>
    <t>HANAMI S.A.C.</t>
  </si>
  <si>
    <t>AV. MARISCAL OSCAR R. BENAVIDES N° 871</t>
  </si>
  <si>
    <t>250 / 08201-18043-130223 / SOLGAS S.A. </t>
  </si>
  <si>
    <t>KAURO TAMASHIRO</t>
  </si>
  <si>
    <t>242-2023-os/or ica </t>
  </si>
  <si>
    <t>10/04/2023 </t>
  </si>
  <si>
    <t>87991-401-020616</t>
  </si>
  <si>
    <t>CARRETERA VIA DE EVITAMIENTO KM. 570 – PLANTEL MILAGRO E</t>
  </si>
  <si>
    <t>1030-2023-OS/OR LA LIBERTAD </t>
  </si>
  <si>
    <t>138293-400-010918</t>
  </si>
  <si>
    <t>DISTRIBUIDORA NORTE PACASMAYO S.R.L.</t>
  </si>
  <si>
    <t>CALLE 2 MZ. B1 LOTE 13 Z.I. PARQUE INDUSTRIAL</t>
  </si>
  <si>
    <t xml:space="preserve">FRIDA DOLORES PERALTA REINFELS </t>
  </si>
  <si>
    <t>129340-400-140617</t>
  </si>
  <si>
    <t>INVERSIONES CREPES PERU S.A.C.</t>
  </si>
  <si>
    <t>MANUEL DE LA FUENTE CHAVEZ 695</t>
  </si>
  <si>
    <t>SAMANTHA MICHELINE LAFOSSE-MARIN</t>
  </si>
  <si>
    <t>103327-400-310713</t>
  </si>
  <si>
    <t>OUTSPAN PERU S.A.C.</t>
  </si>
  <si>
    <t>PARCELAS 3 Y 4 LOTES 58 Y 59 ESQUINA CALLES LOS CEIBOS CON AV. LOS EUCALIPTOS SECTOR SANTA GENOVEVA</t>
  </si>
  <si>
    <t>PRASHANT JALAN</t>
  </si>
  <si>
    <t>87642-401-020323</t>
  </si>
  <si>
    <t>CARRETERA PANAMERICANA SUR KM. 108 - PLANTEL 126</t>
  </si>
  <si>
    <t>1000 / 08134-18043-190123 / SOLGAS S.A. </t>
  </si>
  <si>
    <t>250 / 08134-18043-190123 / SOLGAS S.A. </t>
  </si>
  <si>
    <t>500 / 08134-18043-190123 / SOLGAS S.A. </t>
  </si>
  <si>
    <t> 12750</t>
  </si>
  <si>
    <t>147814-400-181119</t>
  </si>
  <si>
    <t>D' PASO S.A.C.</t>
  </si>
  <si>
    <t>ALAMEDA MAMACONA LOTE 01</t>
  </si>
  <si>
    <t>GIORGIO ANDRE NAVARRO FALCON</t>
  </si>
  <si>
    <t>96373-400-230316</t>
  </si>
  <si>
    <t>AV. ANGAMOS ESQUINA CON CALLE SANCHEZ CERRO</t>
  </si>
  <si>
    <t>135779-400-260418</t>
  </si>
  <si>
    <t>COOPERATIVA DE AHORRO Y CREDITO EL TUMI</t>
  </si>
  <si>
    <t>MANZANA A LOTE 26 C.P. EL PALMO</t>
  </si>
  <si>
    <t>LUIS ROLANDO TUCTO CIPRIANO</t>
  </si>
  <si>
    <t>190-2023-OS/OR LAMBAYEQUE </t>
  </si>
  <si>
    <t>118705-401-021215</t>
  </si>
  <si>
    <t>INDUSTRIAS HANCAR S.A.C.</t>
  </si>
  <si>
    <t>LOS EUCALIPTOS MZ. B LOTE 14 URB. HUERTOS DE VILLENA</t>
  </si>
  <si>
    <t>CARLOS RICARDO BOADA ARIAS</t>
  </si>
  <si>
    <t>131074-400-030920</t>
  </si>
  <si>
    <t>ENVASADORA DE PRODUCTOS PREMIUM S.A.C.</t>
  </si>
  <si>
    <t>AV. LA LIBERTAD MZA. N LOTE 5 (ASOC. DE PEQUEÑOS AVICULTORES EL DORADO)</t>
  </si>
  <si>
    <t>DURAND MERINO AUGUSTO JUAN</t>
  </si>
  <si>
    <t>165625-400-221122</t>
  </si>
  <si>
    <t>DULIO RENZO VILLA AZA EIRL</t>
  </si>
  <si>
    <t>AV. DANIEL ALCIDES CARRION NROº 500</t>
  </si>
  <si>
    <t>120 / 00137-15381-090822 / LLAMA GAS S.A. - PLANTA AREQUIPA </t>
  </si>
  <si>
    <t>DULIO RENZO VILLA AZA</t>
  </si>
  <si>
    <t>140333-400-121218</t>
  </si>
  <si>
    <t xml:space="preserve">ALESSANDRA D'ANGELO CASABONNE </t>
  </si>
  <si>
    <t xml:space="preserve">CALLE LOS CANARIOS S/N SUB LOTE 11B - URB. LA PRADERA </t>
  </si>
  <si>
    <t>ALESSANDRA D'ANGELO CASABONNE</t>
  </si>
  <si>
    <t>92618-400-060711</t>
  </si>
  <si>
    <t>ELASTOMEROS Y DERIVADOS S.A.</t>
  </si>
  <si>
    <t>AV. GUILLERMO DANSEY N° 1369</t>
  </si>
  <si>
    <t>ELMO EDUARDO ESTRADA PERALTA</t>
  </si>
  <si>
    <t>1761-2023-OS/OR LIMA NORTE </t>
  </si>
  <si>
    <t>134285-401-281122</t>
  </si>
  <si>
    <t xml:space="preserve">SAN JOSE S/N GRANJA SAN AGUSTIN 9 </t>
  </si>
  <si>
    <t>1000 / 00391-33454-251022 / CORPORACION PRIMAX S.A. </t>
  </si>
  <si>
    <t>500 / 00391-33454-251022 / CORPORACION PRIMAX S.A. </t>
  </si>
  <si>
    <t>2104-2023-OS/OR AREQUIPA </t>
  </si>
  <si>
    <t>104792-400-031123</t>
  </si>
  <si>
    <t>CHIMU PAN S.A.C.</t>
  </si>
  <si>
    <t xml:space="preserve">AV. MANUEL VERA ENRIQUEZ NRO. 485 URB. LAS QUINTANAS </t>
  </si>
  <si>
    <t>500 / 08619-18043-070723 / SOLGAS S.A. </t>
  </si>
  <si>
    <t>CESAR ARMANDO MERINO DAVILA</t>
  </si>
  <si>
    <t>92588-400-060711</t>
  </si>
  <si>
    <t>FIORELLA CECILIA SANGALLI MONTORI</t>
  </si>
  <si>
    <t>CALLE RICARDO ANGULO N° 815 URB. CORPAC</t>
  </si>
  <si>
    <t>143012-400-120519</t>
  </si>
  <si>
    <t>RESTAURANT CHIFA CAPON E.I.R.L.</t>
  </si>
  <si>
    <t xml:space="preserve">JR. UCAYALI 768 INT 301 - </t>
  </si>
  <si>
    <t>LUYO GUERRERO MARIANELLA ELIZABETH</t>
  </si>
  <si>
    <t>2333-2023-OS/OR LIMA NORTE </t>
  </si>
  <si>
    <t>92587-400-060711</t>
  </si>
  <si>
    <t>ANTONIO ALBERTO SANGALLI MONTORI</t>
  </si>
  <si>
    <t>CALLE 41 N° 940 URB CORPAC</t>
  </si>
  <si>
    <t>102223-401-161223</t>
  </si>
  <si>
    <t>GRANJA SAN JOSE 2 - NRO. S/N, CERRO PRIETO KM. 689, PANAMERICANA NORTE</t>
  </si>
  <si>
    <t>116421-400-030915</t>
  </si>
  <si>
    <t>LAVA PRONTO S.A.C.</t>
  </si>
  <si>
    <t>AV. JACARANDA CDRA 8 VALLE HERMOSO</t>
  </si>
  <si>
    <t xml:space="preserve">ALEJANDRO CACERES ESPINOZA </t>
  </si>
  <si>
    <t>123854-400-040722</t>
  </si>
  <si>
    <t>YBAÑEZ PALMA VICTOR ANGEL</t>
  </si>
  <si>
    <t>JR. MANUEL VILLAVICENCIO N°346</t>
  </si>
  <si>
    <t>120 / 00308-84861-100622 / COSTA GAS CHIMBOTE S.A.C. </t>
  </si>
  <si>
    <t>96846-401-221022</t>
  </si>
  <si>
    <t>PRODUCTOS GAMBRINUS WERNER RIEPL WAHL SOCIEDAD COMERCIAL DE RESPONSABILIDAD LIMITADA</t>
  </si>
  <si>
    <t>PJ. SAN ANTONIO DE UMARU N° 194 URB. SAN GREGORIO</t>
  </si>
  <si>
    <t>1000 / 00098-84713-300522 / LIMA GAS S.A. (PLANTA ICA) </t>
  </si>
  <si>
    <t>674-2023-OS/OR LIMA SUR </t>
  </si>
  <si>
    <t>162365-400-220622</t>
  </si>
  <si>
    <t>CALVO RAMOS RICHARD EDGARD</t>
  </si>
  <si>
    <t>PARQUE INDUSTRIAL RIO SECO MZ. E LT.2</t>
  </si>
  <si>
    <t>250 / 00235-42463-271020 / CORPORACION ANDINA DEL GAS PERU SAC </t>
  </si>
  <si>
    <t>96054-400-020312</t>
  </si>
  <si>
    <t>TARCILA DALILA GALLEGOS CANO</t>
  </si>
  <si>
    <t>AV RICARDO ELIAS APARICIO Nº 420 URB LA LAGUNA DE LA MOLINA</t>
  </si>
  <si>
    <t>85963-401-060418</t>
  </si>
  <si>
    <t>CARRETERA PANAMERICANA NORTE KM. 121 - GRANJA TRIGALES 1 - PLANTEL 205</t>
  </si>
  <si>
    <t>92570-401-060711</t>
  </si>
  <si>
    <t>AV. 28 DE JULIO S/N PANAMERICANA SUR KM. 138.5</t>
  </si>
  <si>
    <t>92548-400-060711</t>
  </si>
  <si>
    <t>RAFAEL FERNANDO CORZO DE LA COLINA</t>
  </si>
  <si>
    <t xml:space="preserve">LOS GLADIOLOS 154 - LA AURORA </t>
  </si>
  <si>
    <t>92565-400-060711</t>
  </si>
  <si>
    <t>MANUEL ISMAEL FLORES CONISLLA</t>
  </si>
  <si>
    <t>CALLE LAS CUCARDAS 122, URB. LAS CASUARINAS</t>
  </si>
  <si>
    <t>135148-400-200318</t>
  </si>
  <si>
    <t>C.E. DE MENORES JOSE ANDRES RAZURI</t>
  </si>
  <si>
    <t>AV. CENTENARIO 220</t>
  </si>
  <si>
    <t>WILLY RAUL CUEVA VALVERDE</t>
  </si>
  <si>
    <t>168075-400-200723</t>
  </si>
  <si>
    <t>ALBYMAR S.R.L.</t>
  </si>
  <si>
    <t>MZA. 13 LOTE 08 CPM PUERTO MORIN</t>
  </si>
  <si>
    <t>250 / 00173-3226-140423 / COSTA GAS TRUJILLO S.A.C. </t>
  </si>
  <si>
    <t>MAYRA RICEL ALBINCO VILLALOBOS</t>
  </si>
  <si>
    <t>92545-400-060711</t>
  </si>
  <si>
    <t>JAVIER FELIPE CLAUX KOECHLIN</t>
  </si>
  <si>
    <t>ANT. CARR. A HUAROCHIRI KM 17.5</t>
  </si>
  <si>
    <t>102844-400-160623</t>
  </si>
  <si>
    <t>GRUPO RESA EIRL</t>
  </si>
  <si>
    <t>AV. PROLONGACION CENTENARIO S/N AA.HH. SARITA COLONIA</t>
  </si>
  <si>
    <t>500 / 01900-16230-040223 / ZETA GAS ANDINO S.A. </t>
  </si>
  <si>
    <t>ANA MARIA SALINAS SAAVEDRA</t>
  </si>
  <si>
    <t>274-2024-OS-GSE/DSR-OR LIMA NORTE </t>
  </si>
  <si>
    <t>16/01/2024 </t>
  </si>
  <si>
    <t>82548-400-080722</t>
  </si>
  <si>
    <t>AV. NESTOR GAMBETA S/N MZ.C LT.30,31,32,33 Y 34 URB. PEDRO CUEVA VASQUEZ</t>
  </si>
  <si>
    <t>500 / 00339-33454-040722 / CORPORACION PRIMAX S.A. </t>
  </si>
  <si>
    <t>138287-400-280818</t>
  </si>
  <si>
    <t>KUMARA FOOD E.I.R.L.</t>
  </si>
  <si>
    <t>CALLE LOS ASTEROIDES N° 103 URB. LA CAMPIÑA</t>
  </si>
  <si>
    <t>ROLANDO CARLOS RUBINA BOSSIO</t>
  </si>
  <si>
    <t>5169-2023-OS/OR LIMA SUR </t>
  </si>
  <si>
    <t>113338-400-200622</t>
  </si>
  <si>
    <t>INVERSIONES DOS DELFINES SRL</t>
  </si>
  <si>
    <t>SECTOR LA ENCALADA (AV. CARRETERA INDUSTRIAL 11275)</t>
  </si>
  <si>
    <t>120 / 01784-16230-100222 / ZETA GAS ANDINO S.A. </t>
  </si>
  <si>
    <t>CESAR LUIS RAMOS LIMAS</t>
  </si>
  <si>
    <t>141522-400-250219</t>
  </si>
  <si>
    <t>GENESIS RESCUE E.I.R.L.</t>
  </si>
  <si>
    <t>CAR.PARADERO NRO. 7 SEC. RINCONADA YANAHUARA VALLE VILCANOTA (TRANCAPUNCO)</t>
  </si>
  <si>
    <t xml:space="preserve">ALSAY JESUS VARGAS PACHECO </t>
  </si>
  <si>
    <t>157758-400-261121</t>
  </si>
  <si>
    <t>BERTHA ELENA HUIMAN TIPIANI</t>
  </si>
  <si>
    <t>JIRON BELLAVISTA 119 - CASUARINAS</t>
  </si>
  <si>
    <t>171410-400-221123</t>
  </si>
  <si>
    <t>UNIVERSIDAD NACIONAL SAN LUIS GONZAGA</t>
  </si>
  <si>
    <t>AV. LOS MAESTROS S/N, SAN LUIS GONZAGA ICA</t>
  </si>
  <si>
    <t>JORGE EDUARDO MORENO LEGUA</t>
  </si>
  <si>
    <t>87901-400-020923</t>
  </si>
  <si>
    <t>PARQUE DEL NORTE S.A.</t>
  </si>
  <si>
    <t>SUB LOTE N°07, PREDIO LA JOYITA, SECTOR LA GARITA</t>
  </si>
  <si>
    <t>1000 / 08698-18043-040823 / SOLGAS S.A. </t>
  </si>
  <si>
    <t xml:space="preserve">GERALDINA BAÑADOS MARQUES DE OLIVEIRA </t>
  </si>
  <si>
    <t>95047-400-281211</t>
  </si>
  <si>
    <t>LUIS ALBERTO ARIZAGA TOVAR</t>
  </si>
  <si>
    <t>JR. PARRA DEL RIEGO N° 658</t>
  </si>
  <si>
    <t>664-2023-OS/OR JUNIN </t>
  </si>
  <si>
    <t>161110-400-310322</t>
  </si>
  <si>
    <t>BIG CHICKEN AVICOLA S.A.C.</t>
  </si>
  <si>
    <t>MZ. I LOTE 9A C.P. LA UNION</t>
  </si>
  <si>
    <t>POMALCA</t>
  </si>
  <si>
    <t>500 / 00466-18209-191121 / MEGA GAS S.A.C. </t>
  </si>
  <si>
    <t>SANTOS HUAMAN MARIXA</t>
  </si>
  <si>
    <t>96915-401-190512</t>
  </si>
  <si>
    <t>INVERSIONES FABU SOCIEDAD ANONIMA CERRADA</t>
  </si>
  <si>
    <t>CALLE PACACALLE S/N.</t>
  </si>
  <si>
    <t>WENDY MILAGROS ARCE UGARTE</t>
  </si>
  <si>
    <t>413-2022-OS/OR CUSCO </t>
  </si>
  <si>
    <t>02/08/2022 </t>
  </si>
  <si>
    <t>86489-400-111223</t>
  </si>
  <si>
    <t>HOTELES SHERATON DEL PERU S.A.C</t>
  </si>
  <si>
    <t>AV. PASEO DE LA REPUBLICA N° 170</t>
  </si>
  <si>
    <t>924 / 01930-16230-240523 / ZETA GAS ANDINO S.A. </t>
  </si>
  <si>
    <t>MIGUEL ANGEL VIVANCO NAKANO</t>
  </si>
  <si>
    <t>2542-2023-OS/OR LIMA NORTE </t>
  </si>
  <si>
    <t>147087-400-141019</t>
  </si>
  <si>
    <t>AV. FRANCISCO BOLOGNESI N° 752</t>
  </si>
  <si>
    <t xml:space="preserve">JUAN CARLOS SOTO HARTLEY </t>
  </si>
  <si>
    <t>1488-2023-OS/OR LIMA SUR </t>
  </si>
  <si>
    <t>17/03/2023 </t>
  </si>
  <si>
    <t>92170-400-060711</t>
  </si>
  <si>
    <t>TERCER MUELLE S.A.C.</t>
  </si>
  <si>
    <t>AV. RIVERA NAVARRETE Nº 530</t>
  </si>
  <si>
    <t>92105-400-060711</t>
  </si>
  <si>
    <t>MONTALVO SPA PELUQUERIA S.A.C.</t>
  </si>
  <si>
    <t xml:space="preserve">AV. GENERAL GARZON Nº 1491 </t>
  </si>
  <si>
    <t>VICTOR HUGO MONTALVO BLAS</t>
  </si>
  <si>
    <t>138765-401-220918</t>
  </si>
  <si>
    <t>EL TABLAZO - HUANCHACO, PLANTEL HUANCHACO 03</t>
  </si>
  <si>
    <t>1215-2023-OS/OR LA LIBERTAD </t>
  </si>
  <si>
    <t>138767-400-220918</t>
  </si>
  <si>
    <t>EL TABLAZO - HUANCHACO, PLANTEL HUANCHACO 12 - GG.EE</t>
  </si>
  <si>
    <t xml:space="preserve">AV. FERROCARRIL S/N </t>
  </si>
  <si>
    <t>91774-400-060711</t>
  </si>
  <si>
    <t>URSULA AMELIA MILAGROS TAVARA ZARIQUIEY</t>
  </si>
  <si>
    <t>PASAJE LA CASCADA N° 110 - URB. CASUARINAS</t>
  </si>
  <si>
    <t>89850-400-060711</t>
  </si>
  <si>
    <t>KALIKSZTEIN FIHMAN YOANA</t>
  </si>
  <si>
    <t>CALLE AUGUSTO BOLOGNESI N° 124 - 126</t>
  </si>
  <si>
    <t>YOANA KALIKSZTEIN FIHMAN</t>
  </si>
  <si>
    <t>89338-400-060711</t>
  </si>
  <si>
    <t>LA TIENDECITA BLANCA S.A.</t>
  </si>
  <si>
    <t>AV. LARCO 109</t>
  </si>
  <si>
    <t>JOSE ALBERTO BACHMANN TRISOLINI</t>
  </si>
  <si>
    <t>5409-2023-OS/OR LIMA SUR </t>
  </si>
  <si>
    <t>118050-400-051218</t>
  </si>
  <si>
    <t>ECCLA S.A.C.</t>
  </si>
  <si>
    <t>CALLE GENERAL MENDIBURU N° 1096</t>
  </si>
  <si>
    <t>ANA LUISA VELARDE DELLEPIANE</t>
  </si>
  <si>
    <t>165636-400-191222</t>
  </si>
  <si>
    <t>LAVANDERIAS LAS CASUARINAS S.A.C.</t>
  </si>
  <si>
    <t>JR. LOS CEREZOS N° 143 TDA. 22-23-24 URB. VALLE HERMOSO RESIDENCIAL</t>
  </si>
  <si>
    <t>GIBU GUSHIKEN JESSICA</t>
  </si>
  <si>
    <t>107922-400-200219</t>
  </si>
  <si>
    <t>AV. SEPARADORA INDUSTRIAL N° 4181 URB. LOS PORTALES DE JAVIER PRADO</t>
  </si>
  <si>
    <t>2505-2022-OS/OR LIMA SUR </t>
  </si>
  <si>
    <t>109515-401-070814</t>
  </si>
  <si>
    <t>MOUNTAIN LODGES OF PERU S.A.C.</t>
  </si>
  <si>
    <t>DISTRITO DE MOLLEPATA-SECTOR SORAYPAMPA</t>
  </si>
  <si>
    <t>MOLLEPATA</t>
  </si>
  <si>
    <t>ENRIQUE JOAQUIN UMBERT OLAZABAL</t>
  </si>
  <si>
    <t>163316-400-170622</t>
  </si>
  <si>
    <t>CALLE JOSÉ QUIÑONEZ GONZALES N° 180</t>
  </si>
  <si>
    <t>120 / 07399-18043-030522 / SOLGAS S.A. </t>
  </si>
  <si>
    <t>DEL CASTILLO CORNEJO RICARDO ANTONIO JORGE</t>
  </si>
  <si>
    <t>101494-400-150313</t>
  </si>
  <si>
    <t>SAN AGUSTIN PARACAS S.A.C.</t>
  </si>
  <si>
    <t>HOTEL ALBERGUE PARACAS NRO..(A 200 MTS DEL HOTEL EL MIRADOR)</t>
  </si>
  <si>
    <t xml:space="preserve">NANUEL GARCIA MARTINEZ </t>
  </si>
  <si>
    <t>100654-401-300113</t>
  </si>
  <si>
    <t>CARRETERA EVITAMIENTO KM 575 CERRO CAMPANA 01</t>
  </si>
  <si>
    <t>137219-400-280618</t>
  </si>
  <si>
    <t>AV. JOSE CARLOS MARIATEGUI UCV 20 LT. 60 ZONA A</t>
  </si>
  <si>
    <t>EPIFANIO AURON MENDOZA GERRERO</t>
  </si>
  <si>
    <t>86512-400-260719</t>
  </si>
  <si>
    <t>CARMELA CARO KAHN DE SALINAS</t>
  </si>
  <si>
    <t>CALLE HERMANO LOBO N° 185</t>
  </si>
  <si>
    <t xml:space="preserve">CARMELA CARO KAHN DE SALINAS </t>
  </si>
  <si>
    <t>148473-401-040222</t>
  </si>
  <si>
    <t>CARRETERA A HUAYAN S/N- HUARAL- SAN JUDAS TADEO 1</t>
  </si>
  <si>
    <t> 15250</t>
  </si>
  <si>
    <t>88045-400-2010</t>
  </si>
  <si>
    <t>MARIA ANGELICA NORIEGA ZEGARRA</t>
  </si>
  <si>
    <t>CALLE LAS VERONICAS Nº 146</t>
  </si>
  <si>
    <t>121617-400-061222</t>
  </si>
  <si>
    <t>BARORA SAC</t>
  </si>
  <si>
    <t xml:space="preserve">AV. PROCERES DE LA INDEPENDENCIA 3340 URB. GARABAY </t>
  </si>
  <si>
    <t>250 / 07865-18043-031022 / SOLGAS S.A. </t>
  </si>
  <si>
    <t xml:space="preserve">KAORU TAMASHIRO </t>
  </si>
  <si>
    <t>1696-2023-OS/OR LIMA NORTE </t>
  </si>
  <si>
    <t>132435-401-251017</t>
  </si>
  <si>
    <t>COMPAÑIA DE MINAS BUENA AVENTURA SAA</t>
  </si>
  <si>
    <t>PUNACHICA S/N</t>
  </si>
  <si>
    <t>TAPAY</t>
  </si>
  <si>
    <t>LEANDRO LUIS MARTIN GARCIA RAGGIO</t>
  </si>
  <si>
    <t>1314-2023-OS/OR AREQUIPA </t>
  </si>
  <si>
    <t>88363-400-190511</t>
  </si>
  <si>
    <t xml:space="preserve">HOTEL SILLUSTANI INN S.R.L. </t>
  </si>
  <si>
    <t xml:space="preserve">JR. TARAPACA N°305 CERCADO </t>
  </si>
  <si>
    <t xml:space="preserve">CRISTINA PALOMINO BEJARANO </t>
  </si>
  <si>
    <t>136221-400-230518</t>
  </si>
  <si>
    <t>GRAN KUNTUR WASI HOTEL S.R.L</t>
  </si>
  <si>
    <t>JR. LOS PINOS N° 275 - URB. EL INGENIO</t>
  </si>
  <si>
    <t>HECTOR ALFONSO SALCEDO SAUCEDO</t>
  </si>
  <si>
    <t>94620-400-241111</t>
  </si>
  <si>
    <t>GUSTAVO JOSE NORIEGA BENTIN</t>
  </si>
  <si>
    <t>CALLE TENIENTE ROMANET N° 422</t>
  </si>
  <si>
    <t>153260-400-311220</t>
  </si>
  <si>
    <t>RANCHO AVENTURA PARK S.A.</t>
  </si>
  <si>
    <t>6 MZ. F LT. 2 Y 3 FDO. CASA BLANCA IV ETAPA</t>
  </si>
  <si>
    <t>LUIS GUILLERMO MATOS CORTES</t>
  </si>
  <si>
    <t>96055-400-040819</t>
  </si>
  <si>
    <t>SEÑOR LIMON S.A.C.</t>
  </si>
  <si>
    <t xml:space="preserve">AV. GUILLERMO PRESCOTT N° 415 </t>
  </si>
  <si>
    <t>93472-400-241022</t>
  </si>
  <si>
    <t>EMPRESA HOTELERA LIBERTAD S.A.C.</t>
  </si>
  <si>
    <t>CALLE AMAZONAS N° 450, URB. EL MOLINO</t>
  </si>
  <si>
    <t>GLADIS ALVA DE LEON</t>
  </si>
  <si>
    <t>MALECON DE LA RESERVA Nº 1035</t>
  </si>
  <si>
    <t>168826-400-290823</t>
  </si>
  <si>
    <t>POLLERIA CHIFA RESTAURANT KOKYS EMPRESA INDIVIDUAL DE RESPONSABILIDAD LIMITADA</t>
  </si>
  <si>
    <t>AV. UNIVERSITARIA N°3055 URB. CAYHUAYNA</t>
  </si>
  <si>
    <t>KOKY YONI GONZALES HUAMALI</t>
  </si>
  <si>
    <t>132702-401-070723</t>
  </si>
  <si>
    <t>PAITA INGREDIENTS S.A.C.</t>
  </si>
  <si>
    <t xml:space="preserve">AV. S/N KM. 3 LOTE. B OTR. CARRETERA PAITA SULLANA </t>
  </si>
  <si>
    <t>30000 / 00547-33454-020623 / CORPORACION PRIMAX S.A. </t>
  </si>
  <si>
    <t>RUIZ CALDERON JULIO ALFREDO</t>
  </si>
  <si>
    <t>101168-400-160413</t>
  </si>
  <si>
    <t>IVETTE NAYIBE SCANDER CHIKHANI</t>
  </si>
  <si>
    <t>AV JOSE LEON BARANDEARAN 670 LA PLANICIE</t>
  </si>
  <si>
    <t>154700-401-030521</t>
  </si>
  <si>
    <t>NRO. S/N SEC. CERRO COLORADO - GRANJA PACANGUILLA 3 - AREA POLLO CARNE - TECAVI</t>
  </si>
  <si>
    <t>84164-400-041018</t>
  </si>
  <si>
    <t>TECNOPRESS S.A.C.</t>
  </si>
  <si>
    <t>CALLE LOS CALDEROS Nº 247 URB. VULCANO</t>
  </si>
  <si>
    <t>CANEPA SANCHEZ RAUL SANTIAGO</t>
  </si>
  <si>
    <t>1305-2022-OS/OR LIMA SUR </t>
  </si>
  <si>
    <t>144333-400-290519</t>
  </si>
  <si>
    <t>MANU KNITS SOCIEDAD ANONIMA CERRADA</t>
  </si>
  <si>
    <t>CALLE BUENA VISTA 209A NRO 209 (PT BELLAPAMPA ZONA B B-3)</t>
  </si>
  <si>
    <t xml:space="preserve">JORGE SAMUEL AYLLON VALENCIA </t>
  </si>
  <si>
    <t>1318-2023-OS/OR AREQUIPA </t>
  </si>
  <si>
    <t>64232-400-161217</t>
  </si>
  <si>
    <t>EMPRESA ALGODONERA S.A.</t>
  </si>
  <si>
    <t>AV. LA ARBOLEDA N° 235-URBANIZACION SANTA RAQUEL</t>
  </si>
  <si>
    <t>MARIO ARTURO LERTORA PITTALUGA</t>
  </si>
  <si>
    <t>2113-2023-OS/OR LIMA SUR </t>
  </si>
  <si>
    <t>25/04/2023 </t>
  </si>
  <si>
    <t>140875-401-231123</t>
  </si>
  <si>
    <t>CARRETERA MATARANI-MOLLENDO KM. 1, Z.I. CETICOS MATARANI</t>
  </si>
  <si>
    <t>1000 / 08469-18043-170523 / SOLGAS S.A. </t>
  </si>
  <si>
    <t>154139-400-040521</t>
  </si>
  <si>
    <t>PRIETO LUNA EDMUNDO GONZALO</t>
  </si>
  <si>
    <t>AV. AREQUIPA N° 18</t>
  </si>
  <si>
    <t>95509-400-130112</t>
  </si>
  <si>
    <t>FRANCISCO JOSE PALACIOS CHOPITEA</t>
  </si>
  <si>
    <t>CALLE BERNARDO MONTEAGUDO N° 297</t>
  </si>
  <si>
    <t>165475-400-221122</t>
  </si>
  <si>
    <t>AV. TANTAMAYO MZ. A URB. HUERTOS DE NARANJAL</t>
  </si>
  <si>
    <t>120 / 00206-84713-230922 / LIMA GAS S.A. (PLANTA ICA) </t>
  </si>
  <si>
    <t>88326-400-190511</t>
  </si>
  <si>
    <t>AV. VICTOR RAUL HAYA DE LA TORRE S/ N</t>
  </si>
  <si>
    <t xml:space="preserve">JASMIN MARU DE LAS CASAS MATZUOKA </t>
  </si>
  <si>
    <t>470-2022-OS/OR CUSCO </t>
  </si>
  <si>
    <t>15/09/2022 </t>
  </si>
  <si>
    <t>38200-401-180817</t>
  </si>
  <si>
    <t>OWENS ILLINOIS PERU S.A.</t>
  </si>
  <si>
    <t>AV. VENEZUELA N° 2695</t>
  </si>
  <si>
    <t>FABIO ADAN ALMANDOZ LUNA / MARCO MEJIA MERCADO</t>
  </si>
  <si>
    <t>64-2024-OS/OR LIMA NORTE </t>
  </si>
  <si>
    <t>138070-400-160818</t>
  </si>
  <si>
    <t>NUTRIVOX SAC</t>
  </si>
  <si>
    <t xml:space="preserve">SECTOR LOS ARABALES PARCELA 239 </t>
  </si>
  <si>
    <t>OSCAR FERNANDO DAVILA SALAZAR</t>
  </si>
  <si>
    <t>651-2022-OS/OR ICA </t>
  </si>
  <si>
    <t>87448-400-2010</t>
  </si>
  <si>
    <t xml:space="preserve">ANTONIO BIONDI E HIJOS S.A.C. </t>
  </si>
  <si>
    <t>CARRETERA PANAMERICANA SUR N° 1143 BOGEGA OMO (EL VALLE)</t>
  </si>
  <si>
    <t>74-2022-OS/OR MOQUEGUA </t>
  </si>
  <si>
    <t>151383-400-220920</t>
  </si>
  <si>
    <t>CONSORCIO GASTRONOMICOS L Y R E.I.R.L</t>
  </si>
  <si>
    <t>URB. SEMI RURAL PACHACUTEC, CALLE ESTADOS UNIDOS DE BRASIL MZ 25, LOTE 5</t>
  </si>
  <si>
    <t>RICARDO GUILLERMO ROJAS CANAZAS</t>
  </si>
  <si>
    <t>85565-400-260918</t>
  </si>
  <si>
    <t>CORPORACION NAZARET S.A.C.</t>
  </si>
  <si>
    <t>JR. 9 DE JULIO Nº 1152</t>
  </si>
  <si>
    <t>NORMA BERTHA AGUILAR DAMASO</t>
  </si>
  <si>
    <t>135919-400-141021</t>
  </si>
  <si>
    <t>PERPOL IDEAS S.A.C</t>
  </si>
  <si>
    <t>CALLE LOS BRILLANTES MZ. B SUBLT 30F2 URB. LA CAPITANA HUACHIPA</t>
  </si>
  <si>
    <t>HUERTA PEREZ JANETH IRENE</t>
  </si>
  <si>
    <t>87455-400-2010</t>
  </si>
  <si>
    <t>DULFINOS S.A.C.</t>
  </si>
  <si>
    <t>CALLE CAMINO REAL Nº 1801, PARQUE INDUSTRIAL SAN PEDRITO</t>
  </si>
  <si>
    <t>LUIS FERNANDO ALBERTO BOZA LLOSA</t>
  </si>
  <si>
    <t>160736-400-020322</t>
  </si>
  <si>
    <t>GREAT SERVICE SERVICIOS TURISTICOS EL TABLON S.A.C.</t>
  </si>
  <si>
    <t>AV. MARISCAL CASTILLA N° 105</t>
  </si>
  <si>
    <t>88538-400-200911</t>
  </si>
  <si>
    <t>OSPINA S.A.C.</t>
  </si>
  <si>
    <t>JR. NEMESIO RAEZ N° 2380</t>
  </si>
  <si>
    <t>WILFREDO LEONCIO OSPINA SOTELO</t>
  </si>
  <si>
    <t>670-2023-OS/OR JUNIN </t>
  </si>
  <si>
    <t>142354-400-300319</t>
  </si>
  <si>
    <t>OISHII PERU S.A.C</t>
  </si>
  <si>
    <t>AV. SALAVERRY N° 190</t>
  </si>
  <si>
    <t>HEIKO MARTHA ROSA FUJIY TAKEDA</t>
  </si>
  <si>
    <t>95773-401-070821</t>
  </si>
  <si>
    <t xml:space="preserve">CARRETERA PANAMERICANA NORTE Nº 1190 </t>
  </si>
  <si>
    <t>76-2023-OS/OR TUMBES </t>
  </si>
  <si>
    <t>29/10/2023 </t>
  </si>
  <si>
    <t>99262-400-040313</t>
  </si>
  <si>
    <t>AV. ALFREDO MENDIOLA 7042 URB SANTA LUZMILA-LOCAL DON BELISARIO</t>
  </si>
  <si>
    <t>95969-401-010312</t>
  </si>
  <si>
    <t>SOCIEDAD HOTELERA DEL SUR S.A.</t>
  </si>
  <si>
    <t>AV. EL SOL Nº 954</t>
  </si>
  <si>
    <t>CARMEN MARCELA ALARCO ZEGARRA</t>
  </si>
  <si>
    <t>302-2021-OS/OR CUSCO </t>
  </si>
  <si>
    <t>104835-400-220813</t>
  </si>
  <si>
    <t>ALIMENTOS, BEBIDAS Y AFINES S.A.C</t>
  </si>
  <si>
    <t>AV PRIMAVERA 443. URB CHACARILLA DEL ESTANQUE</t>
  </si>
  <si>
    <t>83734-400-241023</t>
  </si>
  <si>
    <t>INVERSIONES PLAZA SAN MARTIN S.A.C</t>
  </si>
  <si>
    <t>CALLE TUPAC YUPANQUI Nº 999</t>
  </si>
  <si>
    <t>250 / 00178-3208-300523 / LIMA GAS - PLANTA TRUJILLO </t>
  </si>
  <si>
    <t>129370-401-080719</t>
  </si>
  <si>
    <t>XOLEX S.A.C.</t>
  </si>
  <si>
    <t>CAMPAMENTO MINERO UTUNSA</t>
  </si>
  <si>
    <t>HAQUIRA</t>
  </si>
  <si>
    <t xml:space="preserve">WALTER JESUS ASTORGA NAVARRO </t>
  </si>
  <si>
    <t>Nº 231-2022-OS/OR APURIMAC </t>
  </si>
  <si>
    <t>13/12/2022 </t>
  </si>
  <si>
    <t>169907-400-310823</t>
  </si>
  <si>
    <t>DESTILERIA ESPIRITU ANDINO S.A.C.</t>
  </si>
  <si>
    <t>AUTOPISTA PANAMERICANA SUR KM 18.5 MZ G LOTE 01 Z.I. LA CONCORDIA</t>
  </si>
  <si>
    <t>1000 / 00331-84713-260723 / LIMA GAS S.A. (PLANTA ICA) </t>
  </si>
  <si>
    <t>COSIO FERNANDEZ DAVILA OMAR ALFREDO</t>
  </si>
  <si>
    <t>93491-401-280923</t>
  </si>
  <si>
    <t>CARRETERA PANAMERICANA NORTE KM. 139 - GRANJA TABLADA 2</t>
  </si>
  <si>
    <t>1000 / 08421-18043-020523 / SOLGAS S.A. </t>
  </si>
  <si>
    <t>4430-2023-OS/OR LIMA NORTE </t>
  </si>
  <si>
    <t>132681-400-031117</t>
  </si>
  <si>
    <t>LESCAROL PROFESIONAL BUSSINES E.I.R.L.</t>
  </si>
  <si>
    <t>MZ. J LT. 10 URB. LA CAPITANA BAJA</t>
  </si>
  <si>
    <t>JOSE ANTONIO IMAN MEDINA</t>
  </si>
  <si>
    <t>98187-400-040522</t>
  </si>
  <si>
    <t xml:space="preserve">CONSORCIO CENTURIAN SAC </t>
  </si>
  <si>
    <t>MARISCAL ANDRES AVELINO CACERES N° 3007</t>
  </si>
  <si>
    <t>MILAGROS MARIA LIENDO PRADO</t>
  </si>
  <si>
    <t>164-2022-OS/OR MOQUEGUA </t>
  </si>
  <si>
    <t>126547-400-200617</t>
  </si>
  <si>
    <t>CORPORACION HOTELERA MSJ S.A.C.</t>
  </si>
  <si>
    <t>AV.. RIVERA NAVARRETE N° 2868</t>
  </si>
  <si>
    <t>JIMENEZ ALBAN LOURDES DEL PILAR</t>
  </si>
  <si>
    <t>5733-2023-OS/OR LIMA NORTE </t>
  </si>
  <si>
    <t>140536-400-020119</t>
  </si>
  <si>
    <t>EL HAWAIANO CHIKEN GRILL E.I.R.L.</t>
  </si>
  <si>
    <t>AV. HOYOS RUBIO N° 1467 LOTIZ. SANTA MERCEDES</t>
  </si>
  <si>
    <t xml:space="preserve">ALEX GONZALEZ DIAZ </t>
  </si>
  <si>
    <t>92353-400-160511</t>
  </si>
  <si>
    <t>ELABORACION Y COMERCIALIZACION REDJO’S S.R.L.</t>
  </si>
  <si>
    <t>MZA. Q LOTE 11 C. POBLADO DE VILLA RICA 1ERA ETAPA</t>
  </si>
  <si>
    <t xml:space="preserve">ABDON ROMANI QUINTO </t>
  </si>
  <si>
    <t>133781-400-291217</t>
  </si>
  <si>
    <t>FABRICA DE RADIADORES ARNAO FRANCO S.A.</t>
  </si>
  <si>
    <t>SANTA LUCIA 106 MZ. J LT. 8 PRQ. IND. LOS SAUCES</t>
  </si>
  <si>
    <t>ARNAO NUE ALBERTO ENRIQUE</t>
  </si>
  <si>
    <t>125934-400-170117</t>
  </si>
  <si>
    <t>ELIZABETH VERANIZ FERNANDEZ LEYVA</t>
  </si>
  <si>
    <t>JR. VICTOR ANDRES BELAUNDE N° 508 URB. EL BOSQUE</t>
  </si>
  <si>
    <t>133665-400-170722</t>
  </si>
  <si>
    <t>PRODUCTOS ORGANICOS DE LOS ANDES S.A.</t>
  </si>
  <si>
    <t>PARCELACION LAS SALINAS MZ. P2 LOTE 17 URB. NUEVO LURIN</t>
  </si>
  <si>
    <t>1000 / 00108-3230-040722 / ENERGIGAS S.A.C. </t>
  </si>
  <si>
    <t xml:space="preserve">NORMA BRAVO FLORES </t>
  </si>
  <si>
    <t>108552-401-220223</t>
  </si>
  <si>
    <t>AGRO FLORAL PERU S.A.C.</t>
  </si>
  <si>
    <t>CARRETERA IMPERIAL QUILMANA KM. 11, LOTE 586A</t>
  </si>
  <si>
    <t>1000 / 08213-18043-210223 / SOLGAS S.A. </t>
  </si>
  <si>
    <t>ISRAEL NEHEMIAS LOPEZ ARANCIBIA</t>
  </si>
  <si>
    <t>114122-401-040315</t>
  </si>
  <si>
    <t>CARRETERA A HUANCHACO NRO KM 3 - VILLA DEL MAR</t>
  </si>
  <si>
    <t>646--2023-OS/OR LA LIBERTAD </t>
  </si>
  <si>
    <t>119845-401-080719</t>
  </si>
  <si>
    <t>Nº S/N PROYECTO MINERO ANAMA (ALT. COMUNIDAD MATARA)</t>
  </si>
  <si>
    <t>ANTABAMBA</t>
  </si>
  <si>
    <t>HUAQUIRCA</t>
  </si>
  <si>
    <t>Nº 232-2022-OS/OR APURIMAC </t>
  </si>
  <si>
    <t>139258-400-241018</t>
  </si>
  <si>
    <t>PERU AGRO J&amp;V S.A.C.</t>
  </si>
  <si>
    <t>AV. LAS PALMERAS MZ. F LOTE 13 - PARCELACIÓN SEMI RÚSTICA</t>
  </si>
  <si>
    <t>VICTOR JOSE GETE SANTOLARIA</t>
  </si>
  <si>
    <t>165754-400-161222</t>
  </si>
  <si>
    <t>POLYFRESH INDUSTRIAL S.A.C.</t>
  </si>
  <si>
    <t>CAR. ANTIGUA PANAMERICANA SUR KM. 19.2 MZA F LOTE 2 (FRENTE A UNIVERSIDAD CIENTIFICA DEL SUR)</t>
  </si>
  <si>
    <t>LUIS JHOSEP HUAMAN OLIVERA</t>
  </si>
  <si>
    <t>87828-401-2010</t>
  </si>
  <si>
    <t>CARRETERA PANAMERICANA SUR KM. 70 – PLANTEL 312</t>
  </si>
  <si>
    <t> 8500</t>
  </si>
  <si>
    <t>140239-400-071218</t>
  </si>
  <si>
    <t>A C INVERSIONES INTERNACIONALES S.A.C.</t>
  </si>
  <si>
    <t>AV. AVIACION NRO. 2527</t>
  </si>
  <si>
    <t>VICTOR ARCENIO ADVINCULA PORRAS</t>
  </si>
  <si>
    <t>148197-400-111219</t>
  </si>
  <si>
    <t>AV. 28 DE JULIO N° 245</t>
  </si>
  <si>
    <t>96913-400-170512</t>
  </si>
  <si>
    <t xml:space="preserve">ACEROS Y METALES DEL SUR E.I.R.L. </t>
  </si>
  <si>
    <t>CALLE LAS REDES MZ. L, LT. 5, URB. LAS LAGUNAS DE LA MOLINA</t>
  </si>
  <si>
    <t>CÉSAR AUGUSTO CALDERÓN POLLERA</t>
  </si>
  <si>
    <t>88732-400-2010</t>
  </si>
  <si>
    <t>FUNDO LOS OLIVOS S/N</t>
  </si>
  <si>
    <t>JUAN AMADOR MUNIVE OLIVERA</t>
  </si>
  <si>
    <t>15-2024-OS-GSE/DSR-OR ICA </t>
  </si>
  <si>
    <t>89050-400-2010</t>
  </si>
  <si>
    <t>JUCAMI S.A.C.</t>
  </si>
  <si>
    <t>BOULEVARD N° 109</t>
  </si>
  <si>
    <t>JULIA MARIA ARREDONDO KAHN</t>
  </si>
  <si>
    <t>3039-401-061023</t>
  </si>
  <si>
    <t>PLANTEL 120 CARRETERA CANTA KM. 38</t>
  </si>
  <si>
    <t>250 / 08885-18043-031023 / SOLGAS S.A. </t>
  </si>
  <si>
    <t>1000 / 08885-18043-031023 / SOLGAS S.A. </t>
  </si>
  <si>
    <t>500 / 08885-18043-031023 / SOLGAS S.A. </t>
  </si>
  <si>
    <t>5096-2023-OS/OR LIMA NORTE </t>
  </si>
  <si>
    <t>16/11/2023 </t>
  </si>
  <si>
    <t>88049-400-2010</t>
  </si>
  <si>
    <t>S/N CAMPAMENTO MINERO ANABI</t>
  </si>
  <si>
    <t>CHUMBIVILCAS</t>
  </si>
  <si>
    <t>QUIÑOTA</t>
  </si>
  <si>
    <t>KARLA KATHERYN ROSA CARPIO MEDINA DE CORRALES</t>
  </si>
  <si>
    <t>132835-400-171117</t>
  </si>
  <si>
    <t>CALLE LOS GRANADOS N° B-18 URB. CALIFORNIA</t>
  </si>
  <si>
    <t xml:space="preserve">VICTOR ENRIQUE ZANINI RUIZ </t>
  </si>
  <si>
    <t>148853-400-270120</t>
  </si>
  <si>
    <t>RUMICHE REYES, MANUEL ROGELIO</t>
  </si>
  <si>
    <t>AA.HH. LAS DUNAS, ALTURA KM. 3 CARRETERA SECHURA A PARACHIQUE</t>
  </si>
  <si>
    <t>140-2023-OS/OR PIURA </t>
  </si>
  <si>
    <t>108126-400-010314</t>
  </si>
  <si>
    <t>ALFREDO HARTEN WOODMAN</t>
  </si>
  <si>
    <t>AV. JUAN JOSE CALLE 191 URB. LA AURORA</t>
  </si>
  <si>
    <t>163255-400-050822</t>
  </si>
  <si>
    <t>NADALCO S.A.C.</t>
  </si>
  <si>
    <t>JR. VICTOR REYNEL N° 141 -143 INTERIOR 104</t>
  </si>
  <si>
    <t>500 / 07433-18043-120522 / SOLGAS S.A. </t>
  </si>
  <si>
    <t>JACOBO LUIDVINOVSKY WINTER</t>
  </si>
  <si>
    <t>125129-400-021216</t>
  </si>
  <si>
    <t>SANDRA DE ROMAÑA REY DE CASTRO DE CARTY</t>
  </si>
  <si>
    <t>PALMERAS DEL GOLF MZ. E LT. 38 URB. EL GOLF</t>
  </si>
  <si>
    <t>91347-400-080917</t>
  </si>
  <si>
    <t xml:space="preserve">LUIS ESTEBAN RIOS ALEJOS </t>
  </si>
  <si>
    <t>CALLE 9 N° 490</t>
  </si>
  <si>
    <t>LUIS ESTEBAN RIOS ALEJOS</t>
  </si>
  <si>
    <t>101852-400-200313</t>
  </si>
  <si>
    <t>DEJANIRA MEDALY YUPANQUI MORENO</t>
  </si>
  <si>
    <t>AV. VIA DE EVITAMIENTO P.J MATAZANGO MZ. F, LT. 01</t>
  </si>
  <si>
    <t>169125-400-130923</t>
  </si>
  <si>
    <t>CARRETERA CARHUAZ KM. 27 REP. BIOCOCHINOS V2 (TK ESTACIONARIO)</t>
  </si>
  <si>
    <t>1000 / 08281-18043-170323 / SOLGAS S.A. </t>
  </si>
  <si>
    <t>87513-401-150923</t>
  </si>
  <si>
    <t>JR. BOLOGNESI N° 147</t>
  </si>
  <si>
    <t>1000 / 08614-18043-040723 / SOLGAS S.A. </t>
  </si>
  <si>
    <t>CÉSAR AUGUSTO REYES VALLE</t>
  </si>
  <si>
    <t>126486-401-090217</t>
  </si>
  <si>
    <t>PACIFIC NATURAL FOODS S.A.C.</t>
  </si>
  <si>
    <t>PASAJE VIRGEN DE GUADALUPE S/N</t>
  </si>
  <si>
    <t>RAMIREZ ANAYA JORGE PEDRO</t>
  </si>
  <si>
    <t>113252-401-090115</t>
  </si>
  <si>
    <t>EXPORTADORA ROMEX S.A.</t>
  </si>
  <si>
    <t>PARCEL. SEMIRUST CAJAMARQUILLA I ETAPA, PARCELA N° 12</t>
  </si>
  <si>
    <t>JOSE JOAQUIN SAN MARTIN TUDELA</t>
  </si>
  <si>
    <t>133978-400-110118</t>
  </si>
  <si>
    <t xml:space="preserve">YACHT CLUB ANCON </t>
  </si>
  <si>
    <t>CALLE MALECON SAN MARTIN N° 873 (PLAYA HERMOSA)</t>
  </si>
  <si>
    <t>JUAN LEONIDAS JOSE BALLEN PALACIOS</t>
  </si>
  <si>
    <t>6183-2023-OS/OR LIMA NORTE </t>
  </si>
  <si>
    <t>141395-401-180523</t>
  </si>
  <si>
    <t>FOSYEIKI S.A.C.</t>
  </si>
  <si>
    <t xml:space="preserve">VALLE MEDIO NRO. S/N SEC. CONGORA (PARCELA 7, SULLANA KM 1001) </t>
  </si>
  <si>
    <t>1000 / 08274-18043-160323 / SOLGAS S.A. </t>
  </si>
  <si>
    <t>JUAN YEIKI AZAMA HIGA</t>
  </si>
  <si>
    <t>110778-400-050822</t>
  </si>
  <si>
    <t>ARAUJO CABALLERO KELLY ELENA</t>
  </si>
  <si>
    <t>CAL.SACSAYHUAMAN MZA. N LOTE. 11 URB. MANUEL PRADO</t>
  </si>
  <si>
    <t>115 / 01037-3220-190722 / LLAMA GAS S.A. - PLANTA LIMA </t>
  </si>
  <si>
    <t>68-2023-OS/OR CUSCO </t>
  </si>
  <si>
    <t>91088-400-2011</t>
  </si>
  <si>
    <t>CALLE LAS TORTOLAS NRO. 320</t>
  </si>
  <si>
    <t>44737-400-261222</t>
  </si>
  <si>
    <t>MIRAFLORES EXPRESS S.A.</t>
  </si>
  <si>
    <t>AV. 28 DE JULIO N° 450</t>
  </si>
  <si>
    <t xml:space="preserve">FERNANDO EXEQUIEL OJEDA ZAÑARTU </t>
  </si>
  <si>
    <t>2736-2023-OS/OR LIMA SUR </t>
  </si>
  <si>
    <t>140719-400-180119</t>
  </si>
  <si>
    <t xml:space="preserve">MZ. Q LOTE 2 URB. SAN ISIDRO </t>
  </si>
  <si>
    <t>92360-400-190511</t>
  </si>
  <si>
    <t>INDUSTRIA ALIMENTARIA Y HOTELERA MEYHUEY S.A.C.</t>
  </si>
  <si>
    <t>AV. FLORA TRISTAN Nº 554 URB. SANTA PATRICIA</t>
  </si>
  <si>
    <t>ANDRES ZOZIMO VELASQUEZ MEYHUEY</t>
  </si>
  <si>
    <t>138706-400-190918</t>
  </si>
  <si>
    <t>DANPER AGRICOLA LA VENTUROSA S.A.C.</t>
  </si>
  <si>
    <t>LA VENTUROSA S/N SECTOR TALAMBO - COMEDOR</t>
  </si>
  <si>
    <t xml:space="preserve">OSCAR EDUARDO ALVITEZ VELASCO </t>
  </si>
  <si>
    <t>148208-400-081219</t>
  </si>
  <si>
    <t>PANADERA ALEMANA S.A.C.</t>
  </si>
  <si>
    <t>CAL. AYABACA 173 URB. PROLONGACION BENAVIDES</t>
  </si>
  <si>
    <t>ALEXANDER NEUHAUS WILHELM</t>
  </si>
  <si>
    <t>1976- 2022-OS/OR LIMA SUR </t>
  </si>
  <si>
    <t>134593-400-200218</t>
  </si>
  <si>
    <t>GRUPO JIALMAC S.A.C.</t>
  </si>
  <si>
    <t>CALLE LA CORUÑA N° 115 URB. LOS CEREZOS</t>
  </si>
  <si>
    <t>JIMENEZ ALBAN MILAGRITOS DEL ROCIO</t>
  </si>
  <si>
    <t>64463-400-111219</t>
  </si>
  <si>
    <t>REPRESENTACIONES DOUBLE WINS S.A.C.</t>
  </si>
  <si>
    <t>AV. ANDRES ARAMBURU N° 883</t>
  </si>
  <si>
    <t>VALENTINA CHEN ZENG</t>
  </si>
  <si>
    <t>91368-401-260614</t>
  </si>
  <si>
    <t>CARRETERA PANAMERICANA SUR KM 193.50 - PLANTEL 376</t>
  </si>
  <si>
    <t>110077-401-130319</t>
  </si>
  <si>
    <t>CORPORACION AGRICOLA VIÑASOL S.A.C.</t>
  </si>
  <si>
    <t>CARRETERA A IMPERIAL KM. 5</t>
  </si>
  <si>
    <t>OSCAR RICARDO ALBÁN VELASCO</t>
  </si>
  <si>
    <t>92980-401-020923</t>
  </si>
  <si>
    <t>CARRETERA PANAMERICANA NORTE KM. 285 - GRANJA PLAYUELAS II</t>
  </si>
  <si>
    <t>1000 / 08405-18043-250423 / SOLGAS S.A. </t>
  </si>
  <si>
    <t>141201-400-180219</t>
  </si>
  <si>
    <t xml:space="preserve">SONIA ESTHER LEON FLORIAN </t>
  </si>
  <si>
    <t>SONIA ESTHER LEON FLORIAN .</t>
  </si>
  <si>
    <t>160809-400-020522</t>
  </si>
  <si>
    <t>LA GUARDIANA DE CHARACATO S.A.C.</t>
  </si>
  <si>
    <t>NRO S/N OTR.SEC.CUTA CUTA VALLE CHILI UC 31387 UC CHURO PREDIO N°9</t>
  </si>
  <si>
    <t>500 / 00108-15381-291221 / LLAMA GAS S.A. - PLANTA AREQUIPA </t>
  </si>
  <si>
    <t>FALCON QUICAÑO BILLY DIEGO</t>
  </si>
  <si>
    <t>168692-401-160623</t>
  </si>
  <si>
    <t>COOPERATIVA DE SERVICIOS ESPECIALES DE PRODUCTORES DE CAMELIDOS ANDINOS DE LA SPAR-COOPSPAR</t>
  </si>
  <si>
    <t>LATERAL 5 Z.I. PARQUE INDUSTRIAL RIO SEC LOTE. 10</t>
  </si>
  <si>
    <t>3200 / 00019-109845-080523 / ECOGAS PERU S.A.C. </t>
  </si>
  <si>
    <t> 3200</t>
  </si>
  <si>
    <t xml:space="preserve">FELIPE HECTOR CARRASCO FLORES </t>
  </si>
  <si>
    <t>89908-400-080622</t>
  </si>
  <si>
    <t>INVERSIONES MAMAY E.I.R.L.</t>
  </si>
  <si>
    <t>CARRETERA PANAMERICANA SUR KM. 37.5 PAMPA MAMAY</t>
  </si>
  <si>
    <t>JOSE CARLOS AREVALO CHIRIF</t>
  </si>
  <si>
    <t>1557-2023-OS/OR LIMA SUR </t>
  </si>
  <si>
    <t>92437-400-250711</t>
  </si>
  <si>
    <t>PIERRE ROBERT MARCHAND KALAFATOVICH</t>
  </si>
  <si>
    <t>CALLE EL ARENAL N° 250 - URB. CASUARINAS</t>
  </si>
  <si>
    <t>141935-400-180319</t>
  </si>
  <si>
    <t>FABRICA DE TEJIDOS SAN CARLOS S.A.C.</t>
  </si>
  <si>
    <t>CALLE 4 MZA. G LOTE. 02 URB. LAS VEGAS 1ERA ETAPA</t>
  </si>
  <si>
    <t>JOSE CARLOS DIAZ VASQUEZ</t>
  </si>
  <si>
    <t>135894-400-030518</t>
  </si>
  <si>
    <t>INVERSIONES T Y K S.R.L.</t>
  </si>
  <si>
    <t>PAR. RUSTICA N° 15036. FUNDO LA ARBOLADA</t>
  </si>
  <si>
    <t>JOSE LUIS BAZAN VASQUEZ</t>
  </si>
  <si>
    <t>100411-401-280113</t>
  </si>
  <si>
    <t>MICHELL Y CIA SA</t>
  </si>
  <si>
    <t>AV. JACINTO IBAÑEZ N° 410 ESQUINA CON F. VELASCO 109 Z.I. PARQUE INDUSTRIAL</t>
  </si>
  <si>
    <t>9900 </t>
  </si>
  <si>
    <t> 9900</t>
  </si>
  <si>
    <t>387-2022-OS/OR AREQUIPA </t>
  </si>
  <si>
    <t>94622-400-161211</t>
  </si>
  <si>
    <t>RAFAEL DASSO MONTERO</t>
  </si>
  <si>
    <t>CALLE PEDRO CANGA RODRIGUEZ N° 143</t>
  </si>
  <si>
    <t>155767-400-210521</t>
  </si>
  <si>
    <t>MD 125 S.A.C.</t>
  </si>
  <si>
    <t>CALLE MIGUEL DASSO NRO. 131 INT. 101 URB. SANTA ISABEL</t>
  </si>
  <si>
    <t>FERNANDINI VALLE RIESTRA JORGE PABLO</t>
  </si>
  <si>
    <t>168092-400-250523</t>
  </si>
  <si>
    <t>RUDANI INVERSIONES S.A.C.</t>
  </si>
  <si>
    <t>PANAMERICANA SUR KM 29.5 INTERIOR B-18</t>
  </si>
  <si>
    <t>250 / 00096-3219-050523 / LLAMA GAS S.A. - PLANTA LURIN </t>
  </si>
  <si>
    <t>ANTONIO GESU GUAYAMARES CICCHINI</t>
  </si>
  <si>
    <t>135891-400-080518</t>
  </si>
  <si>
    <t xml:space="preserve">ERNESTINA ROSALIA PAREDES VASQUEZ </t>
  </si>
  <si>
    <t>CALLE ARISTÓTELES N° 265 - URB. LA NORIA</t>
  </si>
  <si>
    <t>114504-400-080415</t>
  </si>
  <si>
    <t xml:space="preserve">INMOBILIARIA LUSSINO S.A.C. </t>
  </si>
  <si>
    <t>JR. MANCO CAPAC 269</t>
  </si>
  <si>
    <t>FRANCESCA MARIA SIVA RODRIGUEZ BONAZZO DE CARBONE</t>
  </si>
  <si>
    <t>3436-2021-OS/OR LIMA SUR </t>
  </si>
  <si>
    <t>146338-401-080919</t>
  </si>
  <si>
    <t>MP SAN ANTONIO SOCIEDAD ANONIMA CERRADA</t>
  </si>
  <si>
    <t>SAN PEDRO DE LLOC S/N, EL DURO BAJO (KM. 2.45 CARR. BALNEARIO PUEMAPE)</t>
  </si>
  <si>
    <t>FRANCISCO JAVIER PONCE SECADA</t>
  </si>
  <si>
    <t>88017-400-071019</t>
  </si>
  <si>
    <t>AV. VICTOR LARCO HERRERA N° 1182 SECTOR EL BOQUERON</t>
  </si>
  <si>
    <t>144412-400-030619</t>
  </si>
  <si>
    <t>SHERIN RABI E.I.R.L.</t>
  </si>
  <si>
    <t>AV. OSCAR R. BENAVIDES N° 358 (EX AV. DIAGONAL)</t>
  </si>
  <si>
    <t>RIZIK ISSA ANTOUN KHALELIAH MUKARKER</t>
  </si>
  <si>
    <t>128640-400-180517</t>
  </si>
  <si>
    <t>CLUB HIPICO PERUANO</t>
  </si>
  <si>
    <t xml:space="preserve">CARRETERA PANAMERICANA SUR KM. 1920 </t>
  </si>
  <si>
    <t xml:space="preserve">NATALIA REBECA UGARTE MAGGIOLO </t>
  </si>
  <si>
    <t>2931-2023-OS/OR LIMA SUR </t>
  </si>
  <si>
    <t>144411-400-120619</t>
  </si>
  <si>
    <t>SUIT MONTERRICO S.A.C.</t>
  </si>
  <si>
    <t>PROLONG. BOLOGNESI S/N (COSTADO GRIFO PRIMAX)</t>
  </si>
  <si>
    <t>VERGARA CULQUI SALOMON</t>
  </si>
  <si>
    <t>94939-400-181211</t>
  </si>
  <si>
    <t>PATRICIA MARGARITA TAPIA MANDUJANO</t>
  </si>
  <si>
    <t>CALLE PACARITAMBO N° 364</t>
  </si>
  <si>
    <t>101165-400-190213</t>
  </si>
  <si>
    <t>JUAN CARLOS ZEVALLOS UGARTE</t>
  </si>
  <si>
    <t>CALLE EL NARANJAL N° 290 URB. CAMACHO</t>
  </si>
  <si>
    <t>104836-400-220813</t>
  </si>
  <si>
    <t>HECTOR HIGA SHIROMA</t>
  </si>
  <si>
    <t>AV GUILLERMO PRESCOTT 502</t>
  </si>
  <si>
    <t>157552-401-021023</t>
  </si>
  <si>
    <t>AGRICOLA ANDREA S.A.C.</t>
  </si>
  <si>
    <t>FUNDO CALIFORNIA NRO. S/N</t>
  </si>
  <si>
    <t>500 / 08763-18043-230823 / SOLGAS S.A. </t>
  </si>
  <si>
    <t>MARK HAMON ALBURQUEQUE CASTILLO</t>
  </si>
  <si>
    <t>154556-401-100721</t>
  </si>
  <si>
    <t>STAR PIG EMPRESA INDIVIDUAL DE RESPONSAB ILIDAD LIMITADA STAR PIG E.I.R.L.</t>
  </si>
  <si>
    <t>CAR. PANAMERICANA SUR MZA I-1 LOTE 11 FND 24 DE JUNIO (NUEVO AYACUCHO)</t>
  </si>
  <si>
    <t>KRISTEN NOCHE CHARLES</t>
  </si>
  <si>
    <t>89151-400-101220</t>
  </si>
  <si>
    <t>RICARDO FEDERICO FERNANDINI BARREDA</t>
  </si>
  <si>
    <t>CONDOMINIO WILLKA WASI LOTE 10</t>
  </si>
  <si>
    <t>Nº 553-2023-OS/OR CUSCO </t>
  </si>
  <si>
    <t>146339-401-080919</t>
  </si>
  <si>
    <t>NRO. S/N PAMPAS DEL MILAGRO - AL SUR ESTE DEL BALNEARIO EL MILAGRO - GRANJA SAN CARLOS I</t>
  </si>
  <si>
    <t>86056-401-121222</t>
  </si>
  <si>
    <t>CARRETERA A HUARAL KM. 6 - HAWAI - PLANTEL 277</t>
  </si>
  <si>
    <t>1000 / 07911-18043-191022 / SOLGAS S.A. </t>
  </si>
  <si>
    <t>87963-401-060923</t>
  </si>
  <si>
    <t>CARRETERA SANTO DOMINGO S/N PLANTEL SANTO DOMINGO 4</t>
  </si>
  <si>
    <t>1000 / 08654-18043-170723 / SOLGAS S.A. </t>
  </si>
  <si>
    <t>90024-400-210323</t>
  </si>
  <si>
    <t>INURRITEGUI PARODI MARIA TERESA</t>
  </si>
  <si>
    <t>CERRO SAN FRANCISCO N° 206</t>
  </si>
  <si>
    <t>250 / 07878-18043-101022 / SOLGAS S.A. </t>
  </si>
  <si>
    <t>JORGE C. GRUENBERG</t>
  </si>
  <si>
    <t>107557-400-241217</t>
  </si>
  <si>
    <t>INDUSTRIA QUIMICA MENDOZA E HIJOS S.A.C.</t>
  </si>
  <si>
    <t>JR. LOS NOGALES 210 -URB. CANTO BELLO</t>
  </si>
  <si>
    <t>ELVIRA YANEDITH MEJÍA MENDOZA</t>
  </si>
  <si>
    <t>306-2023-OS/OR LIMA NORTE </t>
  </si>
  <si>
    <t>104519-400-101119</t>
  </si>
  <si>
    <t>CASA DE BARAYBAR S.R.L.</t>
  </si>
  <si>
    <t>JR. TORIBIO PACHECO N° 216</t>
  </si>
  <si>
    <t>CARMEN ROSA CARDOZA ARAUCO DE WITTMANN</t>
  </si>
  <si>
    <t>167607-400-240323</t>
  </si>
  <si>
    <t>INVERSIONES CAMVIL S.A.C.</t>
  </si>
  <si>
    <t>AV. PEDRO RUIZ 1041 - 01</t>
  </si>
  <si>
    <t>120 / 00578-18209-090323 / MEGA GAS S.A.C. </t>
  </si>
  <si>
    <t>VILCHEZ OLIVERA WALTER</t>
  </si>
  <si>
    <t>111696-982-211019</t>
  </si>
  <si>
    <t>AV. JORGE CHAVEZ S/N BASE AEREA LAS PALMAS - GRUSE</t>
  </si>
  <si>
    <t>100021-401-140619</t>
  </si>
  <si>
    <t>CARRETERA PANAMERICANA NORTE KM 119 PLANTEL 241</t>
  </si>
  <si>
    <t> 12500</t>
  </si>
  <si>
    <t>147256-400-211019</t>
  </si>
  <si>
    <t>INDUSTRIA PANADERA LA NUEZ S.A.C.</t>
  </si>
  <si>
    <t>CALLE ANDREA DEL SARTO NRO. 196</t>
  </si>
  <si>
    <t>RENEE ELIANA AYLLON VALENCIA</t>
  </si>
  <si>
    <t>87372-400-120412</t>
  </si>
  <si>
    <t xml:space="preserve">INVERSIONES FERRADA S.A.C. </t>
  </si>
  <si>
    <t xml:space="preserve">AV. DOS DE MAYO N° 1498 </t>
  </si>
  <si>
    <t>CASIMIRO ARMANDO NEGRON ESCUDERO</t>
  </si>
  <si>
    <t>93490-401-280218</t>
  </si>
  <si>
    <t>SECTOR SAN JOSE ALTO S/N - FACALA</t>
  </si>
  <si>
    <t>92972-400-240723</t>
  </si>
  <si>
    <t>AV. RICARDO RIVERA NAVARRETE N° 2833, URB. SAN EUGENIO</t>
  </si>
  <si>
    <t>120 / 00099-3219-270623 / LLAMA GAS S.A. - PLANTA LURIN </t>
  </si>
  <si>
    <t>5923-2023-OS/OR LIMA NORTE </t>
  </si>
  <si>
    <t>138118-400-111018</t>
  </si>
  <si>
    <t>BATERIAS ALCOM S.A.C.</t>
  </si>
  <si>
    <t>MZ A, LT 15, ASOC VALLE HERMOSO E</t>
  </si>
  <si>
    <t>ALVARADO CCOMPI GUMERCINDO</t>
  </si>
  <si>
    <t>167015-400-220223</t>
  </si>
  <si>
    <t>ASCENZO BATTISTINI MARIO LEOPOLDO</t>
  </si>
  <si>
    <t>JIRON EL BOSQUE 110 URBANIZACION CASUARINAS</t>
  </si>
  <si>
    <t>250 / 08178-18043-060223 / SOLGAS S.A. </t>
  </si>
  <si>
    <t>84049-400-090922</t>
  </si>
  <si>
    <t>AV. TOMAS VALLE - COOPERATIVA DE VIVIENDA ALBINO HERRERA LTDA. 513 MZ R1 LT.1</t>
  </si>
  <si>
    <t>500 / 00355-33454-190822 / CORPORACION PRIMAX S.A. </t>
  </si>
  <si>
    <t>2539-2023-OS/OR LIMA NORTE </t>
  </si>
  <si>
    <t>103319-400-310513</t>
  </si>
  <si>
    <t>SERVICIOS TURISTICOS PEZET S.A.C.</t>
  </si>
  <si>
    <t>AV. GENERAL JUAN ANTONIO PEZET N° 1467 - URB. ORRANTIA DEL MAR</t>
  </si>
  <si>
    <t>WALTER EDUARDO MAUGERE SALVATIERRA</t>
  </si>
  <si>
    <t>103318-400-030613</t>
  </si>
  <si>
    <t>EDITH LUZ LINIAN QUIROZ</t>
  </si>
  <si>
    <t>CALLE LAS LADERAS N° 647 CASA B - URB. LAGUNA DE MONTERRICO</t>
  </si>
  <si>
    <t>101114-400-170213</t>
  </si>
  <si>
    <t xml:space="preserve">CESAR RAFFO HENRICI </t>
  </si>
  <si>
    <t xml:space="preserve">CALLE LOS MANZANOS N° 302 </t>
  </si>
  <si>
    <t>156835-400-260821</t>
  </si>
  <si>
    <t>ANDECORP S.A.C.</t>
  </si>
  <si>
    <t xml:space="preserve">AV. PROLONGACION CENTENARIO 600 - A.H BOLOGNESI </t>
  </si>
  <si>
    <t>DORIS MARIBEL JOAQUIN PAYCO</t>
  </si>
  <si>
    <t>110269-400-131017</t>
  </si>
  <si>
    <t>RESTAURANT SORPRESA SOCIEDAD ANONIMA CERRADA</t>
  </si>
  <si>
    <t xml:space="preserve">CAL. DERECHA 475 </t>
  </si>
  <si>
    <t>CHINEN CHINEN JOSE SEIJI</t>
  </si>
  <si>
    <t>95744-400-100212</t>
  </si>
  <si>
    <t>JULIO DAVID EDGARDO SALAZAR CORNEJO</t>
  </si>
  <si>
    <t>CALLE 27 Nº 287 URB. CORPAC</t>
  </si>
  <si>
    <t>154581-400-060521</t>
  </si>
  <si>
    <t>MALBEC S.A.C.</t>
  </si>
  <si>
    <t>BENAVIDES 1866 EL ROSEDAL</t>
  </si>
  <si>
    <t>YAMASHIRO TEJADA IAN PATRICK</t>
  </si>
  <si>
    <t>109299-401-081014</t>
  </si>
  <si>
    <t>PANAMERICANA SUR KM. 119 - INT. 134 (KAMATSU)</t>
  </si>
  <si>
    <t>87423-400-2010</t>
  </si>
  <si>
    <t>JOHN WALTER HERDIN SVABINSKAS</t>
  </si>
  <si>
    <t>CALLE LOS OSOS N°490</t>
  </si>
  <si>
    <t>64315-400-040223</t>
  </si>
  <si>
    <t>SABORMANIA SAC</t>
  </si>
  <si>
    <t>AV. COSTANERA 1010 URB. MARANGA</t>
  </si>
  <si>
    <t>250 / 00225-84713-311022 / LIMA GAS S.A. (PLANTA ICA) </t>
  </si>
  <si>
    <t>JOSE PIERRE MENDOZA ARRECES</t>
  </si>
  <si>
    <t>1697-2023-OS/OR LIMA NORTE </t>
  </si>
  <si>
    <t>0191-CDGL-15-2010</t>
  </si>
  <si>
    <t>LOVATON CARUZ NERI FLOR</t>
  </si>
  <si>
    <t>AV. LOS QUECHUAS LOTE 17 MZ. V URB. OLIMPO 4° ETAPA</t>
  </si>
  <si>
    <t>112148-400-140218</t>
  </si>
  <si>
    <t>UNIVERSIDAD NACIONAL JORGE BASADRE GROHMANN</t>
  </si>
  <si>
    <t>AV. MIRAFLORES S/N - CERCADO</t>
  </si>
  <si>
    <t xml:space="preserve">ADILIO AUGUSTO PORTELLA VALVERDE </t>
  </si>
  <si>
    <t>217-2022-OS/OR TACNA </t>
  </si>
  <si>
    <t>132257-400-190218</t>
  </si>
  <si>
    <t>OLGA ALICIA OCHOA CRUZ</t>
  </si>
  <si>
    <t>URBANIZACIÓN NUEVO PERÚ, MZ. O, LOTE Nº 1</t>
  </si>
  <si>
    <t>878-2022-OS/OR AREQUIPA </t>
  </si>
  <si>
    <t>98377-400-190218</t>
  </si>
  <si>
    <t>HOSTAL LA POSADA REAL SAC</t>
  </si>
  <si>
    <t>CALLE MOLLENDO 218 URB MUNICIPAL</t>
  </si>
  <si>
    <t>IVAN YUREK TEJADA FRANCO</t>
  </si>
  <si>
    <t>294-2022-OS/OR AREQUIPA </t>
  </si>
  <si>
    <t>93903-400-210222</t>
  </si>
  <si>
    <t>ZETA GAS ANDINO S.A.</t>
  </si>
  <si>
    <t>CALLE FRANCISCO VALLE RIESTRA Nº 802</t>
  </si>
  <si>
    <t>MONGE ALONSO MIGUEL</t>
  </si>
  <si>
    <t>167207-400-060323</t>
  </si>
  <si>
    <t>RAMOS TELLEZ DAVID HUSEIN</t>
  </si>
  <si>
    <t>CALLE LA PLAZUELA N° 195 RINCONADA BAJA</t>
  </si>
  <si>
    <t>167942-400-100523</t>
  </si>
  <si>
    <t>CALLE FRANCISCO DE CUELLAR N° 119 URB. LAS FLORES DE MONTERRICO</t>
  </si>
  <si>
    <t>120 / 01082-3220-190423 / LLAMA GAS S.A. - PLANTA LIMA </t>
  </si>
  <si>
    <t>134912-401-101123</t>
  </si>
  <si>
    <t xml:space="preserve">CARRETERA PAN. NORTE KM 772.8-VALLE DE LOS RIOS. CASCAJAL Y OLMOS. PLANTEL EO-03 </t>
  </si>
  <si>
    <t>1000 / 00327-19438-250923 / LIMA GAS S.A. - PLANTA CHICLAYO </t>
  </si>
  <si>
    <t>134181-401-141223</t>
  </si>
  <si>
    <t>CARRETERA PANAMERICANA NORTE KM 772.8 – VALLE DE LOS RIOS. CASCAJAL Y OLMOS. PLANTEL EO-02</t>
  </si>
  <si>
    <t>1000 / 00325-19438-250923 / LIMA GAS S.A. - PLANTA CHICLAYO </t>
  </si>
  <si>
    <t>PLANTEL PV-16 PLAYA SAN PEDRO</t>
  </si>
  <si>
    <t>61654-400-2010</t>
  </si>
  <si>
    <t>SF ALMACIGOS S.A.C</t>
  </si>
  <si>
    <t>PARCELAS B-35,B-36 Y B-37.SECTOR SAN JOSE (ALTURA DEL KM. 512.8 DE LA CARRETERA PANAMERICANA NORTE)</t>
  </si>
  <si>
    <t>SANTIAGO JOSE FUMAGALLI GALLI</t>
  </si>
  <si>
    <t>86074-401-101122</t>
  </si>
  <si>
    <t>PREDIO RUSTICO GLORIA S/N, UNIDAD CATASTRAL 10636 / GRANJA GLORIA III</t>
  </si>
  <si>
    <t>1000 / 07976-18043-081122 / SOLGAS S.A. </t>
  </si>
  <si>
    <t>683-2023-OS/OR AREQUIPA </t>
  </si>
  <si>
    <t>165074-400-221122</t>
  </si>
  <si>
    <t>MARIN VALDIVIA JORGE ENRIQUE</t>
  </si>
  <si>
    <t>SECTOR SANTO TOMAS MZ A LOTE A VILLA DEL MAR</t>
  </si>
  <si>
    <t>250 / 00142-3208-060922 / LIMA GAS - PLANTA TRUJILLO </t>
  </si>
  <si>
    <t>170410-400-080923</t>
  </si>
  <si>
    <t>EL CHALAN #1 E.I.R.L</t>
  </si>
  <si>
    <t>MZ S/N LOTE 06 INT SUB LOTE 07 URB SANTA MARIA</t>
  </si>
  <si>
    <t>500 / 08788-18043-290823 / SOLGAS S.A. </t>
  </si>
  <si>
    <t>TORRES DIAZ LUZ AMALIA</t>
  </si>
  <si>
    <t>132079-400-231017</t>
  </si>
  <si>
    <t>AV. ALFREDO BENVIDES 4592</t>
  </si>
  <si>
    <t>2061-2022-OS/OR LIMA SUR </t>
  </si>
  <si>
    <t>89724-400-270318</t>
  </si>
  <si>
    <t>PATRICIA CECILIA ESPINOSA DE RIVERO</t>
  </si>
  <si>
    <t>SUB LT. 10, B-2, SECCION A, JR MONTE BELLO, URB RINCONADA ALTA 1° ETAPA</t>
  </si>
  <si>
    <t>95296-400-160112</t>
  </si>
  <si>
    <t>CHIFA FORTUNA S.R.L</t>
  </si>
  <si>
    <t>AV. SESQUICENTENARIO Nº 605 URB. SANTA VICTORIA</t>
  </si>
  <si>
    <t>JORGE MAU KAM</t>
  </si>
  <si>
    <t>93034-400-070711</t>
  </si>
  <si>
    <t>MILAGROS JANET FLORES MARQUEZ</t>
  </si>
  <si>
    <t>CALLE LAS CANTUTAS MZA. L-1 LOTE 14, URB. LAS CASUARINAS</t>
  </si>
  <si>
    <t>94938-400-151211</t>
  </si>
  <si>
    <t>SONIA CRISTINA BRASILIA CAMPANELLO ALLENDE DE BRAMBILLA</t>
  </si>
  <si>
    <t>CALLE LAS TIPUANAS N° 760 URB. EL REMANSO</t>
  </si>
  <si>
    <t>101119-400-170213</t>
  </si>
  <si>
    <t>MOISES MACHUCA ALCANTARA</t>
  </si>
  <si>
    <t xml:space="preserve">AV LOS ALAMOS MZ L LT 173 </t>
  </si>
  <si>
    <t>101982-400-260313</t>
  </si>
  <si>
    <t>NEGOCIACIONES NAYRA SAC</t>
  </si>
  <si>
    <t>CALLE 1 N° 266 URB CIUDAD SATELITE VENTANILLA</t>
  </si>
  <si>
    <t>GIANCARLO TAMASHIRO ARAKAKI</t>
  </si>
  <si>
    <t>758-2024-OS-GSE/DSR-OR LIMA NORTE </t>
  </si>
  <si>
    <t>151454-400-250920</t>
  </si>
  <si>
    <t>LI JUNHONG</t>
  </si>
  <si>
    <t>CALLE SAN JUAN DE DIOS NRO 646</t>
  </si>
  <si>
    <t>163681-401-190722</t>
  </si>
  <si>
    <t>CANTA KM. 51 FND. HORNILLOS ZAPAN</t>
  </si>
  <si>
    <t>500 / 00103-3230-060622 / ENERGIGAS S.A.C. </t>
  </si>
  <si>
    <t>1000 / 00103-3230-060622 / ENERGIGAS S.A.C. </t>
  </si>
  <si>
    <t>124165-400-051016</t>
  </si>
  <si>
    <t>COMUNIDAD CAMPESINA SAN JOSE S/N</t>
  </si>
  <si>
    <t>JOAQUIN JOEL SANCHEZ CHAMOCHUMBI</t>
  </si>
  <si>
    <t>94064-400-201011</t>
  </si>
  <si>
    <t>JORGE LOPEZ SANCHEZ</t>
  </si>
  <si>
    <t>AVENIDA PARQUE SUR N° 459</t>
  </si>
  <si>
    <t>136744-400-110618</t>
  </si>
  <si>
    <t>FOK TOU S.A.C.</t>
  </si>
  <si>
    <t>AV. FATIMA N° 369 URB. LA MERCED</t>
  </si>
  <si>
    <t xml:space="preserve">ENRIQUE JOSE MONT KOC </t>
  </si>
  <si>
    <t>88473-400-190511</t>
  </si>
  <si>
    <t>OPERACIONES Y SERVICIOS GENERALES PUNO S.A.C.</t>
  </si>
  <si>
    <t>JR. AYACUCHO N° 438 CERCADO</t>
  </si>
  <si>
    <t>308-2022-OS/OR PUNO </t>
  </si>
  <si>
    <t>165928-400-051222</t>
  </si>
  <si>
    <t>SN FND LITARDO (EL CARMEN)</t>
  </si>
  <si>
    <t>141713-400-040319</t>
  </si>
  <si>
    <t>RILLO S.A.C.</t>
  </si>
  <si>
    <t>CARRETERA HUAROCHIRI KM 39.5</t>
  </si>
  <si>
    <t>2359-2023-OS/OR LIMA SUR </t>
  </si>
  <si>
    <t>119798-401-150216</t>
  </si>
  <si>
    <t>PANAMERICANA SUR KM. 38 AV. PAMPAPACTA GRANJA PLANTEL 53</t>
  </si>
  <si>
    <t>98388-401-030423</t>
  </si>
  <si>
    <t xml:space="preserve">CARRETERA PANAMERICANA NORTE KM 229 GRANJA BERMEJO 8 </t>
  </si>
  <si>
    <t>1000 / 08279-18043-170323 / SOLGAS S.A. </t>
  </si>
  <si>
    <t>43077-400-051119</t>
  </si>
  <si>
    <t>AV. ANGAMOS ESTE NRO. 472, 476, 478</t>
  </si>
  <si>
    <t>95014-400-060917</t>
  </si>
  <si>
    <t>PANIFICADORA INDUSTRIAL ALAYO´S S.A.C.</t>
  </si>
  <si>
    <t>CALLE BALTAZAR GAVILAN N° 635 URB. SANTO DOMINGUITO</t>
  </si>
  <si>
    <t>WILMER MARCIAL ALAYO PAREDES</t>
  </si>
  <si>
    <t>131124-401-180817</t>
  </si>
  <si>
    <t>DON FERNANDO S.A.C.</t>
  </si>
  <si>
    <t xml:space="preserve">AV. PESCADORES N° 354 ZONA INDUSTRIAL 27 DE OCTUBRE </t>
  </si>
  <si>
    <t> 1850</t>
  </si>
  <si>
    <t>LUIS FEDERIO VASQUEZ WONG</t>
  </si>
  <si>
    <t>3291-400-010923</t>
  </si>
  <si>
    <t>TURISMO BOULEVARD S.A.C.</t>
  </si>
  <si>
    <t>AV. JOSE PARDO Nº 771</t>
  </si>
  <si>
    <t>250 / 08754-18043-190823 / SOLGAS S.A. </t>
  </si>
  <si>
    <t>CASTRO CASTRO DE CAMINO, BEATRIZ ROSA MARIA</t>
  </si>
  <si>
    <t>93073-401-271216</t>
  </si>
  <si>
    <t>TIROLER S/N - GRANJA SAN JUAN</t>
  </si>
  <si>
    <t>150607-400-200820</t>
  </si>
  <si>
    <t>AGROINDUSTRIAS JAS E.I.R.L.</t>
  </si>
  <si>
    <t>AV. 28 DE JULIO MZA. G1, LOTE HO1, C.P. LAS PALMAS - IPOKI</t>
  </si>
  <si>
    <t>CESAR OSWALDO ROJO FERNANDEZ</t>
  </si>
  <si>
    <t>125690-400-080317</t>
  </si>
  <si>
    <t>COMERIN S.A.</t>
  </si>
  <si>
    <t>AV. LARCO 648-656</t>
  </si>
  <si>
    <t>JUAN RODOLFO NEISS LUSTIG</t>
  </si>
  <si>
    <t>157786-400-151021</t>
  </si>
  <si>
    <t>RÚSTICO CIENEGUILLA S/N</t>
  </si>
  <si>
    <t>DIONISIO ROMERO PAOLETTI</t>
  </si>
  <si>
    <t>86165-400-2010</t>
  </si>
  <si>
    <t>BEN SCHNEIDER SHPILBERG</t>
  </si>
  <si>
    <t>AV. OCTAVIO ESPINOZA Nº 257</t>
  </si>
  <si>
    <t>120297-401-140316</t>
  </si>
  <si>
    <t xml:space="preserve">CONSORCIO TEXTIL VIANNY S.A.C. </t>
  </si>
  <si>
    <t xml:space="preserve">MZ. E2 LOTE 7, PARCELACIÓN RUSTICA HUERTOS DE ORO DE SAN HILARIÓN Y PAMPAS HOYADAS DE CALANGUILLO </t>
  </si>
  <si>
    <t xml:space="preserve">SANTOS VICTOR GRAUS OLIVITOS </t>
  </si>
  <si>
    <t>88370-400-2010</t>
  </si>
  <si>
    <t>SERVICIOS E INVERSIONES CRISOL S.A.C.</t>
  </si>
  <si>
    <t>JR. ATAHUALPA Nº 199</t>
  </si>
  <si>
    <t>HO MING LEON CHAN</t>
  </si>
  <si>
    <t>109273-401-070514</t>
  </si>
  <si>
    <t>CARRETERA PANAMERICANA NORTE KM. 179.5 - GRANJA VIÑOS 2</t>
  </si>
  <si>
    <t>96809-400-300321</t>
  </si>
  <si>
    <t>TACLLANCCA EVERGREEN S.A.C.</t>
  </si>
  <si>
    <t>SECTOR PUMAHUANCA S/N</t>
  </si>
  <si>
    <t>WOODELL DE OCHOA LINDA JOAN</t>
  </si>
  <si>
    <t>410-2022-OS/OR CUSCO </t>
  </si>
  <si>
    <t>25/07/2022 </t>
  </si>
  <si>
    <t>119800-400-050216</t>
  </si>
  <si>
    <t>PROMOCIONES E INVERSIONES NACIONALES S.A.C.</t>
  </si>
  <si>
    <t>AV. RAMON CASTILLA 230 AURORA</t>
  </si>
  <si>
    <t>RIPAT RODRIGO LOZADA SARAVIA</t>
  </si>
  <si>
    <t>95208-400-260318</t>
  </si>
  <si>
    <t>PASTIFICIO CLASSICO SAC</t>
  </si>
  <si>
    <t>AV. ROOSEVELT N° 5646</t>
  </si>
  <si>
    <t>FRANCO GIUFFRA MONTEVERDE</t>
  </si>
  <si>
    <t>113821-400-280918</t>
  </si>
  <si>
    <t>SOL SABOR &amp; MAR S.R.L.</t>
  </si>
  <si>
    <t>JR. CAJAMARCA Nº 742</t>
  </si>
  <si>
    <t>CARLOS GILBERTO FLORES GUTIERREZ</t>
  </si>
  <si>
    <t>647-2023-OS/OR JUNIN </t>
  </si>
  <si>
    <t>117949-401-211023</t>
  </si>
  <si>
    <t>EL TABLAZO - HUANCHACO, PLANTEL HUANCHACO 02</t>
  </si>
  <si>
    <t>1000 / 08706-18043-080823 / SOLGAS S.A. </t>
  </si>
  <si>
    <t>123058-400-070916</t>
  </si>
  <si>
    <t>INVERSIONES AMARU VALLE E.I.R.L.</t>
  </si>
  <si>
    <t>PRL. GRAU NRO. S/N</t>
  </si>
  <si>
    <t xml:space="preserve">ANA GABRIELA MAYORGA ZARATE </t>
  </si>
  <si>
    <t>484-2023-OS/OR CUSCO </t>
  </si>
  <si>
    <t>85687-400-2010</t>
  </si>
  <si>
    <t>N/D</t>
  </si>
  <si>
    <t>WATCH TOWER BIBLE AND TRACT SOCIETY DE PENNSYLVANIA</t>
  </si>
  <si>
    <t>CALLE GERVASIO SANTILLANA Nº 370 - 380</t>
  </si>
  <si>
    <t>DONALD H. BURT</t>
  </si>
  <si>
    <t>89834-400-2011</t>
  </si>
  <si>
    <t>FRANQUICIAS ALIMENTARIAS S.A.</t>
  </si>
  <si>
    <t>AV. SANTA CRUZ Nº 814</t>
  </si>
  <si>
    <t>136944-400-180618</t>
  </si>
  <si>
    <t>WU FU S.A.C.</t>
  </si>
  <si>
    <t>AV. ANGAMOS ESTE N° 426</t>
  </si>
  <si>
    <t>TONG HAIYAN</t>
  </si>
  <si>
    <t>89664-400-2011</t>
  </si>
  <si>
    <t>EMILIANO GERONIMO CAJACHAGUA ASTOLA</t>
  </si>
  <si>
    <t xml:space="preserve">AV. HUAMACHUCO Nº 335 URB. TUPAC AMARU PAYEY </t>
  </si>
  <si>
    <t>135475-401-151223</t>
  </si>
  <si>
    <t>SECTOR LA YARADA S/N GRANJA YARADA SEIS</t>
  </si>
  <si>
    <t>1250 / 00608-33454-101023 / CORPORACION PRIMAX S.A. </t>
  </si>
  <si>
    <t>142906-400-140519</t>
  </si>
  <si>
    <t xml:space="preserve">INVERSIONES PROVINCIA 1 S.A.C. </t>
  </si>
  <si>
    <t>CA. SANTA TERESA DE JESUS 149 URB LA MERCED</t>
  </si>
  <si>
    <t>PAULA ANABELLA BOROWIEC</t>
  </si>
  <si>
    <t>49781-401-271120</t>
  </si>
  <si>
    <t>CALLE A ESQUINA B LT. 1 MZ. B SECCIÓN 3 Y 4 ZONA INDUSTRIAL - LAS PRADERAS DE LURÍN</t>
  </si>
  <si>
    <t>RODRIGO GARCÍA VELA</t>
  </si>
  <si>
    <t>128-2023-OS/OR LIMA SUR </t>
  </si>
  <si>
    <t>89582-400-2011</t>
  </si>
  <si>
    <t>DIANA GINA GEORGIA MARIA TURCKE BOLARTE</t>
  </si>
  <si>
    <t>REYNALDO VIVANCO Nº 170</t>
  </si>
  <si>
    <t>163254-400-210722</t>
  </si>
  <si>
    <t>JR. JUAN FUENTES NRO. 103 URB. LA MERCED LA CALERA</t>
  </si>
  <si>
    <t>120 / 00098-3230-080422 / ENERGIGAS S.A.C. </t>
  </si>
  <si>
    <t>147836-400-161119</t>
  </si>
  <si>
    <t>COMPAÑIA DE BEBIDAS ARTESANALES S.A.C.</t>
  </si>
  <si>
    <t>PEDRO MUÑOZ NAJAR 121 PARQUE INDUSTRIAL</t>
  </si>
  <si>
    <t>ESTEBAN CARO LUCIONI</t>
  </si>
  <si>
    <t>130-2021-OS/OR AREQUIPA </t>
  </si>
  <si>
    <t>01/05/2021 </t>
  </si>
  <si>
    <t>108761-400-190723</t>
  </si>
  <si>
    <t>AUDAX S.A.</t>
  </si>
  <si>
    <t>PJ. ATLANTIDA N° 110</t>
  </si>
  <si>
    <t xml:space="preserve">RICARDO ELIAS CEBRECOS REVILLA </t>
  </si>
  <si>
    <t>3886-2023-OS/OR LIMA NORTE </t>
  </si>
  <si>
    <t>101770-400-180116</t>
  </si>
  <si>
    <t>RESTAURANTE TURISTICO EL SABOR DEL NORTE E.I.R.L.</t>
  </si>
  <si>
    <t>AV. VICTOR LARCO Nº 510</t>
  </si>
  <si>
    <t>PEDRO ALFREDO RODRIGUEZ RIOS</t>
  </si>
  <si>
    <t>802-2023-OS/OR LA LIBERTAD </t>
  </si>
  <si>
    <t>117945-401-071122</t>
  </si>
  <si>
    <t>PAN. NORTE KM. 557, PLANTEL MOCHE 02 , Z. I. SECTOR ALTO MOCHE</t>
  </si>
  <si>
    <t>1000 / 07217-18043-140322 / SOLGAS S.A. </t>
  </si>
  <si>
    <t xml:space="preserve">NESTOROVIC GABUTEAU YELA MICHELLE </t>
  </si>
  <si>
    <t>121292-401-030616</t>
  </si>
  <si>
    <t xml:space="preserve">OPERACIONES FUNERARIAS S.A. OFSA </t>
  </si>
  <si>
    <t>AV. EL PASO S/N URB. RINCONADA ALTA</t>
  </si>
  <si>
    <t>ROXANA DEL CARME VERAMATUS BANDA</t>
  </si>
  <si>
    <t>131537-400-030917</t>
  </si>
  <si>
    <t>INDUSTRIA CERVECERA TALLAN S.A.C.</t>
  </si>
  <si>
    <t>MZ. G LOTE 17 A.H. MANUEL SEOANE</t>
  </si>
  <si>
    <t>JUAREZ NAMUCHE JUAN CARLOS</t>
  </si>
  <si>
    <t>166565-400-260123</t>
  </si>
  <si>
    <t>NILA CORDOVA CORNEJO DE MONTOYA</t>
  </si>
  <si>
    <t>URBANIZACION KENNEDY B - LOTE A-1</t>
  </si>
  <si>
    <t>151512-400-231120</t>
  </si>
  <si>
    <t>L C CHEESE KALAS E.I.R.L.</t>
  </si>
  <si>
    <t>AV. INDUSTRIAL / CALLE 5 MZA. D LOTE. 10 SEC. HABILITACIÓN VIVIENDA-TALLER</t>
  </si>
  <si>
    <t>CARRASCO AGUILAR LOURDES YEIMI</t>
  </si>
  <si>
    <t>121260-400-050516</t>
  </si>
  <si>
    <t>GIGLIANA MARIA JOSE CATANZARO FOPPIANO</t>
  </si>
  <si>
    <t>JR. MONTE BELLO MZ A LT. 11A</t>
  </si>
  <si>
    <t>89723-400-2011</t>
  </si>
  <si>
    <t>FIDEL LEONCIO TICSE ROSALES</t>
  </si>
  <si>
    <t xml:space="preserve">MZA. B LOTE. 2 A.P.V. LOS CLAVELES </t>
  </si>
  <si>
    <t>142733-400-240419</t>
  </si>
  <si>
    <t>EL BORREGO E.I.R.L.</t>
  </si>
  <si>
    <t>AV. LAS TORRES MZ. A LT. 14, URB. EL PARAISO DE HUACHIPA</t>
  </si>
  <si>
    <t>LUZMILA ANTEZANA MARTINEZ</t>
  </si>
  <si>
    <t>166169-400-160123</t>
  </si>
  <si>
    <t>CADARSO MOREYRA JUAN DIEGO</t>
  </si>
  <si>
    <t>CARLOS GRAÑA ELIZALDE Nº 263</t>
  </si>
  <si>
    <t>89722-400-2011</t>
  </si>
  <si>
    <t>BENANCIO HUAMAN YUCRA</t>
  </si>
  <si>
    <t>MZ. L LT. 3 A.H. VICTOR R. HAYA DE LA TORRE</t>
  </si>
  <si>
    <t>HUAMAN YUCRA BENANCIO</t>
  </si>
  <si>
    <t>159511-400-091121</t>
  </si>
  <si>
    <t>CONSORCIO LUNAHUANA</t>
  </si>
  <si>
    <t xml:space="preserve">CAMINO VECINAL A CACHICHE S/N SUB LOTE B/COD. C.P. CACHICHE </t>
  </si>
  <si>
    <t>JUAN PABLO GUTIERREZ CARDENAS</t>
  </si>
  <si>
    <t>0034-CDGL-15-2009</t>
  </si>
  <si>
    <t xml:space="preserve">PROMOTORA DE OBRAS SOCIALES Y DE INSTRUCCION POPULAR </t>
  </si>
  <si>
    <t>PANAMERICANA SUR KM 144</t>
  </si>
  <si>
    <t>RIOS VALDIVIESO, MONICA ANDREA</t>
  </si>
  <si>
    <t>119767-400-050216</t>
  </si>
  <si>
    <t>CASA ITALIA S.A.C.</t>
  </si>
  <si>
    <t>AV. LOS EUCALIPTOS LOTE 44 SEC. SANTA GENOVEVA</t>
  </si>
  <si>
    <t>JACQUELINE SHARON MONTALVA VALERA</t>
  </si>
  <si>
    <t>88836-400-2010</t>
  </si>
  <si>
    <t>JESSICA LAURA CACERES ALIAGA</t>
  </si>
  <si>
    <t>AV. ALONSO DE LA MOLINA Nº 1075</t>
  </si>
  <si>
    <t>117026-400-250815</t>
  </si>
  <si>
    <t xml:space="preserve">SHI SHENGZHI </t>
  </si>
  <si>
    <t xml:space="preserve">AV. AVIACION N° 2576 </t>
  </si>
  <si>
    <t>150713-400-230820</t>
  </si>
  <si>
    <t>BLAND FARMS (PERU) SAC</t>
  </si>
  <si>
    <t xml:space="preserve">CARRETERA PANAMERICANA SUR KM. 278 </t>
  </si>
  <si>
    <t>LUIS ALFONSO MACHARE ZEVALLOS</t>
  </si>
  <si>
    <t>89540-400-2011</t>
  </si>
  <si>
    <t>AGNES ANGELA CONSUELO REY BARTON DE VERME</t>
  </si>
  <si>
    <t>CALLE CARLOS GRAÑA Nº 310</t>
  </si>
  <si>
    <t>147707-400-300623</t>
  </si>
  <si>
    <t>MUNICIPALIDAD DEL CENTRO POBLADO DE SANTA MARIA DE LA COLINA</t>
  </si>
  <si>
    <t>CALLE PERIMETRAL 5, MZ T2, LOTE 1</t>
  </si>
  <si>
    <t>500 / 00324-87036-010623 / LIMA GAS S.A. - PLANTA AREQUIPA </t>
  </si>
  <si>
    <t>PERCY JESUS ZUÑIGA MEDINA</t>
  </si>
  <si>
    <t>132934-400-201117</t>
  </si>
  <si>
    <t>SOCIEDAD DE BENEFICENCIA PUBLICA DEL CUSCO</t>
  </si>
  <si>
    <t xml:space="preserve">CARLOS EDUARDO RODRIGUEZ ZELAYA </t>
  </si>
  <si>
    <t>929-2023-OS/OR CUSCO </t>
  </si>
  <si>
    <t>07/11/2023 </t>
  </si>
  <si>
    <t>91346-400-300311</t>
  </si>
  <si>
    <t>PANADERIA Y PASTELERIA TRIGO DEL ALBA EIRL</t>
  </si>
  <si>
    <t xml:space="preserve">CALLE SANTO DOMINGO N° 103 URB. SANTA PATRICIA 1RA ETAPA </t>
  </si>
  <si>
    <t>POMPEYO FRITAS OSORIO</t>
  </si>
  <si>
    <t>89511-400-2011</t>
  </si>
  <si>
    <t>ASOCIACIÓN CLUB DEPORTIVO LAS LOMAS</t>
  </si>
  <si>
    <t xml:space="preserve">KM10 PAMPA CALICHE S/N </t>
  </si>
  <si>
    <t>PERCY RICARDO SERGIO DELGADO RONDON</t>
  </si>
  <si>
    <t>5-2023-OS/OR TACNA </t>
  </si>
  <si>
    <t>15/05/2023 </t>
  </si>
  <si>
    <t>89985-400-261017</t>
  </si>
  <si>
    <t>ASOCIACION SIN FINES DE LUCRO YACHAYCHACA</t>
  </si>
  <si>
    <t>CALLE LA MAR Nº S/N MOLLEBAMBA</t>
  </si>
  <si>
    <t xml:space="preserve">PAVEL IVAN MARMANILLO BARRIO DE MENDOZA </t>
  </si>
  <si>
    <t>126512-401-130217</t>
  </si>
  <si>
    <t>CARRETERA PANAMERICANA SUR KM. 82 PLANTEL PV 24</t>
  </si>
  <si>
    <t>104918-400-290813</t>
  </si>
  <si>
    <t>AV TEODORO VARCALCEL 266-268 URB PRIMAVERA</t>
  </si>
  <si>
    <t>ALFONSO FERNANDO VASQUEZ ARENAS</t>
  </si>
  <si>
    <t>801-2023-OS/OR LA LIBERTAD </t>
  </si>
  <si>
    <t>135404-400-050418</t>
  </si>
  <si>
    <t>UNIVERSIDAD PRIVADA SAN JUAN BAUTISTA SOCIEDAD ANONIMA CERRADA</t>
  </si>
  <si>
    <t xml:space="preserve">AV. SAN LUIS N° 1923 URB. SAN BORJA </t>
  </si>
  <si>
    <t xml:space="preserve">MIRIAM ESPERANZA SCHENONE ORDINOLA </t>
  </si>
  <si>
    <t>124082-400-041016</t>
  </si>
  <si>
    <t xml:space="preserve">INMOBILIARIA TERRA LUX S.A.C. </t>
  </si>
  <si>
    <t xml:space="preserve">CALLE ANCHORENA 031 ESQUINA CON CALLE MAIMONIDES </t>
  </si>
  <si>
    <t>JAIME ANTONIO URANGA DENEGRI</t>
  </si>
  <si>
    <t>144396-400-020619</t>
  </si>
  <si>
    <t>ELIZABETH SILVIA ESCALANTE DE DODERO</t>
  </si>
  <si>
    <t>CALLE HAWAI N° 320 MZ. 3E, LT. 2B URB. SOL DE LA MOLINA 3RA ETAPA</t>
  </si>
  <si>
    <t>100731-400-190522</t>
  </si>
  <si>
    <t>ASOCIACION DEPORTIVA LIMA MARINA CLUB</t>
  </si>
  <si>
    <t>COSTA VERDE S/N PLAYA LOS YUYOS</t>
  </si>
  <si>
    <t>1000 / 06911-18043-301121 / SOLGAS S.A. </t>
  </si>
  <si>
    <t>JOSE IGNACIO JESUS LARCO PEDRAZA</t>
  </si>
  <si>
    <t>2583-2023-OS/OR LIMA SUR </t>
  </si>
  <si>
    <t>157308-400-190921</t>
  </si>
  <si>
    <t>TORTINO S.A.C.</t>
  </si>
  <si>
    <t>MZ. A, LOTE 15, INT. 1A, URB. POPULAR EL CORTIJO, SECTOR NATASHA ALTA</t>
  </si>
  <si>
    <t xml:space="preserve">AUGUSTO LUDWIG ZAA RAVELO </t>
  </si>
  <si>
    <t>89455-400-2011</t>
  </si>
  <si>
    <t>EL CHULETON S.A.C</t>
  </si>
  <si>
    <t>AV. LOS ANGELES Nº 895 ASOC. VIVIENDA LOS ANGELES SECTOR F</t>
  </si>
  <si>
    <t>MERCEDES MIRTHA ALEJO ESPINOZA</t>
  </si>
  <si>
    <t>171057-401-301123</t>
  </si>
  <si>
    <t>SECTOR LA YARADA S/N GRANJA YARADA TRES</t>
  </si>
  <si>
    <t>1250 / 00639-33454-301123 / CORPORACION PRIMAX S.A. </t>
  </si>
  <si>
    <t>131351-401-280223</t>
  </si>
  <si>
    <t>MINERA VETA DORADA S.A.C.</t>
  </si>
  <si>
    <t>KM 5 C.P. CHALA VIEJO (KM 5 DEL CORREDOR C.P. CHALA).</t>
  </si>
  <si>
    <t>1000 / 00236-84713-050123 / LIMA GAS S.A. (PLANTA ICA) </t>
  </si>
  <si>
    <t>GUTIERREZ URIOL HECTOR FRANCISCO</t>
  </si>
  <si>
    <t>1962-2023-OS/OR AREQUIPA </t>
  </si>
  <si>
    <t>89773-400-2011</t>
  </si>
  <si>
    <t>JUAN FEDERICO DOROTEO MONROY GALVEZ</t>
  </si>
  <si>
    <t>CALLE ROMA N° 370</t>
  </si>
  <si>
    <t>100205-400-030113</t>
  </si>
  <si>
    <t>RENZO SANTIAGO ALBERTI SIERRA</t>
  </si>
  <si>
    <t>JR. CERRO SAN FRANCISCO S/N CUADRA 7</t>
  </si>
  <si>
    <t>89019-400-250418</t>
  </si>
  <si>
    <t>LUIJO N &amp; B S.A.C.</t>
  </si>
  <si>
    <t xml:space="preserve">MZ. A LOTE 01, URB. LA ARBOLEDA </t>
  </si>
  <si>
    <t xml:space="preserve">LUIS ALBERTO NAKAMINE ZUÑIGA </t>
  </si>
  <si>
    <t>681-2023-OS/OR LA LIBERTAD </t>
  </si>
  <si>
    <t>103086-400-270522</t>
  </si>
  <si>
    <t>DOUCE FRANCE S.A.</t>
  </si>
  <si>
    <t>AV. LA ENCALADA N° 980 - URB. C. COMERCIAL MONTERRICO</t>
  </si>
  <si>
    <t>120 / 00294-14673-180522 / MEGA GAS S.A.C </t>
  </si>
  <si>
    <t>SANDRA CLAIRE QUARLES VAN UFFORD</t>
  </si>
  <si>
    <t>110643-400-110814</t>
  </si>
  <si>
    <t xml:space="preserve">CATALUÑA E.I.R.LTDA. </t>
  </si>
  <si>
    <t xml:space="preserve">AV. LARCO 608 </t>
  </si>
  <si>
    <t>MARIA ISABEL RUIZ BENITO</t>
  </si>
  <si>
    <t>112192-401-260423</t>
  </si>
  <si>
    <t>KULKAO S.A.</t>
  </si>
  <si>
    <t xml:space="preserve">CARRETERA TINGO MARIA (PLANTA IND.) KM 3.5 TINGO MARIA </t>
  </si>
  <si>
    <t>PAUL CHRISTIAN RAMIREZ NELSON</t>
  </si>
  <si>
    <t>145890-400-190819</t>
  </si>
  <si>
    <t>TENTACIONES GOURMET S.A.C.</t>
  </si>
  <si>
    <t>AV. DEL EJERCITO NRO. 645</t>
  </si>
  <si>
    <t>MARIA ALEJANDRA MELLY GONZALES</t>
  </si>
  <si>
    <t>85918-401-030422</t>
  </si>
  <si>
    <t>CARRETERA PANAMERICANA NORTE KM. 114 PLANTEL 261</t>
  </si>
  <si>
    <t>1000 / 03866-3203-141221 / LIMA GAS S.A. (PLANTA ICA) </t>
  </si>
  <si>
    <t>120 / 03866-3203-141221 / LIMA GAS S.A. (PLANTA ICA) </t>
  </si>
  <si>
    <t>148422-400-241122</t>
  </si>
  <si>
    <t>YONG ILGARLO DE MONTOYA JUDY JONLEY</t>
  </si>
  <si>
    <t>LEON BARANDIARAN 550 CASA B URB LA PLANICIE</t>
  </si>
  <si>
    <t>250 / 07847-18043-260922 / SOLGAS S.A. </t>
  </si>
  <si>
    <t>JUDY JONLEY YONG ILGARLO DE MONTOYA</t>
  </si>
  <si>
    <t>COORPORACION MITSUE E.I.R.L.</t>
  </si>
  <si>
    <t>CALLE DERECHA N° 585</t>
  </si>
  <si>
    <t>90784-400-190411</t>
  </si>
  <si>
    <t>ARTESANIAS INKARI EXIMPORT S.R.L.</t>
  </si>
  <si>
    <t>AV. HUMBERTO VIDAL UNDA N° 510 CARRETERA CUSCO–ABANCAY</t>
  </si>
  <si>
    <t>ELISBAN ROMERO HUAMAN</t>
  </si>
  <si>
    <t>1519-2021-OS/OR CUSCO </t>
  </si>
  <si>
    <t>129081-400-140617</t>
  </si>
  <si>
    <t>CONSAL DEL SUR S.A.C.</t>
  </si>
  <si>
    <t>AV. MIGUEL FORGA S/N (ESQUINA AV. LOS INCAS-INTERIOR TERMINAL TERRESTRE FLORES, SEGUNDO PISO)</t>
  </si>
  <si>
    <t>MARIANELLA FLORES HUAYANAY</t>
  </si>
  <si>
    <t>481-2021-OS/OR AREQUIPA </t>
  </si>
  <si>
    <t>91045-400-190411</t>
  </si>
  <si>
    <t>HOTEL DE LA VILLA HERMOZA S.C.R.LTDA.</t>
  </si>
  <si>
    <t>AV. PARDO NRO. 1079</t>
  </si>
  <si>
    <t xml:space="preserve">JUANA DELIA MUÑIZ CALVO VDA. DE HERMOZA </t>
  </si>
  <si>
    <t>1834-2021-OS/OR CUSCO </t>
  </si>
  <si>
    <t>98733-400-121012</t>
  </si>
  <si>
    <t xml:space="preserve">AMPUERO MANRIQUE GRACIELA NILDA </t>
  </si>
  <si>
    <t xml:space="preserve">CALLE HUARANGAL N° 120, LT 11, MZ. A, SECTOR 1 , FUNDO PASO CHICO </t>
  </si>
  <si>
    <t>98682-400-080120</t>
  </si>
  <si>
    <t>ANTOJITOS DE AREQUIPA DULCE TRADICION S.R.L.</t>
  </si>
  <si>
    <t>AV SALAVERRY N° 407 URB. VALLECITO</t>
  </si>
  <si>
    <t>JESUS VENECIA VALDIVIA VARGAS</t>
  </si>
  <si>
    <t>2107-2023-OS/OR AREQUIPA </t>
  </si>
  <si>
    <t>86777-401-250411</t>
  </si>
  <si>
    <t>CARRETERA PANAMERICANA SUR, ALTURA KM. 50.3</t>
  </si>
  <si>
    <t>132312-400-241017</t>
  </si>
  <si>
    <t>MIZA SARMIENTO LUCINDA</t>
  </si>
  <si>
    <t>AV. INDEPENDENCIA Nº 121</t>
  </si>
  <si>
    <t>MIZA SARMIENTO, LUCINDA</t>
  </si>
  <si>
    <t>304-2022-OS/OR PUNO </t>
  </si>
  <si>
    <t>103987-401-150114</t>
  </si>
  <si>
    <t>PROCESADORA INDUSTRIAL RIO SECO S.A.</t>
  </si>
  <si>
    <t>SECTOR JAGUAY - HABILITACION URBANA INDUSTRIAL RIO SECO</t>
  </si>
  <si>
    <t>LUIS DE LA CRUZ RENGIFO</t>
  </si>
  <si>
    <t>132313-400-181017</t>
  </si>
  <si>
    <t>MIRIAN MARGOT PAREDES QUINTANILLA</t>
  </si>
  <si>
    <t>AV. CIRCUNVALACION / AV. INDEPENDENCIA</t>
  </si>
  <si>
    <t>306-2022-OS/OR PUNO </t>
  </si>
  <si>
    <t>MUÑAYPATA S/N</t>
  </si>
  <si>
    <t>96279-400-120419</t>
  </si>
  <si>
    <t>INEISA S.A.C.</t>
  </si>
  <si>
    <t>CALLE COLÓN N° 223</t>
  </si>
  <si>
    <t xml:space="preserve">GERMAN RAUL SARAVIA SAUÑE </t>
  </si>
  <si>
    <t>2591-2022-OS/OR LIMA SUR </t>
  </si>
  <si>
    <t>150708-400-310820</t>
  </si>
  <si>
    <t>ROSARIO MARIELA TRUJILLO LIZARRAGA</t>
  </si>
  <si>
    <t>JUAN PAZOS N° 502</t>
  </si>
  <si>
    <t>150592-400-030920</t>
  </si>
  <si>
    <t>JORGE EDUARDO GUILLERMO RAMIREZ DEL VILLAR LOPEZ DE ROMAÑA</t>
  </si>
  <si>
    <t>PEDRO GAREZON THOMAS N° 180 - 184</t>
  </si>
  <si>
    <t>JORGE EDUARDO GUILLERMO RAMIREZ DEL VILLAR LOPEZ DE ROMANA</t>
  </si>
  <si>
    <t>104868-401-290918</t>
  </si>
  <si>
    <t>CARRETERA PANAMERICANA NORTE KM 1232 LOTE D1-(LOTE D1Y C10)</t>
  </si>
  <si>
    <t>CHAMORRO ZANABRIA JESUS REYNALDO</t>
  </si>
  <si>
    <t>35-2023-OS/OR TUMBES </t>
  </si>
  <si>
    <t>103564-400-140613</t>
  </si>
  <si>
    <t>TECNOCASA S.A.</t>
  </si>
  <si>
    <t>AV. SANTA CRUZ N° 1347</t>
  </si>
  <si>
    <t>ANA MARITZA JAZMIN LINO CALDERON</t>
  </si>
  <si>
    <t>98299-400-140912</t>
  </si>
  <si>
    <t xml:space="preserve">H.L. PACHACAMAC S.A.C. </t>
  </si>
  <si>
    <t xml:space="preserve">PREDIO RUSTICO URB. PREVIO E LOTE F-24 </t>
  </si>
  <si>
    <t>JAVIER JESUS MENA FLORES</t>
  </si>
  <si>
    <t>164368-400-211022</t>
  </si>
  <si>
    <t>INVERSIONES GOURMET JOADI S.A.C.</t>
  </si>
  <si>
    <t>AV. VICTOR RAUL HAYA DE LA TORRE 438 URB. SANTA LUISA</t>
  </si>
  <si>
    <t>LAM TAN JAIME</t>
  </si>
  <si>
    <t>122583-400-261020</t>
  </si>
  <si>
    <t>COBB PERU (ANDINA) S.A.C.</t>
  </si>
  <si>
    <t>CARRETERA PANAMERICANA NORTE KM. 337 GRANJA RAMADAL 2</t>
  </si>
  <si>
    <t xml:space="preserve">LEANDRO FARIAS DA SILVA </t>
  </si>
  <si>
    <t>71-2024-OS-GSE/DSR-OR ANCASH </t>
  </si>
  <si>
    <t>128580-400-080717</t>
  </si>
  <si>
    <t>JR. EL CASCAJAL N° 705 URB. CASUARINAS</t>
  </si>
  <si>
    <t>110118-401-261020</t>
  </si>
  <si>
    <t>CARRETERA PANAMERICANA NORTE KM 337 GRANJA RAMADAL</t>
  </si>
  <si>
    <t>125271-400-160923</t>
  </si>
  <si>
    <t>CARRETERA PANAMERICANA SUR KM 196.5</t>
  </si>
  <si>
    <t>1000 / 08701-18043-070823 / SOLGAS S.A. </t>
  </si>
  <si>
    <t>751-2023-OS/OR ICA </t>
  </si>
  <si>
    <t>91224-400-101017</t>
  </si>
  <si>
    <t>WAGER SLOTS S.A.C.</t>
  </si>
  <si>
    <t>AV. PRIMAVERA N° 386</t>
  </si>
  <si>
    <t>OSWALDO ENRIQUE HUANUCO MERCADO</t>
  </si>
  <si>
    <t>141706-400-290319</t>
  </si>
  <si>
    <t>MADELEINE AMADA GUZMAN ALTAMIRANO</t>
  </si>
  <si>
    <t>MZ. I, LOTE 15 URB. LA ARBOLEDA</t>
  </si>
  <si>
    <t xml:space="preserve">MADELEINE AMADA GUZMAN ALTAMIRANO </t>
  </si>
  <si>
    <t>807-2023-OS/OR LA LIBERTAD </t>
  </si>
  <si>
    <t>104711-401-210414</t>
  </si>
  <si>
    <t>AV. SANTA MARINA N° S/N CALETA COISHCO</t>
  </si>
  <si>
    <t>COISHCO</t>
  </si>
  <si>
    <t xml:space="preserve">PABLO ANTONIO NIETO PASSANO </t>
  </si>
  <si>
    <t>321-2023-OS/OR Ancash </t>
  </si>
  <si>
    <t>136946-400-190618</t>
  </si>
  <si>
    <t>LACTEOS DUMAN S.A.C.</t>
  </si>
  <si>
    <t>CALLE PAVAYACU MZ L1 LOTE 5 URB. ZONA INDUSTRIAL</t>
  </si>
  <si>
    <t>MARIA ELENA DUFOUR CATTANEO</t>
  </si>
  <si>
    <t>404-2024-OS-GSE/DSR-OR LIMA NORTE </t>
  </si>
  <si>
    <t>125227-400-271020</t>
  </si>
  <si>
    <t>CARRETERA PANAMERICANA NORTE KM. 337 (GRANJA RAMADAL 8)</t>
  </si>
  <si>
    <t>LEANDRO FARIAS DA SILVA</t>
  </si>
  <si>
    <t>67-2024-OS-GSE/DSR-OR ANCASH </t>
  </si>
  <si>
    <t>146063-400-220819</t>
  </si>
  <si>
    <t>AV. EL EJERCITO NRO. 2245 - 2249</t>
  </si>
  <si>
    <t>2300-2023-OS/OR LIMA NORTE </t>
  </si>
  <si>
    <t>122581-401-271020</t>
  </si>
  <si>
    <t>CARRETERA PANAMERICANA NORTE KM. 337 GRANJA RAMADAL 7</t>
  </si>
  <si>
    <t>80-2024-OS-GSE/DSR-OR ANCASH </t>
  </si>
  <si>
    <t>132092-400-071017</t>
  </si>
  <si>
    <t>INMOBILIARIA JEAG S.A.C.</t>
  </si>
  <si>
    <t xml:space="preserve">PASAJE SOLEA N° 150 </t>
  </si>
  <si>
    <t xml:space="preserve">JUDITH GIOCONDA VEGA MONTEFERRI </t>
  </si>
  <si>
    <t>90910-400-2011</t>
  </si>
  <si>
    <t>ANGEL EDUARDO JANE LA TORRE</t>
  </si>
  <si>
    <t>CALLE BEETHOVEN Nº 267</t>
  </si>
  <si>
    <t>168056-400-190623</t>
  </si>
  <si>
    <t>RESTAURANTE NACIONAL EL PADRINAZO'S S.R.L.</t>
  </si>
  <si>
    <t>JR. CALIXTO N°. 317</t>
  </si>
  <si>
    <t>500 / 08371-18043-130423 / SOLGAS S.A. </t>
  </si>
  <si>
    <t>PEREZ HUANCAUQUI JESUS MARIO</t>
  </si>
  <si>
    <t>122584-400-271020</t>
  </si>
  <si>
    <t>CARRETERA PANAMERICANA NORTE KM 337 GRANJA RAMADAL 4</t>
  </si>
  <si>
    <t>69-2024-OS-GSE/DSR-OR ANCASH </t>
  </si>
  <si>
    <t>98887-400-221012</t>
  </si>
  <si>
    <t>DAGRO`S S.R.L.</t>
  </si>
  <si>
    <t>CALLE INDEPENDENCIA S/N BELLAPAMPA</t>
  </si>
  <si>
    <t>966-2022-OS/OR AREQUIPA </t>
  </si>
  <si>
    <t>168812-400-150623</t>
  </si>
  <si>
    <t>AV. REPUBLICA DE CHILE NRO. 724</t>
  </si>
  <si>
    <t>138779-401-190719</t>
  </si>
  <si>
    <t>CARRETERA COAYLLO KM. 0 PAMPA SOXA NUCLEO 1</t>
  </si>
  <si>
    <t>111814-401-141123</t>
  </si>
  <si>
    <t>CARRETERA PANAMERICANA NORTE KM. 217 – 218 - GRANJA CESAR 1</t>
  </si>
  <si>
    <t>1000 / 08647-18043-130723 / SOLGAS S.A. </t>
  </si>
  <si>
    <t>95560-400-180112</t>
  </si>
  <si>
    <t xml:space="preserve">REPRESENTACIONES Y AFINES S.A.C </t>
  </si>
  <si>
    <t>CARRETERA PANAMERICANA SUR KM. 97.5, INT. 7, LT. A, EXFUNDO LA ISLA ASIA (LT. A, SUBLOTE 2, EX LOTE 4, BLOCK O)</t>
  </si>
  <si>
    <t>JORGE CARLOS BADANI ELGUERA</t>
  </si>
  <si>
    <t>0041-CDGL-15-2008</t>
  </si>
  <si>
    <t>CBI PERUANA S.A.C</t>
  </si>
  <si>
    <t>CARRETERA PANAMERICANA SUR KM. 167</t>
  </si>
  <si>
    <t>WILLIAM DAWSON, ANTHONY</t>
  </si>
  <si>
    <t>91493-400-030511</t>
  </si>
  <si>
    <t>R.R. RESTAURANT S.A.C.</t>
  </si>
  <si>
    <t>AV. PRIMAVERA ESTE Nº 679</t>
  </si>
  <si>
    <t>FELIPE SALVADOR RICCI ROSPIGLIOSI</t>
  </si>
  <si>
    <t>145655-401-060819</t>
  </si>
  <si>
    <t>CARR. PANAMERICANA NORTE KM. 643, BALNEARIO STA. ELENA - GRANJA SAN DEMETRIO 3</t>
  </si>
  <si>
    <t>145445-400-250719</t>
  </si>
  <si>
    <t>INVERSIONES HOTELERAS SGF S.A.C.</t>
  </si>
  <si>
    <t>CALLE. LOS FAIQUES N° 101 URB. SANTA VICTORIA</t>
  </si>
  <si>
    <t>HENDE THOMAS SIMON</t>
  </si>
  <si>
    <t>98888-400-221012</t>
  </si>
  <si>
    <t>LABORATORIOS ORGANIZADOS S.A.</t>
  </si>
  <si>
    <t>CALLE LOS CEDROS Nº 350</t>
  </si>
  <si>
    <t>CESAR DARIO GONZALEZ ARRIBASPLATA</t>
  </si>
  <si>
    <t>103821-400-020713</t>
  </si>
  <si>
    <t>CLEANING CORP. PERU S.A.C.</t>
  </si>
  <si>
    <t>CALLE TAHITI N° 155 URB. PORTADA DE LA PLANICIE</t>
  </si>
  <si>
    <t>ENRIQUE MARIUS CALMET VEGA</t>
  </si>
  <si>
    <t>160483-401-230622</t>
  </si>
  <si>
    <t>CARRETERA PANAMERICANA NORTE KM. 108 - GRANJA DOÑA MARIA 4</t>
  </si>
  <si>
    <t>1000 / 07557-18043-230622 / SOLGAS S.A. </t>
  </si>
  <si>
    <t>250 / 07557-18043-230622 / SOLGAS S.A. </t>
  </si>
  <si>
    <t>500 / 07557-18043-230622 / SOLGAS S.A. </t>
  </si>
  <si>
    <t>86430-400-2010</t>
  </si>
  <si>
    <t>PRIMA AFP S.A.</t>
  </si>
  <si>
    <t>CALLE CHINCHON 944 - URB. JARDIN</t>
  </si>
  <si>
    <t>SANDRA CAROL HOLME BODWIN</t>
  </si>
  <si>
    <t>111173-401-171114</t>
  </si>
  <si>
    <t>ESSALUD – RED ASISTENCIAL APURIMAC</t>
  </si>
  <si>
    <t>LOTE 61, 61-A QUINTA CAYETANA, SECTOR PATIBAMBA</t>
  </si>
  <si>
    <t>RAMIRO CAMPANA MIRANDA</t>
  </si>
  <si>
    <t>140167-400-031218</t>
  </si>
  <si>
    <t>JORGE HERNANDEZ VASQUEZ</t>
  </si>
  <si>
    <t>CRUZ CONGA KM 70 CARRETERA CAJAMARCA CELENDIN</t>
  </si>
  <si>
    <t>SUCRE</t>
  </si>
  <si>
    <t>123862-400-270623</t>
  </si>
  <si>
    <t>INVERSIONES CAMIJUAL E.I.R.L.</t>
  </si>
  <si>
    <t xml:space="preserve">JR. LADISLAO ESPINAR N° 578 </t>
  </si>
  <si>
    <t>500 / 00333-84861-220223 / COSTA GAS CHIMBOTE S.A.C. </t>
  </si>
  <si>
    <t>148719-401-150120</t>
  </si>
  <si>
    <t>MINERA AURIFERA CUATRO DE ENERO SOCIEDAD ANONIMA</t>
  </si>
  <si>
    <t xml:space="preserve">NRO. S-N CENTRO POBLADO 4 HORAS </t>
  </si>
  <si>
    <t>CONDORI MAMANI NICOLAS VALERIO</t>
  </si>
  <si>
    <t>1662-2023-OS/OR AREQUIPA </t>
  </si>
  <si>
    <t>157613-400-300921</t>
  </si>
  <si>
    <t>FANG ANA ZHANG ALVARADO</t>
  </si>
  <si>
    <t xml:space="preserve">CALLE OCTAVIO MUÑOZ NAJAR N° 120 </t>
  </si>
  <si>
    <t>149025-400-040220</t>
  </si>
  <si>
    <t>PIANZA S.A.C.</t>
  </si>
  <si>
    <t>CALLE LOS TILOS NRO. 227, URB. CALIFORNIA</t>
  </si>
  <si>
    <t>ALONSO MIGUEL DEL RIO ZEGARRA</t>
  </si>
  <si>
    <t>794-2023-OS/OR LA LIBERTAD </t>
  </si>
  <si>
    <t>08/09/2023 </t>
  </si>
  <si>
    <t>0088-CDGL-15-2010</t>
  </si>
  <si>
    <t xml:space="preserve">RAMIREZ DEL VILLAR LOPEZ DE ROMAÑA JORGE EDUARDO GUILLERMO </t>
  </si>
  <si>
    <t>CALLE GONDOMAR MZ. F, LOTE 9, URB. LA ESTANCIA</t>
  </si>
  <si>
    <t>165296-400-201222</t>
  </si>
  <si>
    <t>MEDINA DE RUBIO VICTORIA</t>
  </si>
  <si>
    <t>CALLE ERNESTO NOVOA NRO.100 URB LA QUINTA UMACOLLO</t>
  </si>
  <si>
    <t>120 / 00034-155008-121222 / C&amp;D EXPRESS GAS E.I.R.L. </t>
  </si>
  <si>
    <t>116248-400-190715</t>
  </si>
  <si>
    <t xml:space="preserve">RENZO SANTIAGO CARRASCO DOMHOFF </t>
  </si>
  <si>
    <t xml:space="preserve">CALLE JOSE MARIA DE LA JARA Y URETA N° 122 </t>
  </si>
  <si>
    <t>140488-401-261023</t>
  </si>
  <si>
    <t xml:space="preserve">PANAMERICANA SUR KM. 346 PLANTEL 402 </t>
  </si>
  <si>
    <t>120 / 00371-84713-161023 / LIMA GAS S.A. (PLANTA ICA) </t>
  </si>
  <si>
    <t>1000 / 00371-84713-161023 / LIMA GAS S.A. (PLANTA ICA) </t>
  </si>
  <si>
    <t xml:space="preserve">AREVALO SANCHEZ ROSA YOLANDA </t>
  </si>
  <si>
    <t>0040-CDGL-15-2008</t>
  </si>
  <si>
    <t>COUNTRY CLUB DE VILLA A.C.</t>
  </si>
  <si>
    <t>CARRETERA CENTRAL KM. 30.5</t>
  </si>
  <si>
    <t>PERALES CALDERON, FERNANDO GUSTAVO</t>
  </si>
  <si>
    <t>0209-CDGL-15-2010</t>
  </si>
  <si>
    <t>CALLE 1, MZ. A LOTES 35-36-37 2° NIVEL URB. PANAMERICANA NORTE</t>
  </si>
  <si>
    <t>GIN SEGOVIA, LUIS</t>
  </si>
  <si>
    <t>91795-400-231017</t>
  </si>
  <si>
    <t>JESUS SAMUEL CAMPOS PALOMINO</t>
  </si>
  <si>
    <t>JR. SAN CRISTOBAL Nº 1890</t>
  </si>
  <si>
    <t>88630-401-220623</t>
  </si>
  <si>
    <t>CAR. TRANSOCEANICA PUNO-MOQUEGUA KM. 90 (CAMPAMENTO MINERO TUCARI - COMEDOR DE OBREROS)</t>
  </si>
  <si>
    <t>CARUMAS</t>
  </si>
  <si>
    <t>1000 / 08515-18043-010623 / SOLGAS S.A. </t>
  </si>
  <si>
    <t>365-2023-OS/OR MOQUEGUA </t>
  </si>
  <si>
    <t>124088-400-170619</t>
  </si>
  <si>
    <t>DEL VALLE DEL MANTARO SOCIEDAD ANONIMA CERRADA</t>
  </si>
  <si>
    <t>CALLE REAL N° 1065 (PLAZA PRINCIPAL)</t>
  </si>
  <si>
    <t>MATAHUASI</t>
  </si>
  <si>
    <t>CHAMORRO MALDONADO ALVARO GUZMAN</t>
  </si>
  <si>
    <t>SECTOR LAGUNA LAS ALBUFERAS, CARRETERA PANAMERICANA NORTE KM. 174 - GRANJA ALBUFERA B</t>
  </si>
  <si>
    <t>86926-400-2010</t>
  </si>
  <si>
    <t>ESPECIALIDADES MEDICAS UNIVERSAL S.A.</t>
  </si>
  <si>
    <t xml:space="preserve">JR. EDUARDO ORDOÑEZ N° 468 ESQ. AV. AVIACIÓN N° 3426 </t>
  </si>
  <si>
    <t>EDGAR ALFREDO VASQUEZ RODRIGUEZ</t>
  </si>
  <si>
    <t>125371-400-211216</t>
  </si>
  <si>
    <t>TORRES CACEDA AMERICO EDUARDO</t>
  </si>
  <si>
    <t>CALLE SIMON BOLIVAR N° 146 VISTA ALEGRE</t>
  </si>
  <si>
    <t>148717-400-130120</t>
  </si>
  <si>
    <t>DRIED FOODS PERU S.A.C.</t>
  </si>
  <si>
    <t xml:space="preserve">MZ. C LOTE 12 PARQUE INDUSTRIAL, EL ASESOR </t>
  </si>
  <si>
    <t>ANTONIO ABAD RAMIREZ BENITES</t>
  </si>
  <si>
    <t>147191-400-051119</t>
  </si>
  <si>
    <t>INDUSTRIA DE SNACKS NATURIN S.A.C.</t>
  </si>
  <si>
    <t>VIA UNIDAD CATASTRAL 12387 MZ. D4 LOTE 4 ASOC. NUEVA VICTORIA</t>
  </si>
  <si>
    <t>RONALD CANCHARI HUAMAN</t>
  </si>
  <si>
    <t>5170-2023-OS/OR LIMA SUR </t>
  </si>
  <si>
    <t>96739-400-280412</t>
  </si>
  <si>
    <t xml:space="preserve">TAYPA PERUVIAN CUISINE SOCIEDAD COMERCIAL DE RESPONSABILIDAD LIMITADA </t>
  </si>
  <si>
    <t xml:space="preserve">CALLE 2, MZ. H, LT. 27, ASOC. VILLA HERMOSA </t>
  </si>
  <si>
    <t>JOSÉ CARLOS NICODEMOS CENTENO</t>
  </si>
  <si>
    <t>120239-400-070416</t>
  </si>
  <si>
    <t>RESTAURANT SOL DE MAYO SCR LTDA</t>
  </si>
  <si>
    <t>CARRETERA CENTRAL KM 2.5</t>
  </si>
  <si>
    <t>PEDRO FIDEL ORTEGA MORALES</t>
  </si>
  <si>
    <t>130861-400-010622</t>
  </si>
  <si>
    <t>RISTORANTE SAPORE &amp; GUSTO S.A.C.</t>
  </si>
  <si>
    <t>AV. VENEZUELA N° 932 URB. CHACRA COLORADA</t>
  </si>
  <si>
    <t>250 / 00087-3230-211021 / ENERGIGAS S.A.C. </t>
  </si>
  <si>
    <t>MARLENY OVIEDO MORAN</t>
  </si>
  <si>
    <t>102784-400-030513</t>
  </si>
  <si>
    <t>CECILIA LORENA LOPEZ LANDI</t>
  </si>
  <si>
    <t>AV CAMINOS DEL INCA MZ D-3 INT 201 LT 8-12</t>
  </si>
  <si>
    <t>128661-401-081118</t>
  </si>
  <si>
    <t>CARRETERA PANAMERICANA NORTE KM 249 - SECTOR GRAMADAL - GRANJA SINCHI V</t>
  </si>
  <si>
    <t>139805-400-241118</t>
  </si>
  <si>
    <t xml:space="preserve">OFICINA REGIONAL LIMA - INPE </t>
  </si>
  <si>
    <t xml:space="preserve">LOS BAMBUES CUADRA 9 URB CANTO GRANDE </t>
  </si>
  <si>
    <t xml:space="preserve">EDINSON ALVARADO ORTIZ </t>
  </si>
  <si>
    <t>91188-400-310112</t>
  </si>
  <si>
    <t>MARINA DE GUERRA DEL PERÚ - DIRECCIÓN DE SANIDAD DE LA MARINA</t>
  </si>
  <si>
    <t>AV. VENEZUELA CDRA. 24 NRO. S/N</t>
  </si>
  <si>
    <t>JOHN WILBER HUBY LEON</t>
  </si>
  <si>
    <t>0208-CDGL-15-2010</t>
  </si>
  <si>
    <t>AYUMI S.A.C.</t>
  </si>
  <si>
    <t xml:space="preserve">AV. ABANCAY N° 648 </t>
  </si>
  <si>
    <t>976-2023-OS/OR LIMA NORTE </t>
  </si>
  <si>
    <t>138115-400-200818</t>
  </si>
  <si>
    <t>UNIVERSIDAD LE CORDON BLEU S.A.C.</t>
  </si>
  <si>
    <t>AV. SALAVERRY N° 3180</t>
  </si>
  <si>
    <t>PATRICIA MARIA AMPARO DALMAU DE GALFRE</t>
  </si>
  <si>
    <t>115806-400-231017</t>
  </si>
  <si>
    <t>EL WARIKE RESTO GRILL S.C.R.L.</t>
  </si>
  <si>
    <t>CALLE ALFREDO LAPOINT NRO. 831 (CENTRO CHICLAYO)</t>
  </si>
  <si>
    <t>CARLOS SEGUNDO VILLALOBOS ALVARO</t>
  </si>
  <si>
    <t>72-2021-OS/OR LAMBAYEQUE </t>
  </si>
  <si>
    <t>18/08/2021 </t>
  </si>
  <si>
    <t>87183-400-210522</t>
  </si>
  <si>
    <t>CAPRICAYMA S.A.C.</t>
  </si>
  <si>
    <t>AV. CAYMA S/N C.C. CAYMA INT. 4</t>
  </si>
  <si>
    <t>120 / 07428-18043-100522 / SOLGAS S.A. </t>
  </si>
  <si>
    <t>874-2022-OS/OR AREQUIPA </t>
  </si>
  <si>
    <t>95328-400-291211</t>
  </si>
  <si>
    <t xml:space="preserve">GABRIELA ROSA GUTIERREZ HEMALA </t>
  </si>
  <si>
    <t>CALLE CANNES Nº 235 CASA 4 URB SOL DE LA MOLINA</t>
  </si>
  <si>
    <t>98324-400-140912</t>
  </si>
  <si>
    <t xml:space="preserve">AV. PETIT THOUARS N° 2493-2499 </t>
  </si>
  <si>
    <t>2438-2022-OS/OR LIMA NORTE </t>
  </si>
  <si>
    <t>01/03/2023 </t>
  </si>
  <si>
    <t>91453-400-220115</t>
  </si>
  <si>
    <t>JEAN PAUL CHABANEIX CUNZA</t>
  </si>
  <si>
    <t>CALLE ALFREDO ROLDAN SEMINARIO N° 174</t>
  </si>
  <si>
    <t>108009-400-050822</t>
  </si>
  <si>
    <t>CAMAL FRIGORIFICO LURIN S.A.C.</t>
  </si>
  <si>
    <t xml:space="preserve">CALLE LOS EXPLOSIVOS MZ. A LOTE 2, 3 Y 4 </t>
  </si>
  <si>
    <t>1000 / 00092-84713-240522 / LIMA GAS S.A. (PLANTA ICA) </t>
  </si>
  <si>
    <t>JOHN LEONARDO CHAUCA TORO</t>
  </si>
  <si>
    <t>150032-400-170720</t>
  </si>
  <si>
    <t>GRUPO ITAYA S.A.C.</t>
  </si>
  <si>
    <t>CAL. LA CONDAMINE 116 (1ER Y 2DO PISO)</t>
  </si>
  <si>
    <t>EMERSON CALAMPA FERNANDEZ</t>
  </si>
  <si>
    <t>85518-400-2010</t>
  </si>
  <si>
    <t>POSEIDONISTAY Y L S.A.C.</t>
  </si>
  <si>
    <t>AV. AVIACIÓN Nº 2590</t>
  </si>
  <si>
    <t>KOUN SAN TAY SAM</t>
  </si>
  <si>
    <t>108356-400-310522</t>
  </si>
  <si>
    <t>RCL COSTA VERDE E.I.R.L.</t>
  </si>
  <si>
    <t>JR. FRANCISCO MASIAS N° 590, URB. LA VICTORIA</t>
  </si>
  <si>
    <t>250 / 01014-3220-210222 / LLAMA GAS S.A. - PLANTA LIMA </t>
  </si>
  <si>
    <t>JOHN ALEX ROSALES RIOS</t>
  </si>
  <si>
    <t>91109-400-100218</t>
  </si>
  <si>
    <t>MARGARET GRACE CECILIA BURNS OLIVARES</t>
  </si>
  <si>
    <t>CALLE LOS ROBLES N°354</t>
  </si>
  <si>
    <t>84852-400-2010</t>
  </si>
  <si>
    <t>MC CARTHUR S.A.C.</t>
  </si>
  <si>
    <t>AV. ALEJANDRO TIRADO N° 636, URB. SANTA BEATRIZ</t>
  </si>
  <si>
    <t>MAYDA CARMELA BUENO MILLA</t>
  </si>
  <si>
    <t>4531-2023-OS/OR LIMA NORTE </t>
  </si>
  <si>
    <t>145681-400-080819</t>
  </si>
  <si>
    <t>AV. RIVERA NAVARRETE NRO. 788</t>
  </si>
  <si>
    <t>91852-400-021022</t>
  </si>
  <si>
    <t>SERVICIOS ALIMENTARIOS SABOR MISTIANO S.R.L.</t>
  </si>
  <si>
    <t>EDIFICIO ADMINISTRATIVO DE TERMINAL INTERNACIONAL DEL SUR S.A. (INTERIOR DEL TERMINAL PORTUARIO DE MATARANI)</t>
  </si>
  <si>
    <t>250 / 00270-87036-130722 / LIMA GAS S.A. - PLANTA AREQUIPA </t>
  </si>
  <si>
    <t>EDUARDO MENDOZA ZEBALLOS</t>
  </si>
  <si>
    <t>2212-2023-OS/OR AREQUIPA </t>
  </si>
  <si>
    <t>171246-400-021223</t>
  </si>
  <si>
    <t>COMPAÑIA HOTELERA LAS RUINAS S.A.C.</t>
  </si>
  <si>
    <t>CALLE RUINAS 502</t>
  </si>
  <si>
    <t>RAUL FELIPE GALDO MARIN</t>
  </si>
  <si>
    <t>94366-401-190519</t>
  </si>
  <si>
    <t>PRODUCTOS RAZZETO &amp; NESTOROVIC S.A.C.</t>
  </si>
  <si>
    <t xml:space="preserve">AV. TUPAC AMARU NRO. 1168 URB. SANTA LEONOR </t>
  </si>
  <si>
    <t>NESTOROVIC RAZZETO GORICA YELA</t>
  </si>
  <si>
    <t>124-2021-OS/OR LA LIBERTAD </t>
  </si>
  <si>
    <t>21/07/2021 </t>
  </si>
  <si>
    <t>148086-400-031219</t>
  </si>
  <si>
    <t>INVERSIONES EMC GOURMET S.A.C.</t>
  </si>
  <si>
    <t>CALLE SANTA LUISA N° 295</t>
  </si>
  <si>
    <t>EDUARDO ARAMBURU DUCLOS</t>
  </si>
  <si>
    <t>91714-400-290819</t>
  </si>
  <si>
    <t>AAP CORPORACION S.A.C.</t>
  </si>
  <si>
    <t>AV. 28 DE JULIO N° 331</t>
  </si>
  <si>
    <t>160198-400-200122</t>
  </si>
  <si>
    <t>PARQUE INDUSTRIAL MZ. E LOTE 13 Y 14</t>
  </si>
  <si>
    <t>87695-401-070112</t>
  </si>
  <si>
    <t>CORPORACION FORESTAL CLAUDITA S.A.C.</t>
  </si>
  <si>
    <t>AV. 1° DE MAYO MZ. G LOTE 1-A</t>
  </si>
  <si>
    <t>5512 </t>
  </si>
  <si>
    <t> 6512</t>
  </si>
  <si>
    <t>CLAUDIO GUSTAVO ALPACA CAMPOS</t>
  </si>
  <si>
    <t>92159-400-230123</t>
  </si>
  <si>
    <t>SERVICIOS TURISTICOS EL NOPAL S.A.C.</t>
  </si>
  <si>
    <t>AV. SALVADOR LARA N° 893, INT. 1, URB. LAS QUINTANAS</t>
  </si>
  <si>
    <t>120 / 07669-18043-010822 / SOLGAS S.A. </t>
  </si>
  <si>
    <t>ALCIDES JOSE GOICOCHEA CRUZ</t>
  </si>
  <si>
    <t>86162-400-2010</t>
  </si>
  <si>
    <t>SANDRA PATRICIA PASSALACQUA GIBELLI</t>
  </si>
  <si>
    <t>CALLE RICARDO PALMA N° 155</t>
  </si>
  <si>
    <t>92147-400-110223</t>
  </si>
  <si>
    <t>EL QUEBRANTO S.R.L.</t>
  </si>
  <si>
    <t>FUNDO PEÑAS JOYAS S/N LA CANO, VALLE VITOR</t>
  </si>
  <si>
    <t>250 / 08012-18043-241122 / SOLGAS S.A. </t>
  </si>
  <si>
    <t>JUAN MIGUEL BANDA CHAVEZ</t>
  </si>
  <si>
    <t>107048-400-030214</t>
  </si>
  <si>
    <t>AV. 1ERA TRANSVERSAL N° 220 LOTE 19 URB. CALIFORNIA (CLUB CEANDE)</t>
  </si>
  <si>
    <t>CARLOS RAFAEL CACHO ACOSTA</t>
  </si>
  <si>
    <t>161109-400-160622</t>
  </si>
  <si>
    <t>FLAMEO COCINA PERUANA S.A.C.</t>
  </si>
  <si>
    <t>CALLE FRANCISCO MOSTAJO BALLON FARFAN 189 MZ K</t>
  </si>
  <si>
    <t>250 / 07099-18043-110122 / SOLGAS S.A. </t>
  </si>
  <si>
    <t>CAROLINA YISELA DE CORDOVA ORIHUELA</t>
  </si>
  <si>
    <t>90719-400-070218</t>
  </si>
  <si>
    <t xml:space="preserve">PATRICIA MORALES ALARCON </t>
  </si>
  <si>
    <t>CALLE JORGE BUCKLEY Nº 245</t>
  </si>
  <si>
    <t>89207-400-2011</t>
  </si>
  <si>
    <t>DIEGO ANTONIO QUIJANO LANDAETA</t>
  </si>
  <si>
    <t>CALLE RAYMUNDO MORALES N° 305</t>
  </si>
  <si>
    <t>118698-400-050218</t>
  </si>
  <si>
    <t>COMPAÑIA DE RESTAURANTES Y ALIMENTOS S.A.C.</t>
  </si>
  <si>
    <t>AV. JOSE BALTA NRO. 1115, INT. A CENTRO CHICLAYO 01 ETAPA</t>
  </si>
  <si>
    <t>MIGUEL ERNESTO MONTOYA MORENO</t>
  </si>
  <si>
    <t>86-2021-OS/OR LAMBAYEQUE </t>
  </si>
  <si>
    <t>03/09/2021 </t>
  </si>
  <si>
    <t>147085-400-281019</t>
  </si>
  <si>
    <t xml:space="preserve">DAYAN MEKLER SCHNAIDERMAN </t>
  </si>
  <si>
    <t xml:space="preserve">CALLE ANTÚNEZ DE MAYOLO N° 270 </t>
  </si>
  <si>
    <t>89095-400-2011</t>
  </si>
  <si>
    <t>EMF S.A.</t>
  </si>
  <si>
    <t>AV. LA PAZ N° 679</t>
  </si>
  <si>
    <t>FELIPE MARTIN GASTELUMENDI DARGENT</t>
  </si>
  <si>
    <t>160982-400-010422</t>
  </si>
  <si>
    <t>NOVA TEXTIL SOURCING &amp; TRADING S.A.C.</t>
  </si>
  <si>
    <t>AV. LAS LOMAS N° 780 MZ Q - SUB LOTE 1-O URB ZARATE</t>
  </si>
  <si>
    <t>120 / 07292-18043-010422 / SOLGAS S.A. </t>
  </si>
  <si>
    <t>MORMONTOY ZUBELETA GLORY</t>
  </si>
  <si>
    <t>107137-400-031023</t>
  </si>
  <si>
    <t>AV. REPUBLICA DE PANAMA N° 4929</t>
  </si>
  <si>
    <t xml:space="preserve">JOSE EDUARDO CANO RODRIGUEZ </t>
  </si>
  <si>
    <t>134378-400-090218</t>
  </si>
  <si>
    <t>INVERSIONES DON LIMON E.I.R.L.</t>
  </si>
  <si>
    <t>AV. PANAMERICANA N° 00530 URB. POP SANTA ROSA</t>
  </si>
  <si>
    <t>PEREZ BORRERO JORGE LUIS</t>
  </si>
  <si>
    <t>5-2022-OS/OR PIURA </t>
  </si>
  <si>
    <t>169631-400-111223</t>
  </si>
  <si>
    <t>JR ANDAHUAYLAS N° 797</t>
  </si>
  <si>
    <t>250 / 01091-3220-050723 / LLAMA GAS S.A. - PLANTA LIMA </t>
  </si>
  <si>
    <t>91107-400-080523</t>
  </si>
  <si>
    <t>JR. GRAU N° 629</t>
  </si>
  <si>
    <t>250 / 08311-18043-270323 / SOLGAS S.A. </t>
  </si>
  <si>
    <t>CHUY O XU JINGMIN JINGMIN</t>
  </si>
  <si>
    <t>656--2023-OS/OR LA LIBERTAD </t>
  </si>
  <si>
    <t>111397-400-190716</t>
  </si>
  <si>
    <t>CORPORACION CANON S.A.C.</t>
  </si>
  <si>
    <t>AV. CHANCAY Nº 184</t>
  </si>
  <si>
    <t>VIDAL ORCON RIVERA</t>
  </si>
  <si>
    <t>89534-400-260914</t>
  </si>
  <si>
    <t>HOTEL EL HUARANGO E.I.R.L.</t>
  </si>
  <si>
    <t>CALLE EL MEDANO MZ. Y LT. 5</t>
  </si>
  <si>
    <t>ANIBAL JOSE CARRION SALAZAR</t>
  </si>
  <si>
    <t>789-2022-OS/OR ICA </t>
  </si>
  <si>
    <t>150393-400-140820</t>
  </si>
  <si>
    <t>FRANCISCO´S CLUB S.A.C.</t>
  </si>
  <si>
    <t>CALLE.1 MZA. A LOTE. 3 URB. INDUSTRIAL CAYRO</t>
  </si>
  <si>
    <t>FRANCISCO GUILLEN RODRIGUEZ</t>
  </si>
  <si>
    <t>90258-400-260914</t>
  </si>
  <si>
    <t>CONGREGACION DE RELIGIOSAS FRANCISCANAS DE LA INMACULADA CONCEPCION</t>
  </si>
  <si>
    <t xml:space="preserve">JR. FRANCISCO BOLOGNESI Nº 651 </t>
  </si>
  <si>
    <t>FRIDA MARCA FALCON</t>
  </si>
  <si>
    <t>111544-400-161014</t>
  </si>
  <si>
    <t>AV. SAN MARTIN Nª 244</t>
  </si>
  <si>
    <t xml:space="preserve">ANTONIO SANTARSIERO ROSA </t>
  </si>
  <si>
    <t>3831-2023-OS/OR LIMA NORTE </t>
  </si>
  <si>
    <t>110974-401-210115</t>
  </si>
  <si>
    <t>PROTEINAS DEL PERU S.A.C.</t>
  </si>
  <si>
    <t>AV. BREA Y PARIÑAS MZ. A LOTE 3 - 8 LOTIZACION INDUSTRIAL, GRAN TRAPECIO PARCELA 3</t>
  </si>
  <si>
    <t>JORGE ELEAZAR VASQUEZ JARA</t>
  </si>
  <si>
    <t>90559-400-2011</t>
  </si>
  <si>
    <t>NAGIB ABUSADA SALAH</t>
  </si>
  <si>
    <t>CALLE SAN JORGE N° 123</t>
  </si>
  <si>
    <t>90389-400-2011</t>
  </si>
  <si>
    <t>FERNANDO RAUL VALDEZ TORERO</t>
  </si>
  <si>
    <t>CALLE TENIENTE ROMANET Nº 325</t>
  </si>
  <si>
    <t>90388-400-2011</t>
  </si>
  <si>
    <t>JAVIER VICTOR MIGUEL EUGENIO ASCENZO APARICIO</t>
  </si>
  <si>
    <t>CALLE LUIS ARTEAGA CRUZ Nº 190 URB. MONTAGNE</t>
  </si>
  <si>
    <t>121265-400-130516</t>
  </si>
  <si>
    <t>SISTEMAS LURIN S.A.C.</t>
  </si>
  <si>
    <t>CAL. JUAN FIGARI N°135 URB. MIRAFLORES</t>
  </si>
  <si>
    <t>BLANCA CRISTINA ALONCIO GONZALES</t>
  </si>
  <si>
    <t>123941-400-220916</t>
  </si>
  <si>
    <t>PANAMERICANA SUR KM. 86 - PLANTA BENEFICIO MALA</t>
  </si>
  <si>
    <t>90481-400-2011</t>
  </si>
  <si>
    <t>ENRIQUE MANUEL MIYASATO ONAGA</t>
  </si>
  <si>
    <t>AV. JOSE LEON BARANDEARAN N° 730 - LA PLANICIE</t>
  </si>
  <si>
    <t>97854-400-210812</t>
  </si>
  <si>
    <t xml:space="preserve">JOSE RICARDO MARTIN BRICEÑO VILLENA </t>
  </si>
  <si>
    <t xml:space="preserve">CALLE LAS LADERAS N° 420 CASUARINAS </t>
  </si>
  <si>
    <t>JOSE RICARDO MARTIN BRICEÑO VILLENA</t>
  </si>
  <si>
    <t>90484-400-2011</t>
  </si>
  <si>
    <t>LAURA CRISTINA VIDAL ANDRADE DE SEMINARIO</t>
  </si>
  <si>
    <t>CALLE BATALLON LIBRES DE TRUJILLO Nº 112</t>
  </si>
  <si>
    <t>104326-400-250713</t>
  </si>
  <si>
    <t xml:space="preserve">THOMAS RICHARD KELLY </t>
  </si>
  <si>
    <t>AV. DEL PARQUE CUADRA 7 - URB. LA PLANICIE</t>
  </si>
  <si>
    <t>122555-401-090716</t>
  </si>
  <si>
    <t>INDUSTRIAS HAWAI S.A.C.</t>
  </si>
  <si>
    <t>CALLE. LOS BAMBUES NRO. 945</t>
  </si>
  <si>
    <t>JAUREGUI QUINTO JUDITH DE JESUS</t>
  </si>
  <si>
    <t>973-2023-OS/OR LIMA NORTE </t>
  </si>
  <si>
    <t>42314-400-120517</t>
  </si>
  <si>
    <t>INVERSIONES SANTA ESCOLASTICA S.A.C.</t>
  </si>
  <si>
    <t>AV. EL POLO N° 271 URB. FUNDO MONTERRICO CHICO</t>
  </si>
  <si>
    <t>CHRISTIAN DONALD TOYOHAMA GOYA</t>
  </si>
  <si>
    <t>95098-400-131118</t>
  </si>
  <si>
    <t>SMART CATERING Y EVENTOS S.A.C.</t>
  </si>
  <si>
    <t>CALLE TRES MARIAS Nº 360 DPTO. 6,URB CORTIJO</t>
  </si>
  <si>
    <t>MARIA DE LAS MERCEDES PARODI VALDEZ</t>
  </si>
  <si>
    <t>115317-400-270319</t>
  </si>
  <si>
    <t>CARRETERA CENTRAL KM. 10 - COMEDOR</t>
  </si>
  <si>
    <t>102218-400-191113</t>
  </si>
  <si>
    <t>SOCIEDAD PERUANA DE ALIMENTOS INDUSTRIALIZADOS S.A.C.</t>
  </si>
  <si>
    <t>AV. SANTA ANITA N° 650 URB. VILLA MARINA</t>
  </si>
  <si>
    <t>DIEGO ANTONIO MORE NOVOA</t>
  </si>
  <si>
    <t>144777-400-200619</t>
  </si>
  <si>
    <t>TECNOLOGIA CERVECERA DE AVANZADA S.A.C.</t>
  </si>
  <si>
    <t>CALLE SAN MARTIN N° 431</t>
  </si>
  <si>
    <t>JUAN MANUEL GONZALES CABALLERO</t>
  </si>
  <si>
    <t>90325-400-2011</t>
  </si>
  <si>
    <t>ROSARIO ERIKA HIGA KISHIMOTO</t>
  </si>
  <si>
    <t>CALLE EL MANANTIAL Nº 360</t>
  </si>
  <si>
    <t>90320-400-2011</t>
  </si>
  <si>
    <t>MARTHA PATRICIA CRISTINA ARREDONDO LINDLEY DE TELLO</t>
  </si>
  <si>
    <t>AVENIDA RINCONADA BAJA N° 1270</t>
  </si>
  <si>
    <t>90301-400-2011</t>
  </si>
  <si>
    <t>LUISA ROSA SANGUINETI CHIALCHIA</t>
  </si>
  <si>
    <t>AV. TOMASAL N° 473</t>
  </si>
  <si>
    <t>90217-400-2011</t>
  </si>
  <si>
    <t>ALVARO ENRIQUE SILVA TABUSSO</t>
  </si>
  <si>
    <t>CALLE LA COMPUERTA Nº 230 - URB. LA PORTADA DE LA PLANICIE</t>
  </si>
  <si>
    <t>152622-982-201120</t>
  </si>
  <si>
    <t xml:space="preserve">AV. BOULEVARD S/N </t>
  </si>
  <si>
    <t> 1370</t>
  </si>
  <si>
    <t>ALBERTO ELI TORRES VARGAS</t>
  </si>
  <si>
    <t>90215-400-2011</t>
  </si>
  <si>
    <t>CALLE LA COMPUERTA Nº 240 - URB. LA PORTADA DE LA PLANICIE</t>
  </si>
  <si>
    <t>89243-400-2011</t>
  </si>
  <si>
    <t>ALFONSO SIXTO CHAVEZ MURO</t>
  </si>
  <si>
    <t xml:space="preserve">ALAMEDA SAN JUAN DE BUENAVISTA MZA. J LOTE 01 URB. LA ENCANTADA </t>
  </si>
  <si>
    <t>100758-400-010313</t>
  </si>
  <si>
    <t>KM. 40 MZA 03 LOTE 05 A.H. NUEVO LURIN 2° ETAPA</t>
  </si>
  <si>
    <t>144776-400-210619</t>
  </si>
  <si>
    <t>INVERSIONES JEROMA S.A.C.</t>
  </si>
  <si>
    <t>AV. CANADA N° 3420</t>
  </si>
  <si>
    <t xml:space="preserve">JOSE LYNDON ZAMORA MONDRAGON </t>
  </si>
  <si>
    <t>90455-401-2010</t>
  </si>
  <si>
    <t>ALAMESA S.A.C.</t>
  </si>
  <si>
    <t xml:space="preserve">AV. SAN MARTIN Nº 115 </t>
  </si>
  <si>
    <t>145656-401-060819</t>
  </si>
  <si>
    <t>NRO. S/N SEC. SANTA MARIA - HUEREQUE - PAMPAS - GRANJA SANTA MARIA 2</t>
  </si>
  <si>
    <t>1206-2023-OS/OR LA LIBERTAD </t>
  </si>
  <si>
    <t>108823-401-100516</t>
  </si>
  <si>
    <t>HOTELERA PLAZA SAC</t>
  </si>
  <si>
    <t>AVENIDA EL SOL Nº 594</t>
  </si>
  <si>
    <t>426-2021-OS/OR CUSCO </t>
  </si>
  <si>
    <t>26/04/2021 </t>
  </si>
  <si>
    <t>98698-401-121012</t>
  </si>
  <si>
    <t>AMERICAN QUALITY AQUACULTURE S.A.C.</t>
  </si>
  <si>
    <t xml:space="preserve">LANCONES KM 2.5 CHILACO (CARRETERA SULLANA POECHOS) </t>
  </si>
  <si>
    <t>LANCONES</t>
  </si>
  <si>
    <t>GINETTE ESTHER LUMBROSO BATIEVSKY</t>
  </si>
  <si>
    <t>42-2023-OS/OR PIURA </t>
  </si>
  <si>
    <t>114141-400-260918</t>
  </si>
  <si>
    <t>LAVANDERIA YURAX S.A.C.</t>
  </si>
  <si>
    <t>AV. REPÚBLICA DEL PERÚ Nº 126, AA.HH. SEMI RURAL PACHACUTEC</t>
  </si>
  <si>
    <t>905-2021-OS/OR AREQUIPA </t>
  </si>
  <si>
    <t>139873-401-220721</t>
  </si>
  <si>
    <t>SECTOR CONACHE LAREDO S/N GRANJA TRADIZA II</t>
  </si>
  <si>
    <t>96056-401-020312</t>
  </si>
  <si>
    <t>CARRETERA PANAMERICANA SUR KM. 45-GRANJA PLANTEL 54</t>
  </si>
  <si>
    <t xml:space="preserve">MARIA VERONICA BLANCA PEREZ RIVERO </t>
  </si>
  <si>
    <t>131691-400-110917</t>
  </si>
  <si>
    <t>FODATEX S.A.C.</t>
  </si>
  <si>
    <t xml:space="preserve">CALLE MANUEL BONILLA N° 248 </t>
  </si>
  <si>
    <t xml:space="preserve">FABIAN EDUARDO ARROYO POLEO </t>
  </si>
  <si>
    <t>113000-400-250423</t>
  </si>
  <si>
    <t>AV. ESPAÑA Nº 736, CENTRO CIVICO</t>
  </si>
  <si>
    <t>250 / 08136-18043-230123 / SOLGAS S.A. </t>
  </si>
  <si>
    <t>86402-400-040220</t>
  </si>
  <si>
    <t>DETERESA S.A.C.</t>
  </si>
  <si>
    <t>JR. BERNARDO ALCEDO NRO. 363</t>
  </si>
  <si>
    <t>ELENA AIDA SANTOS IZQUIERDO</t>
  </si>
  <si>
    <t>297-2023-OS/OR LIMA NORTE </t>
  </si>
  <si>
    <t>142350-401-020419</t>
  </si>
  <si>
    <t>S/N UCV 10920 CP LA HUERTA – GRANJA LOMAS 2</t>
  </si>
  <si>
    <t>134342-400-020218</t>
  </si>
  <si>
    <t>CHEN XINFENG</t>
  </si>
  <si>
    <t>AV. DE LA CULTURA 1402-A</t>
  </si>
  <si>
    <t xml:space="preserve">CHEN XINFENG </t>
  </si>
  <si>
    <t>1107-2023-OS/OR CUSCO </t>
  </si>
  <si>
    <t>6630-400-110418</t>
  </si>
  <si>
    <t>AV. JAVIER PRADO OESTE N° 1610</t>
  </si>
  <si>
    <t>126254-400-220823</t>
  </si>
  <si>
    <t>TURISMO SAN JOSÉ S.A.C.</t>
  </si>
  <si>
    <t>FNDO HACIENDA SAN JOSÉ S/N</t>
  </si>
  <si>
    <t>500 / 01939-16230-300623 / ZETA GAS ANDINO S.A. </t>
  </si>
  <si>
    <t>ANGELA TERESA BENAVIDES VDA. DE CILLONIZ</t>
  </si>
  <si>
    <t>133976-400-170118</t>
  </si>
  <si>
    <t>AGROINDUSTRIAS FLORIDA S.A.C.</t>
  </si>
  <si>
    <t>CARRETERA VIA DE EVITAMIENTO KM. 568 ASENTAMIENTO HUMANO WINCHANZAO</t>
  </si>
  <si>
    <t xml:space="preserve">GALO REYES FLORIDA </t>
  </si>
  <si>
    <t>169110-401-041023</t>
  </si>
  <si>
    <t>CORPORACION NESTOR S.A.C.</t>
  </si>
  <si>
    <t>LOTE 3 (SEGUNDA ETAPA - SUB ETAPA B) MZA. A12 LOTE 4 ZONA LOTIZACIÓN INDUSTRIAL HUACHIPA ESTE</t>
  </si>
  <si>
    <t>ROBERTO NESTOR CAMPOS CHAMORRO</t>
  </si>
  <si>
    <t>139464-400-161118</t>
  </si>
  <si>
    <t>ELKY PIERO CASTAÑEDA IEVA</t>
  </si>
  <si>
    <t>CALLE JORGE GUILLERMO LEGUIA N° 330 URB. LA AURORA</t>
  </si>
  <si>
    <t>168290-400-170823</t>
  </si>
  <si>
    <t>PARRILLAS Y PIZZAS EL TIO JHONY E.I.R.L.</t>
  </si>
  <si>
    <t>AV. MARCELINO CHAMPAGNAT 1170 MZA. A7 LOTE 05, A.H. LUIS M. SANCHEZ CERRO</t>
  </si>
  <si>
    <t>120 / 00188-18141-211222 / PIURA GAS S.A.C. - PLANTA PIURA </t>
  </si>
  <si>
    <t>ROSA EMILIA TORRES DE PAZ</t>
  </si>
  <si>
    <t>96065-400-280621</t>
  </si>
  <si>
    <t>CALLE SAN PEDRO NRO. 139</t>
  </si>
  <si>
    <t>VALENCIA DONGO CARDENAS MONICA GABRIELA</t>
  </si>
  <si>
    <t>184-2023-OS/OR AREQUIPA </t>
  </si>
  <si>
    <t>88127-401-190917</t>
  </si>
  <si>
    <t>CALLE SAN AGUSTIN N 239 ESQUINA PASAJE SANTA MONICA</t>
  </si>
  <si>
    <t>VICTOR HUGO COLLANTES ASTETE</t>
  </si>
  <si>
    <t>1392-2021-OS/OR CUSCO </t>
  </si>
  <si>
    <t>06/09/2021 </t>
  </si>
  <si>
    <t>88688-400-2011</t>
  </si>
  <si>
    <t>ANA ISABEL MARTINEZ MORENO</t>
  </si>
  <si>
    <t>CALLE LAS LADERAS N° 305 URB. LAS CASUARINAS</t>
  </si>
  <si>
    <t>170701-400-101023</t>
  </si>
  <si>
    <t>PARACAS SUITE S.A.C.</t>
  </si>
  <si>
    <t xml:space="preserve">CAR. PANAMERICANA SUR KM. 203 CAS. ALTO LARAN (FRENTE AL ALMACEN PROLAN) </t>
  </si>
  <si>
    <t>DANIEL RAFAEL MEDINA CONTRERAS</t>
  </si>
  <si>
    <t>142349-400-040419</t>
  </si>
  <si>
    <t>INVERSIONES FHERVAL E.I.R.L.</t>
  </si>
  <si>
    <t>CA INTERSECCION EL PALMO CON 28 DE JULIO S/N SUB. LT A - HUARAL</t>
  </si>
  <si>
    <t>VALENTINA ROCIO ZUMARAN HONORES</t>
  </si>
  <si>
    <t>5961-2023-OS/OR LIMA NORTE </t>
  </si>
  <si>
    <t>99015-400-230822</t>
  </si>
  <si>
    <t>PASAJE SUCRE N° 103-109</t>
  </si>
  <si>
    <t>120 / 00072-84713-040522 / LIMA GAS S.A. (PLANTA ICA) </t>
  </si>
  <si>
    <t>698-2023-OS/OR LIMA SUR </t>
  </si>
  <si>
    <t>131191-400-250421</t>
  </si>
  <si>
    <t>HUANCARPATA SECTOR TANCARPATA S/N</t>
  </si>
  <si>
    <t>ARIEL ALBERTO ZOTTOLA</t>
  </si>
  <si>
    <t>231-2023-OS/OR CUSCO </t>
  </si>
  <si>
    <t>04/04/2023 </t>
  </si>
  <si>
    <t>92657-400-081117</t>
  </si>
  <si>
    <t>GIANNA YOLANDA MENCHELLI MORALES DE EFRON</t>
  </si>
  <si>
    <t>CALLE CLEMENTE X Nº 441</t>
  </si>
  <si>
    <t>156164-400-050921</t>
  </si>
  <si>
    <t>YIJIANG CHEN</t>
  </si>
  <si>
    <t>CALLE GENERAL MORAN Nº 119</t>
  </si>
  <si>
    <t>129786-400-270617</t>
  </si>
  <si>
    <t>MINISTERIO DE COMERCIO EXTERIOR Y TURISMO</t>
  </si>
  <si>
    <t>CALLE UNO OESTE N° 050 URB. CORPAC</t>
  </si>
  <si>
    <t>GIANNINA EVELYN AZURIN GONZALES</t>
  </si>
  <si>
    <t>167346-400-310323</t>
  </si>
  <si>
    <t>GRAU BUSINESS HOTEL S.A.C.</t>
  </si>
  <si>
    <t>CALLE LAS DALIAS MZA. C. LT. 02 URB. MIRAFLORES</t>
  </si>
  <si>
    <t>120 / 00482-33454-190223 / CORPORACION PRIMAX S.A. </t>
  </si>
  <si>
    <t>JUAN LUIS REYNAFARJE REYNA</t>
  </si>
  <si>
    <t>86790-400-2010</t>
  </si>
  <si>
    <t>JR. VALLE RIESTRA Nº 337</t>
  </si>
  <si>
    <t>169042-400-210823</t>
  </si>
  <si>
    <t>INVERSIONES HOTELERAS RETTO E.I.R.L.</t>
  </si>
  <si>
    <t>CALLE TARATA N° 250</t>
  </si>
  <si>
    <t>KAREN DEL PILAR BALCAZAR GALLARDO</t>
  </si>
  <si>
    <t>62742-400-270415</t>
  </si>
  <si>
    <t>EMPRESA YU JOU SAC</t>
  </si>
  <si>
    <t>AV. AVIACIÓN 2953</t>
  </si>
  <si>
    <t>169675-400-221123</t>
  </si>
  <si>
    <t xml:space="preserve">MZ. B, LOTE 10, URB. LAS FLORES DEL GOLF III ETAPA </t>
  </si>
  <si>
    <t>1000 / 08635-18043-110723 / SOLGAS S.A. </t>
  </si>
  <si>
    <t>GABUTEAU ESPINOSA DESIREE NICOLLE</t>
  </si>
  <si>
    <t>116351-400-270715</t>
  </si>
  <si>
    <t>DAVID ALBERTO FARAH JARUFE</t>
  </si>
  <si>
    <t>JIRON LAS TIPAS N° 101 URB. LAS CASUARINAS</t>
  </si>
  <si>
    <t>129477-400-060821</t>
  </si>
  <si>
    <t>INDUSTRIA PERUANA DE ACRILICOS Y DERIVADOS SOCIEDAD ANONIMA CERRADA - INDUSTRIA PERUANA DE ACRILICOS</t>
  </si>
  <si>
    <t>CALLE SANTA TERESA N° 164 URB. LOS SAUCES</t>
  </si>
  <si>
    <t>LUIS ENRIQUE CUBILLAS RAMIREZ</t>
  </si>
  <si>
    <t>131714-400-150917</t>
  </si>
  <si>
    <t>MQ CONSTRUCTORES S.A.C.</t>
  </si>
  <si>
    <t>AV. LA MARINA N° 972-976-ASOC. DE EMPLEADOS MUNICIP. DE MIRAFLORES</t>
  </si>
  <si>
    <t>JORGE DAMASO MUÑOZ VASQUEZ</t>
  </si>
  <si>
    <t>147267-400-211019</t>
  </si>
  <si>
    <t>HUAWEI DEL PERU S.A.C.</t>
  </si>
  <si>
    <t>CALLE AMADOR MERINO REYNA N° 480</t>
  </si>
  <si>
    <t>WANG XINDANG</t>
  </si>
  <si>
    <t>140485-401-060821</t>
  </si>
  <si>
    <t>COOPERATIVA AGRARIA NORANDINO LTDA.-COOP.NORANDINO</t>
  </si>
  <si>
    <t>MZ. X LOTES 3 Y 4 ZONA INDUSTRIAL II</t>
  </si>
  <si>
    <t>RAUL FRANCISCO CALLE PINTADO</t>
  </si>
  <si>
    <t>30-2022-OS/OR PIURA </t>
  </si>
  <si>
    <t>84229-400-170622</t>
  </si>
  <si>
    <t>CORPORACION COSTA LIMA S.A.C.</t>
  </si>
  <si>
    <t>AV. AREQUIPA N° 5000</t>
  </si>
  <si>
    <t>250 / 07440-18043-160522 / SOLGAS S.A. </t>
  </si>
  <si>
    <t>XIU LING KUAN TAM DE LAU</t>
  </si>
  <si>
    <t>5067-2023-OS/OR LIMA SUR </t>
  </si>
  <si>
    <t>113745-400-020218</t>
  </si>
  <si>
    <t xml:space="preserve">NORMA CCORIMANYA MAYTA </t>
  </si>
  <si>
    <t>PZA. SAN FRANCISCO Nº 321 URB. CENTRO HISTORICO</t>
  </si>
  <si>
    <t>250-2023-OS/OR CUSCO </t>
  </si>
  <si>
    <t>136925-401-150618</t>
  </si>
  <si>
    <t>GOBIERNO REGIONAL DE AYACUCHO</t>
  </si>
  <si>
    <t>AV. DANIEL ALCIDES CARRIÓN S/N</t>
  </si>
  <si>
    <t>WILFREDO OSCORIMA NUÑEZ</t>
  </si>
  <si>
    <t>120573-401-300316</t>
  </si>
  <si>
    <t xml:space="preserve">SUPERGEN S.A. </t>
  </si>
  <si>
    <t xml:space="preserve">NRO. S/N FND. PAMPA DE LOMAS (FRENTE A LA PLANTA KOLA REAL) </t>
  </si>
  <si>
    <t>LUIS ENRIQUE BUTTGEMBACH VERDE</t>
  </si>
  <si>
    <t>3841-2023-OS/OR LIMA NORTE </t>
  </si>
  <si>
    <t>90864-400-070218</t>
  </si>
  <si>
    <t>URSULA LUZ ROMAN DAVILA</t>
  </si>
  <si>
    <t>97455-401-030912</t>
  </si>
  <si>
    <t>CORPORACION PESQUERA HILLARY S.A.C.</t>
  </si>
  <si>
    <t>AV. LOS PESCADORES MZ. A, LOTES 5, ZONA INDUSTRIAL 27 DE OCTUBRE</t>
  </si>
  <si>
    <t>CESAR AUGUSTO SANCUEZ ULLOA</t>
  </si>
  <si>
    <t>90917-400-281218</t>
  </si>
  <si>
    <t>PATRICIA GUADALUPE SALE</t>
  </si>
  <si>
    <t xml:space="preserve">ALM. JOSE LEON BARANDIARAN Nº 789, URB. LA PLANICIE </t>
  </si>
  <si>
    <t>127397-400-150617</t>
  </si>
  <si>
    <t xml:space="preserve">JORGE SAMUEL MARCO VASQUEZ KIDD </t>
  </si>
  <si>
    <t>CALLE LOS TACONES N° 178 URB CAMACHO</t>
  </si>
  <si>
    <t>151301-400-210920</t>
  </si>
  <si>
    <t>EL MEJOR SABOR E.I.R.L.</t>
  </si>
  <si>
    <t>AV. GRAU P.J. BERMUDEZ 1286</t>
  </si>
  <si>
    <t>134379-400-070218</t>
  </si>
  <si>
    <t>ISIDORO SCHNEIDER COGAN</t>
  </si>
  <si>
    <t>AV. LOS ROBLES N° 559</t>
  </si>
  <si>
    <t>116352-400-210715</t>
  </si>
  <si>
    <t>AGROINDUSTRIAL ESTANISLAO DEL CHIMU S.A.C.</t>
  </si>
  <si>
    <t>FUNDO CASA BLANCA-SECTOR HUACA BLANCA ALTA-ALT. PANAMERICANA NORTE KM. 274</t>
  </si>
  <si>
    <t>PIET HEIN BRIET</t>
  </si>
  <si>
    <t>134823-400-180418</t>
  </si>
  <si>
    <t>JR. GONZALES PRADA N° 540-536</t>
  </si>
  <si>
    <t>1108-2023-OS/OR LIMA SUR </t>
  </si>
  <si>
    <t>102329-400-120413</t>
  </si>
  <si>
    <t>POLLOS PARRILLADAS GOURMET S.A</t>
  </si>
  <si>
    <t>AV. DOS DE MAYO N° 700</t>
  </si>
  <si>
    <t>SUNSHINE EXPORT S.A.C.</t>
  </si>
  <si>
    <t>154134-401-131021</t>
  </si>
  <si>
    <t>CARR. PANAMERICANA NORTE S/N, SEC. BITIN, PLANTEL 30 - NUCLEO 7</t>
  </si>
  <si>
    <t xml:space="preserve">AV. LAS AMERICAS CUADRA 1 Z.I. ANTIGUO ALTO DE LA LUNA </t>
  </si>
  <si>
    <t>112958-401-161214</t>
  </si>
  <si>
    <t>S/N SEC. SANTA MARIA - HUEREQUE(PAMPAS SANTA MARIA)</t>
  </si>
  <si>
    <t>95332-400-291211</t>
  </si>
  <si>
    <t xml:space="preserve">REPSOL YPF COMERCIAL DEL PERU S.A. </t>
  </si>
  <si>
    <t>AV. LA FLORESTA N° 429</t>
  </si>
  <si>
    <t>105657-400-091013</t>
  </si>
  <si>
    <t xml:space="preserve">NEGOCIACIONES KAVAT S.A.C. </t>
  </si>
  <si>
    <t xml:space="preserve">AV. MEXICO N° 590 </t>
  </si>
  <si>
    <t>524-2023-OS/OR LIMA SUR </t>
  </si>
  <si>
    <t>95333-401-291211</t>
  </si>
  <si>
    <t>CARRETERA A PALPA KM. 16 AUCALLAMA - GRANJA TREBOL 3</t>
  </si>
  <si>
    <t>105655-400-071013</t>
  </si>
  <si>
    <t xml:space="preserve">INVERSIONES IZABAL S.A.C. </t>
  </si>
  <si>
    <t xml:space="preserve">AV. SOLAR N° 265 </t>
  </si>
  <si>
    <t>0241-CDGL-15-2010</t>
  </si>
  <si>
    <t>KEYFARM S.A.C.</t>
  </si>
  <si>
    <t>MZ. A, LT. 21 - CENTRO INDUSTRIAL LAS PRADERAS DE LURIN</t>
  </si>
  <si>
    <t>ROMERO DA, SILVA LUTHER DEWING</t>
  </si>
  <si>
    <t>129382-401-260617</t>
  </si>
  <si>
    <t>CARRETERA PANAMERICANA NORTE KM. 531 GRANJA ESMERALDA</t>
  </si>
  <si>
    <t>150404-400-220820</t>
  </si>
  <si>
    <t>AREVALO GUERRERO SOCORRO DEL MILAGRO</t>
  </si>
  <si>
    <t>URB. LAS CASUARINAS MZA. A LOTE. 22</t>
  </si>
  <si>
    <t>168339-400-110823</t>
  </si>
  <si>
    <t>ALEJANDRINA EMPERATRIZ SCHMIEL MEZA</t>
  </si>
  <si>
    <t>CAL. LAS LUCUMAS MZ. B LOTE 01 URB. SAN ELOY</t>
  </si>
  <si>
    <t>120 / 00178-3226-050523 / COSTA GAS TRUJILLO S.A.C. </t>
  </si>
  <si>
    <t>90901-400-280311</t>
  </si>
  <si>
    <t>JAVIER ERNESTO MADUEÑO DAVILA</t>
  </si>
  <si>
    <t>CALLE 4 N° 110 URB. EL REFUGIO</t>
  </si>
  <si>
    <t>140623-400-250319</t>
  </si>
  <si>
    <t>PROPACKING S.A.C.</t>
  </si>
  <si>
    <t>AV. CHACRACERRO LOTE 37B</t>
  </si>
  <si>
    <t>CINTHIA GABRIELA VIVAR UGAZ</t>
  </si>
  <si>
    <t>170730-400-101123</t>
  </si>
  <si>
    <t>INVERSIONES VALHOR - HOTEL MEDITERRANEO E.I.R.L.</t>
  </si>
  <si>
    <t xml:space="preserve">CALLE LA FLORIDA NRO. 740 </t>
  </si>
  <si>
    <t>120 / 08715-18043-100823 / SOLGAS S.A. </t>
  </si>
  <si>
    <t>VALDERRAMA HORNA JULIO ALBERTO</t>
  </si>
  <si>
    <t>86308-401-110919</t>
  </si>
  <si>
    <t>SAN GRACIANO ALTO - GRANJA BOZA</t>
  </si>
  <si>
    <t>95912-400-160218</t>
  </si>
  <si>
    <t>AV. GUILLERMO PRESCOTT N° 395</t>
  </si>
  <si>
    <t>JOSE NESTOR CANO MUENTE</t>
  </si>
  <si>
    <t>158726-400-011121</t>
  </si>
  <si>
    <t>LUOXO SAC</t>
  </si>
  <si>
    <t>PASAJE CAMINO MOLINO S/N</t>
  </si>
  <si>
    <t>168569-400-270923</t>
  </si>
  <si>
    <t>CENTRO DE TANATOLOGIA CUSCO SOCIEDAD ANONIMA CERRADA</t>
  </si>
  <si>
    <t>CEMENTERIO SAN MIGUEL S/N</t>
  </si>
  <si>
    <t>500 / 00272-16356-080823 / LLAMA GAS S.A. - PLANTA CUSCO </t>
  </si>
  <si>
    <t>PINTO CARDENAS RUBEN</t>
  </si>
  <si>
    <t>152750-400-191120</t>
  </si>
  <si>
    <t>UNIVERSIDAD NACIONAL MAYOR DE SAN MARCOS</t>
  </si>
  <si>
    <t>JR CANGALLO 818</t>
  </si>
  <si>
    <t>FARFAN MUÑOZ IVAR RODRIGO</t>
  </si>
  <si>
    <t>89957-400-160813</t>
  </si>
  <si>
    <t>MARIA DEL CARMEN GLORIA REATEGUI ROSSELLO DE NAVARRO</t>
  </si>
  <si>
    <t xml:space="preserve">AV. ALAMEDA SAN MARCOS MZA. D1 LOTE 12 URB. LOS HUERTOS DE VILLA </t>
  </si>
  <si>
    <t>166192-400-240123</t>
  </si>
  <si>
    <t>CARRETERA YURA KM 9</t>
  </si>
  <si>
    <t>500 / 00368-33454-210922 / CORPORACION PRIMAX S.A. </t>
  </si>
  <si>
    <t>92971-400-090112</t>
  </si>
  <si>
    <t>IL BUON MANGIARE S.A.C.</t>
  </si>
  <si>
    <t xml:space="preserve">JR. LOS LAURELES N° 519, DPTO. B, URB. ORRANTIA (2DO PISO) </t>
  </si>
  <si>
    <t>YSABELLA GINA POZO MENDEZ</t>
  </si>
  <si>
    <t>89157-400-2011</t>
  </si>
  <si>
    <t>ARCE GOURMET INVERSIONES S.A.C.</t>
  </si>
  <si>
    <t xml:space="preserve">AV. CHORRILLOS NRO. 292 </t>
  </si>
  <si>
    <t>LEOPOLDO ALFREDO ARCE VASQUEZ</t>
  </si>
  <si>
    <t>130660-400-310717</t>
  </si>
  <si>
    <t>SERVICIOS Y NEGOCIOS GEMINIS S.R.L.</t>
  </si>
  <si>
    <t>MZ. E LOTE 15 URB. LA ARBOLEDA</t>
  </si>
  <si>
    <t xml:space="preserve">CHRISTIAN FLAVIO CALDERON JARA </t>
  </si>
  <si>
    <t>161197-400-070222</t>
  </si>
  <si>
    <t>ASENTAMIENTO HUMANO TECHO PROPIO EL MIRADOR S/N - NUEVO PACHACUTEC M 6H - L 01</t>
  </si>
  <si>
    <t>103879-400-230713</t>
  </si>
  <si>
    <t xml:space="preserve">GRUPO E J M S.A.C. </t>
  </si>
  <si>
    <t>KM. 92.5 BUJAMA ALTA (PANAMERICANA SUR KM. 92.5)</t>
  </si>
  <si>
    <t>MARTHA DELGADO PALOMINO</t>
  </si>
  <si>
    <t>157943-400-060921</t>
  </si>
  <si>
    <t>PINOS Y EUCALIPTOS POSADA REAL E.I.R.L.</t>
  </si>
  <si>
    <t>CENTRO POBLADO VALLE HERMOSA DE HUANCHIPUQUIO M. L 3</t>
  </si>
  <si>
    <t>HUAMAN ABREGU JAVIER</t>
  </si>
  <si>
    <t>163286-400-140622</t>
  </si>
  <si>
    <t>BRAVO DAMIAN ELOY</t>
  </si>
  <si>
    <t>AV. LEANDRO PASTOR Nº 235</t>
  </si>
  <si>
    <t>250 / 00527-18209-070622 / MEGA GAS S.A.C. </t>
  </si>
  <si>
    <t>95330-400-311211</t>
  </si>
  <si>
    <t>SIDIK S.R.L.</t>
  </si>
  <si>
    <t>CALLE 2, MZ. C, LT. 13, URB. INDUSTRIAL LA MERCED</t>
  </si>
  <si>
    <t>MAXIMO CARDENAS DELGADO</t>
  </si>
  <si>
    <t>90868-400-100314</t>
  </si>
  <si>
    <t>AV. GUILLERMO DE LA FUENTE MZ. Q-1 S/N</t>
  </si>
  <si>
    <t>111521-400-110914</t>
  </si>
  <si>
    <t>GRAÑA Y MONTERO S.A.A.</t>
  </si>
  <si>
    <t>AV. PETIT THOUARS 4951-4957</t>
  </si>
  <si>
    <t>CLAUDIA INES DRAGO MORANTE</t>
  </si>
  <si>
    <t>87579-400-050722</t>
  </si>
  <si>
    <t>AV. JOSE BALTA N° 399</t>
  </si>
  <si>
    <t>500 / 00486-18209-170222 / MEGA GAS S.A.C. </t>
  </si>
  <si>
    <t>CALMET ROJAS GINA VERONICA</t>
  </si>
  <si>
    <t>72-2022-OS/OR LAMBAYEQUE </t>
  </si>
  <si>
    <t>156983-400-200821</t>
  </si>
  <si>
    <t>LOZANO GARCIA DORIS CECILY TRINIDAD</t>
  </si>
  <si>
    <t xml:space="preserve">CALLE FRANCISCO BARDALEZ 632 </t>
  </si>
  <si>
    <t>131509-400-010917</t>
  </si>
  <si>
    <t>CALLE LAS MORERAS N° 622 URB. VIRGEN DEL SOCORRO</t>
  </si>
  <si>
    <t>ARTURO ALEJANDRO DIAZ URTEAGA</t>
  </si>
  <si>
    <t>110777-400-260123</t>
  </si>
  <si>
    <t>AMERINDIA DESTINOS E.I.R.L.</t>
  </si>
  <si>
    <t>CALLE CHAPARRO N° 170</t>
  </si>
  <si>
    <t>120 / 00293-103622-231122 / LIMA GAS SA </t>
  </si>
  <si>
    <t>NORMA BEATRIZ MADGE SORIA</t>
  </si>
  <si>
    <t>751-2021-OS/OR CUSCO </t>
  </si>
  <si>
    <t>16/06/2021 </t>
  </si>
  <si>
    <t>131508-400-010917</t>
  </si>
  <si>
    <t>COLEGIO MILITAR G M RAMON CASTILLA</t>
  </si>
  <si>
    <t>AV. RAMON CASTILLA N° 425</t>
  </si>
  <si>
    <t>EMILIANO YSIDORO CORDOVA ORMEÑO</t>
  </si>
  <si>
    <t>137588-400-250718</t>
  </si>
  <si>
    <t>RESTAURANT MARISQUERIA SIEMPRE IMPERIAL S.R.L.</t>
  </si>
  <si>
    <t>CALLE FRANCISCO CABRERA NRO. 1295</t>
  </si>
  <si>
    <t>CARHUAJULCA RAMIREZ VICTOR HUGO</t>
  </si>
  <si>
    <t>28-2022-OS/OR LAMBAYEQUE </t>
  </si>
  <si>
    <t>21/04/2022 </t>
  </si>
  <si>
    <t>111493-400-281014</t>
  </si>
  <si>
    <t>SAN JOSE DE LURIN S.A.C.</t>
  </si>
  <si>
    <t xml:space="preserve">CAR. ANTIGUA PANAMERICANA SUR KM 36 </t>
  </si>
  <si>
    <t xml:space="preserve">ALBERTO YZU KIYATAKE </t>
  </si>
  <si>
    <t>153151-400-051220</t>
  </si>
  <si>
    <t>INTEGRACIÓN TORRES S.A.C.</t>
  </si>
  <si>
    <t>ASOC. VIV. TALLER CERRO BAUL PARCELA N° 06</t>
  </si>
  <si>
    <t>TORRES GONZALES GRISVELI CRISTINA</t>
  </si>
  <si>
    <t>108295-400-180314</t>
  </si>
  <si>
    <t>INVERSIONES DAFER S.A.C.</t>
  </si>
  <si>
    <t>AV. JAVIER PRADO ESTE N° 5800</t>
  </si>
  <si>
    <t>FERNANDO PALOMINO NAVARRO</t>
  </si>
  <si>
    <t>0073-CDGL-15-2009</t>
  </si>
  <si>
    <t>SERVICIOS GENERALES DEL PERU S.R.L</t>
  </si>
  <si>
    <t>CALLE LOS PLATEROS Nª 114 URB. LOS ARTESANOS</t>
  </si>
  <si>
    <t>RUBIO MUNOZ, MARCO ANTONIO</t>
  </si>
  <si>
    <t>99047-400-021112</t>
  </si>
  <si>
    <t>C.E.G.N.E. LORD BYRON</t>
  </si>
  <si>
    <t>JR. VIÑA DEL MAR N° 375, URB. SOL DE LA MOLINA, I ETAPA</t>
  </si>
  <si>
    <t>JANETTE SUZY URDAY CACERES</t>
  </si>
  <si>
    <t>86419-400-2010</t>
  </si>
  <si>
    <t>FRANK ANDERS WINKELSTRATER</t>
  </si>
  <si>
    <t xml:space="preserve">CALLE PARAISO N° 240, URB. SOL DE LA MOLINA </t>
  </si>
  <si>
    <t>112956-401-141214</t>
  </si>
  <si>
    <t>U. CATASTRAL 308 PREDIO MOCAN - PLANTEL EPA 02</t>
  </si>
  <si>
    <t>167329-400-040423</t>
  </si>
  <si>
    <t>CHULLO SILVA WALTER</t>
  </si>
  <si>
    <t>QEROCANCHA S/N</t>
  </si>
  <si>
    <t>250 / 08210-18043-200223 / SOLGAS S.A. </t>
  </si>
  <si>
    <t>112954-401-141214</t>
  </si>
  <si>
    <t>FUNDO MOCAN S/N, SECTOR LA ARENITA, PLANTEL EPA 03</t>
  </si>
  <si>
    <t>93202-400-051023</t>
  </si>
  <si>
    <t>UNIVERSIDAD NACIONAL AGRARIA LA MOLINA</t>
  </si>
  <si>
    <t>AV. LA MOLINA N° S/N (LABORATORIO DE PANIFICACION)</t>
  </si>
  <si>
    <t>PATRICIA ESTELA BEJAR LUQUE</t>
  </si>
  <si>
    <t>142216-400-250319</t>
  </si>
  <si>
    <t xml:space="preserve">MZ. M LOTE 3 URB. EL PARAISO </t>
  </si>
  <si>
    <t xml:space="preserve">JOSE LUIS TERRONES CENTURION </t>
  </si>
  <si>
    <t>796-2023-OS/OR LA LIBERTAD </t>
  </si>
  <si>
    <t>111892-401-251014</t>
  </si>
  <si>
    <t>NRO S/N SEC CHAUCHILLA (KM 465 PANAMERICANA SUR)</t>
  </si>
  <si>
    <t>ROLANDO SANCHEZ RIVERA</t>
  </si>
  <si>
    <t>85638-401-090517</t>
  </si>
  <si>
    <t>JR. SAN MARTIN Nº 275</t>
  </si>
  <si>
    <t>SERGIO RIVAS BELLOSO</t>
  </si>
  <si>
    <t>9-2024-OS-GSE/DSR-OR TUMBES </t>
  </si>
  <si>
    <t>152751-400-191120</t>
  </si>
  <si>
    <t>C GERMAN AMEZAGA SE 375</t>
  </si>
  <si>
    <t>158141-400-181221</t>
  </si>
  <si>
    <t>CORPORACION DE INDUSTRIAS STANDFORD SOCIEDAD ANONIMA CERRADA</t>
  </si>
  <si>
    <t xml:space="preserve">ANTIGUA PANAMERICANA SUR KM 39.5, SUB-LOTE 2-B, NUEVO LURÍN 3RA. ETAPA </t>
  </si>
  <si>
    <t>ROMMEL JAIR RIOS VALENZUELA</t>
  </si>
  <si>
    <t>163522-400-070822</t>
  </si>
  <si>
    <t>MANUFACTURA METALICA BM S.A.C.</t>
  </si>
  <si>
    <t>CALLE LAS MAGNOLIAS MZ. G2 LOTE 30, URB. LA CAPITANA.</t>
  </si>
  <si>
    <t>500 / 00156-20536-270722 / ANTA GAS DE LIMA S.R.L. </t>
  </si>
  <si>
    <t>ULFE VEGA FELIX RODOLFO</t>
  </si>
  <si>
    <t>152868-400-271120</t>
  </si>
  <si>
    <t>BRIGITTE MONICA BARTEN HENJES</t>
  </si>
  <si>
    <t>CALLE JULIAN ARIAS ARAGÜEZ N° 128</t>
  </si>
  <si>
    <t>88668-400-251017</t>
  </si>
  <si>
    <t xml:space="preserve">CHARNA GOLDENBERG PRAVATINER </t>
  </si>
  <si>
    <t>CALLE OCTAVIO ESPINOZA Nº 236</t>
  </si>
  <si>
    <t>105412-400-011013</t>
  </si>
  <si>
    <t>POLLERIAS PERUANAS S.A.C.</t>
  </si>
  <si>
    <t xml:space="preserve">LOCAL LC-08-09-10 NRO. PENTA MALL MANSICHE </t>
  </si>
  <si>
    <t>124583-400-201216</t>
  </si>
  <si>
    <t>GLORIETA TACNEÑA S.A.C.</t>
  </si>
  <si>
    <t>AV. JORGE BASADRE GROHMANN OESTE 335 - FND. PAGO AYMARA</t>
  </si>
  <si>
    <t>MARIZOL TORRES GOMEZ</t>
  </si>
  <si>
    <t>17-2022-OS/OR TACNA </t>
  </si>
  <si>
    <t>17/02/2022 </t>
  </si>
  <si>
    <t>141626-400-060319</t>
  </si>
  <si>
    <t>SUN INVERSIONES S.A.C.</t>
  </si>
  <si>
    <t>AV. NICOLAS DE PIEROLA 392, 394 Y JR. CHANCAY 804, 814</t>
  </si>
  <si>
    <t>ROLANDO SOLIER PRADO</t>
  </si>
  <si>
    <t>5342-2023-OS/OR LIMA NORTE </t>
  </si>
  <si>
    <t>89626-400-2011</t>
  </si>
  <si>
    <t>COSTUMBRES S.A.C.</t>
  </si>
  <si>
    <t>TRONCHADEROS N° 212</t>
  </si>
  <si>
    <t>ZOILA ROSSANA RODRIGUEZ CARPIO</t>
  </si>
  <si>
    <t>1989-2023-OS/OR AREQUIPA </t>
  </si>
  <si>
    <t>95902-400-110121</t>
  </si>
  <si>
    <t>AV. EL SOL N° 602</t>
  </si>
  <si>
    <t xml:space="preserve">LIZ KELLY VILLAFUERTE ARAOZ </t>
  </si>
  <si>
    <t>909-2023-OS/OR CUSCO </t>
  </si>
  <si>
    <t>18207-400-270816</t>
  </si>
  <si>
    <t>NUEVO MUNDO LIMA HOTEL S.A.C.</t>
  </si>
  <si>
    <t>AV. FELIPE PARDO Y ALIAGA N° 330</t>
  </si>
  <si>
    <t xml:space="preserve">MARIA ELENA ACHA PUERTAS </t>
  </si>
  <si>
    <t>132076-401-061017</t>
  </si>
  <si>
    <t>PANAMERICANA NORTE KM. 217 - GRANJA PISCIS</t>
  </si>
  <si>
    <t>94356-400-101111</t>
  </si>
  <si>
    <t>MARINA DE GUERRA DEL PERU-DIRECCIÓN GENERAL DE CAPITANIAS Y GUARDACOSTAS</t>
  </si>
  <si>
    <t>AV. JORGE CHAVEZ N° 102</t>
  </si>
  <si>
    <t>CARLOS MANUEL WESTON ZANELLI</t>
  </si>
  <si>
    <t>152233-400-101120</t>
  </si>
  <si>
    <t>CAMPO SANTO CARACOTO SOCIEDAD ANONIMA CERRADA</t>
  </si>
  <si>
    <t xml:space="preserve">NRO. SN C.C. COLLANA CHILLORA </t>
  </si>
  <si>
    <t xml:space="preserve">FERNANDO DANIEL SAYHUA CACERES </t>
  </si>
  <si>
    <t>1224-2023-OS/OR PUNO </t>
  </si>
  <si>
    <t>83054-400-270519</t>
  </si>
  <si>
    <t>PERUVIAN FOOD SALINAS E.I.R.L.</t>
  </si>
  <si>
    <t>AV. ARANCOTA S/N</t>
  </si>
  <si>
    <t xml:space="preserve">JEAN FRANCO DIAZ SALINAS </t>
  </si>
  <si>
    <t>149-2022-OS/OR AREQUIPA </t>
  </si>
  <si>
    <t>86202-401-020123</t>
  </si>
  <si>
    <t>LOTE G-1 PAMPA DE SIGUAS PROYECTO ESPECIAL MAJES/GRANJA SANTA RITA 1</t>
  </si>
  <si>
    <t>500 / 07950-18043-281022 / SOLGAS S.A. </t>
  </si>
  <si>
    <t>1000 / 07950-18043-281022 / SOLGAS S.A. </t>
  </si>
  <si>
    <t>89855-400-2011</t>
  </si>
  <si>
    <t>TALIA SUSANA MULANOVICH CASTRO</t>
  </si>
  <si>
    <t>ALAMEDA DEL CORREGIDOR N° 221 - MZ. B LOTE 9 URB. LA ENCANTADA</t>
  </si>
  <si>
    <t>89359-401-2011</t>
  </si>
  <si>
    <t>CARRETERA LA PLAYA LLOSTAY KM 44</t>
  </si>
  <si>
    <t>HILDA YOLANDA CONDORI APAZA</t>
  </si>
  <si>
    <t>224-2023-OS/OR TACNA </t>
  </si>
  <si>
    <t>85083-400-291118</t>
  </si>
  <si>
    <t>DERQUI S.A.C.</t>
  </si>
  <si>
    <t xml:space="preserve">AV. LOS CONTRUCTORES N° 174, URB. EL SOL </t>
  </si>
  <si>
    <t>86120-401-300919</t>
  </si>
  <si>
    <t>PAMPAS DE MIRAFLORES LT 06 - ALTO DE LA COMUNIDAD - GRANJA AUCALLAMA 1</t>
  </si>
  <si>
    <t>87825-401-310719</t>
  </si>
  <si>
    <t>CARRETERA PANAMERICANA NORTE KM. 119 - PLANTEL 279</t>
  </si>
  <si>
    <t>114233-400-150415</t>
  </si>
  <si>
    <t>MANUEL ERNESTO ALONSO TEJEDA MOSCOSO</t>
  </si>
  <si>
    <t>PREDIO 45 KM. 56 (CARRETERA CUSCO-CALCA-URUBAMBA)</t>
  </si>
  <si>
    <t>165713-400-201222</t>
  </si>
  <si>
    <t>POLLERIA EL POLLO LEAL S.R.L.</t>
  </si>
  <si>
    <t>SANCHEZ TRUJILLO 430 EDIFICADORES MISTI</t>
  </si>
  <si>
    <t>120 / 07938-18043-261022 / SOLGAS S.A. </t>
  </si>
  <si>
    <t>DOMINGO BARRAGAN HANCCO</t>
  </si>
  <si>
    <t>141871-400-080419</t>
  </si>
  <si>
    <t>I.E.P. SAN JUAN</t>
  </si>
  <si>
    <t>AV. SALVADOR LARA N° 450 - URB. HUERTA GRANDE</t>
  </si>
  <si>
    <t>FATIMA ISELA ACEVEDO DIEZ</t>
  </si>
  <si>
    <t>132561-400-021222</t>
  </si>
  <si>
    <t>RESTAURANTE LA SENCCA DE LOS INCAS EMPRESA INDIVIDUAL DE RESPONSABILIDAD LIMITADA</t>
  </si>
  <si>
    <t>AV. LOS INCAS Nº 415</t>
  </si>
  <si>
    <t>250 / 01865-16230-201022 / ZETA GAS ANDINO S.A. </t>
  </si>
  <si>
    <t>MARITZA AMPARO CORNEJO LUJAN</t>
  </si>
  <si>
    <t>146159-401-250819</t>
  </si>
  <si>
    <t>AV. RICARDO BENTIN MUJICA NO 901 – 903, PR. EL TRAPICHE N° UC 49551 - PLANTA 2</t>
  </si>
  <si>
    <t>110-2023-OS/OR LAMBAYEQUE </t>
  </si>
  <si>
    <t>145582-401-030819</t>
  </si>
  <si>
    <t>ANGLO AMERICAN QUELLAVECO S.A.</t>
  </si>
  <si>
    <t>ÁREA SALVIANI - ASIENTO MINERO QUELLAVECO - PROYECTO QUELLAVECO</t>
  </si>
  <si>
    <t>NATALY TORRES CHAMORRO</t>
  </si>
  <si>
    <t>389-2023-OS/OR MOQUEGUA </t>
  </si>
  <si>
    <t>148979-401-060220</t>
  </si>
  <si>
    <t>NRO. S/N, SEC. CERRO COLORADO - GRANJA PACANGUILLA 1</t>
  </si>
  <si>
    <t>45285-400-270316</t>
  </si>
  <si>
    <t>AV. PROLONGACION BENAVIDES N° 5362</t>
  </si>
  <si>
    <t>1569-2023-OS/OR LIMA SUR </t>
  </si>
  <si>
    <t>91481-400-251022</t>
  </si>
  <si>
    <t>BURGOS MORALES JAIME ENRIQUE</t>
  </si>
  <si>
    <t>CALLE 11 Nº 344</t>
  </si>
  <si>
    <t>120 / 07719-18043-120822 / SOLGAS S.A. </t>
  </si>
  <si>
    <t>JAIME ENRIQUE BURGOS MORALES</t>
  </si>
  <si>
    <t>88250-401-221123</t>
  </si>
  <si>
    <t>CARRETERA C. VIEJO C. 610 CHIQUITOY - PLANTEL 21</t>
  </si>
  <si>
    <t>1000 / 08468-18043-170523 / SOLGAS S.A. </t>
  </si>
  <si>
    <t>139334-400-200622</t>
  </si>
  <si>
    <t>COMPASION Y SERVICIO - COMPASER</t>
  </si>
  <si>
    <t>MZ. H LOTE 3 A.H. ANTENOR ORREGO</t>
  </si>
  <si>
    <t>115 / 00305-84861-070622 / COSTA GAS CHIMBOTE S.A.C. </t>
  </si>
  <si>
    <t>DANIEL ALEXANDER ROBLES CAMPOS</t>
  </si>
  <si>
    <t>146154-400-270819</t>
  </si>
  <si>
    <t>JUNTA DE PROPIETARIOS DEL EDIFICIO RENAN ELIAS</t>
  </si>
  <si>
    <t>CALLE CHABRIER ALBERTO NRO 151 URB. SANTA TERESITA</t>
  </si>
  <si>
    <t>FRANCESCA MARIA ISABEL CORBETTO TIZON</t>
  </si>
  <si>
    <t>131137-400-150817</t>
  </si>
  <si>
    <t>REAL ATLETICO GARCILASO - CUSCO</t>
  </si>
  <si>
    <t>CALLE BELLAVISTA MZ. L LOTE 4 URB. HUANCARO</t>
  </si>
  <si>
    <t>JULIO GERARDO VASQUEZ GRANILLA</t>
  </si>
  <si>
    <t>92111-400-300611</t>
  </si>
  <si>
    <t>S &amp; G INVESTMENTS S.A.C.</t>
  </si>
  <si>
    <t>MZ. U LOTE 08 SEMI RUSTICA MAMPUESTO</t>
  </si>
  <si>
    <t>SEGUNDO ROQUE TORRES</t>
  </si>
  <si>
    <t>105921-400-231013</t>
  </si>
  <si>
    <t>CALLE JUAN ELESPURU N° 195</t>
  </si>
  <si>
    <t>127266-400-160317</t>
  </si>
  <si>
    <t>LUZ MARIANELA CACERES COZ DE MARTINEZ</t>
  </si>
  <si>
    <t>CALLE LAS FLORES N° 179</t>
  </si>
  <si>
    <t>2877-2023-OS/OR LIMA NORTE </t>
  </si>
  <si>
    <t>88534-400-300611</t>
  </si>
  <si>
    <t>INMOBILIARIA BUENABRIGO S.A.C.</t>
  </si>
  <si>
    <t>CALLE ARICA S/N (CASA1)</t>
  </si>
  <si>
    <t>90668-400-280311</t>
  </si>
  <si>
    <t>CALLE SANTIAGO DE COMPOSTELA N° 350</t>
  </si>
  <si>
    <t>93674-400-170321</t>
  </si>
  <si>
    <t>JR. MOQUEGUA ESQ. JR. DE LA UNION Nº 101</t>
  </si>
  <si>
    <t>114-2024-OS-GSE/DSR-OR LIMA N </t>
  </si>
  <si>
    <t>109972-400-060914</t>
  </si>
  <si>
    <t>MILTON CATACOLI</t>
  </si>
  <si>
    <t>CALLE LOS TOPACIOS S/N EDIFICIO PANORAMA BLOCK C DPTO. 803</t>
  </si>
  <si>
    <t>90702-400-280311</t>
  </si>
  <si>
    <t>FUNDACION PARA EL DESARROLLO AGRARIO</t>
  </si>
  <si>
    <t>AV. LA UNIVERSIDAD Nº 595</t>
  </si>
  <si>
    <t>LEONCIO RUIZ RIOS</t>
  </si>
  <si>
    <t>118598-400-310118</t>
  </si>
  <si>
    <t>LA CABRERA MIRAFLORES S.A.C.</t>
  </si>
  <si>
    <t>AV. ENRIQUE PALACIOS 140</t>
  </si>
  <si>
    <t>NASSER ODE JAMIS</t>
  </si>
  <si>
    <t>111333-401-140823</t>
  </si>
  <si>
    <t>SALES DEL NORTE S.A.C.</t>
  </si>
  <si>
    <t>CARRETERA CHICLAYO - SAN JOSE KM. 3.5, FUNDO EL HIGO</t>
  </si>
  <si>
    <t>1000 / 00306-19438-150723 / LIMA GAS S.A. - PLANTA CHICLAYO </t>
  </si>
  <si>
    <t>VICTOR HEBERT BRAVO ALARCON</t>
  </si>
  <si>
    <t>90711-400-250411</t>
  </si>
  <si>
    <t>GRISELDA PRADO PRADO</t>
  </si>
  <si>
    <t>CALLE 5 N° 135 URB. EL REFUGIO</t>
  </si>
  <si>
    <t>122308-400-231019</t>
  </si>
  <si>
    <t>OZAKI S.A.C.</t>
  </si>
  <si>
    <t>AV. JORGE BASADRE GROHMANN NRO. 275</t>
  </si>
  <si>
    <t>IVAN MITSUO MATSUFUJI OYAKAWA</t>
  </si>
  <si>
    <t>129394-400-220617</t>
  </si>
  <si>
    <t>LA MATARINA CAMPESTRE E.I.R.L.</t>
  </si>
  <si>
    <t xml:space="preserve">CAL.S/N MZA. C LOTE. 17 ASC. EL PROGRESO DE COPACABANA </t>
  </si>
  <si>
    <t>ISABEL ROSARIO CABALLERO BEJARANO</t>
  </si>
  <si>
    <t>107937-400-200214</t>
  </si>
  <si>
    <t xml:space="preserve">POLLERIA EL POLLO LEAL E.I.R.L. </t>
  </si>
  <si>
    <t xml:space="preserve">PLAZA UMACHIRI N° 402 </t>
  </si>
  <si>
    <t>1316-2023-OS/OR AREQUIPA </t>
  </si>
  <si>
    <t>156829-400-310122</t>
  </si>
  <si>
    <t>PAPORU S.A.C.</t>
  </si>
  <si>
    <t>CALLE SIMON SALGUERO N° 423 URB. EL ROSAL</t>
  </si>
  <si>
    <t>PATRICIA KUDAKA SANO</t>
  </si>
  <si>
    <t>89578-400-2011</t>
  </si>
  <si>
    <t>COMJU S.A.C.</t>
  </si>
  <si>
    <t>AV. BOLOGNESI N° 462</t>
  </si>
  <si>
    <t>LUIS FRANCISCO JAVIER CESPEDES CABALLERO</t>
  </si>
  <si>
    <t>184-2023-OS/OR TACNA </t>
  </si>
  <si>
    <t>86861-401-110423</t>
  </si>
  <si>
    <t>PREDIO RUSTICO S/N SAN GERMAN – U.C. 10633 - GRANJA SAN GERMAN I, II, III</t>
  </si>
  <si>
    <t>1000 / 07910-18043-191022 / SOLGAS S.A. </t>
  </si>
  <si>
    <t>500 / 07910-18043-191022 / SOLGAS S.A. </t>
  </si>
  <si>
    <t>2040-2023-OS/OR AREQUIPA </t>
  </si>
  <si>
    <t>121708-400-171219</t>
  </si>
  <si>
    <t>HANS ORTMANN MAGGIOLO</t>
  </si>
  <si>
    <t>JR. ORION N° 323 - 327</t>
  </si>
  <si>
    <t>93429-400-230917</t>
  </si>
  <si>
    <t>CARLOS ENRIQUE CHIAPPE TRAVERSO</t>
  </si>
  <si>
    <t>AV. ANGAMOS OESTE Nº 1591-1595</t>
  </si>
  <si>
    <t>91311-400-300311</t>
  </si>
  <si>
    <t>LUZ GISELLA ZAPATA ROJAS</t>
  </si>
  <si>
    <t>PANAMERICANA SUR KM. 122.5 – PLAYA LAS LOMAS DEL MAR LT. 15</t>
  </si>
  <si>
    <t>41969-400-070514</t>
  </si>
  <si>
    <t>JR. CUZCO N° 239</t>
  </si>
  <si>
    <t>1034-2023-OS/OR LIMA NORTE </t>
  </si>
  <si>
    <t>84211-400-290414</t>
  </si>
  <si>
    <t>AV UNIVERSITARIA LT 1, MZ E - URB EL RETABLO II ETAPA</t>
  </si>
  <si>
    <t>130321-400-040717</t>
  </si>
  <si>
    <t xml:space="preserve">NEGOCIACIONES HAROL S E.I.R.L. </t>
  </si>
  <si>
    <t xml:space="preserve">PAMPA DE ÑOCO ( ESTABLECIMIENTO PENITENCIARIO CHINCHA) 331 </t>
  </si>
  <si>
    <t>91301-401-110823</t>
  </si>
  <si>
    <t>PERUPEZ S.A.C.</t>
  </si>
  <si>
    <t>CARRETERA SECHURA BAYOVAR KM. 18.8 (KM. 18.85)</t>
  </si>
  <si>
    <t>1000 / 08351-18043-040423 / SOLGAS S.A. </t>
  </si>
  <si>
    <t>DARIO MAGNO ALVITES DIESTRA</t>
  </si>
  <si>
    <t>92324-401-120711</t>
  </si>
  <si>
    <t>ZONA DE IGNA CAMINO SANTO DOMINGO DE LOS OLLEROS KM. 7 - PLANTEL 22</t>
  </si>
  <si>
    <t>90672-400-210214</t>
  </si>
  <si>
    <t>PESQUERA CAPRICORNIO S.A.</t>
  </si>
  <si>
    <t>CALLE BLAS CERDEÑA Nº 234</t>
  </si>
  <si>
    <t>GIOVANNI NESTOR MANDRIOTTI CASTRO</t>
  </si>
  <si>
    <t>133243-400-301117</t>
  </si>
  <si>
    <t>EL OASIS II, SUB LOTE B S/N</t>
  </si>
  <si>
    <t>2259-2023-OS/OR AREQUIPA </t>
  </si>
  <si>
    <t>163261-401-010922</t>
  </si>
  <si>
    <t>AV CHILLON LT 50 P RUST CH CERRO COMAS</t>
  </si>
  <si>
    <t>1000 / 07730-18043-180822 / SOLGAS S.A. </t>
  </si>
  <si>
    <t>85548-400-070514</t>
  </si>
  <si>
    <t>AV. TUPAC AMARU N° 3900</t>
  </si>
  <si>
    <t>91333-401-310311</t>
  </si>
  <si>
    <t>PANAMERICANA SUR KM. 42.5 - GRANJA LOMA NEGRA</t>
  </si>
  <si>
    <t>90757-400-210817</t>
  </si>
  <si>
    <t>JELITZA OLGA ROCIO CONDORI CONDORI</t>
  </si>
  <si>
    <t>CALLE YAPEYU Nº 121</t>
  </si>
  <si>
    <t>85243-400-060514</t>
  </si>
  <si>
    <t>JR. LUNA PIZARRO Nº 1550</t>
  </si>
  <si>
    <t>2590-2022-OS/OR LIMA SUR </t>
  </si>
  <si>
    <t>90222-400-2010</t>
  </si>
  <si>
    <t>NANCY ELENA RAMIREZ JARAMILLO</t>
  </si>
  <si>
    <t xml:space="preserve">CALLE 2, MZ. B, LOTE 5, URB. LA HACIENDA </t>
  </si>
  <si>
    <t>92303-400-120711</t>
  </si>
  <si>
    <t>JOSE IGNACIO EDUARDO LLOSA BENAVIDES</t>
  </si>
  <si>
    <t>CALLE EL HERRAJE N° 180</t>
  </si>
  <si>
    <t>92300-400-120711</t>
  </si>
  <si>
    <t>EDUARDO AURELIO SARMIENTO VILLALOBOS</t>
  </si>
  <si>
    <t>CALLE EL ARROYO N° 190</t>
  </si>
  <si>
    <t>92304-400-120711</t>
  </si>
  <si>
    <t>GINA ROSA COLAROSSI SALINAS DE CAMERE</t>
  </si>
  <si>
    <t>CALLE JOSE GRANDA Nº 230</t>
  </si>
  <si>
    <t>92297-400-120711</t>
  </si>
  <si>
    <t>LUIS FELIPE NOEL RUBINI</t>
  </si>
  <si>
    <t>CALLE CAMPO VERDE N° 181</t>
  </si>
  <si>
    <t>85106-400-2010</t>
  </si>
  <si>
    <t>AV. AVIACION Nº 2752</t>
  </si>
  <si>
    <t>89598-400-2010</t>
  </si>
  <si>
    <t>AGRO INDUSTRIAS LEO S.A.C.</t>
  </si>
  <si>
    <t>CARR. PANAM. SUR, MZ. B2, LOTE 3, PARC. PAMP. Y HOYAD. CALANG.(PANAMERICANA SUR KM. 63)</t>
  </si>
  <si>
    <t>CESAR JOHN SUAREZ RIBAUDO</t>
  </si>
  <si>
    <t>159866-400-070122</t>
  </si>
  <si>
    <t>TIQUILLAHUANCA CRISANTO HIPOLITO</t>
  </si>
  <si>
    <t>MZA. B LOTE. 18 A.H. LAS MARAVILLAS (ESQUINA PARQUE MARAVILLAS)</t>
  </si>
  <si>
    <t>120293-400-110316</t>
  </si>
  <si>
    <t xml:space="preserve">ENRIQUE MIGUEL TOLEDO BOTTON </t>
  </si>
  <si>
    <t xml:space="preserve">CALLE ONEGA MZ. K6 LOTE 92 URB. RINCONADA DEL LAGO </t>
  </si>
  <si>
    <t>90712-400-250411</t>
  </si>
  <si>
    <t>CALLE EL MANANTIAL N° 450</t>
  </si>
  <si>
    <t>154684-400-210321</t>
  </si>
  <si>
    <t>DESTILERIA LA CARAVEDO S.R.L</t>
  </si>
  <si>
    <t xml:space="preserve">FUNDO LA CARAVEDO S/N ALTURA PANAMERICANA SUR KM. 291 </t>
  </si>
  <si>
    <t>JOHNNY RENÉ SCHULER RAUCH</t>
  </si>
  <si>
    <t>92768-400-301118</t>
  </si>
  <si>
    <t>AV. PLAYA LAS CONCHITAS S/N</t>
  </si>
  <si>
    <t>4892-2023-OS/OR LIMA NORTE </t>
  </si>
  <si>
    <t>133053-400-211117</t>
  </si>
  <si>
    <t>AV. CONTRALMIRANTE MORA S/N COMESTAMI</t>
  </si>
  <si>
    <t>JIMENEZ TORREBLANCA ROBERTO SANDRO</t>
  </si>
  <si>
    <t>120574-400-010416</t>
  </si>
  <si>
    <t>SERGIO JUAN SATO SAKAGUCHI</t>
  </si>
  <si>
    <t xml:space="preserve">AV MONTERRICO 1022 URB EL DERBY </t>
  </si>
  <si>
    <t>89931-400-2010</t>
  </si>
  <si>
    <t>INTERFLAKE S.A.C.</t>
  </si>
  <si>
    <t>CALLE COMPENSACION A MZ B LT 1. URB. PRE-URBANA 1ERA ETAPA</t>
  </si>
  <si>
    <t>EDUARDO ARMANDO BENAVIDES TORRES</t>
  </si>
  <si>
    <t>164056-400-291122</t>
  </si>
  <si>
    <t>SIAMBA S.A.C.</t>
  </si>
  <si>
    <t>JR. LAMAS 261</t>
  </si>
  <si>
    <t>250 / 00125-97856-210422 / SHILCAYO GRIFO S R L </t>
  </si>
  <si>
    <t>FLORES BURGA YANET DEL PILAR</t>
  </si>
  <si>
    <t>145147-401-110719</t>
  </si>
  <si>
    <t>HAMILLTON FARM PERU S.A.C.</t>
  </si>
  <si>
    <t>JR. VILLA RICA N° S/N AA.VV. J. VELASCO ALVARADO - SANTA ANA</t>
  </si>
  <si>
    <t>ELVIS HAMILTON MENDEZ HUACANJULCA</t>
  </si>
  <si>
    <t>98623-400-031012</t>
  </si>
  <si>
    <t xml:space="preserve">INSTITUTO SUPERIOR SAN IGNACIO DE LOYOLA S.A. </t>
  </si>
  <si>
    <t xml:space="preserve">AV ALFREDO BENAVIDES N° 778 </t>
  </si>
  <si>
    <t>93070-400-151217</t>
  </si>
  <si>
    <t>AV. LOS PROCERES N° 1030 TIENDA 07, URBANIZACION SANTA AMALIA</t>
  </si>
  <si>
    <t>89271-400-221223</t>
  </si>
  <si>
    <t>CALLE 2 DE MAYO 608</t>
  </si>
  <si>
    <t xml:space="preserve">OSCAR EDUARDO VALDES DANCUART </t>
  </si>
  <si>
    <t>153367-400-171220</t>
  </si>
  <si>
    <t>M D - L 68-A LOT. RUST. CHACRACERRO</t>
  </si>
  <si>
    <t>150920-400-020920</t>
  </si>
  <si>
    <t>AV NESTOR GAMBETA SECCION 1-A EX FUNDO OQUENDO CALLAO</t>
  </si>
  <si>
    <t>86094-400-160222</t>
  </si>
  <si>
    <t>SUPER GUSTO S.A.C.</t>
  </si>
  <si>
    <t>AV. EMILIO CAVENECIA N° 170</t>
  </si>
  <si>
    <t>DIAZ DIAZ GILMER</t>
  </si>
  <si>
    <t>86846-401-2010</t>
  </si>
  <si>
    <t>CARRETERA PANAMERICANA NORTE KM. 219 - GRANJA BERMEJO 4</t>
  </si>
  <si>
    <t>133808-400-030118</t>
  </si>
  <si>
    <t>CALLE JUANA ALARCO DE DAMMERT N° 293</t>
  </si>
  <si>
    <t>168989-401-090823</t>
  </si>
  <si>
    <t>CAR. PANAMERICANA SUR KM. 112 OTR. TABACAL I – PLANTEL 51</t>
  </si>
  <si>
    <t>1000 / 00589-33454-080823 / CORPORACION PRIMAX S.A. </t>
  </si>
  <si>
    <t>500 / 00589-33454-080823 / CORPORACION PRIMAX S.A. </t>
  </si>
  <si>
    <t>111942-400-120615</t>
  </si>
  <si>
    <t xml:space="preserve">LAVANDERIAS LIMPIO S.A.C. </t>
  </si>
  <si>
    <t xml:space="preserve">AV. EUTERPE NRO. 246 INT. 201 URB. OLIMPO </t>
  </si>
  <si>
    <t>JOSE RICARDO NEGLIA VIDAL</t>
  </si>
  <si>
    <t>99556-400-111212</t>
  </si>
  <si>
    <t>JAIME MARTIN LI WUANG</t>
  </si>
  <si>
    <t>CALLE LAS MORERAS N° 340 URB. CAMACHO</t>
  </si>
  <si>
    <t>136836-400-120618</t>
  </si>
  <si>
    <t>LIMASCCA BAUTISTA CELEDONIO</t>
  </si>
  <si>
    <t>AV. PASEO DE LA REPUBLICA NRO. 618</t>
  </si>
  <si>
    <t>CELEDONIO LIMASCCA BAUTISTA</t>
  </si>
  <si>
    <t>90894-400-250411</t>
  </si>
  <si>
    <t>JAVIER FEDERICO FRISANCHO PENDAVIS</t>
  </si>
  <si>
    <t>CALLE CANNES 23 CASA Nº 2, URB. SOL DE LA MOLINA</t>
  </si>
  <si>
    <t>147723-401-201119</t>
  </si>
  <si>
    <t>AGRO INTERNATIONAL BUSINESS A &amp; C S.A.C.</t>
  </si>
  <si>
    <t>CAL.LAS HORMAS MZA. C-5 LOTE. 2 URB. PARQUE INDUSTRIAL DE ANCON (ACOMPIA)</t>
  </si>
  <si>
    <t>BALDO PARODI SANDRO ANGELO</t>
  </si>
  <si>
    <t>993-2023-OS/OR LIMA NORTE </t>
  </si>
  <si>
    <t>152672-401-191120</t>
  </si>
  <si>
    <t>CARRETERA PIURA SULLANA KM 1012 - PLANTEL 111</t>
  </si>
  <si>
    <t>115383-400-130515</t>
  </si>
  <si>
    <t>FERNANDO DE LOSADA LEON</t>
  </si>
  <si>
    <t>CALLE LIZARDO ALZAMORA OESTE N° 350</t>
  </si>
  <si>
    <t>147115-400-151019</t>
  </si>
  <si>
    <t>TERMINAL PORTUARIO PARACAS S.A.</t>
  </si>
  <si>
    <t xml:space="preserve">CARRETERA PUNTA PEJERREY KM. 39 </t>
  </si>
  <si>
    <t>ARCE ALMENARA JORGE LUIS JOSE</t>
  </si>
  <si>
    <t>760-2023-OS/OR ICA </t>
  </si>
  <si>
    <t>62741-400-280923</t>
  </si>
  <si>
    <t>N.B. TEALDO &amp; CO. S.A.</t>
  </si>
  <si>
    <t>AV. ARGENTINA 1564</t>
  </si>
  <si>
    <t>500 / 08661-18043-200723 / SOLGAS S.A. </t>
  </si>
  <si>
    <t>EDUARDO ELIAS ANGEL TEALDO MAGNIFICO</t>
  </si>
  <si>
    <t>4530-2023-OS/OR LIMA NORTE </t>
  </si>
  <si>
    <t>95193-400-050220</t>
  </si>
  <si>
    <t>MAR PICANTE COMERCIAL DE RESPONSABILIDAD LIMITADA</t>
  </si>
  <si>
    <t>AV. HUSARES DE JUNIN N° 412, URB. LA MERCED</t>
  </si>
  <si>
    <t>GERARDO AMBROCIO ALVARO HUERTA</t>
  </si>
  <si>
    <t>107-2024-OS-GSE/DSR-OR LA LIBERTAD </t>
  </si>
  <si>
    <t>OPERACIONES ARCOS DORADOS DE PERU S .A.</t>
  </si>
  <si>
    <t>AV. JAVIER PRADO ESTE N° 1790</t>
  </si>
  <si>
    <t>111184-400-261218</t>
  </si>
  <si>
    <t>PICCOLO DIAVOLO S.A.C</t>
  </si>
  <si>
    <t xml:space="preserve">AV. DOLORES 105 (LOCAL DE FANDANGO) </t>
  </si>
  <si>
    <t>654-2021-OS/OR AREQUIPA  </t>
  </si>
  <si>
    <t>15/09/2021 </t>
  </si>
  <si>
    <t>121248-400-050516</t>
  </si>
  <si>
    <t>SUR MOTORS S.A.</t>
  </si>
  <si>
    <t>PARQUE INDUSTRIAL MZ. N, LOTE 8 - PAMPA INALAMBRICA</t>
  </si>
  <si>
    <t xml:space="preserve">OLAZABAL CARNERO PERCY MANUEL </t>
  </si>
  <si>
    <t>484-2023-OS/OR MOQUEGUA </t>
  </si>
  <si>
    <t>28/10/2023 </t>
  </si>
  <si>
    <t>90722-400-250411</t>
  </si>
  <si>
    <t>PEDRO DANIEL KUNIYOSHI MIYASATO</t>
  </si>
  <si>
    <t>ROOSEVELT N° 315</t>
  </si>
  <si>
    <t>2564-2023-OS/OR LIMA NORTE </t>
  </si>
  <si>
    <t>145260-400-260123</t>
  </si>
  <si>
    <t>CORPORACION WARA &amp; M S.A.C.</t>
  </si>
  <si>
    <t>AV. ANTENOR ORREGO N° 1880, DPTO. A</t>
  </si>
  <si>
    <t>250 / 00569-18209-140123 / MEGA GAS S.A.C. </t>
  </si>
  <si>
    <t>GUEVARA MONTENEGRO MARIO</t>
  </si>
  <si>
    <t>141-2023-OS/OR LAMBAYEQUE </t>
  </si>
  <si>
    <t>88437-400-130622</t>
  </si>
  <si>
    <t>CONSORCIO TURISTICO COLCA S.R.L.</t>
  </si>
  <si>
    <t xml:space="preserve">AV. SALAVERRY NRO. 307 </t>
  </si>
  <si>
    <t>120 / 07509-18043-070622 / SOLGAS S.A. </t>
  </si>
  <si>
    <t>MARIA GUADALUPE CARPIO CACYA</t>
  </si>
  <si>
    <t>165415-400-281122</t>
  </si>
  <si>
    <t>ASENTAMIENTO HUMANO MARGINAL CIUDAD NUEVA MZ 63 LOTE 7</t>
  </si>
  <si>
    <t>500 / 07868-18043-041022 / SOLGAS S.A. </t>
  </si>
  <si>
    <t>ALBERT ADRIAN VEGA TELLES</t>
  </si>
  <si>
    <t>122374-400-041223</t>
  </si>
  <si>
    <t>KERAM DECOR S.A.C</t>
  </si>
  <si>
    <t>AV. ROSEDAL MZ. F LOTE 7-8 URB. LA ENSENADA</t>
  </si>
  <si>
    <t>DEYWI LUIS RUIZ JUGO</t>
  </si>
  <si>
    <t>165828-400-160223</t>
  </si>
  <si>
    <t>SOLUCIONES AGROSOSTENIBLES S.A.C.</t>
  </si>
  <si>
    <t>VIA EVITAMIENTO KM. 582 + 325 CP</t>
  </si>
  <si>
    <t>OSCAR ELIGIO VARGAS TIRADO</t>
  </si>
  <si>
    <t>85998-401-040523</t>
  </si>
  <si>
    <t>PREDIO RUSTICO SANTA TERESA S/N U.C. 10630, GRANJA SANTA TERESA</t>
  </si>
  <si>
    <t>1000 / 08216-18043-220223 / SOLGAS S.A. </t>
  </si>
  <si>
    <t>144402-400-020619</t>
  </si>
  <si>
    <t>CELESTINO REMUZGO CARHUANCHO</t>
  </si>
  <si>
    <t>AV. LAS TORRES LOTE 34 DIGNIDAD NACIONAL</t>
  </si>
  <si>
    <t>123367-400-270916</t>
  </si>
  <si>
    <t>ILKO PERU S.A.C.</t>
  </si>
  <si>
    <t>AV. PRINCIPAL 2 MZA. B4 LOTE. 1 Y 2 URB. LOCALIZACION INDUSTRIAL HUACHIPA OESTE</t>
  </si>
  <si>
    <t xml:space="preserve">JAMYLE ODALIS INGUANSE VIZCARRA </t>
  </si>
  <si>
    <t>91769-400-250718</t>
  </si>
  <si>
    <t>ERINSON PICHIULE LUNA</t>
  </si>
  <si>
    <t>AV. DEL EJERCITO N° 1010, URB. SANTA CRUZ</t>
  </si>
  <si>
    <t>112718-400-120615</t>
  </si>
  <si>
    <t xml:space="preserve">LAVANDERIA MERCURIO S.A.C. </t>
  </si>
  <si>
    <t xml:space="preserve">JR. ANTONIO JOSE DE SUCRE MZ. I LT. 9A ASOCIACIÓN HUERTOS DE HUACHIPA </t>
  </si>
  <si>
    <t>CIRILO HUAYNACCERO OCHOA</t>
  </si>
  <si>
    <t>147193-400-231019</t>
  </si>
  <si>
    <t xml:space="preserve">MADELEINE APAZA MEDRANO </t>
  </si>
  <si>
    <t>JR. LOS MILAGROS 497</t>
  </si>
  <si>
    <t>MADELEINE APAZA MEDRANO</t>
  </si>
  <si>
    <t>147170-400-161019</t>
  </si>
  <si>
    <t>CALLE CAMINO REAL NRO. 1801 MZ. D LT. 02 PARQUE INDUSTRIAL SAN PEDRITO I</t>
  </si>
  <si>
    <t>ANTONIO MALLET GOGGIA</t>
  </si>
  <si>
    <t>121290-400-090516</t>
  </si>
  <si>
    <t>SAVORY GRILL E.I.R.L.</t>
  </si>
  <si>
    <t xml:space="preserve">AV. TREN N°06 - BARRIO BAJO </t>
  </si>
  <si>
    <t>GINO ALEXANDER QUISPE JIMENEZ</t>
  </si>
  <si>
    <t>62259-400-141218</t>
  </si>
  <si>
    <t>GELATERIA LARITZA D´ S.A.</t>
  </si>
  <si>
    <t>CALLE LOS CALDEROS N° 286</t>
  </si>
  <si>
    <t>ROBERTO GIORGIO DE GASPERI CAMUSSO</t>
  </si>
  <si>
    <t>135252-401-040423</t>
  </si>
  <si>
    <t>CARRETERA PANAMERICANA NORTE KM 547.5</t>
  </si>
  <si>
    <t>1000 / 00170-3208-170323 / LIMA GAS - PLANTA TRUJILLO </t>
  </si>
  <si>
    <t>161084-400-290422</t>
  </si>
  <si>
    <t>AV. PETIT THOUARS N° 5428</t>
  </si>
  <si>
    <t>120 / 01086-3253-130122 / CORPORACION PRIMAX S.A. </t>
  </si>
  <si>
    <t>ERASMO JESUS ROLANDO WONG LU VEGA</t>
  </si>
  <si>
    <t>0001-CDGL-04-2009</t>
  </si>
  <si>
    <t>PICANTERIA TURISTICA TRADICION AREQUIPEÑA S.A.</t>
  </si>
  <si>
    <t>AV. DOLORES 111</t>
  </si>
  <si>
    <t>RODRIGUEZ CARPIO, LOURDES SOLEDAD</t>
  </si>
  <si>
    <t>118238-400-190919</t>
  </si>
  <si>
    <t>UNIVERSIDAD ESAN</t>
  </si>
  <si>
    <t>JR. ALONSO DE MOLINA N° 1652 (UNIVERSIDAD ESAN)</t>
  </si>
  <si>
    <t>PATRICIA EMILIA GONZALES PERALTA</t>
  </si>
  <si>
    <t>159984-400-030122</t>
  </si>
  <si>
    <t>FABRICA DE EMBUTIDOS LA GRANJITA E.I.R.L</t>
  </si>
  <si>
    <t>JR. HUANUCO N° 3 INT. 3B, SEMI RURAL PACHACUTEC</t>
  </si>
  <si>
    <t>CHANG PADILLA RAFAEL GUSTAVO</t>
  </si>
  <si>
    <t>96857-401-300914</t>
  </si>
  <si>
    <t>MOLPEC S.R.L.</t>
  </si>
  <si>
    <t>CALLE AMPLIACION LAS DELICIAS S/N Z.I. SECTOR 3</t>
  </si>
  <si>
    <t>LEONIDAS CORDOVA CALLE</t>
  </si>
  <si>
    <t>146844-400-021019</t>
  </si>
  <si>
    <t>CLUB VERGARA CAMPO VERDE E.I.R.L.</t>
  </si>
  <si>
    <t>CALLE MARISCAL CASTILLA NRO 721</t>
  </si>
  <si>
    <t>SEGUNDO JOSE AMASIFUEN SHUPINGAHUA</t>
  </si>
  <si>
    <t>3139-2021-OS </t>
  </si>
  <si>
    <t>95391-400-211118</t>
  </si>
  <si>
    <t>SEGURO SOCIAL DE SALUD ESSALUD RED ASISTENCIAL SABOGAL</t>
  </si>
  <si>
    <t xml:space="preserve">JR. COLINA Nº 1081 / AV GUARDIA CHALACA Nº 2578 </t>
  </si>
  <si>
    <t>MOISES AUGUSTO DURAN BASURTO</t>
  </si>
  <si>
    <t>150508-400-170820</t>
  </si>
  <si>
    <t>EUTEMIA ROSA CORNELIO ALBORNOZ</t>
  </si>
  <si>
    <t>JR. JUNIN N° 386</t>
  </si>
  <si>
    <t>94388-400-170112</t>
  </si>
  <si>
    <t xml:space="preserve">WANZHI SHEN </t>
  </si>
  <si>
    <t>AV. LA UNIVERSIDAD Nº 1842 URB. EL SAUCE DE LA RINCONADA</t>
  </si>
  <si>
    <t>WANZHI SHEN</t>
  </si>
  <si>
    <t>120761-400-220719</t>
  </si>
  <si>
    <t>FD&amp;OCH S.A.C</t>
  </si>
  <si>
    <t>CALLE JOSE GRANDA N° 205</t>
  </si>
  <si>
    <t>FERNANDO DEVILLE SALAZAR</t>
  </si>
  <si>
    <t>91221-400-250411</t>
  </si>
  <si>
    <t>HARALD MAYROCK QUENTIN</t>
  </si>
  <si>
    <t>AV. ALAMEDA DEL CORREGIDOR N° 290 URB. LA HACIENDA</t>
  </si>
  <si>
    <t>94990-401-070617</t>
  </si>
  <si>
    <t>CAMPAMENTO MINA SAN RAFAEL CARRETERA MELGAR-ANTAUTA KM. 250 (HOTEL CALDERO)</t>
  </si>
  <si>
    <t>893-2023-OS/OR PUNO </t>
  </si>
  <si>
    <t>136943-400-260618</t>
  </si>
  <si>
    <t>PROCESOS INDUSTRIALES ROMA S.A.C.</t>
  </si>
  <si>
    <t>AV. ANDRES AVELINO CACERES NRO. 552, URB. SANTA VICTORIA</t>
  </si>
  <si>
    <t>PERAMAS SANCHEZ JUAN CARLOS</t>
  </si>
  <si>
    <t>29-2024-OS-GSE/DSR-OR LAMBAYEQUE </t>
  </si>
  <si>
    <t>103573-400-140613</t>
  </si>
  <si>
    <t>AV. CANTA CALLAO N° 3005 URB HUERTOS DEL NARANJAL</t>
  </si>
  <si>
    <t>LUIS FELIPE SEMINARIO ATKINS</t>
  </si>
  <si>
    <t>87176-400-2010</t>
  </si>
  <si>
    <t>GONZALO JOSE GULMAN MARTINEZ</t>
  </si>
  <si>
    <t>CALLE 11 ESQUINA CON ARQUERIA N° 147, URB. LA RINCONADA BAJA</t>
  </si>
  <si>
    <t>88491-400-280417</t>
  </si>
  <si>
    <t>PATRICIA YAMAMOTO E.I.R.L</t>
  </si>
  <si>
    <t>AV. GREGORIO ESCOBEDO Nº. 803</t>
  </si>
  <si>
    <t>PATRICIA ERIKA YAMAMOTO HAMADA</t>
  </si>
  <si>
    <t>103221-400-200613</t>
  </si>
  <si>
    <t>DULCERIA Y PASTELERIA VELAZCO S.A.</t>
  </si>
  <si>
    <t>AV. GRAU N° 195 - 199</t>
  </si>
  <si>
    <t>MARCOS VELAZCO DONAYRE</t>
  </si>
  <si>
    <t>195-2023-OS/OR ICA </t>
  </si>
  <si>
    <t>14/03/2023 </t>
  </si>
  <si>
    <t>61075-400-190118</t>
  </si>
  <si>
    <t>AV. PEZET N° 1340-1360</t>
  </si>
  <si>
    <t>VERONICA DEL PILAR VALDEZ LADRON DE GUEVARA</t>
  </si>
  <si>
    <t>103283-400-140613</t>
  </si>
  <si>
    <t>AV. FELIPE ARANCIBIA ESQ. CON CALLE ANTARES URB. VENTURA ROSSI</t>
  </si>
  <si>
    <t>95552-400-210112</t>
  </si>
  <si>
    <t>COMERCIAL E INDUSTRIAL SANTA RITA S.A.C.</t>
  </si>
  <si>
    <t xml:space="preserve">CALLE CAMINO REAL Nº 1801, LOCAL A-14, ZONA PARQUE IND. SAN PEDRITO </t>
  </si>
  <si>
    <t xml:space="preserve">EDGARDO ARENAS ASTENGO </t>
  </si>
  <si>
    <t>132203-400-190118</t>
  </si>
  <si>
    <t>RESTAURANT LAS CANASTAS SRL</t>
  </si>
  <si>
    <t>JR. LAS CAOBAS N° 128 URB. EL REMANSO DE LA MOLINA</t>
  </si>
  <si>
    <t>MARIA DEL SOCORRO BICHARA MONGRUT</t>
  </si>
  <si>
    <t>146337-400-050919</t>
  </si>
  <si>
    <t>AV. AUTOPISTA SALAVERRY KM. 2.665</t>
  </si>
  <si>
    <t>FERNANDO JAVIER MENDEZ GSCHWEND</t>
  </si>
  <si>
    <t>168817-400-210823</t>
  </si>
  <si>
    <t>HAO YUN LIAN LIAN S.A.C.</t>
  </si>
  <si>
    <t>AV. SAN LUIS N° 2657</t>
  </si>
  <si>
    <t>SU ZONGZHI</t>
  </si>
  <si>
    <t>163359-400-130722</t>
  </si>
  <si>
    <t>DAYANN BRIGH E.I.R.L.</t>
  </si>
  <si>
    <t>C. RU PICSI Nº S/N MENOR CAPOTE (PENAL DE CHICLAYO)</t>
  </si>
  <si>
    <t>PICSI</t>
  </si>
  <si>
    <t>SALAZAR TALLEDO MIRIAM</t>
  </si>
  <si>
    <t>148575-401-230422</t>
  </si>
  <si>
    <t>COMPAÑIA INDUSTRIAL SAN JOSE BENEDICTO S.A.C.</t>
  </si>
  <si>
    <t>MZ. E-19, LOTE 18, ASOC DE PEQ MICRO INCA PACHACUTEC P. IND.</t>
  </si>
  <si>
    <t>1000 / 01754-16230-031221 / ZETA GAS ANDINO S.A. </t>
  </si>
  <si>
    <t>JUDITH ARACELY ARANDA SALAZAR</t>
  </si>
  <si>
    <t>4358-2023-OS/OR LIMA NORTE </t>
  </si>
  <si>
    <t>133495-401-201023</t>
  </si>
  <si>
    <t>CARRETERA PAITA - SULLANA KM 42 - PLANTEL 117</t>
  </si>
  <si>
    <t>1000 / 00093-18128-111023 / LIMA GAS S.A. - PLANTA PIURA </t>
  </si>
  <si>
    <t>ULLON RAMIREZ JUAN CARLO</t>
  </si>
  <si>
    <t>87246-400-2010</t>
  </si>
  <si>
    <t>JOSE CARLOS DEL VALLE CASTRO</t>
  </si>
  <si>
    <t>PJ. PROLONGACION GONDOMAR MZ. C, LOTE 15. URB LA ESTANCIA</t>
  </si>
  <si>
    <t>86476-400-2010</t>
  </si>
  <si>
    <t>PRODUCTOS VANSS S.A.C.</t>
  </si>
  <si>
    <t>AV. LOS CEDROS Nº 250 URB. SHANGRILA</t>
  </si>
  <si>
    <t>MIRIAN ADA CLTILDE RODRIGUEZ ARAGON</t>
  </si>
  <si>
    <t>93533-400-031011</t>
  </si>
  <si>
    <t>ANA PATRICIA FLORES DEL ALCAZAR</t>
  </si>
  <si>
    <t>CALLE CAROLINA VARGAS Nº 223</t>
  </si>
  <si>
    <t>106537-400-080917</t>
  </si>
  <si>
    <t>WILFREDO ALBERTO GONZALES VACA</t>
  </si>
  <si>
    <t xml:space="preserve">AV. LOS INCAS NRO. 971 </t>
  </si>
  <si>
    <t>GONZALES VACA WILFREDO ALBERTO</t>
  </si>
  <si>
    <t>13-2023-OS/OR LAMBAYEQUE </t>
  </si>
  <si>
    <t>86111-401-030223</t>
  </si>
  <si>
    <t>LOTE G-1 PAMPA DE SIGUAS PROYECTO ESPECIAL MAJES / GRANJA SANTA RITA 2</t>
  </si>
  <si>
    <t>1000 / 07625-18043-150722 / SOLGAS S.A. </t>
  </si>
  <si>
    <t>500 / 07625-18043-150722 / SOLGAS S.A. </t>
  </si>
  <si>
    <t>1663-2023-OS/OR AREQUIPA </t>
  </si>
  <si>
    <t>87566-401-2010</t>
  </si>
  <si>
    <t>CARRETERA PANAMERICANA SUR KM. 50.2 – PLANTEL 101</t>
  </si>
  <si>
    <t>131754-400-280917</t>
  </si>
  <si>
    <t>VARGAS NINA HENRY ELBERT GHERSON</t>
  </si>
  <si>
    <t>JR. CERRO DE PASCO MZA. L1 LOTE. 23 URB. N. C. V.</t>
  </si>
  <si>
    <t>164675-400-020323</t>
  </si>
  <si>
    <t>LINEA HOTEL SOCIEDAD ANONIMA CERRADA</t>
  </si>
  <si>
    <t>CALLE LOS CALDEROS NRO. 286 URB. INDUSTRIAL VULCANO</t>
  </si>
  <si>
    <t>500 / 08143-18043-240123 / SOLGAS S.A. </t>
  </si>
  <si>
    <t>LUCIANE MARIA DELPINO SEVERINO</t>
  </si>
  <si>
    <t>135942-401-240920</t>
  </si>
  <si>
    <t>JR. CARLOS CONCHA N°180</t>
  </si>
  <si>
    <t>EPSTEIN WAISMAN DAVID</t>
  </si>
  <si>
    <t>152084-400-251020</t>
  </si>
  <si>
    <t>GALVANIZADOS MECANICOS S.A.C. - GALVAMEC S.A.C.</t>
  </si>
  <si>
    <t>CALLE LOS ALAMOS MZ. J LOTE 12 SEMIRUSTICA CHILLON</t>
  </si>
  <si>
    <t>JUAN CARLOS ALVA LEON</t>
  </si>
  <si>
    <t>115381-400-170515</t>
  </si>
  <si>
    <t>EMPRESA FULL CITRUS E.I.R.L</t>
  </si>
  <si>
    <t>VIA EVITAMIENTO S/N URB. VALLE HERMOSO MZ. A1 LT. 5</t>
  </si>
  <si>
    <t>HECTOR ALFREDO CHIPANA PAUCAR</t>
  </si>
  <si>
    <t>111489-400-050923</t>
  </si>
  <si>
    <t xml:space="preserve">INVERSIONES HUAMANHUILLCA S.A.C. </t>
  </si>
  <si>
    <t>JR. DOMINGO MARTINEZ LUJAN 714 CAS A.H. CA S HUERTAS</t>
  </si>
  <si>
    <t>EDGAR ENCARNACION HUAMANHUILLCA MAYHUA</t>
  </si>
  <si>
    <t>86429-401-141218</t>
  </si>
  <si>
    <t>CARRETERA PANAMERICANA NORTE KM. 99.7 - PLANTEL 273</t>
  </si>
  <si>
    <t>94271-400-310322</t>
  </si>
  <si>
    <t>CONSORCIO HUANG SHENG E.I.R.L.</t>
  </si>
  <si>
    <t>AV. MANSICHE N° 1070, URB. SANTA INES</t>
  </si>
  <si>
    <t>120 / 01768-16230-170122 / ZETA GAS ANDINO S.A. </t>
  </si>
  <si>
    <t>XIE LISHENG</t>
  </si>
  <si>
    <t>1204-2023-OS/OR LA LIBERTAD </t>
  </si>
  <si>
    <t>140267-400-101218</t>
  </si>
  <si>
    <t>CARRETERA PANAMERICANA SUR KM. 66.5 - PLANTEL 10</t>
  </si>
  <si>
    <t>162735-401-140922</t>
  </si>
  <si>
    <t>AGROINDUSTRIAS KAPAK HUAYTA S.A.C.</t>
  </si>
  <si>
    <t>MZ. F LOTE 5 EX FUNDO CASICA, EL OLIVAR, PAMPAGRANDE</t>
  </si>
  <si>
    <t>LUIS ENRIQUE LLANOS FARFAN</t>
  </si>
  <si>
    <t>123384-400-161016</t>
  </si>
  <si>
    <t>LIMA JUNEFIELD PLAZA S.A.C.</t>
  </si>
  <si>
    <t>CERROS SAN FRANCISCO 517- 519- CASUARINAS</t>
  </si>
  <si>
    <t xml:space="preserve">SU YAOLUN </t>
  </si>
  <si>
    <t>95553-400-180112</t>
  </si>
  <si>
    <t>WALTER MANUEL CISNEROS AGREDA</t>
  </si>
  <si>
    <t>CALLE MARISCAL CACERES Nº 217 DPTO. 219</t>
  </si>
  <si>
    <t>93982-400-091111</t>
  </si>
  <si>
    <t>GRUPO JOEL S.A.C.</t>
  </si>
  <si>
    <t>AV. LOS PROCERES Nº 642 URB. SAN PEDRO DE GARAGAY</t>
  </si>
  <si>
    <t>SALOME GUISELLA CALDERON LAGUNA</t>
  </si>
  <si>
    <t>152206-400-291020</t>
  </si>
  <si>
    <t>SERVICIOS GENERALES DOÑA MARIA EMILIA E.I.R.L.</t>
  </si>
  <si>
    <t>AV. SOCABAYA 327 URB. SAN MARTIN DE SOCABAYA MZA. C LOTE. 13</t>
  </si>
  <si>
    <t>CHOQUE YAYA KAREM ROCIO</t>
  </si>
  <si>
    <t>111759-400-250521</t>
  </si>
  <si>
    <t>TOYO SERVICE S. A.</t>
  </si>
  <si>
    <t>CALLE 9 DE SETIEMBRE N° S/N FUNDO QUIROZ (PARCELA A)</t>
  </si>
  <si>
    <t>MIGUEL FELIX TOYOFUKU NISHIMURA</t>
  </si>
  <si>
    <t>134765-400-030318</t>
  </si>
  <si>
    <t>INVERSIONES AVIPECUARIAS S.A.</t>
  </si>
  <si>
    <t>MZ.A LT 08 AA.HH SECTOR VII LOS LIBERTADORES - CENTRO POBLADO EL MILAGRO</t>
  </si>
  <si>
    <t>RODRIGUEZ ESCALANTE ANIBAL</t>
  </si>
  <si>
    <t>168930-400-200723</t>
  </si>
  <si>
    <t>CATARINA MAR S.A.C.</t>
  </si>
  <si>
    <t>MZA. K LOTE. 24 Z.I. PARQUE INDUSTRIAL</t>
  </si>
  <si>
    <t>1000 / 00319-87036-170523 / LIMA GAS S.A. - PLANTA AREQUIPA </t>
  </si>
  <si>
    <t>ELMER ANTONIO JURADO ADRIAZOLA</t>
  </si>
  <si>
    <t>122585-400-271020</t>
  </si>
  <si>
    <t>CARRETERA PANAMERICANA NORTE KM. 337 GRANJA RAMADAL 1</t>
  </si>
  <si>
    <t>72-2024-OS-GSE/DSR-OR ANCASH </t>
  </si>
  <si>
    <t>0016-CDGL-15-2009</t>
  </si>
  <si>
    <t>AV. VICTOR ANDRES BELAUNDE 196, ESQ CON CALLE LOS PINOS 591 - 599 - URB FUNDO CONDE DE SAN ISIDRO</t>
  </si>
  <si>
    <t>KOSZENIEWSKI ANA, LUCIA</t>
  </si>
  <si>
    <t>132314-400-191121</t>
  </si>
  <si>
    <t>CORPORACION URUBAMBA S.A.C.</t>
  </si>
  <si>
    <t>AV. FERROCARRIL KM 71.1 SECTOR CCOTO ORCCO</t>
  </si>
  <si>
    <t>JIMENEZ MARTINEZ, ANDRES GUSTAVO</t>
  </si>
  <si>
    <t>628-2023-OS/OR CUSCO </t>
  </si>
  <si>
    <t>86797-401-120423</t>
  </si>
  <si>
    <t>PAMPA DE LA JOYA – GRANJA SAN JOSE 1</t>
  </si>
  <si>
    <t>1000 / 07918-18043-201022 / SOLGAS S.A. </t>
  </si>
  <si>
    <t>500 / 07918-18043-201022 / SOLGAS S.A. </t>
  </si>
  <si>
    <t>269-2024-OS-GSE/DSR-OR AREQUIPA </t>
  </si>
  <si>
    <t>98800-401-070219</t>
  </si>
  <si>
    <t>ASOCIACION PASTORAL DE SERVICIOS MEDICOASISTENCIALES GOOD HOPE DE LA IGLESIA ADVENTISTA DEL SEPTIMO DIA</t>
  </si>
  <si>
    <t>MLC. BALTA N° 956</t>
  </si>
  <si>
    <t> 1240</t>
  </si>
  <si>
    <t>CESAR FERNANDO PALACIOS PINEDO</t>
  </si>
  <si>
    <t>162169-401-210922</t>
  </si>
  <si>
    <t>LT MULTI SERVICES S.A.C.</t>
  </si>
  <si>
    <t>CAR. PANAMERICANA NORTE KM. 728</t>
  </si>
  <si>
    <t>1000 / 00523-18209-030622 / MEGA GAS S.A.C. </t>
  </si>
  <si>
    <t>TIPACTI ALMORA LITA LUCIANA</t>
  </si>
  <si>
    <t>41603-400-190118</t>
  </si>
  <si>
    <t>AV. REPUBLICA DE PANAMA N° 515</t>
  </si>
  <si>
    <t>1194-2021-OS/OR LIMA SUR </t>
  </si>
  <si>
    <t>83427-400-230418</t>
  </si>
  <si>
    <t>C'EST SI BON S.A.C.</t>
  </si>
  <si>
    <t>AV.COMANDANTE ESPINAR N° 663</t>
  </si>
  <si>
    <t>MARITZA EMMA CHIAPPO BONICELLI</t>
  </si>
  <si>
    <t>100142-400-301212</t>
  </si>
  <si>
    <t>SANTA MARIA DE TOMABAL LOTE B</t>
  </si>
  <si>
    <t>86124-401-300919</t>
  </si>
  <si>
    <t>PAMPAS DE MIRAFLORES LT. 06 - ALTO DE LA COMUNIDAD - GRANJA AUCALLAMA 2</t>
  </si>
  <si>
    <t>164842-400-040523</t>
  </si>
  <si>
    <t>ISOLA CAMBANA MAX FRANCISCO</t>
  </si>
  <si>
    <t>AV. GARCILAZO DE LA VEGA Nº 1096</t>
  </si>
  <si>
    <t>MAX FRANCISCO ISOLA CAMBANA</t>
  </si>
  <si>
    <t>165290-400-211222</t>
  </si>
  <si>
    <t>CALLE LOS LIBERTADORES 199</t>
  </si>
  <si>
    <t>250 / 00110-3230-140722 / ENERGIGAS S.A.C. </t>
  </si>
  <si>
    <t>DANIELLA LUCIA FERNANDINI NEWTON</t>
  </si>
  <si>
    <t>121200-400-010716</t>
  </si>
  <si>
    <t>AV. INDUSTRIAL 3484</t>
  </si>
  <si>
    <t>693-2023-OS/OR LIMA NORTE </t>
  </si>
  <si>
    <t>134530-401-160218</t>
  </si>
  <si>
    <t>LA HUERTA NRO. S/N (CENTRO POBLADO MENOR GRANJA STA ANITA)</t>
  </si>
  <si>
    <t>103155-400-110613</t>
  </si>
  <si>
    <t>AVIKARI S.A.C.</t>
  </si>
  <si>
    <t xml:space="preserve">JR. CELSO VASQUEZ N° 728 </t>
  </si>
  <si>
    <t>DINA PILAR YANAC CAHUANA</t>
  </si>
  <si>
    <t>122604-400-150716</t>
  </si>
  <si>
    <t>PATRICIA ESCOBAR BANDO</t>
  </si>
  <si>
    <t xml:space="preserve">CALLE LOS HIGOS N° 134 </t>
  </si>
  <si>
    <t>158716-401-260921</t>
  </si>
  <si>
    <t>PALMAS DEL ESPINO S.A.</t>
  </si>
  <si>
    <t>CARRETERA TOCAHE - UCHIZA S/N, PALMAWASI.</t>
  </si>
  <si>
    <t>TOCACHE</t>
  </si>
  <si>
    <t>UCHIZA</t>
  </si>
  <si>
    <t> 15620</t>
  </si>
  <si>
    <t>GORDILLO NOBLECILLA ALAN YVAN</t>
  </si>
  <si>
    <t>98702-400-090218</t>
  </si>
  <si>
    <t>PAMPAS DE CURAL N° 6, PARCELA 821, COMEDOR GRANJA CERDOS</t>
  </si>
  <si>
    <t>107104-400-231213</t>
  </si>
  <si>
    <t>AV MALECON LOTE 20-PLAYA LA HONDA</t>
  </si>
  <si>
    <t>119200-400-100116</t>
  </si>
  <si>
    <t>OLINDA FASABI TAPULLIMA</t>
  </si>
  <si>
    <t>AV. LIMA CUADRA 03</t>
  </si>
  <si>
    <t>121944-400-080616</t>
  </si>
  <si>
    <t>PATRICIA LEZAMA ALFARO</t>
  </si>
  <si>
    <t>AV. JESUS DE NAZARETH Nº 560 URB. SAN NICOLAS (FRENTE AL CIDUNT)</t>
  </si>
  <si>
    <t>94993-400-060617</t>
  </si>
  <si>
    <t>MINSUR S.A</t>
  </si>
  <si>
    <t>CAMPAMENTO MINA SAN RAFAEL CARRETERA MELGAR-ANTAUTA KM. 250 (COMEDOR HOTEL)</t>
  </si>
  <si>
    <t>975-2023-OS/OR PUNO </t>
  </si>
  <si>
    <t>132227-401-111017</t>
  </si>
  <si>
    <t>SAN JOSE LA JOYA S/N-GRANJA SAN MARCOS 1</t>
  </si>
  <si>
    <t>145636-400-060819</t>
  </si>
  <si>
    <t>PRODUCTOS SANITO PERU S.A.C.</t>
  </si>
  <si>
    <t>PANAMERICANA SUR KM. 29, S/N</t>
  </si>
  <si>
    <t>ALEJANDRO ALVARADO BELFIORE</t>
  </si>
  <si>
    <t>168647-400-150623</t>
  </si>
  <si>
    <t>SERVICIOS MULTIPLES DOÑA EMILIANA EMPRESA INDIVIDUAL DE RESPONSABILIDAD LIMITADA</t>
  </si>
  <si>
    <t>AV MARISCAL CASTILLA 321</t>
  </si>
  <si>
    <t xml:space="preserve">SELENE CHOQUE YAYA </t>
  </si>
  <si>
    <t>158820-400-061221</t>
  </si>
  <si>
    <t>EMBAJADA DE ARGELIA</t>
  </si>
  <si>
    <t>CALLE JOSÉ DIONISIO ANCHORENA Nº 121</t>
  </si>
  <si>
    <t>LAABAS MOHAMED LAMINE</t>
  </si>
  <si>
    <t>42109-400-130723</t>
  </si>
  <si>
    <t xml:space="preserve">ELSA PATRICIA TIZON ACHA </t>
  </si>
  <si>
    <t>CALLE LOS MOLLES N° 167 - CASUARINAS</t>
  </si>
  <si>
    <t>250 / 08253-18043-080323 / SOLGAS S.A. </t>
  </si>
  <si>
    <t>ELSA PATRICIA TIZON ACHA</t>
  </si>
  <si>
    <t>161077-401-010223</t>
  </si>
  <si>
    <t>MULTIGRANJA SANTA ROSA SOCIEDAD COMERCIAL DE RESPONSABILIDAD LIMITADA</t>
  </si>
  <si>
    <t>CARRETERA TOCACHE CHICO, LATERAL 16, (FUNDO EL BOSQUE)- GRANJA 2</t>
  </si>
  <si>
    <t>1000 / 00147-15381-101122 / LLAMA GAS S.A. - PLANTA AREQUIPA </t>
  </si>
  <si>
    <t xml:space="preserve">LUIS ABARCA CABRERA </t>
  </si>
  <si>
    <t>96167-401-020612</t>
  </si>
  <si>
    <t>CARRETERA CENTRAL KM. 29.5</t>
  </si>
  <si>
    <t> 2340</t>
  </si>
  <si>
    <t>ALFREDO ERNESTO PAULETTE VARGAS</t>
  </si>
  <si>
    <t>88789-400-051219</t>
  </si>
  <si>
    <t>MONASTERIO DE NAZARENAS CARMELITAS DESCALZAS</t>
  </si>
  <si>
    <t>AV. EMANCIPACION N° 580</t>
  </si>
  <si>
    <t>NELLY MIGUELINA MENDOZA LEON</t>
  </si>
  <si>
    <t>1012-2023-OS/OR LIMA NORTE </t>
  </si>
  <si>
    <t>148329-401-161219</t>
  </si>
  <si>
    <t>CARRETERA PANAMERICANA SUR KM. 219 - PLANTEL 805</t>
  </si>
  <si>
    <t>FRANCIS JOHN SKRZYPEK MONTALVO</t>
  </si>
  <si>
    <t>146572-401-170919</t>
  </si>
  <si>
    <t>CARRETERA PANAMERICANA SUR KM. 112 - DOÑA MARAT</t>
  </si>
  <si>
    <t>85091-400-201019</t>
  </si>
  <si>
    <t>BLF INVERSIONES S.A.</t>
  </si>
  <si>
    <t>AV. SANTA CRUZ N° 898</t>
  </si>
  <si>
    <t>JORGE MARIANO BERMEJO FERNANDEZ</t>
  </si>
  <si>
    <t>119194-400-120116</t>
  </si>
  <si>
    <t xml:space="preserve">FELIPE BAYLY LETTS </t>
  </si>
  <si>
    <t>CALLE TNTE. ALBERTO CHABRIER 172</t>
  </si>
  <si>
    <t>93536-400-230312</t>
  </si>
  <si>
    <t>V &amp; V ALIMENTOS S.A.C.</t>
  </si>
  <si>
    <t>JR. IQUIQUE N° 069</t>
  </si>
  <si>
    <t>150 </t>
  </si>
  <si>
    <t> 150</t>
  </si>
  <si>
    <t>SALVADOR EDUARDO RAJKOVIC VARGAS</t>
  </si>
  <si>
    <t>120640-400-010416</t>
  </si>
  <si>
    <t>STALLONE INDUSTRY CORPORATION SAC</t>
  </si>
  <si>
    <t xml:space="preserve">CALLE LOS CEDROS Nº 410 URB. SHANGRILA </t>
  </si>
  <si>
    <t>JAVIER ALESSANDRI HERNANDEZ CASAHUAMAN</t>
  </si>
  <si>
    <t>148330-401-161219</t>
  </si>
  <si>
    <t>CARRETERA PANAMERICANA SUR KM. 219 - PLANTEL 801</t>
  </si>
  <si>
    <t xml:space="preserve">FRANCIS JOHN SKRZYPEK MONTALVO </t>
  </si>
  <si>
    <t>147088-400-101019</t>
  </si>
  <si>
    <t>MANUEL ENRIQUE ARDILES BELLIDO</t>
  </si>
  <si>
    <t>AV. GRAU 192</t>
  </si>
  <si>
    <t>171598-400-011223</t>
  </si>
  <si>
    <t>INVERSIONES GASTRONOMICAS JABS S.A.C.</t>
  </si>
  <si>
    <t>SIN TIP CHALLAPAMPA S/N F-1 FUNDO LA MERCED</t>
  </si>
  <si>
    <t>BRIGITTE XIMENA HUACHO QUIÑONES</t>
  </si>
  <si>
    <t>16386-400-260418</t>
  </si>
  <si>
    <t>AV. ALFREDO BENAVIDES N° 1791</t>
  </si>
  <si>
    <t>91712-400-270618</t>
  </si>
  <si>
    <t>INVERSIONES MERLOT S.A.C.</t>
  </si>
  <si>
    <t>AV. 2 DE MAYO N° 798</t>
  </si>
  <si>
    <t>DAVID SAKIHAMA TAKARA</t>
  </si>
  <si>
    <t>94239-400-091111</t>
  </si>
  <si>
    <t>JAIME LUIS RIVERO AGUILAR</t>
  </si>
  <si>
    <t>CALLE EL BOSQUE N° 136 URB. LAS CASUARINAS</t>
  </si>
  <si>
    <t>97019-400-270512</t>
  </si>
  <si>
    <t>DIEGO MIGUEL TOLEDO GONZALEZ</t>
  </si>
  <si>
    <t>MARISCAL BLAS CERDEÑA N° 123</t>
  </si>
  <si>
    <t>63036-400-031219</t>
  </si>
  <si>
    <t>SERVICIOS TURISTICOS Y ESTRUCTURALES DEL PACIFICO SUR S.A.</t>
  </si>
  <si>
    <t>CALLE BOLOGNESI N° 472</t>
  </si>
  <si>
    <t>MARIA DEL ROSARIO DULANTO GUINEA</t>
  </si>
  <si>
    <t>107729-400-040214</t>
  </si>
  <si>
    <t>DAFNY MARGOTH YANA MOTTA</t>
  </si>
  <si>
    <t>CALLE MONTE REAL N° 105 - URB. RINCONADA ALTA II ETAPA</t>
  </si>
  <si>
    <t>2942-401-071123</t>
  </si>
  <si>
    <t>PLANTEL PV-4C CRUZ BLANCA COAYLLO</t>
  </si>
  <si>
    <t>1000 / 08532-18043-070623 / SOLGAS S.A. </t>
  </si>
  <si>
    <t>163520-400-040922</t>
  </si>
  <si>
    <t>RESTAURANTE TURISTICO CIELO AREQUIPEÑO S.R.L.</t>
  </si>
  <si>
    <t>AV. LUIS LOZADA MURILLO N° 100</t>
  </si>
  <si>
    <t>79 / 00019-155008-260822 / C&amp;D EXPRESS GAS E.I.R.L. </t>
  </si>
  <si>
    <t> 158</t>
  </si>
  <si>
    <t>FROILAN MACHACA ZENTENO</t>
  </si>
  <si>
    <t>108264-401-190314</t>
  </si>
  <si>
    <t>AGROPECUARIA PLUMA BLANCA S.A.C.</t>
  </si>
  <si>
    <t>CARRETERA HUARANGAL KM. 6 FND. CRUZ DEL NORTE (GRANJA CRUZ DEL NORTE)</t>
  </si>
  <si>
    <t> 6924</t>
  </si>
  <si>
    <t>94240-400-091111</t>
  </si>
  <si>
    <t>MARIE LISETTE LEMOINE CHACON DE ARCEO</t>
  </si>
  <si>
    <t>CALLE VIÑA DEL MAR 130</t>
  </si>
  <si>
    <t>168623-400-180723</t>
  </si>
  <si>
    <t>AV. CONFEDERACION 115</t>
  </si>
  <si>
    <t>CANCHIS</t>
  </si>
  <si>
    <t>SICUANI</t>
  </si>
  <si>
    <t>500 / 08447-18043-090523 / SOLGAS S.A. </t>
  </si>
  <si>
    <t>RODOLFO ALAGON JAUREGUI</t>
  </si>
  <si>
    <t>121673-400-240516</t>
  </si>
  <si>
    <t>VASQUEZ CUBAS LUCERO MARIELA</t>
  </si>
  <si>
    <t>CAL. GRAN CHIMU Nº 895 CENTRO ( FRENTE AL MERCADO Z)</t>
  </si>
  <si>
    <t>94550-401-101111</t>
  </si>
  <si>
    <t>CARRETERA PANAMERICANA SUR KM. 40</t>
  </si>
  <si>
    <t>121672-400-130616</t>
  </si>
  <si>
    <t>RAMOS VILEGAS KARINA JANNET</t>
  </si>
  <si>
    <t>CA. LAS LEYENDAS 720</t>
  </si>
  <si>
    <t>94528-400-091111</t>
  </si>
  <si>
    <t>LUIS ALBERTO WU PUNCHIN</t>
  </si>
  <si>
    <t>AV. EL GOLF LOS INCAS 440 - CASA 9 - URB. VILLAS DEL GOLF</t>
  </si>
  <si>
    <t>101971-401-050219</t>
  </si>
  <si>
    <t>HUDBAY PERU S.A.C.</t>
  </si>
  <si>
    <t>CAMPAMENTO CONSTANCIA – UNIDAD MINERA CONSTANCIA</t>
  </si>
  <si>
    <t>VELILLE</t>
  </si>
  <si>
    <t>GREGORY PAUL DRYDEN</t>
  </si>
  <si>
    <t>96529-400-220218</t>
  </si>
  <si>
    <t>PESCADOS CAPITALES S.A.C.</t>
  </si>
  <si>
    <t>AV. ANGAMOS ESTE N° 1065</t>
  </si>
  <si>
    <t>140157-400-061218</t>
  </si>
  <si>
    <t>CALLE SAN JUAN MZ.G T 9 SECTOR A</t>
  </si>
  <si>
    <t>86971-400-2010</t>
  </si>
  <si>
    <t xml:space="preserve">COUNTRY CLUB DE VILLA ASOCIACIÓN CIVIL </t>
  </si>
  <si>
    <t xml:space="preserve">CARRETERA PANAMERICANA SUR KM. 111 PLAYA VALDIVIA </t>
  </si>
  <si>
    <t>GUY JULIEN MAZULIS SEGOND</t>
  </si>
  <si>
    <t>103995-400-220218</t>
  </si>
  <si>
    <t>AV. LA MAR Nº 1337 URB. SANTA CRUZ</t>
  </si>
  <si>
    <t>1949-2023-OS/OR LIMA SUR </t>
  </si>
  <si>
    <t>115862-400-140815</t>
  </si>
  <si>
    <t xml:space="preserve">PANIFICADORA INDUSTRIAL GOMEZ S.A.C. </t>
  </si>
  <si>
    <t>PJ. SAN MARTINCITO 152 URB. INDUST. INDEPENDENCIA</t>
  </si>
  <si>
    <t>GELDRES GOMEZ LOZANO</t>
  </si>
  <si>
    <t>141913-400-261219</t>
  </si>
  <si>
    <t>FUCHENG S.A.C.</t>
  </si>
  <si>
    <t>AV. A. B. LEGUIA NRO. 1347</t>
  </si>
  <si>
    <t>XIONGQIANG WANG</t>
  </si>
  <si>
    <t>187-2023-OS/OR TACNA </t>
  </si>
  <si>
    <t>91352-400-091111</t>
  </si>
  <si>
    <t>LUIS EDUARDO ROMERO ANTOLA</t>
  </si>
  <si>
    <t>MZ D LOTE 01 EX-FUNDO SAN ANDRES AZPITIA</t>
  </si>
  <si>
    <t>121669-400-250516</t>
  </si>
  <si>
    <t>VASQUEZ DIAZ LUCIANO</t>
  </si>
  <si>
    <t>CA. INCA YUPANQUI 1011</t>
  </si>
  <si>
    <t>2-2023-OS/OR LAMBAYEQUE </t>
  </si>
  <si>
    <t>94527-400-091111</t>
  </si>
  <si>
    <t>CLAUS OSWALDO CORPANCHO KLEINICKE</t>
  </si>
  <si>
    <t>CALLE BELAIR N° 230</t>
  </si>
  <si>
    <t>168661-400-310523</t>
  </si>
  <si>
    <t>SERVICIOS ALIMENTARIOS BOOM SOCIEDAD COMERCIAL DE RESPONSABILIDAD LIMITADA</t>
  </si>
  <si>
    <t>CAL. SAN JOSE Nº 677 CERCADO DE CHICLAYO</t>
  </si>
  <si>
    <t>120 / 00582-18209-030523 / MEGA GAS S.A.C. </t>
  </si>
  <si>
    <t>BARRETO SILVA ROCIO DEL MILAGRO</t>
  </si>
  <si>
    <t>158615-400-281021</t>
  </si>
  <si>
    <t>EL PAN DE SAN NICOLAS DE TOLENTINO SAC</t>
  </si>
  <si>
    <t>AV. PUMACAHUA N° 114 PT. CERRO VIEJO MZ T. SUBLOTE 8</t>
  </si>
  <si>
    <t>VALERIA BELL CHOQUE LEÓN</t>
  </si>
  <si>
    <t>152825-400-061220</t>
  </si>
  <si>
    <t>ROGER FRANCISCO ESPINOSA REYES</t>
  </si>
  <si>
    <t>PARCELA E-5C - FUNDO LA CASICA</t>
  </si>
  <si>
    <t>98282-400-110912</t>
  </si>
  <si>
    <t>AV. CIRCUNVALACION KM. 3 URB. SEMI RURAL PACHACUTEC</t>
  </si>
  <si>
    <t>BLANCA ROSA VERGARAY HUISA</t>
  </si>
  <si>
    <t>868-2021-OS/OR AREQUIPA </t>
  </si>
  <si>
    <t>102106-400-290921</t>
  </si>
  <si>
    <t>CORPORACION SOL DEL MISTI SOCIEDAD ANONIMA CERRADA</t>
  </si>
  <si>
    <t>JR. ALMUDENA N° 202 URB. SANTA ADRIANA</t>
  </si>
  <si>
    <t>LUZ AURELIA SURCO QUISPE</t>
  </si>
  <si>
    <t>239-2022-OS/OR PUNO </t>
  </si>
  <si>
    <t>112002-400-151014</t>
  </si>
  <si>
    <t>POMPANO INVESTMENTS S.A.C.</t>
  </si>
  <si>
    <t>AV. IGNACIO MERINO N° 185</t>
  </si>
  <si>
    <t>EDUARDO JESUS RODRIGO CARDENAS</t>
  </si>
  <si>
    <t>102331-400-120413</t>
  </si>
  <si>
    <t>GRANJA TOSHI S.A.</t>
  </si>
  <si>
    <t xml:space="preserve">CARRETERA PANAMERICANA NORTE KM 158 FUNDO TIROLER </t>
  </si>
  <si>
    <t>UEMA TENGAN GISELLA TERESA</t>
  </si>
  <si>
    <t>113668-400-300115</t>
  </si>
  <si>
    <t>LAMINADOS S.A.C.</t>
  </si>
  <si>
    <t>AV.PACIFICO N° 200</t>
  </si>
  <si>
    <t>DIEGO ARTURO BENITES GALBIATI</t>
  </si>
  <si>
    <t>98701-401-191218</t>
  </si>
  <si>
    <t>CAMPAMENTO FORTUNIA - UNIDAD MINERA CONSTANCIA</t>
  </si>
  <si>
    <t>41945-400-110112</t>
  </si>
  <si>
    <t>ALERTA SERVICIOS S.A.C.</t>
  </si>
  <si>
    <t>LEOPOLDO PEÑA Nº 770-BARRIO TAMBO ALAPA</t>
  </si>
  <si>
    <t>FELICITA LUZ PUERTAS MOLINA</t>
  </si>
  <si>
    <t>570-2023-OS/OR JUNIN </t>
  </si>
  <si>
    <t>125282-401-040418</t>
  </si>
  <si>
    <t>PRODUCTOS TISSUE DEL PERU S.A.</t>
  </si>
  <si>
    <t>LOTE 26, FUNDO HERBAY BAJO</t>
  </si>
  <si>
    <t> 43000</t>
  </si>
  <si>
    <t>ARTURO JAMES PRELLE</t>
  </si>
  <si>
    <t>96152-400-200312</t>
  </si>
  <si>
    <t>FUSIÓN ANDINA S.A.C.</t>
  </si>
  <si>
    <t>AV. SAN MARTIN Nº 263</t>
  </si>
  <si>
    <t>JUAN MIGUEL ANGELES VARGAS</t>
  </si>
  <si>
    <t>137786-400-060818</t>
  </si>
  <si>
    <t>AV. FLORAL NRO. 1153 CIUDAD UNIVERSITARIA</t>
  </si>
  <si>
    <t>113294-400-220115</t>
  </si>
  <si>
    <t>GASTRONOMIA Y EVENTOS GUTIERREZ S.A.C.</t>
  </si>
  <si>
    <t>AV. ALAMEDA DEL SUR 541 - URB. SAN JUAN BAUTISTA</t>
  </si>
  <si>
    <t>DIANA GUTIERREZ HUAMANYALLI</t>
  </si>
  <si>
    <t>129176-400-040717</t>
  </si>
  <si>
    <t>INVERSIONES MULTISERVICIOS LA GRAN CHOZA SOCIEDAD ANONIMA CERRADA</t>
  </si>
  <si>
    <t>AV. CIRCUNVALACION NORTE NRO. 499 SAN JOSE I ETAPA</t>
  </si>
  <si>
    <t>OCHOCHOQUE MAMANI GIL JOSUE</t>
  </si>
  <si>
    <t>86-2021-OS/OR PUNO </t>
  </si>
  <si>
    <t>112153-400-201014</t>
  </si>
  <si>
    <t xml:space="preserve">AGROEXPORTADORA VIRGEN DEL ROSARIO S.A. </t>
  </si>
  <si>
    <t xml:space="preserve">CAMINO A VIÑA VIEJA S/N - FUNDO PINTA </t>
  </si>
  <si>
    <t>LUKA CESAR BARAKA MAZUELOS</t>
  </si>
  <si>
    <t>115782-400-220715</t>
  </si>
  <si>
    <t>RAUL VICTORIANO TORPOCO CERRON</t>
  </si>
  <si>
    <t>CALLE EL REFUGIO N° 670 URB. LA PLANICIE</t>
  </si>
  <si>
    <t>100832-400-071221</t>
  </si>
  <si>
    <t xml:space="preserve">ASOCIACION PROMOTORA DE APOSTOLADO </t>
  </si>
  <si>
    <t>JR. SAN MARTIN N° 393</t>
  </si>
  <si>
    <t>FERREYROS BRANDON, ALFREDO MARTIN</t>
  </si>
  <si>
    <t>625-2023-OS/OR PUNO </t>
  </si>
  <si>
    <t>96847-400-251218</t>
  </si>
  <si>
    <t>SU JIANG KIN LAU</t>
  </si>
  <si>
    <t>CALLE LAS CAMELIAS N° 860</t>
  </si>
  <si>
    <t>105648-400-091013</t>
  </si>
  <si>
    <t>GREGORY PETER FENTON</t>
  </si>
  <si>
    <t>CALLE SAN FRANCISCO N° 522 URB. CASUARINAS</t>
  </si>
  <si>
    <t>160406-400-110322</t>
  </si>
  <si>
    <t>VALLE ASIA OMAS NRO S/N FND. CRUZ BLANCA</t>
  </si>
  <si>
    <t>1000 / 03849-3203-011221 / LIMA GAS S.A. (PLANTA ICA) </t>
  </si>
  <si>
    <t>158612-400-261021</t>
  </si>
  <si>
    <t>MARIBEL HAYDEE CUYO SERGO</t>
  </si>
  <si>
    <t>CALLE SANTO DOMINGO N° 224</t>
  </si>
  <si>
    <t>160033-401-020922</t>
  </si>
  <si>
    <t>PLANTA LECHERA TACNA S.A.</t>
  </si>
  <si>
    <t>AV. JORGE BASADRE G. D 1 PARQUE INDUSTRIAL</t>
  </si>
  <si>
    <t>1000 / 07321-18043-110422 / SOLGAS S.A. </t>
  </si>
  <si>
    <t>140172-401-081218</t>
  </si>
  <si>
    <t>BARRIO MEYLAN / EX MPI S/N</t>
  </si>
  <si>
    <t>TRIGOS VILLANUEVA ANGELICA RUTH</t>
  </si>
  <si>
    <t>42-2023-OS/OR  </t>
  </si>
  <si>
    <t>108905-400-200414</t>
  </si>
  <si>
    <t>A &amp; D.LL E.I.R.L.</t>
  </si>
  <si>
    <t>AV. AVIACIÓN NRO. 2786, URB. SAN BORJA SUR</t>
  </si>
  <si>
    <t>CHI TAO LOCK</t>
  </si>
  <si>
    <t>134382-400-110218</t>
  </si>
  <si>
    <t>NATH &amp; VAL INVESTMENTS E.I.R.L.</t>
  </si>
  <si>
    <t xml:space="preserve">JR. COMERCIO 540 </t>
  </si>
  <si>
    <t>STENNING DE LAVALLE DAVID CHRISTOPHER MATTHEW</t>
  </si>
  <si>
    <t>Nº 1253-2023-OS/OR PUNO </t>
  </si>
  <si>
    <t>112596-400-291215</t>
  </si>
  <si>
    <t xml:space="preserve">NELSON RICARDO ARDITTO PAGANINI </t>
  </si>
  <si>
    <t xml:space="preserve">AV. DEL PARQUE 250 URB. LA PLANICIE </t>
  </si>
  <si>
    <t>147733-401-171119</t>
  </si>
  <si>
    <t>CARRETERA FERNANDO B. TERRY KM 481 CALZADA - MORRO 1</t>
  </si>
  <si>
    <t xml:space="preserve">RIOS MORI BASTI </t>
  </si>
  <si>
    <t>52-2022-OS/OR SAN MARTIN </t>
  </si>
  <si>
    <t>43462-400-260422</t>
  </si>
  <si>
    <t xml:space="preserve">KM. 288 PANAMERICANA NORTE </t>
  </si>
  <si>
    <t>1000 / 01063-3253-091121 / CORPORACION PRIMAX S.A. </t>
  </si>
  <si>
    <t>ALANIA VERA ENRIQUE GUSTAVO</t>
  </si>
  <si>
    <t>73-2024-OS-GSE/DSR-OR ANCASH </t>
  </si>
  <si>
    <t>98714-401-160620</t>
  </si>
  <si>
    <t>CARRETERA COSTANERA KM. 13 GRANJA MOGOTE 8</t>
  </si>
  <si>
    <t>86130-401-2010</t>
  </si>
  <si>
    <t>FUNDO EL MANZANO - GRANJA PACHACAMAC</t>
  </si>
  <si>
    <t>161278-400-060622</t>
  </si>
  <si>
    <t>CONFITERIA LUBEN S.R.L.</t>
  </si>
  <si>
    <t>CAL. BAQUIJANO Y CARRILLO MZ. 9 LOTE 11 A.H. MANUEL SEOANE CORRALES</t>
  </si>
  <si>
    <t>250 / 00135-3226-040222 / COSTA GAS TRUJILLO S.A.C. </t>
  </si>
  <si>
    <t>SANTOS BENJAMIN VASQUEZ LAIZA</t>
  </si>
  <si>
    <t>111693-400-190914</t>
  </si>
  <si>
    <t>WUEN LEON SIU</t>
  </si>
  <si>
    <t>AV. ANGAMOS ESTE N° 471</t>
  </si>
  <si>
    <t>132943-400-191218</t>
  </si>
  <si>
    <t>EDILBERTO HUAMAN LARA</t>
  </si>
  <si>
    <t>AV. VIA DE EVITAMIENTO NORTE N° 186 URB. EL JARDIN</t>
  </si>
  <si>
    <t>132980-400-211117</t>
  </si>
  <si>
    <t>AV. LA AVIACIÓN S/N, URB. ZAMACOLA (ALA AEREA 3)</t>
  </si>
  <si>
    <t>GUSTAVO ADOLFO CASTILLO HEREDIA</t>
  </si>
  <si>
    <t>164355-400-080922</t>
  </si>
  <si>
    <t>PACKING DEL CARMEN S.A.C.</t>
  </si>
  <si>
    <t>CARRETERA NUEVA PANAMERICANA SUR KM. 204</t>
  </si>
  <si>
    <t>ALDORARIN VILLAGONEZ JOHN ALAN</t>
  </si>
  <si>
    <t>95418-400-030918</t>
  </si>
  <si>
    <t>EDGAR BENJAMIN CHIRINOS MEDINA</t>
  </si>
  <si>
    <t>AV. MANUEL PRADO UGARTECHE Nº 750, LA ESTANCIA</t>
  </si>
  <si>
    <t>91427-400-260514</t>
  </si>
  <si>
    <t>ANA PATRICIA CAMINO DIEZ CANSECO</t>
  </si>
  <si>
    <t>CAL. TNTE PAUL DE BEAUDIEZ NRO. 539, URB. ORRANTIA DEL MAR</t>
  </si>
  <si>
    <t>146151-400-250819</t>
  </si>
  <si>
    <t xml:space="preserve">SALVADOR MARIO CALVO PEREZ BADIOLA </t>
  </si>
  <si>
    <t>CALLE CABO JOSE COTRINA URBINA N° 183</t>
  </si>
  <si>
    <t>SALVADOR MARIO CALVO PEREZ BADIOLA</t>
  </si>
  <si>
    <t>126007-400-140117</t>
  </si>
  <si>
    <t>JR. ANCASH N° 578 PUEBLO JOVEN MIRAMAR ALTO</t>
  </si>
  <si>
    <t>133772-400-070118</t>
  </si>
  <si>
    <t>FUNDACION PEDRO Y ANGELICA DE OSMA GILDEMEISTER</t>
  </si>
  <si>
    <t>AV. BERNARD BALAGUER LT. 56 PARCELACIÓN FUNDO ÑAÑA</t>
  </si>
  <si>
    <t>OSCAR JAVIER DE OSMA BERCKEMEYER</t>
  </si>
  <si>
    <t>126006-400-130117</t>
  </si>
  <si>
    <t>ANCHOVETA SAC</t>
  </si>
  <si>
    <t>AV. LOS PESCADORES N° 586 - SECTOR INDUSTRIAL 27 OCTUBRE</t>
  </si>
  <si>
    <t>BALISTRERI GIROLAMO</t>
  </si>
  <si>
    <t>108260-400-070314</t>
  </si>
  <si>
    <t>AJOM S.A.C.</t>
  </si>
  <si>
    <t xml:space="preserve">AV. CRNL. SAMUEL DEL ALCAZAR N° 826 - URB. LA FLORIDA </t>
  </si>
  <si>
    <t>MARCO SEGIO OBREGON RIMAC</t>
  </si>
  <si>
    <t>123824-401-260916</t>
  </si>
  <si>
    <t>SECTOR CAMPO NUEVO S/N PREDIO RUSTICO SANTA ELVIRA (ALTURA CARRTERA PANAMERICANA KM. 455)</t>
  </si>
  <si>
    <t>126009-400-140117</t>
  </si>
  <si>
    <t>VENECIA RESTAURANT S.C.R.L.</t>
  </si>
  <si>
    <t>AV. BOLOGNESI N° 386 CASCO URBANO</t>
  </si>
  <si>
    <t>LUISA VERÓNICA VENEGAS BELTRAN</t>
  </si>
  <si>
    <t>141433-400-260819</t>
  </si>
  <si>
    <t>BODEGA SAN NICOLAS SOCIEDAD ANONIMA</t>
  </si>
  <si>
    <t>CAR. VILLACURI Y LANCHAS LT. P-5 FND. SAN NICOLAS (PAN. SUR KM 245)</t>
  </si>
  <si>
    <t>OTERO ROOSE RAUL</t>
  </si>
  <si>
    <t>148441-400-030120</t>
  </si>
  <si>
    <t>CALLE SAN JOSE Nº 103</t>
  </si>
  <si>
    <t xml:space="preserve">EDGAR GONZALO VALLADARES VELASQUEZ </t>
  </si>
  <si>
    <t>977-2023-OS/OR AREQUIPA </t>
  </si>
  <si>
    <t>132680-400-081117</t>
  </si>
  <si>
    <t>DIVECENTER SAC</t>
  </si>
  <si>
    <t>LATERAL N°3 DEL ALTO CURAL UC 2135</t>
  </si>
  <si>
    <t xml:space="preserve">EDINALVO DE ALMEIDA RODRIGUES </t>
  </si>
  <si>
    <t>715-2023-OS/OR AREQUIPA </t>
  </si>
  <si>
    <t>161001-400-010223</t>
  </si>
  <si>
    <t>CARRETERA TOCACHE CHICO, LATERAL 16 EL BOSQUE</t>
  </si>
  <si>
    <t>1000 / 00145-15381-101122 / LLAMA GAS S.A. - PLANTA AREQUIPA </t>
  </si>
  <si>
    <t>86002-401-310523</t>
  </si>
  <si>
    <t>SECTOR LA CANO U.C. - GRANJA GUADALUPE I</t>
  </si>
  <si>
    <t>500 / 08313-18043-270323 / SOLGAS S.A. </t>
  </si>
  <si>
    <t>1000 / 08313-18043-270323 / SOLGAS S.A. </t>
  </si>
  <si>
    <t>1665-2023-OS/OR AREQUIPA </t>
  </si>
  <si>
    <t>94698-400-060212</t>
  </si>
  <si>
    <t>JOSE MIGUEL RAMIREZ GASTON ROE</t>
  </si>
  <si>
    <t xml:space="preserve">CALLE PONTEVEDRA 360 URB. LA ESTANCIA </t>
  </si>
  <si>
    <t>148331-400-181219</t>
  </si>
  <si>
    <t>PRODUCTOS Y SERVICIOS VLADY S.A.C.</t>
  </si>
  <si>
    <t>CALLE BOLIVAR N° 467-471</t>
  </si>
  <si>
    <t>RENATO VLADIMIR RIVERA GARCIA</t>
  </si>
  <si>
    <t>132979-400-181117</t>
  </si>
  <si>
    <t>GOBIERNO REGIONAL DE AREQUIPA- COLEGIO MILITAR FRANCISCO BOLOGNESI</t>
  </si>
  <si>
    <t>AV. VICTOR RAUL HAYA DE LA TORRE S/N, URB. SELVA ALEGRE</t>
  </si>
  <si>
    <t>HUBERTH ARMANDO LLERENA CALLATA</t>
  </si>
  <si>
    <t>1640-2023-OS/OR AREQUIPA </t>
  </si>
  <si>
    <t>136224-400-210518</t>
  </si>
  <si>
    <t>INDUSTRIAL WALON S.A.C.</t>
  </si>
  <si>
    <t>AV. HEORES DEL ALTO CENEPA N° 493</t>
  </si>
  <si>
    <t>CAMONES DEPAZ PERPETUA ERY</t>
  </si>
  <si>
    <t>92133-400-091219</t>
  </si>
  <si>
    <t>INVERSIONES K.T.H. S.A.C.</t>
  </si>
  <si>
    <t>AV. UNIVERSITARIA N° 6802 URB. SANTA LUZMILA</t>
  </si>
  <si>
    <t>112413-400-171114</t>
  </si>
  <si>
    <t>REAL CHICKEN S.A.C.</t>
  </si>
  <si>
    <t>AV. AVIACION 2755 URB. SAN BORJA SUR</t>
  </si>
  <si>
    <t>64223-401-091219</t>
  </si>
  <si>
    <t>CLINICA INTERNACIONAL S.A.</t>
  </si>
  <si>
    <t>JR. WASHINGTON Nº 1471</t>
  </si>
  <si>
    <t>ANTONIO FRANCISCO MENDOZA RIOS</t>
  </si>
  <si>
    <t>94625-400-181111</t>
  </si>
  <si>
    <t>CARLOS MAXIMO MARTIN FERRARI LAZO</t>
  </si>
  <si>
    <t>89725-400-2011</t>
  </si>
  <si>
    <t>RENATO DONGO ILBERT</t>
  </si>
  <si>
    <t xml:space="preserve">ANTERO ASPILLAGA Nº 230 </t>
  </si>
  <si>
    <t>85997-401-271216</t>
  </si>
  <si>
    <t>SECTOR LA CANO U.C. - GRANJA GUADALUPE III</t>
  </si>
  <si>
    <t>124-2024-OS-GSE/DSR-OR AREQUIPA </t>
  </si>
  <si>
    <t>165560-400-251122</t>
  </si>
  <si>
    <t>DE LA FUENTE CARMELINO LUCIANA</t>
  </si>
  <si>
    <t>AV. NUEVA TOLEDO MZ C2 LTE 03 LA QUEBRADA DE CIENEGUILLA</t>
  </si>
  <si>
    <t>500 / 07884-18043-111022 / SOLGAS S.A. </t>
  </si>
  <si>
    <t>146117-400-210819</t>
  </si>
  <si>
    <t>UNIDAD DE PROCESAMIENTOS LACTEOS E.I.R.L. - UNILAC E.I.R.L.</t>
  </si>
  <si>
    <t>VIA VARIANTE DE UCHUMAYO KM. 2</t>
  </si>
  <si>
    <t xml:space="preserve">CARLOS SANTIAGO TELLEZ QUICO </t>
  </si>
  <si>
    <t>568-2022-OS/OR AREQUIPA </t>
  </si>
  <si>
    <t>136349-400-280518</t>
  </si>
  <si>
    <t>HOTEL &amp; CENTRO DE CONVENCIONES LA HACIENDA S.R.L.</t>
  </si>
  <si>
    <t>AV. VIA DE EVITAMIENTO NORTE N° 300 URB. EL BOSQUE</t>
  </si>
  <si>
    <t>FRANCISCO MALAVER RABANAL</t>
  </si>
  <si>
    <t>153061-400-271220</t>
  </si>
  <si>
    <t xml:space="preserve">AV MAQUINARIAS 2496 </t>
  </si>
  <si>
    <t>ANGELICA MARIA PAIVA ZEGARRA</t>
  </si>
  <si>
    <t>101007-400-250618</t>
  </si>
  <si>
    <t>PRODUCTOS LACTEOS NATURALES S.A.C.</t>
  </si>
  <si>
    <t>AVENIDA PAUL HARRIS NRO. 1710</t>
  </si>
  <si>
    <t>BARRETO ALAMA OMAR ERNESTO</t>
  </si>
  <si>
    <t>10-2023-OS/OR LAMBAYEQUE </t>
  </si>
  <si>
    <t>160866-401-190922</t>
  </si>
  <si>
    <t>NRO. S/N SEC. CERRO COLORADO - GRANJA PACANGUILLA 5 -AREA POLLO CARNE - TECAVI</t>
  </si>
  <si>
    <t>88532-400-2011</t>
  </si>
  <si>
    <t>JORGE ARAMBURU ALVAREZ CALDERON</t>
  </si>
  <si>
    <t>CALLE LAS PONCIANAS N° 309</t>
  </si>
  <si>
    <t>61709-400-151116</t>
  </si>
  <si>
    <t>RESTAURANT TINTO Y PARRILLA S.A.C.</t>
  </si>
  <si>
    <t>AV. ANDRES AVELINO CACERES N° 256 - URB. SANTA VICTORIA</t>
  </si>
  <si>
    <t>MAU LIU GUILLERMO</t>
  </si>
  <si>
    <t>101-2023-OS/OR LAMBAYEQUE </t>
  </si>
  <si>
    <t>07/03/2023 </t>
  </si>
  <si>
    <t>84927-401-040723</t>
  </si>
  <si>
    <t>AV. DE LA CULTURA N° 3785</t>
  </si>
  <si>
    <t>5000 / 00537-33454-260523 / CORPORACION PRIMAX S.A. </t>
  </si>
  <si>
    <t xml:space="preserve">FABIOLA MILAGROS FREUNDT GOMEZ </t>
  </si>
  <si>
    <t>409-2021-OS/OR CUSCO </t>
  </si>
  <si>
    <t>132977-400-241117</t>
  </si>
  <si>
    <t>SERVICIOS TURISTICOS LA FONDA DEL SOL S.A.C.</t>
  </si>
  <si>
    <t>AV. VILLA HERMOSA URB. LA LIBERTAD 807 A</t>
  </si>
  <si>
    <t xml:space="preserve">JOSE ANTONIO MACHACA LIMA </t>
  </si>
  <si>
    <t>91652-400-130411</t>
  </si>
  <si>
    <t>PERSONAL PRODUCTS S.A.</t>
  </si>
  <si>
    <t>AV. SEPARADORA INDUSTRIAL N° 2522 URB. SANTA FELICIA 2DA ETAPA</t>
  </si>
  <si>
    <t>JOSHUA DAVID BROWN</t>
  </si>
  <si>
    <t>133177-400-301117</t>
  </si>
  <si>
    <t>CALLE CASTILLA 496</t>
  </si>
  <si>
    <t>136317-401-131023</t>
  </si>
  <si>
    <t>FUNDO LA MACARENA-IRRIGACION SANTA ROSA-PLANTEL VILLA VICTORIA</t>
  </si>
  <si>
    <t>1000 / 08727-18043-140823 / SOLGAS S.A. </t>
  </si>
  <si>
    <t>96142-400-071217</t>
  </si>
  <si>
    <t>JR. LOS INCAS NRO. S/N</t>
  </si>
  <si>
    <t>100359-400-110113</t>
  </si>
  <si>
    <t>INVERSIONES CHOLCANA S.A.C.</t>
  </si>
  <si>
    <t>CALLE LIBERTAD 445</t>
  </si>
  <si>
    <t>BURCK CHRISTIAN</t>
  </si>
  <si>
    <t>98227-400-210912</t>
  </si>
  <si>
    <t>JR. JOHANN SEBASTIAN BACH N° 216 - MZ. AV - LT. 00010 - URB. LAS LOMAS DE MONTERRICO</t>
  </si>
  <si>
    <t>94739-401-030317</t>
  </si>
  <si>
    <t>CARRETERA PANAMERICANA NORTE KM. 121 - SECTOR HUAYAN - PLANTEL 294</t>
  </si>
  <si>
    <t>125508-401-231017</t>
  </si>
  <si>
    <t>ANDES ALIMENTOS &amp; BEBIDAS S.A.C.</t>
  </si>
  <si>
    <t>AV. PROLONGACION RAMON CASTILLA MZ. T LOTE 9 URB. NUEVO LURIN I ETAPA LAS SALINAS</t>
  </si>
  <si>
    <t xml:space="preserve">CRISTIAN JESUS CAMPOS MARES </t>
  </si>
  <si>
    <t>138143-401-190121</t>
  </si>
  <si>
    <t>CALLE LIBERTAD N° 875</t>
  </si>
  <si>
    <t>ZULEIKA PILAR RODRIGUEZ POMAR</t>
  </si>
  <si>
    <t>48-2021-OS/OR PIURA </t>
  </si>
  <si>
    <t>135290-400-270318</t>
  </si>
  <si>
    <t>AV. PETIT THOUARS N° 5356, PISO 4</t>
  </si>
  <si>
    <t>0002-CDGL-12-2010</t>
  </si>
  <si>
    <t>CALLE ORIENTE S/N, CENTRO VACACIONAL HUAYCHULO</t>
  </si>
  <si>
    <t>1250 </t>
  </si>
  <si>
    <t>REYES VALLE, CESAR AUGUSTO</t>
  </si>
  <si>
    <t>136246-400-220518</t>
  </si>
  <si>
    <t>CLAUDIA ALEJANDRA BARON VILLELA</t>
  </si>
  <si>
    <t>AV. RICARDO ANGULO 254 CORPAC</t>
  </si>
  <si>
    <t>148164-400-071219</t>
  </si>
  <si>
    <t xml:space="preserve">CALLE LOS EUCALIPTOS N° 360, URB. SANTA EDELMIRA </t>
  </si>
  <si>
    <t>BAZAN BRANDON DIEGO ALFONSO</t>
  </si>
  <si>
    <t>811-2023-OS/OR LA LIBERTAD </t>
  </si>
  <si>
    <t>148165-400-311219</t>
  </si>
  <si>
    <t>PAIJAN PALET S.A.C.</t>
  </si>
  <si>
    <t>AV. PANAMERICANA MZA. 6 LOTE 1, AA.HH. SECTOR JORGE CHAVEZ</t>
  </si>
  <si>
    <t>JULIO ANTONIO SILVA PUELLES</t>
  </si>
  <si>
    <t>166041-400-301122</t>
  </si>
  <si>
    <t>KM. 6 CARRETERA A LAGUNAS</t>
  </si>
  <si>
    <t>MOCUPE</t>
  </si>
  <si>
    <t>500 / 00556-18209-241122 / MEGA GAS S.A.C. </t>
  </si>
  <si>
    <t>88251-401-221123</t>
  </si>
  <si>
    <t>CARRETERA CERRO VIEJO C. 610 CHIQUITOY-PLANTEL 41</t>
  </si>
  <si>
    <t>1000 / 08492-18043-230523 / SOLGAS S.A. </t>
  </si>
  <si>
    <t>161664-400-150522</t>
  </si>
  <si>
    <t>COORPORACION MARITZA S.A.C.</t>
  </si>
  <si>
    <t>AV. FELIX B. CARDENAS N° 521</t>
  </si>
  <si>
    <t>BERNABE SANTOS JUAN GILMER</t>
  </si>
  <si>
    <t>91996-400-270921</t>
  </si>
  <si>
    <t>PERLA JEANETT GOLDSTEIN CRUZADO DE GLIKSMAN</t>
  </si>
  <si>
    <t>AV. MIGUEL DE CERVANTES Nº 549</t>
  </si>
  <si>
    <t>161470-400-290422</t>
  </si>
  <si>
    <t>ALIMENTOS PROCESADOS S.A.</t>
  </si>
  <si>
    <t>AUGUSTO PÉREZ ARANÍBAR N° 104</t>
  </si>
  <si>
    <t>250 / 07147-18043-090222 / SOLGAS S.A. </t>
  </si>
  <si>
    <t>125575-401-261216</t>
  </si>
  <si>
    <t>CARRETERA PANAMERICANA KM. 463 CUENCA SANTA I Nº S/N SEC. GUADALUPITO – GRANJA SAN JOSE 01</t>
  </si>
  <si>
    <t>89717-400-160215</t>
  </si>
  <si>
    <t>BENJAMIN RENGIFO GARCÍA</t>
  </si>
  <si>
    <t>AV. DEL EJERCITO 1823</t>
  </si>
  <si>
    <t>125602-401-271216</t>
  </si>
  <si>
    <t>CARRETERA PANAMERICANA KM. 463 CUENCA SANTA I Nº S/N SEC. GUADALUPITO – GRANJA SAN JOSE 02</t>
  </si>
  <si>
    <t>105389-400-250617</t>
  </si>
  <si>
    <t>SECTOR AYLLUPAMPA KM. 75.8 - RUMICHACA</t>
  </si>
  <si>
    <t>LATORRE PEÑA, ARMANDO</t>
  </si>
  <si>
    <t>420-2022-OS/OR CUSCO </t>
  </si>
  <si>
    <t>15/08/2022 </t>
  </si>
  <si>
    <t>88573-400-120722</t>
  </si>
  <si>
    <t>INVERSIONES TURISTICAS SESA S.A.C</t>
  </si>
  <si>
    <t>CALLE PRIMAVERA N° 42 LA ENCALADA DEL GOLF</t>
  </si>
  <si>
    <t>250 / 01821-16230-300522 / ZETA GAS ANDINO S.A. </t>
  </si>
  <si>
    <t>CASTILLO AGUINAGA SEGUNDO</t>
  </si>
  <si>
    <t>156845-400-230821</t>
  </si>
  <si>
    <t>SHAWI BIENES Y SERVICIOS S.A.C.</t>
  </si>
  <si>
    <t xml:space="preserve">CALLE SARGENTO LORES N° 118 </t>
  </si>
  <si>
    <t>NEYRA ISUIZA DE RODRIGUEZ RUTH ARACELI</t>
  </si>
  <si>
    <t>97277-400-050712</t>
  </si>
  <si>
    <t>DOLCE MELA S.A.C.</t>
  </si>
  <si>
    <t xml:space="preserve">CALLE JACARANDA N° 856, URB. VALLE HERMOSO </t>
  </si>
  <si>
    <t xml:space="preserve">ALBA DE MUÑOZ LEONOR ISABEL </t>
  </si>
  <si>
    <t>87977-401-080923</t>
  </si>
  <si>
    <t>CARRETERA EVITAMIENTO KM. 575 – PLANTEL RIO SECO 3</t>
  </si>
  <si>
    <t>1000 / 08524-18043-050623 / SOLGAS S.A. </t>
  </si>
  <si>
    <t>105417-400-250913</t>
  </si>
  <si>
    <t>CAPIRENA S.A.C</t>
  </si>
  <si>
    <t>CALLE MARISCAL RAMON CASTILLA N° 696 URB. LA AURORA</t>
  </si>
  <si>
    <t>LORENA AIDA BUSTAMANTE NORTHCOTE</t>
  </si>
  <si>
    <t>4785-2023-OS/OR LIMA SUR </t>
  </si>
  <si>
    <t>96589-401-250617</t>
  </si>
  <si>
    <t xml:space="preserve">AV. CASA DE LAS SIERPES N° 276, PLAZUELA DEL COLEGIO REAL (CRUCE DE CALLE PALACIO) </t>
  </si>
  <si>
    <t>355-2021-OS/OR CUSCO </t>
  </si>
  <si>
    <t>164176-400-161122</t>
  </si>
  <si>
    <t>ROSAURO FLORES CONISLLA</t>
  </si>
  <si>
    <t>EL CASCAJAL N° 401 - 403 URB. CASUARINAS</t>
  </si>
  <si>
    <t>250 / 07504-18043-060622 / SOLGAS S.A. </t>
  </si>
  <si>
    <t>120766-400-180516</t>
  </si>
  <si>
    <t>GRUPO MISTIKA S.A.C.</t>
  </si>
  <si>
    <t xml:space="preserve">JR. LA ESTANCIA S/N </t>
  </si>
  <si>
    <t>LUIS CARLOS AGUIRRE CUEVA</t>
  </si>
  <si>
    <t>98325-400-140912</t>
  </si>
  <si>
    <t xml:space="preserve">JAM MOL E. I. R. L. </t>
  </si>
  <si>
    <t xml:space="preserve">AV. EVITAMIENTO MZ B LOTE 11, 12, 13 URB. SAN FRANCISCO </t>
  </si>
  <si>
    <t>SOFIA ANGELICA MOLINA CALLE</t>
  </si>
  <si>
    <t>89599-400-2011</t>
  </si>
  <si>
    <t>COMPAÑIA DE MARIA (MARIANISTAS)</t>
  </si>
  <si>
    <t>AV. LOS CONQUISTADORES 1293</t>
  </si>
  <si>
    <t>PHILIP KENT MELCHER JUKES</t>
  </si>
  <si>
    <t>133364-400-141217</t>
  </si>
  <si>
    <t>PANADERIA LA CAJAMARQUEZA S.R.L.</t>
  </si>
  <si>
    <t>AV. LUIS REBAZA NEYRA N° 310 AA.VV.VILLA UNIVERSITARIA</t>
  </si>
  <si>
    <t>OLGA GLADIS MARIN FERNANDEZ</t>
  </si>
  <si>
    <t>105230-400-020515</t>
  </si>
  <si>
    <t>CONSTRUCTORA PROBIEN S.A.C.</t>
  </si>
  <si>
    <t>AV. CIRCUNVALACION LOTE 40</t>
  </si>
  <si>
    <t>FRANCISCO MANUEL CHACALTANA TOLEDO</t>
  </si>
  <si>
    <t>133362-400-121217</t>
  </si>
  <si>
    <t>ADRIANA ROSA VERA POLO</t>
  </si>
  <si>
    <t>AV. LARRY JHONSON N° 771</t>
  </si>
  <si>
    <t>89986-400-090516</t>
  </si>
  <si>
    <t>AV. LAMBRAMANI Nº 325, SECTOR LAMBRAMANI</t>
  </si>
  <si>
    <t>MAGGIE ROCIO SUMMERS COMPAN</t>
  </si>
  <si>
    <t>150904-400-310820</t>
  </si>
  <si>
    <t>LING WEN BIN</t>
  </si>
  <si>
    <t>AV. AUGUSTO FREYRE 699</t>
  </si>
  <si>
    <t>140726-400-130119</t>
  </si>
  <si>
    <t>FRUIVITA S.A.</t>
  </si>
  <si>
    <t>CALLE ALFONSO UGARTE Nº 211, MZ. Z, LOTE Nº 4</t>
  </si>
  <si>
    <t>LORENA MIYUKI MEDINA GUILLEN</t>
  </si>
  <si>
    <t>673-2022-OS/OR AREQUIPA </t>
  </si>
  <si>
    <t>08/09/2021 </t>
  </si>
  <si>
    <t>90739-400-200312</t>
  </si>
  <si>
    <t>CONSORCIO DHARMA E.I.R.L.</t>
  </si>
  <si>
    <t>AV. LA RIVERA Nº 612 URB. VIRGEN DEL SOCORRO</t>
  </si>
  <si>
    <t>LUCINA MERCEDES AZAÑERO DE SALINAS</t>
  </si>
  <si>
    <t>139749-400-201118</t>
  </si>
  <si>
    <t>PJ. BAILONES NRO. 107 (FRENTE A METRO DE BREÑA)</t>
  </si>
  <si>
    <t>4513-2023-OS/OR LIMA NORTE </t>
  </si>
  <si>
    <t>90740-400-280823</t>
  </si>
  <si>
    <t>SERVICIOS DE ALIMENTACION Y CAMPAMENTOS E.I.R.L.</t>
  </si>
  <si>
    <t>JR. GONZALES PRADA N° 313 URB. EL BOSQUE</t>
  </si>
  <si>
    <t>264 / 07233-18043-200322 / SOLGAS S.A. </t>
  </si>
  <si>
    <t>ROGER ARTURO LLAQUE LOPEZ</t>
  </si>
  <si>
    <t>88038-400-220323</t>
  </si>
  <si>
    <t>KUSINA PACHACAMAC S.A.C.</t>
  </si>
  <si>
    <t>PARCELA E-9 LOTE 1 EX PREDIO CASICA – VILLA LIBERTAD</t>
  </si>
  <si>
    <t>MANUEL DAMIAN MALAGA CASTILLO</t>
  </si>
  <si>
    <t>4871-2023-OS/OR LIMA SUR </t>
  </si>
  <si>
    <t>10/10/2023 </t>
  </si>
  <si>
    <t>95781-401-110717</t>
  </si>
  <si>
    <t>CALLE PALACIO N° 140 – PLAZOLETA NAZARENAS</t>
  </si>
  <si>
    <t>466-2021-OS/OR CUSCO </t>
  </si>
  <si>
    <t>30/04/2021 </t>
  </si>
  <si>
    <t>85281-400-2010</t>
  </si>
  <si>
    <t>ALIMENTOS DE EXPORTACION S.R.L.</t>
  </si>
  <si>
    <t>PARCELA D-14, MZ. S/N, LT. 03 FUNDO BUENA VISTA</t>
  </si>
  <si>
    <t>FRANCISCO JAVIER MEZA CACHO</t>
  </si>
  <si>
    <t>142388-400-030419</t>
  </si>
  <si>
    <t>COSESPI Y ASOCIADOS S.A.</t>
  </si>
  <si>
    <t xml:space="preserve">AV. CAMINO REAL N° 1801 LOTE B-19 OTR. PARQUE INDUSTRIAL SAN PEDRITO I </t>
  </si>
  <si>
    <t>FERNANDO ARTURO ESPINOZA SANTIVAÑEZ</t>
  </si>
  <si>
    <t>89920-400-2011</t>
  </si>
  <si>
    <t>SERVICIOS MELCHORITA S.A.C.</t>
  </si>
  <si>
    <t>PANAMERICANA NORTE S/N</t>
  </si>
  <si>
    <t>LUIS GUILLERMO SANCHEZ ARANDA</t>
  </si>
  <si>
    <t>143161-400-160519</t>
  </si>
  <si>
    <t>CA. CENTRAL KM. 28.5, LT. C-35 FDO. CHACRASANA</t>
  </si>
  <si>
    <t>90667-400-290311</t>
  </si>
  <si>
    <t>SAN IGNACIO S.A.</t>
  </si>
  <si>
    <t xml:space="preserve">AV. LAS TORRES N° 193-195 </t>
  </si>
  <si>
    <t>PATRICK LESLIE HAMMOND CISNEROS</t>
  </si>
  <si>
    <t>62070-400-2010</t>
  </si>
  <si>
    <t>INVERSIONES MAJORO S.A.C.</t>
  </si>
  <si>
    <t xml:space="preserve">CARRETERA PANAMERICANA SUR KM.452.8 </t>
  </si>
  <si>
    <t>JAIME ENRIQUE PARDO ESCANDON</t>
  </si>
  <si>
    <t>107932-400-021220</t>
  </si>
  <si>
    <t>REPRESENTACIONES TURISTICAS SAMBAMBAIA'S RESTAURANT E.I.R.L.</t>
  </si>
  <si>
    <t>CALLE LUNA PIZARRO N° 304 URB. VALLECITO</t>
  </si>
  <si>
    <t>ELDA GIANNETTI DE RIVAS</t>
  </si>
  <si>
    <t>574-2023-OS/OR AREQUIPA </t>
  </si>
  <si>
    <t>83391-400-070223</t>
  </si>
  <si>
    <t>HAEDO S.A.C.</t>
  </si>
  <si>
    <t>AV. LOS PROCERES NRO. 203 URB. LOS PROCERES (Nº 203-209)</t>
  </si>
  <si>
    <t>250 / 08067-18043-261222 / SOLGAS S.A. </t>
  </si>
  <si>
    <t>140-2023-OS/OR LIMA SUR </t>
  </si>
  <si>
    <t>85405-400-250522</t>
  </si>
  <si>
    <t>FERNANDO JAVIER CISNEROS VELARDE</t>
  </si>
  <si>
    <t>LOS CENTINELAS 110</t>
  </si>
  <si>
    <t>120 / 07031-18043-281221 / SOLGAS S.A. </t>
  </si>
  <si>
    <t>98354-400-190912</t>
  </si>
  <si>
    <t>AV. LEGUIA N° 1105-1121</t>
  </si>
  <si>
    <t>MARIO MAQUERA MAQUERA</t>
  </si>
  <si>
    <t>67-2023-OS/OR TACNA </t>
  </si>
  <si>
    <t>84919-401-130723</t>
  </si>
  <si>
    <t>AV. AREQUIPA Nº 111</t>
  </si>
  <si>
    <t>10000 / 00536-33454-260523 / CORPORACION PRIMAX S.A. </t>
  </si>
  <si>
    <t>FABIOLA MILAGROS FREUNDT GOMEZ</t>
  </si>
  <si>
    <t>268-2024-OS-GSE/DSR-OR AREQUIPA </t>
  </si>
  <si>
    <t>138201-400-240818</t>
  </si>
  <si>
    <t>A.O.H HOGAR CLINICA SAN JUAN D'DIOS-PIUR</t>
  </si>
  <si>
    <t>AV. CAYETANO HEREDIA 210</t>
  </si>
  <si>
    <t xml:space="preserve">BENIGNO CHAHUILLCO ALLAHUA </t>
  </si>
  <si>
    <t>106794-400-040314</t>
  </si>
  <si>
    <t>CHIRRY´S INVERSIONES S.A.C.</t>
  </si>
  <si>
    <t>CALLE NARCISO DE LA COLINA N° 251 - URB. MIRAFLORES</t>
  </si>
  <si>
    <t>RICHAR OMAR NIETO CHIRRI</t>
  </si>
  <si>
    <t>88746-400-220120</t>
  </si>
  <si>
    <t>LA FOGATA DE PIURA S.A.C.</t>
  </si>
  <si>
    <t xml:space="preserve">JR LIBERTAD N° 171 - CERCADO PIURA </t>
  </si>
  <si>
    <t>URTEAGA GARCIA ROSELL DE AGUINAGA CARMEN ROSA</t>
  </si>
  <si>
    <t>3-2022-OS/OR PIURA </t>
  </si>
  <si>
    <t>18/01/2022 </t>
  </si>
  <si>
    <t>94658-400-200112</t>
  </si>
  <si>
    <t>CARLOS EDUARDO SAMAME QUIÑONES</t>
  </si>
  <si>
    <t>CALLE LOS TULIPANES N° 461 URB. SIRIUS, ETAPA 1</t>
  </si>
  <si>
    <t>133674-400-271217</t>
  </si>
  <si>
    <t>ROBERTO ALEX RODRIGUEZ MORI</t>
  </si>
  <si>
    <t>JR. CESAR CARDENAS N° 735</t>
  </si>
  <si>
    <t>86839-401-271121</t>
  </si>
  <si>
    <t>CAMPAMENTO SANTA MARIA, PARAJE SANTA MARIA, COMPAÑIA MINERA PODEROSA S.A.</t>
  </si>
  <si>
    <t>JAMES ELIAS ZAVALETA OLARTE</t>
  </si>
  <si>
    <t>85959-400-300418</t>
  </si>
  <si>
    <t xml:space="preserve">STERN URALDE ADRIAN PATRICK </t>
  </si>
  <si>
    <t>AV. RAMON CASTILLA Nº 430, URB. LA AURORA</t>
  </si>
  <si>
    <t>83946-400-180512</t>
  </si>
  <si>
    <t>LO NUESTRO HOSTELERIA S.A.C.</t>
  </si>
  <si>
    <t>AV. LOS CONSTRUCTORES N° 237 - 239</t>
  </si>
  <si>
    <t>95218-400-221211</t>
  </si>
  <si>
    <t xml:space="preserve">LUIS EDUARDO VELA ARELLANO </t>
  </si>
  <si>
    <t>CALLE EL PORTAL N° 163-167 URB. EL RINCON DE LA PLANICIE</t>
  </si>
  <si>
    <t>94077-401-141011</t>
  </si>
  <si>
    <t xml:space="preserve">AV. CANAL VIA SANCHEZ CARRION S/N </t>
  </si>
  <si>
    <t>208-2023-OS/OR PIURA </t>
  </si>
  <si>
    <t>93954-400-181011</t>
  </si>
  <si>
    <t>S &amp; E SERVICIOS GENERALES S.A.C.</t>
  </si>
  <si>
    <t>PRO. PETATEROS N° 2017, BARRIO SANTA ELENA BAJA</t>
  </si>
  <si>
    <t>IRIS EBELYN YUPANQUI GALARRETA</t>
  </si>
  <si>
    <t>150135-401-250720</t>
  </si>
  <si>
    <t>BIOLIVAS S.A.C.</t>
  </si>
  <si>
    <t>LA YARADA 5 Y 6 LT: 02 KM: 19</t>
  </si>
  <si>
    <t>ROGER PAULLO DEL POZO</t>
  </si>
  <si>
    <t>139654-400-040119</t>
  </si>
  <si>
    <t>PERUVIAN SNACKS FOR THE WORLD S.A.C.</t>
  </si>
  <si>
    <t>MZ. A LOTE 1 ASOC. LOS ROBLES</t>
  </si>
  <si>
    <t>MARCO ANTONIO REYES RIOS</t>
  </si>
  <si>
    <t>120760-400-130416</t>
  </si>
  <si>
    <t>LEI SUT SIN</t>
  </si>
  <si>
    <t>CAMINOS DEL INCA 2108 URB. LAS GARDENIAS</t>
  </si>
  <si>
    <t>90252-400-300311</t>
  </si>
  <si>
    <t>HENRY GERSON KLEINBERG ACKERMAN</t>
  </si>
  <si>
    <t xml:space="preserve">CALLE LOS LIRIOS NRO. 165 URB. JARDIN </t>
  </si>
  <si>
    <t>88986-400-2010</t>
  </si>
  <si>
    <t>SILVER SEA S.A.C.</t>
  </si>
  <si>
    <t xml:space="preserve">AV. SAN FELPIE Nº 697 </t>
  </si>
  <si>
    <t>DEWEN LI</t>
  </si>
  <si>
    <t>0001-CDGL-13-2010</t>
  </si>
  <si>
    <t>PERU SPICES S.A</t>
  </si>
  <si>
    <t>CALLE CAMINO REAL MZ. A LOTE 14 , ZONA DE RESERVA URBANA INDUSTRIAL ALTO MOCHE</t>
  </si>
  <si>
    <t>AGUILAR CLIMENT, GONZALO</t>
  </si>
  <si>
    <t>96742-400-300412</t>
  </si>
  <si>
    <t>SERVICIOS DE PASTELERIA FINA E.I.R.L</t>
  </si>
  <si>
    <t>CALLE LOS PINOS Nº 438 URB. SANTA VICTORIA</t>
  </si>
  <si>
    <t>CARMEN ROSA CATALINA LOSSIO VDA. DE ESCUDERO WHU</t>
  </si>
  <si>
    <t>138883-400-290918</t>
  </si>
  <si>
    <t>GARCIA IDROGO &amp; ASOCIADOS E.I.R.L.</t>
  </si>
  <si>
    <t>PANAMERICANA CRUCE PUERTO PIZARRO S/N</t>
  </si>
  <si>
    <t>GARCIA IDROGO LAURIANO</t>
  </si>
  <si>
    <t>140344-400-191218</t>
  </si>
  <si>
    <t>INMOBILIARIA EDIFICIO REPUBLICA S.A.C. – EN LIQUIDACION</t>
  </si>
  <si>
    <t>AV. DE LA REPUBLICA N° 160</t>
  </si>
  <si>
    <t>JULIO CESAR BARRENECHEA GAMIO</t>
  </si>
  <si>
    <t>151309-400-270920</t>
  </si>
  <si>
    <t>COLIBRI REFINERY S.A.C.</t>
  </si>
  <si>
    <t>CAL. PRODUCCION NACIONAL NRO. 283 (PARALELA AV. HUAYLAS)</t>
  </si>
  <si>
    <t xml:space="preserve">ULISES RAUL SOLIS LLAPA </t>
  </si>
  <si>
    <t>93576-401-080819</t>
  </si>
  <si>
    <t>MZ. A-2, LOTE 09 URB. PARQUE INDUSTRIAL</t>
  </si>
  <si>
    <t>85251-400-310718</t>
  </si>
  <si>
    <t>JR. FRANCISCO BOLOGNESI S/N (ESQUINA JR.TUMBES)</t>
  </si>
  <si>
    <t>SUE ARIANA CORTEZ GUTIERREZ</t>
  </si>
  <si>
    <t>AV. HUALLAGA 1152-LAS PALMAS</t>
  </si>
  <si>
    <t>TOMAY KICHWA</t>
  </si>
  <si>
    <t>159502-400-150222</t>
  </si>
  <si>
    <t>CALLE LUCAS POBLETE NRO. 208</t>
  </si>
  <si>
    <t>PAREDES QUISPE JOSE JUAN</t>
  </si>
  <si>
    <t>88001-401-141011</t>
  </si>
  <si>
    <t xml:space="preserve">FANTASIA S.A.C. </t>
  </si>
  <si>
    <t xml:space="preserve">CARRETERA PANAMERICANA NORTE KM. 1192, PUNTA SAL CHICO </t>
  </si>
  <si>
    <t>JUAN FRANCISCO EUGENIO HELGUERO GONZALEZ</t>
  </si>
  <si>
    <t>46-2023-OS/OR TUMBES </t>
  </si>
  <si>
    <t>92143-401-250614</t>
  </si>
  <si>
    <t>CARRETERA PANAMERICANA SUR KM 193.5 - PLANTEL 377</t>
  </si>
  <si>
    <t>123581-401-200723</t>
  </si>
  <si>
    <t>AUTOPISTA PANAMERICANA SUR N° 59700</t>
  </si>
  <si>
    <t>1000 / 00572-33454-110723 / CORPORACION PRIMAX S.A. </t>
  </si>
  <si>
    <t>157571-400-260722</t>
  </si>
  <si>
    <t>VOLVO PERU S.A.</t>
  </si>
  <si>
    <t>CALLE TICINO S/N</t>
  </si>
  <si>
    <t>500 / 07527-18043-100622 / SOLGAS S.A. </t>
  </si>
  <si>
    <t>SEGUNDO ALIAGA ALIAGA</t>
  </si>
  <si>
    <t>0001-CDGL-15-2008</t>
  </si>
  <si>
    <t>CONSORCIO COLOR S.R.L.</t>
  </si>
  <si>
    <t>AV. LA MERCED 941</t>
  </si>
  <si>
    <t>PADILLA CHAVEZ, ARROYO ROBERTO</t>
  </si>
  <si>
    <t>103175-400-290513</t>
  </si>
  <si>
    <t>SERVICIO DE ALIMENTACION GAL EIRL</t>
  </si>
  <si>
    <t>CALLE LAS FLORES MZ F URB SHANGRILLA</t>
  </si>
  <si>
    <t>ANANIAS LOPEZ GIANCARLOS ALFREDO</t>
  </si>
  <si>
    <t>86293-401-051122</t>
  </si>
  <si>
    <t>CTRA PANAMERICANA NORTE KM 140 ZONA DE LA TABLADA-GRANJA REYNA I</t>
  </si>
  <si>
    <t>1000 / 07894-18043-131022 / SOLGAS S.A. </t>
  </si>
  <si>
    <t>132739-400-081117</t>
  </si>
  <si>
    <t xml:space="preserve">NIFUSA S.A.C. </t>
  </si>
  <si>
    <t xml:space="preserve">CAL. C.C SAN FELIPE NRO S/N INT. 78 RES SAN FELIPE (CC. SAN FELIPE) </t>
  </si>
  <si>
    <t>DAVID SHIMABUKURO MAKIKADO</t>
  </si>
  <si>
    <t>89910-400-140815</t>
  </si>
  <si>
    <t>GUSTAVO ANTONIO ARANA HOLDER</t>
  </si>
  <si>
    <t>AV. LA PLANICIE Nº150, (LOTE 29 B1)</t>
  </si>
  <si>
    <t>90227-400-290311</t>
  </si>
  <si>
    <t>EVA MARIA CRISTINA MORALES ESTAY</t>
  </si>
  <si>
    <t>CALLE AGUAYMANTO MZ. B LT. 11 URB. LAS CASUARINAS</t>
  </si>
  <si>
    <t>132583-401-131020</t>
  </si>
  <si>
    <t>CARRETERA SULLANA PAITA COLAN KM. 46 - PLANTEL 154</t>
  </si>
  <si>
    <t>63-2023-OS/OR PIURA </t>
  </si>
  <si>
    <t>15/02/2023 </t>
  </si>
  <si>
    <t>88629-400-180716</t>
  </si>
  <si>
    <t>MADELEINE HAYDEE CANDELA CAMPOS</t>
  </si>
  <si>
    <t>CARRETERA PANAMERICANA SUR KM. 145, COMERCIALIZACION DE FRUTAS CRISMAR</t>
  </si>
  <si>
    <t>CANDELA CAMPOS MADELEINE HAYDEE</t>
  </si>
  <si>
    <t>90220-400-290311</t>
  </si>
  <si>
    <t>MANUEL ESTUARDO MASIAS MARROU</t>
  </si>
  <si>
    <t xml:space="preserve">PASAJE MIRABEL N° 152 </t>
  </si>
  <si>
    <t>88720-400-120521</t>
  </si>
  <si>
    <t>AUTOPISTA A SALAVERRY KM. 2.5 PUERTO SALAVERRY</t>
  </si>
  <si>
    <t>576-2023-OS/OR LA LIBERTAD </t>
  </si>
  <si>
    <t>162092-400-230522</t>
  </si>
  <si>
    <t>MONICA MERCEDES RAMOS NAVARRO</t>
  </si>
  <si>
    <t>CALLE JOSE DIONISIO ANCHORENA N° 127</t>
  </si>
  <si>
    <t>250 / 00097-3230-210322 / ENERGIGAS S.A.C. </t>
  </si>
  <si>
    <t>159243-400-301121</t>
  </si>
  <si>
    <t>VILLACORTA MARIN GLADYS</t>
  </si>
  <si>
    <t xml:space="preserve">JR. ALONSO DE ALVARADO NRO. 1685 </t>
  </si>
  <si>
    <t xml:space="preserve">VILLACORTA MARIN GLADYS </t>
  </si>
  <si>
    <t>88403-400-2010</t>
  </si>
  <si>
    <t>FAUSTO LUYO YACTAYO</t>
  </si>
  <si>
    <t>JR. AYACUCHO Nº 400</t>
  </si>
  <si>
    <t>91789-400-260821</t>
  </si>
  <si>
    <t>AV. ARMENDARIZ N° 524</t>
  </si>
  <si>
    <t>145598-400-020819</t>
  </si>
  <si>
    <t>AV. AMERICA NORTE N° 918 URB. LOS JARDINES</t>
  </si>
  <si>
    <t xml:space="preserve">HUGO ANTONIO GARCIA VILCHEZ </t>
  </si>
  <si>
    <t>88548-401-051111</t>
  </si>
  <si>
    <t>SAN JOSE S/N, VALLE LA JOYA - GRANJA SAN AGUSTIN II</t>
  </si>
  <si>
    <t>CACERES MATINEZ EDUARDO ALBERTO</t>
  </si>
  <si>
    <t>1908-2023-OS/OR AREQUIPA </t>
  </si>
  <si>
    <t>90245-400-161017</t>
  </si>
  <si>
    <t>ANA MARISA GONZALEZ MAICHLE</t>
  </si>
  <si>
    <t>CALLE BLAS CERDEÑA Nº 374</t>
  </si>
  <si>
    <t>98358-400-190912</t>
  </si>
  <si>
    <t>LAVINTEC S.A.C.</t>
  </si>
  <si>
    <t>COOP. SAN JUAN DE SALINAS MZ. L LOTE 11</t>
  </si>
  <si>
    <t>TEODORO QUIJADA MEDINA</t>
  </si>
  <si>
    <t>99202-400-111112</t>
  </si>
  <si>
    <t>LUIS EDUARDO VELA ARELLANO</t>
  </si>
  <si>
    <t>167240-400-020323</t>
  </si>
  <si>
    <t>BAR &amp; LOCHE S.A.C.</t>
  </si>
  <si>
    <t>AV. JOSÉ BALTA Nº 06-A, CENTRO DE CHICLAYO</t>
  </si>
  <si>
    <t>250 / 00576-18209-230223 / MEGA GAS S.A.C. </t>
  </si>
  <si>
    <t>CARPENA BENZAQUEN ROMULO ANDRES</t>
  </si>
  <si>
    <t>91334-401-240614</t>
  </si>
  <si>
    <t>CARRETERA PANAMERICANA SUR KM 193.5 - PLANTEL 378</t>
  </si>
  <si>
    <t>146407-400-060919</t>
  </si>
  <si>
    <t>HOTEL FLORES EIRL.</t>
  </si>
  <si>
    <t>CAL.ALFONSO UGARTE 1444 (CERCADO DE CHICLAYO)</t>
  </si>
  <si>
    <t>FLORES ROJAS JESUS AMARANTE</t>
  </si>
  <si>
    <t>25-2024-OS-GSE/DSR-OR LAMBAYEQUE </t>
  </si>
  <si>
    <t>01/02/2024 </t>
  </si>
  <si>
    <t>111838-401-041023</t>
  </si>
  <si>
    <t>INDUSTRIAS &amp; SERVICIOS GENERALES CARMEN S.A.C.</t>
  </si>
  <si>
    <t>ANEXO SAN MANUEL KM. 820 CARRETERA PANAMERICANA NORTE (FRENTE AL PEAJE MORROPE)</t>
  </si>
  <si>
    <t>1000 / 08833-18043-140923 / SOLGAS S.A. </t>
  </si>
  <si>
    <t>MEDINA CALDERON CONSUELO DEL CARMEN</t>
  </si>
  <si>
    <t>64229-400-240522</t>
  </si>
  <si>
    <t>AV. REPUBLICA DE PANAMA Nº 210</t>
  </si>
  <si>
    <t>250 / 03913-3203-080322 / LIMA GAS S.A. (PLANTA ICA) </t>
  </si>
  <si>
    <t>4778-2023-OS/OR LIMA SUR </t>
  </si>
  <si>
    <t>107491-400-191017</t>
  </si>
  <si>
    <t>CORPORACION OROPEZA E.I.R.L.</t>
  </si>
  <si>
    <t>PUEBLO NUEVO DE CONTA PARCELA 20</t>
  </si>
  <si>
    <t>CARLA KATERIN OROPEZA OLAZABAL</t>
  </si>
  <si>
    <t>85464-400-180920</t>
  </si>
  <si>
    <t>ORLANDO RINALDO LUDOVICO SISSA VELARDE</t>
  </si>
  <si>
    <t>PASAJE GONDOMAR SUB-LOTE 15-D URB. LA ESTANCIA</t>
  </si>
  <si>
    <t>166146-400-311222</t>
  </si>
  <si>
    <t>BERNARD VALDERRAMA URSULA MARTINA</t>
  </si>
  <si>
    <t>MALECON MANUEL PARDO Nº 205</t>
  </si>
  <si>
    <t>500 / 08001-18043-171122 / SOLGAS S.A. </t>
  </si>
  <si>
    <t>133384-401-180118</t>
  </si>
  <si>
    <t>CARRETERA PANAMERICANA SUR KM. 72 - PLANTEL 310 -A</t>
  </si>
  <si>
    <t>99406-400-170613</t>
  </si>
  <si>
    <t xml:space="preserve">YVES JESUS LEO ALIAGA LINDO </t>
  </si>
  <si>
    <t>CALLE LAS CUCARDAS N° 113</t>
  </si>
  <si>
    <t>90512-400-2011</t>
  </si>
  <si>
    <t>ALVARO GARCIA SAYAN LARRABURE</t>
  </si>
  <si>
    <t xml:space="preserve">CALLE LOS CUARZOS Nº 188 </t>
  </si>
  <si>
    <t>0030-CDGL-15-2010</t>
  </si>
  <si>
    <t>SOLDATI SAC</t>
  </si>
  <si>
    <t>AV AVIACION Nº 2454 MZ J2 LT 01</t>
  </si>
  <si>
    <t>FONG DOY, LEONARDO ARTURO</t>
  </si>
  <si>
    <t>87835-400-2010</t>
  </si>
  <si>
    <t>MUNAY WASI INN E.I.R.L.</t>
  </si>
  <si>
    <t>AV. TULLUMAYO N° 418 URB. CENTRO HISTORICO</t>
  </si>
  <si>
    <t>JUAN DE LA CRUZ TOLEDO HUAMAN</t>
  </si>
  <si>
    <t>1741-2021-OS/OR CUSCO </t>
  </si>
  <si>
    <t>162402-400-170522</t>
  </si>
  <si>
    <t>CAMAIORA GIUFFREDI STEFANO RICARDO</t>
  </si>
  <si>
    <t>PASAJE AGUAYMANTO NRO 5 URB. CASUARINAS</t>
  </si>
  <si>
    <t>STEFANO RICARDO CAMAIORA GIUFFREDI</t>
  </si>
  <si>
    <t>92311-400-290511</t>
  </si>
  <si>
    <t>ROSMERY ISABEL SEGURA NEYRA</t>
  </si>
  <si>
    <t>CALLE JACARANDA Nº 180 ESQUINA CALLE BUCARE</t>
  </si>
  <si>
    <t>97531-400-120712</t>
  </si>
  <si>
    <t>GRUPO TELEPARTES S.A.C.</t>
  </si>
  <si>
    <t>CALLE SAN CARLOS MZ. B LT. 6 - URB. PARCELA SEMI RUSTICA SANTA MARTHA</t>
  </si>
  <si>
    <t>LUIS ANTONIO BENALCAZAR BARRAZA</t>
  </si>
  <si>
    <t>130510-401-190717</t>
  </si>
  <si>
    <t>GRANJA RINCONADA DEL SUR SA</t>
  </si>
  <si>
    <t>SECTOR PAMPA EL ALTO I VENTUROSA</t>
  </si>
  <si>
    <t xml:space="preserve">HENRY RODOLFO ZEA FUENTES </t>
  </si>
  <si>
    <t>108759-400-291119</t>
  </si>
  <si>
    <t>RESTAURANT EL BARCO S.A.C.</t>
  </si>
  <si>
    <t>SUB LOTE 04 NRO S/N CARRETERA A PISCO (AL COSTADO DEL HOTEL SAN AGUSTIN)</t>
  </si>
  <si>
    <t>RAMOS CASTILLO LILIANA ESPERANZA</t>
  </si>
  <si>
    <t>99405-400-251112</t>
  </si>
  <si>
    <t>AV. JAVIER PRADO N° 5288, URB. CAMINO REAL</t>
  </si>
  <si>
    <t>130511-401-190717</t>
  </si>
  <si>
    <t>SECTOR PAMPA EL ALTO I SECTOR GARITA</t>
  </si>
  <si>
    <t>97934-400-150812</t>
  </si>
  <si>
    <t>BENJAMIN SANTUR GUAYANAY</t>
  </si>
  <si>
    <t>CALLE SAN MARTIN N° 513</t>
  </si>
  <si>
    <t>99201-400-111112</t>
  </si>
  <si>
    <t>YOLANDA ENRIQUETA MERCEDES CHAVEZ CABELLO CECCHI DE ZUANICH</t>
  </si>
  <si>
    <t>LIZARDO ZAMORA OESTE N° 276</t>
  </si>
  <si>
    <t>64420-400-251121</t>
  </si>
  <si>
    <t>AV. VICTOR RAUL HAYA DE LA TORRE 250, URB. SAN EDUARDO</t>
  </si>
  <si>
    <t>85-2021-OS/OR LAMBAYEQUE </t>
  </si>
  <si>
    <t>31/08/2021 </t>
  </si>
  <si>
    <t>121365-400-270522</t>
  </si>
  <si>
    <t>DJ HNOS E.I.R.L.</t>
  </si>
  <si>
    <t>CALLE 2 DE MAYO N° 424</t>
  </si>
  <si>
    <t>250 / 07454-18043-180522 / SOLGAS S.A. </t>
  </si>
  <si>
    <t>MARIA DEL CARMEN RIOJA MARTINEZ</t>
  </si>
  <si>
    <t>50-2022-OS/OR MOQUEGUA </t>
  </si>
  <si>
    <t>98689-400-051012</t>
  </si>
  <si>
    <t>AVENTURAS EMPRESARIALES S.A.C</t>
  </si>
  <si>
    <t>CALLE LIMA N° 601</t>
  </si>
  <si>
    <t>JOSE ANTONIO CORREA YATACO</t>
  </si>
  <si>
    <t>INMOBILIARIA DE TURISMO S.A.</t>
  </si>
  <si>
    <t>86250-400-2010</t>
  </si>
  <si>
    <t>CONGREGACION MISIONERAS DE CRISTO SACERDOTE</t>
  </si>
  <si>
    <t>MZ. C LT. 5 - 1° ETAPA VILLA ALEJANDRO</t>
  </si>
  <si>
    <t>MARÍA ISABEL ARIAS GOMEZ</t>
  </si>
  <si>
    <t>168927-400-210623</t>
  </si>
  <si>
    <t>RAMIREZ ROJAS RUBEN ANTONIO</t>
  </si>
  <si>
    <t>CA. JUAN CUGLIEVAN Nº 1310</t>
  </si>
  <si>
    <t>120 / 00598-18209-070623 / MEGA GAS S.A.C. </t>
  </si>
  <si>
    <t>0031-CDGL-15-2010</t>
  </si>
  <si>
    <t>RICCHIERI SAC</t>
  </si>
  <si>
    <t>AV GENERAL GARZON Nº 1280</t>
  </si>
  <si>
    <t>ARAKAKI HIGA, ALEJANDRO</t>
  </si>
  <si>
    <t>90573-400-2011</t>
  </si>
  <si>
    <t>JUDITH ELIZABETH KOBATA RODRIGUEZ DE PURIZACA</t>
  </si>
  <si>
    <t>PASEO LA CASTELLANA Nº 612</t>
  </si>
  <si>
    <t>126494-400-150218</t>
  </si>
  <si>
    <t>YANG GUODONG</t>
  </si>
  <si>
    <t>MZ. M LT. 4 URB. VISTA HERMOSA</t>
  </si>
  <si>
    <t>90549-400-2011</t>
  </si>
  <si>
    <t>RICARDO ALBERTO ABUGATTAS ABUID</t>
  </si>
  <si>
    <t>CALLE KIVUR ESQUINA CON CALLE GUIENS V24 L15</t>
  </si>
  <si>
    <t>90526-400-270511</t>
  </si>
  <si>
    <t>INDUSTRIAL FONTANABUONA S.R.LTDA.</t>
  </si>
  <si>
    <t xml:space="preserve">AV. ARENALES Nº 456 </t>
  </si>
  <si>
    <t>108259-400-200414</t>
  </si>
  <si>
    <t>LEE ANTHONY ENGLE</t>
  </si>
  <si>
    <t>CALLE EL MONTÍCULO N° 151, URB. LA PLANICIE</t>
  </si>
  <si>
    <t>108417-400-080917</t>
  </si>
  <si>
    <t>CARMEN EVA SANCHEZ RAMIREZ</t>
  </si>
  <si>
    <t>PANAMERICANA NORTE KM 779 MZ C LOTE 0009 COOP. CAHUIDE</t>
  </si>
  <si>
    <t>SANCHEZ RAMIREZ CARMEN EVA</t>
  </si>
  <si>
    <t>148539-400-301219</t>
  </si>
  <si>
    <t>ESCUELA DE GASTRONOMIA, ADMINISTRACION Y TURISMO S.A.C.</t>
  </si>
  <si>
    <t>AV. BILLINGHURST NRO. 205</t>
  </si>
  <si>
    <t>WILFREDO HUGO ESPINOZA CHAVEZ</t>
  </si>
  <si>
    <t>29-2022-OS/OR TACNA </t>
  </si>
  <si>
    <t>90341-400-140622</t>
  </si>
  <si>
    <t>CAL. EMMEL Nº 117</t>
  </si>
  <si>
    <t>120 / 07291-18043-010422 / SOLGAS S.A. </t>
  </si>
  <si>
    <t>1648-2023-OS/OR AREQUIPA </t>
  </si>
  <si>
    <t>91216-400-2011</t>
  </si>
  <si>
    <t>CARLOS ALBERTO MARSANO BRAMBILLA</t>
  </si>
  <si>
    <t>CALLE LOS CEDROS LOTE 8, HUERTOS DE VILLENA</t>
  </si>
  <si>
    <t>130509-401-220817</t>
  </si>
  <si>
    <t>SECTOR PAMPA EL ALTO I TUCSON</t>
  </si>
  <si>
    <t>96628-400-051219</t>
  </si>
  <si>
    <t>FRUTIPACK HUARAL S.A.C.</t>
  </si>
  <si>
    <t>MZ. C, LOTE 4, AV. CIRCUNVALACIÓN ESTE CRUCE CON PROL. CALLE LOS ANGELES</t>
  </si>
  <si>
    <t>DAVID CELESTINO MORALES ORTEGA</t>
  </si>
  <si>
    <t>580-2024-OS-GSE/DSR-OR LIMA NORTE </t>
  </si>
  <si>
    <t>04/02/2024 </t>
  </si>
  <si>
    <t>151488-400-021020</t>
  </si>
  <si>
    <t>PASTELERIA NOMIS E.I.R.L.</t>
  </si>
  <si>
    <t>AV. SAN MIGUEL DE PIURA Nº 411, MZ LL LOTE 11</t>
  </si>
  <si>
    <t>WILBER ESPINOZA APAZA</t>
  </si>
  <si>
    <t>122570-400-220716</t>
  </si>
  <si>
    <t>CARRETERA PANAMERICANA NORTE KM. 57 Z.I INCAPAMPA</t>
  </si>
  <si>
    <t>101169-400-190213</t>
  </si>
  <si>
    <t>KARINA DADDY CRUZADO SEGURA DE SALEM</t>
  </si>
  <si>
    <t>CALLE EL MANANTIAL N° 246-254 LA PLANICIE</t>
  </si>
  <si>
    <t>89755-400-2010</t>
  </si>
  <si>
    <t>SU YEUNG KIU CHENG E.I.R.L.</t>
  </si>
  <si>
    <t>AV. GREGORIO ESCOBEDO Nº 816 AGRUP. VILLA FAP</t>
  </si>
  <si>
    <t>SU YEUNG KIU CHENG</t>
  </si>
  <si>
    <t>98238-400-070912</t>
  </si>
  <si>
    <t>ANDRES OSTINO CHAVEZ GONZALES</t>
  </si>
  <si>
    <t>AV.MARIA CARIDAD N° 328 PUENTE VIRU</t>
  </si>
  <si>
    <t>97765-400-310712</t>
  </si>
  <si>
    <t>IDEAS VISIONARIAS INDUSTRIALES S.A.C.</t>
  </si>
  <si>
    <t>PSJE. JOSÉ OLAYA N° 115, URB. EL PINO (ESPALDA CLÍNICA SAN JUAN DE DIOS)</t>
  </si>
  <si>
    <t>IVÁN CARRILLO PAREDES</t>
  </si>
  <si>
    <t>145800-400-150819</t>
  </si>
  <si>
    <t>BRENDA JACKELYN PAJUELO AIQUIPA</t>
  </si>
  <si>
    <t>MZ. N, LT. 02, URB. HUERTOS DE LURIN</t>
  </si>
  <si>
    <t>125204-400-291116</t>
  </si>
  <si>
    <t>INVERSIONES FLIPPER S.R.L.</t>
  </si>
  <si>
    <t>JR. CUZCO N° 267 URB. PALERMO</t>
  </si>
  <si>
    <t>GUSTAVO AMADOR DIAZ PRETELL</t>
  </si>
  <si>
    <t>137745-400-290718</t>
  </si>
  <si>
    <t>RICARDO CESPEDES ROMAN</t>
  </si>
  <si>
    <t>AV. PARQUE JOSE DE ACOSTA N° 183</t>
  </si>
  <si>
    <t>85263-400-260722</t>
  </si>
  <si>
    <t>YASHU S.A.C.</t>
  </si>
  <si>
    <t>AV FELIPE ARANCIBIA 757-759</t>
  </si>
  <si>
    <t>120 / 01829-16230-170622 / ZETA GAS ANDINO S.A. </t>
  </si>
  <si>
    <t>111242-400-011123</t>
  </si>
  <si>
    <t>CHIFA KAM MING E.I.R.L.</t>
  </si>
  <si>
    <t>CALLE LIBERTAD N° 381</t>
  </si>
  <si>
    <t>250 / 00229-18141-210723 / PIURA GAS S.A.C. - PLANTA PIURA </t>
  </si>
  <si>
    <t>YUANKUI BAO</t>
  </si>
  <si>
    <t>87758-400-2010</t>
  </si>
  <si>
    <t>ITAJA FUSION S.A.C</t>
  </si>
  <si>
    <t>AV. LA ENCALADA 908 . URB. MONTERRICO</t>
  </si>
  <si>
    <t>LEE POLICK CESAR ALEJANDRO</t>
  </si>
  <si>
    <t>87687-400-2010</t>
  </si>
  <si>
    <t>CARLOS AUGUSTO DAMMERT MARCOS</t>
  </si>
  <si>
    <t>CALLE LOS NOGALES N° 374</t>
  </si>
  <si>
    <t>165278-401-300823</t>
  </si>
  <si>
    <t>FUNDO LOS PALTOS SOCIEDAD ANONIMA CERRADA</t>
  </si>
  <si>
    <t>SECTOR CAYLAN NRO. 10</t>
  </si>
  <si>
    <t>1000 / 08539-18043-080623 / SOLGAS S.A. </t>
  </si>
  <si>
    <t>MURO SUAREZ RENZO DAGOBERTO</t>
  </si>
  <si>
    <t>89820-400-2011</t>
  </si>
  <si>
    <t>GONZALO JUAN ANTONIO JOSE LUIS BARUA ALZAMORA</t>
  </si>
  <si>
    <t>CALLE ALFREDO GALEON Nº 173 URB. CHACARILLA DEL ESTANQUE</t>
  </si>
  <si>
    <t>85993-400-260421</t>
  </si>
  <si>
    <t>STIGLICH JIMENEZ ROBERTO JOSE</t>
  </si>
  <si>
    <t>CALLE LAS COLINAS N° 313 MZ. A LT. 12, URB. PANEDIA DE MONTERRICO</t>
  </si>
  <si>
    <t>89383-400-2011</t>
  </si>
  <si>
    <t>GUILLERMO ENRIQUE SCHEELJE MURO</t>
  </si>
  <si>
    <t>CALLE AMBAR N° 194 URB. LA ENCANTADA DE VILLA</t>
  </si>
  <si>
    <t>153947-401-110822</t>
  </si>
  <si>
    <t>VILLACURI S/N FND. MASTODONTE (CARRETERA PANAMERICANA SUR KM. 253,1)</t>
  </si>
  <si>
    <t>1000 / 00137-84713-040722 / LIMA GAS S.A. (PLANTA ICA) </t>
  </si>
  <si>
    <t>92011-400-131220</t>
  </si>
  <si>
    <t>AVICOLA SAN PEDRO DE LLOC S.A.C.</t>
  </si>
  <si>
    <t>ZANJON DE LAS PALOMAS S/N ASENTAMIENTO HUMANO CHOCOFAN (CERRO DE LAS PALOMAS)</t>
  </si>
  <si>
    <t>JAIME ALBERTO KONG ZARATE</t>
  </si>
  <si>
    <t>694-2023-OS/OR LA LIBERTAD </t>
  </si>
  <si>
    <t>100442-400-170113</t>
  </si>
  <si>
    <t xml:space="preserve">VALLE CABIESES PABLO JOSE </t>
  </si>
  <si>
    <t>CALLE TRES MARIAS N| 331 URB MONTERRICO</t>
  </si>
  <si>
    <t>122997-400-150118</t>
  </si>
  <si>
    <t xml:space="preserve">CARRETERA PANAMERICANA SUR KM. 251 STA ELENA 6 NUCLEO 4 </t>
  </si>
  <si>
    <t>113298-401-060522</t>
  </si>
  <si>
    <t>PROMOTORA Y SERVICIOS LAMBAYEQUE S.A.C.</t>
  </si>
  <si>
    <t>CARRETERA ANTIGUA PANAMERICANA NORTE KM. 38 C.P. LA VIÑA</t>
  </si>
  <si>
    <t>JUAN RICARDO PUGA MENDOZA</t>
  </si>
  <si>
    <t>142799-400-070519</t>
  </si>
  <si>
    <t>DAVALOS RAMIREZ LUZ ESTELA</t>
  </si>
  <si>
    <t>MZA D LOTE 4, CAL. S/N Y S/N NOMBRE URB. COOP. CAHUIDE</t>
  </si>
  <si>
    <t>146794-400-250919</t>
  </si>
  <si>
    <t>CELIS TUMBA DARWIN JAVIER</t>
  </si>
  <si>
    <t>NUEVO ILO MZ: 07 LOTE: 03</t>
  </si>
  <si>
    <t>33-2023-OS/OR MOQUEGUA </t>
  </si>
  <si>
    <t>87917-400-041216</t>
  </si>
  <si>
    <t>CALLE WASHINGTON S/N, URB. MONSERRATE – PLANTEL MONSERRATE</t>
  </si>
  <si>
    <t>139927-401-020119</t>
  </si>
  <si>
    <t>JR. SALAVERRY CD. 6 / JR. FRANCISCO PIZARRO</t>
  </si>
  <si>
    <t>LUIS RAFAEL LINARES SOPLIN</t>
  </si>
  <si>
    <t>0002-CDGL-15-2005</t>
  </si>
  <si>
    <t>AV. LA MAR N° 240 - EX FUNDO EL INQUISIDOR</t>
  </si>
  <si>
    <t>CABALLERO ROJAS, PERCY ERNESTO</t>
  </si>
  <si>
    <t>163087-400-240722</t>
  </si>
  <si>
    <t>PJ. GRUTA DE LOURDES NRO 173 URB. SAN ALBERTO - CHOSICA</t>
  </si>
  <si>
    <t>250 / 07207-18043-090322 / SOLGAS S.A. </t>
  </si>
  <si>
    <t>MARIA ANTONIETA GARCIA CARRIZALES</t>
  </si>
  <si>
    <t>97764-400-260712</t>
  </si>
  <si>
    <t>DIEGO ARTURO TEALDO MERCADO</t>
  </si>
  <si>
    <t>AV. ALAMEDA PASO CHICO MZ. B LOTE 8, SECTOR II</t>
  </si>
  <si>
    <t>89069-400-2011</t>
  </si>
  <si>
    <t>LUCIA SHIRONOSHITA SHIRAZAWA VDA. DE MOROMIZATO</t>
  </si>
  <si>
    <t>AV. PABLO CARRIQUIRY MAURER N° 221 - URB. EL PALOMAR</t>
  </si>
  <si>
    <t>93994-400-221222</t>
  </si>
  <si>
    <t>MARY MAGDA COYLA VALENCIA</t>
  </si>
  <si>
    <t xml:space="preserve">AV. VILLA HERMOSA 206 </t>
  </si>
  <si>
    <t>120 / 01881-16230-211122 / ZETA GAS ANDINO S.A. </t>
  </si>
  <si>
    <t>88903-400-2011</t>
  </si>
  <si>
    <t>JUAN FRANCISCO ROSAS SCHWARZ</t>
  </si>
  <si>
    <t>CALLE GENERAL LA FUENTE N° 160 - 170</t>
  </si>
  <si>
    <t>85834-400-090216</t>
  </si>
  <si>
    <t>CHEN YINI S.A.C.</t>
  </si>
  <si>
    <t>AV. CORONEL SAMUEL ALCAZAR N° 844</t>
  </si>
  <si>
    <t>DONGHUA YANG</t>
  </si>
  <si>
    <t>86798-400-2010</t>
  </si>
  <si>
    <t>ADAN PAULINO CRUZ LAURIANO</t>
  </si>
  <si>
    <t>CALLE TRINIDAD URB. CHACARILLA Nº 221</t>
  </si>
  <si>
    <t>142969-400-170519</t>
  </si>
  <si>
    <t xml:space="preserve">AVENIDA MANUEL SEOANE NRO. 1800 </t>
  </si>
  <si>
    <t>28-2023-OS/OR LAMBAYEQUE </t>
  </si>
  <si>
    <t>20/01/2023 </t>
  </si>
  <si>
    <t>167611-400-010623</t>
  </si>
  <si>
    <t>WING YA CFC E.I.R.L.</t>
  </si>
  <si>
    <t>AV. AMERICA SUR 4172 URB. SAN ANDRES</t>
  </si>
  <si>
    <t>250 / 00166-3226-170323 / COSTA GAS TRUJILLO S.A.C. </t>
  </si>
  <si>
    <t>XIE JIN RONG</t>
  </si>
  <si>
    <t>87762-400-2010</t>
  </si>
  <si>
    <t>HOTEL RESTAURANT CHEZ VICTOR E.I.R.L.</t>
  </si>
  <si>
    <t>CARRETERA HEROES DE LA BREÑA KM. 94.5 (ANTES CARRETERA CENTRAL).</t>
  </si>
  <si>
    <t>156119-401-230621</t>
  </si>
  <si>
    <t>BLENDING S.A.C.</t>
  </si>
  <si>
    <t>AV. CONTRALMIRANTE MORA 541</t>
  </si>
  <si>
    <t>GIANNI CARLO CATANZARO TOMMASINI</t>
  </si>
  <si>
    <t>97716-400-270712</t>
  </si>
  <si>
    <t xml:space="preserve">JR. LAMPA N°241 </t>
  </si>
  <si>
    <t>ROJAS HONORIO MIGUEL ANGEL</t>
  </si>
  <si>
    <t>Nº 321-2023-OS/OR PUNO </t>
  </si>
  <si>
    <t>90015-400-100222</t>
  </si>
  <si>
    <t>DEL JERE E.I.R.L.</t>
  </si>
  <si>
    <t>MZ. I LOTE 14 URB. JUAN EL BUENO</t>
  </si>
  <si>
    <t>VIZCARRA AREBALO JUAN MARCOS</t>
  </si>
  <si>
    <t>142337-400-080920</t>
  </si>
  <si>
    <t>CEVICHERIAS DEL NORTE CHICO E.I.R.L.</t>
  </si>
  <si>
    <t xml:space="preserve">AV. LUNA ARRIETA N° 681 PUERTO DE HUACHO </t>
  </si>
  <si>
    <t xml:space="preserve">CARMIN ISIDRO RUPERTO </t>
  </si>
  <si>
    <t>2875-2023-OS/OR LIMA NORTE </t>
  </si>
  <si>
    <t>90067-400-2011</t>
  </si>
  <si>
    <t>CALLE LOS LAURELES Nº 635 - 639</t>
  </si>
  <si>
    <t>ROLANDO HUBERT ALVA PREZA</t>
  </si>
  <si>
    <t>96071-400-271222</t>
  </si>
  <si>
    <t>INVERSIONES KNB PERU S.A.C.</t>
  </si>
  <si>
    <t xml:space="preserve">AV. REPÚBLICA DE PANAMÁ Nº 6150 - URB. SAN ANTONIO </t>
  </si>
  <si>
    <t>470 </t>
  </si>
  <si>
    <t> 470</t>
  </si>
  <si>
    <t>CUIHONG LUO QIU</t>
  </si>
  <si>
    <t>152867-401-251120</t>
  </si>
  <si>
    <t>NELSON ORLANDO CIEZA SILVA</t>
  </si>
  <si>
    <t xml:space="preserve">CARR. PANAMERICANA NORTE N° KM. 689 AA.HH. HUASCAR </t>
  </si>
  <si>
    <t xml:space="preserve">NELSON ORLANDO CIEZA SILVA </t>
  </si>
  <si>
    <t>89146-400-2011</t>
  </si>
  <si>
    <t xml:space="preserve">JR. DE LA UNION Nº 593 </t>
  </si>
  <si>
    <t>990-2023-OS/OR LIMA NORTE </t>
  </si>
  <si>
    <t>89442-400-2011</t>
  </si>
  <si>
    <t>ROLANDO JAVIER CHAVEZ RENDON</t>
  </si>
  <si>
    <t>CALLE LAS PALOMAS Nº 155</t>
  </si>
  <si>
    <t>114580-400-070415</t>
  </si>
  <si>
    <t xml:space="preserve">CHERRY S.A. </t>
  </si>
  <si>
    <t>AV. DOS DE MAYO N° 1186</t>
  </si>
  <si>
    <t>ALONSO BACIGALUPO LANDA</t>
  </si>
  <si>
    <t>100265-400-180113</t>
  </si>
  <si>
    <t>CLINICA PRIMAVERA S.A.C.</t>
  </si>
  <si>
    <t>AV PRIMAVERA N° 999 URB. CHACARILLA</t>
  </si>
  <si>
    <t>90939-400-2011</t>
  </si>
  <si>
    <t>JULIO ANTONIO MARIA CASTRO ROCA</t>
  </si>
  <si>
    <t>CALLE ALAMEDA DE LOS MOLINOS. URB. LA ENCANTADA MZ. K SUB LOTE 9B</t>
  </si>
  <si>
    <t>112453-400-161114</t>
  </si>
  <si>
    <t>MIREYA CRISTINA DE ROMAÑA Y BENSON</t>
  </si>
  <si>
    <t xml:space="preserve">CALLE BAYONA N° 225 ESQUINA CON CALLE LA CORUÑA N° 110 URB. LA ESTANCIA </t>
  </si>
  <si>
    <t>89752-400-080921</t>
  </si>
  <si>
    <t>EMBAJADA DEL REINO DE MARRUECOS</t>
  </si>
  <si>
    <t>CALLE CERRO SAN FRANCISCO N° 507</t>
  </si>
  <si>
    <t>AMIN CHAOUDRI</t>
  </si>
  <si>
    <t>0025-CDGL-15-2007</t>
  </si>
  <si>
    <t>CLUB LAWN TENNIS DE LA EXPOSICION</t>
  </si>
  <si>
    <t xml:space="preserve">REPUBLICA DE CHILE Nº 254 </t>
  </si>
  <si>
    <t>ROJAS VILLACORTA, JAVIER ARMANDO</t>
  </si>
  <si>
    <t>145803-400-140819</t>
  </si>
  <si>
    <t>KALO SAN MARTIN SOCIEDAD ANONIMA CERRADA - KALO SAN MARTIN S.A.C.</t>
  </si>
  <si>
    <t>AV. PERU 3482</t>
  </si>
  <si>
    <t>JOSE LYNDON ZAMORA MONDRAGON</t>
  </si>
  <si>
    <t>120803-400-270521</t>
  </si>
  <si>
    <t>CERDOS SUR PERÚ S.A.</t>
  </si>
  <si>
    <t>SAN JOSE DEL SALITRE UNIDAD CATASTRAL 02129 PARCELA 26</t>
  </si>
  <si>
    <t>90149-400-280311</t>
  </si>
  <si>
    <t>JORGE BUSTAMANTE SEMSCH</t>
  </si>
  <si>
    <t>CALLE ALFREDO SALAZAR Nº 740</t>
  </si>
  <si>
    <t>133807-400-030118</t>
  </si>
  <si>
    <t>JORGE ALEJANDRO CASSINELLI LARRABURE</t>
  </si>
  <si>
    <t>AV. GOLF DE LOS INCAS N° 440 MONTERRICO CASA 3</t>
  </si>
  <si>
    <t>90639-400-280311</t>
  </si>
  <si>
    <t>OSCAR CHRISTIAN RAMIREZ DELFIN</t>
  </si>
  <si>
    <t>VALLE RIESTRA Nº 510</t>
  </si>
  <si>
    <t>94561-400-210818</t>
  </si>
  <si>
    <t>CHIFA SAGITARIO S.A.C.</t>
  </si>
  <si>
    <t>JR. LAS GAVIOTAS MZ. A3, LTE. 1 - URB. SAGITARIO</t>
  </si>
  <si>
    <t>JESUS GASPAR MOLINA</t>
  </si>
  <si>
    <t>89143-400-2011</t>
  </si>
  <si>
    <t>TECNIASES S.A.C.</t>
  </si>
  <si>
    <t>CALLE LOS PLASTICOS Nº 166, URB. INDUSTRIAL VULCANO</t>
  </si>
  <si>
    <t>ALICIA ZENAIDA RODRIGUEZ TREJO</t>
  </si>
  <si>
    <t>97899-400-061112</t>
  </si>
  <si>
    <t>OLIMPUS WMS E.I.R.L.</t>
  </si>
  <si>
    <t>AV. HIPOLITO UNANUE N° 131 URB. LA COLONIAL</t>
  </si>
  <si>
    <t>WALDO CARREÑO BECERRA</t>
  </si>
  <si>
    <t>101920-400-220313</t>
  </si>
  <si>
    <t>LA COLMENA, MERCADOS Y RESTAURANTES S.R.L.</t>
  </si>
  <si>
    <t>PROLONGACION TACNA RIMAC 117-119</t>
  </si>
  <si>
    <t>MANUEL IGNACIO VIVANCO VELANDO</t>
  </si>
  <si>
    <t>100982-400-040413</t>
  </si>
  <si>
    <t>20517448533</t>
  </si>
  <si>
    <t>SULFATOS EN GENERAL Y DERIVADOS S.R.L. - SULGEYDER S.R.L.</t>
  </si>
  <si>
    <t>AV. TAMBO RIO KM 24 MZ. G INT D2 D3, LOTE 16 D1 EX FUNDO CHACRA CERRO</t>
  </si>
  <si>
    <t>101140-400-150213</t>
  </si>
  <si>
    <t>20487692761</t>
  </si>
  <si>
    <t>CENTRO DE ESPARCIMIENTO POLITA S.A.C.</t>
  </si>
  <si>
    <t>CALLE SUB ESTACION Nº SEA PP.JJ. CALLANCA</t>
  </si>
  <si>
    <t>101435-400-170413</t>
  </si>
  <si>
    <t>15186771726</t>
  </si>
  <si>
    <t>TIN MING LAW O LOO</t>
  </si>
  <si>
    <t>AV. OSCAR R. BENAVIDES N° 4770</t>
  </si>
  <si>
    <t>101517-400-060313</t>
  </si>
  <si>
    <t>10066988061</t>
  </si>
  <si>
    <t>MARCELO AUGUSTO RONDAN CASTILLO</t>
  </si>
  <si>
    <t>CALLE 3 MZ E-1 LT 01 URB SAN PEDRO</t>
  </si>
  <si>
    <t>101711-400-271020</t>
  </si>
  <si>
    <t>20495897436</t>
  </si>
  <si>
    <t>101714-400-160813</t>
  </si>
  <si>
    <t>20101351506</t>
  </si>
  <si>
    <t>FABRICA DE EMBUTIDOS NARANJAL SA</t>
  </si>
  <si>
    <t>JR EL ESTAÑO N° 5464 URB. IND. INFANTAS</t>
  </si>
  <si>
    <t>101768-400-241123</t>
  </si>
  <si>
    <t>20193336397</t>
  </si>
  <si>
    <t>ASOCIACION EMMANUEL</t>
  </si>
  <si>
    <t>MZ. W LOTE 1 AA.HH. CHAVINILLO</t>
  </si>
  <si>
    <t>102697-400-160513</t>
  </si>
  <si>
    <t>20474455239</t>
  </si>
  <si>
    <t>IGLESIA DE DIOS SOCIEDAD MISIONERA MUNDIAL</t>
  </si>
  <si>
    <t xml:space="preserve">JR. SAN ERNESTO N° 6216 URB. SANTA LUCIA </t>
  </si>
  <si>
    <t>103279-400-290513</t>
  </si>
  <si>
    <t>20551561071</t>
  </si>
  <si>
    <t>WU QINGHONG SEGUNDO SAC</t>
  </si>
  <si>
    <t>AV TRAPICHE MZ A2 LT 2 URB EL ALAMO</t>
  </si>
  <si>
    <t>104061-400-280919</t>
  </si>
  <si>
    <t>20549879277</t>
  </si>
  <si>
    <t>CALLE CENTENARIO N° 101</t>
  </si>
  <si>
    <t>104076-400-280923</t>
  </si>
  <si>
    <t>20155261570</t>
  </si>
  <si>
    <t>104381-400-020813</t>
  </si>
  <si>
    <t>20544985788</t>
  </si>
  <si>
    <t>INVERSIONES ARTIKA  S.A.C.</t>
  </si>
  <si>
    <t>104384-400-270713</t>
  </si>
  <si>
    <t>10090143757</t>
  </si>
  <si>
    <t>VELAZCO YPARRAGUIRRE PETRONILA ESTHER</t>
  </si>
  <si>
    <t>MZ A LOTE 8 ASOCIACION DE VIVIENDA SAN MARTIN DE PORRES</t>
  </si>
  <si>
    <t>104626-400-160813</t>
  </si>
  <si>
    <t>20571482411</t>
  </si>
  <si>
    <t>CRISPACK E.I.R.L</t>
  </si>
  <si>
    <t>AV CIRCUNVALACION ESTE S/N FRENTE A ESSALUD</t>
  </si>
  <si>
    <t>104686-400-021013</t>
  </si>
  <si>
    <t>10420061671</t>
  </si>
  <si>
    <t>SANDRA LORENA LACHIRA TOCTO</t>
  </si>
  <si>
    <t>MZ. D1 LOTE 8 A.H. LA PRIMAVERA I ETAPA</t>
  </si>
  <si>
    <t>104753-400-190813</t>
  </si>
  <si>
    <t>20510988893</t>
  </si>
  <si>
    <t xml:space="preserve">MOSAICOS ROSSELLO S.A </t>
  </si>
  <si>
    <t>JR. LOS YUNQUES 5241 URB. INDUSTRIAL INFANTAS</t>
  </si>
  <si>
    <t>105307-400-200913</t>
  </si>
  <si>
    <t>20550913748</t>
  </si>
  <si>
    <t xml:space="preserve"> POLLOS LOS OLIVOS S.A.C.</t>
  </si>
  <si>
    <t>AV. SANTIAGO ANTUNEZ DE MAYOLO N° 1319 URB. COVIDA</t>
  </si>
  <si>
    <t>105422-400-061113</t>
  </si>
  <si>
    <t>20493995295</t>
  </si>
  <si>
    <t>CORPORACION DE SERVICIOS TURISTICOS LIRIO S.A.C.</t>
  </si>
  <si>
    <t>CALLE ARICA N° 111</t>
  </si>
  <si>
    <t>105506-400-041013</t>
  </si>
  <si>
    <t>10482802392</t>
  </si>
  <si>
    <t xml:space="preserve">ERICK JOSIMAR CUEVA ESPINOZA </t>
  </si>
  <si>
    <t>AV. CENTRAL MZ. 109 LOTE 46 A.H. ENRIQUE MILLA OCHOA</t>
  </si>
  <si>
    <t>105542-400-270223</t>
  </si>
  <si>
    <t>20609086603</t>
  </si>
  <si>
    <t>GRUPO SHIN WANG E.I.R.L.</t>
  </si>
  <si>
    <t>CAL.ALFREDO LAPOINT NRO. 847</t>
  </si>
  <si>
    <t>105656-400-041013</t>
  </si>
  <si>
    <t>20548042535</t>
  </si>
  <si>
    <t>INVERSIONES SOVIET S.A.C.</t>
  </si>
  <si>
    <t>AV. BOCANEGRA N° 892 GRU. ASOC. PROP. SANTA ROSA</t>
  </si>
  <si>
    <t>106011-400-251013</t>
  </si>
  <si>
    <t>20100003351</t>
  </si>
  <si>
    <t>SERVICIOS INDUSTRIALES DE LA MARINA S.A.</t>
  </si>
  <si>
    <t>AV. CONTRALMIRANTE MORA N° 1102 - BASE NAVAL</t>
  </si>
  <si>
    <t>106339-400-111113</t>
  </si>
  <si>
    <t>20100113610</t>
  </si>
  <si>
    <t>UNION DE CERVECERIAS PERUANAS BACKUS Y JOHNSTON S.A.A.</t>
  </si>
  <si>
    <t xml:space="preserve"> CALLE MADERA N° 290</t>
  </si>
  <si>
    <t>106835-400-171213</t>
  </si>
  <si>
    <t>15511164297</t>
  </si>
  <si>
    <t>YANG MIN</t>
  </si>
  <si>
    <t>AV. UNIVERSITARIA N° 6826 - 6824</t>
  </si>
  <si>
    <t>106930-400-111213</t>
  </si>
  <si>
    <t>10036844618</t>
  </si>
  <si>
    <t>MARIA SOCORRO PULACHE ULLAURE</t>
  </si>
  <si>
    <t>CALLE CORDOVA N° 201C - CERCADO</t>
  </si>
  <si>
    <t>107072-400-181213</t>
  </si>
  <si>
    <t>20512421491</t>
  </si>
  <si>
    <t>SERVICIO GLOBAL MULTIPLES S.A.C.</t>
  </si>
  <si>
    <t xml:space="preserve">MZ. W LOTE 04 URB. ALAMEDA DEL PINAR </t>
  </si>
  <si>
    <t>107077-400-080114</t>
  </si>
  <si>
    <t>20553270091</t>
  </si>
  <si>
    <t xml:space="preserve">METALMECANICA INDUSTRIAL DEL PERU S.A.C. </t>
  </si>
  <si>
    <t xml:space="preserve">ZONA 6 LOTE 8-E URB. PARQUE PORCINO </t>
  </si>
  <si>
    <t>107230-400-281213</t>
  </si>
  <si>
    <t>20493925670</t>
  </si>
  <si>
    <t>CRISTINA MENDOZA E.I.R.L.</t>
  </si>
  <si>
    <t>JR. MOYOBAMBA N° 257</t>
  </si>
  <si>
    <t>107312-400-161117</t>
  </si>
  <si>
    <t>20601486343</t>
  </si>
  <si>
    <t>COMPAÑIA JIU JIU S.R.L.</t>
  </si>
  <si>
    <t>AV AREQUIPA N° 2450, HOTEL EL DORADO</t>
  </si>
  <si>
    <t>107552-400-270714</t>
  </si>
  <si>
    <t>10167888882</t>
  </si>
  <si>
    <t>OLGA LEONOR LOPEZ MORI</t>
  </si>
  <si>
    <t>JR. DAMIAN NAJAR N° 118 ESQUINA CON JR. CAJAMARCA</t>
  </si>
  <si>
    <t>108633-400-270314</t>
  </si>
  <si>
    <t>20537589834</t>
  </si>
  <si>
    <t>CISIL S.A.</t>
  </si>
  <si>
    <t>CALLE ALAMEDA DEL REMERO MZ. X LT. 5 Y 6 URB. LOS HUERTOS DE VILLA</t>
  </si>
  <si>
    <t>108771-400-130219</t>
  </si>
  <si>
    <t>20392547607</t>
  </si>
  <si>
    <t>CERAMICA EL DORADO S.A.</t>
  </si>
  <si>
    <t xml:space="preserve">AV. JULIO DIAZ DIAZ MZA. U LOTE 1 URB. EL DORADO (ASOC. PEQUEÑA AVICULTORES EL DORADO) </t>
  </si>
  <si>
    <t>109030-400-050514</t>
  </si>
  <si>
    <t>10062243720</t>
  </si>
  <si>
    <t>LEONIDAS CADILLO FLORES</t>
  </si>
  <si>
    <t>JR. IQUITOS N° 402</t>
  </si>
  <si>
    <t>109318-400-080614</t>
  </si>
  <si>
    <t>20352810615</t>
  </si>
  <si>
    <t>REENCAUCHADORA AMERICANA S.A.C</t>
  </si>
  <si>
    <t>AV. LOS INCAS 125</t>
  </si>
  <si>
    <t>109319-400-090514</t>
  </si>
  <si>
    <t>20544334761</t>
  </si>
  <si>
    <t>PEPPER S CHICKEN S.A.C.</t>
  </si>
  <si>
    <t>AV. CARLOS ALBERTO IOZAGUIRRE N° 740-URB. LAS PALMERAS I ETAPA</t>
  </si>
  <si>
    <t>109364-400-120514</t>
  </si>
  <si>
    <t>20551535232</t>
  </si>
  <si>
    <t xml:space="preserve">INVERSIONES BASILICO S.A.C. </t>
  </si>
  <si>
    <t>ASOCIACION DE VIVIENDA DON JOSE DE SAN MARTIN MZ. B, LOTE 1</t>
  </si>
  <si>
    <t>109547-400-220323</t>
  </si>
  <si>
    <t>20608552171</t>
  </si>
  <si>
    <t>109733-400-060415</t>
  </si>
  <si>
    <t>20108730294</t>
  </si>
  <si>
    <t xml:space="preserve">JR. LIBERTAD MZ. 41 LOTES 10, 11, 12 A - CENTRO POBLADO-CENTRO URBANO </t>
  </si>
  <si>
    <t>109851-400-190714</t>
  </si>
  <si>
    <t>10084990464</t>
  </si>
  <si>
    <t>LUCE TAYPE HUARCAYA</t>
  </si>
  <si>
    <t xml:space="preserve">MZ. D LT. 13 H.U. NUEVA JERUSALEN LOMAS DE CARABAYLLO </t>
  </si>
  <si>
    <t>110372-400-100714</t>
  </si>
  <si>
    <t>10093416517</t>
  </si>
  <si>
    <t>LUÍS PEDRO BENTÍN DONOFRIO</t>
  </si>
  <si>
    <t>AV. GRAL. JACINTO LARA NRO. 278</t>
  </si>
  <si>
    <t>110492-400-130714</t>
  </si>
  <si>
    <t>20516423928</t>
  </si>
  <si>
    <t>EXTRAVAGANZA GROUP S.A.C.</t>
  </si>
  <si>
    <t xml:space="preserve">AV. PROCERES DE HUANDOY 4980 - 4982 </t>
  </si>
  <si>
    <t>110652-400-180814</t>
  </si>
  <si>
    <t>10064520666</t>
  </si>
  <si>
    <t>JACK OLTER ESKENAZI MEKLER</t>
  </si>
  <si>
    <t>CALLE AUGUSTO BOLOGNESI NRO. 134 - 136</t>
  </si>
  <si>
    <t>111056-400-040914</t>
  </si>
  <si>
    <t>10255727295</t>
  </si>
  <si>
    <t>ELSA RITA PONTE DOMINGUEZ</t>
  </si>
  <si>
    <t>AV. CACERES MRCAL ANDRES A MZA. C8 LOTE 15 URB. LA BANDERA</t>
  </si>
  <si>
    <t>11510-400-190914</t>
  </si>
  <si>
    <t>10081730364</t>
  </si>
  <si>
    <t>WILLIAM SAYAN RUIZ</t>
  </si>
  <si>
    <t>CALLE UNION N° 243</t>
  </si>
  <si>
    <t>111574-400-220914</t>
  </si>
  <si>
    <t>20131369124</t>
  </si>
  <si>
    <t>AV. SUTON N° 281</t>
  </si>
  <si>
    <t>112030-400-201014</t>
  </si>
  <si>
    <t>20483948256</t>
  </si>
  <si>
    <t>ASOCIACION PERUANA DE PRODUCTORES DE MANGO - PROMANGO</t>
  </si>
  <si>
    <t>CARRETERA PANAMERICANA A LAS LOMAS KM. 1085 + 750</t>
  </si>
  <si>
    <t>112348-400-051114</t>
  </si>
  <si>
    <t>20571464781</t>
  </si>
  <si>
    <t>RESTAURANTE KAI PENG S.A.C.</t>
  </si>
  <si>
    <t>CALLE BENJAMIN VIZQUERRA N° 214</t>
  </si>
  <si>
    <t>112373-400-121214</t>
  </si>
  <si>
    <t>20530215653</t>
  </si>
  <si>
    <t>112412-400-111114</t>
  </si>
  <si>
    <t>20524530202</t>
  </si>
  <si>
    <t xml:space="preserve">INVERSIONES GOLDVELE PERU S.A.C. </t>
  </si>
  <si>
    <t xml:space="preserve"> AV.  BELAUNDE OESTE N° 395 URB. HUAQUILLAY 2DA ETAPA </t>
  </si>
  <si>
    <t>112585-400-130118</t>
  </si>
  <si>
    <t>20602609961</t>
  </si>
  <si>
    <t>112810-400-141214</t>
  </si>
  <si>
    <t>20525937195</t>
  </si>
  <si>
    <t>RESTAURANTES DON CARLOS E.I.R.L.</t>
  </si>
  <si>
    <t>CALLE SANTA CLARA N° 340 URB. SANTA ROSA</t>
  </si>
  <si>
    <t>113129-400-190215</t>
  </si>
  <si>
    <t>20455344051</t>
  </si>
  <si>
    <t>INVERSUR DISTRIBUCIONES E.I.R.L.</t>
  </si>
  <si>
    <t>AV. LIMA N° 304</t>
  </si>
  <si>
    <t>113613-400-310123</t>
  </si>
  <si>
    <t>20487607917</t>
  </si>
  <si>
    <t>RUEDAMAX E.I.R.L.</t>
  </si>
  <si>
    <t>MZA. R LOTE 03 P.J. JUAN VELASCO ALVARADO</t>
  </si>
  <si>
    <t>113627-400-301017</t>
  </si>
  <si>
    <t>20492515567</t>
  </si>
  <si>
    <t>INVERSIONES JOMA E.I.R.L.</t>
  </si>
  <si>
    <t>AV. ANTENOR ORREGO NRO. 1998</t>
  </si>
  <si>
    <t>113865-400-270918</t>
  </si>
  <si>
    <t>20601934982</t>
  </si>
  <si>
    <t>INVERSIONES &amp; NEGOCIACIONES LA GRANJA E.I.R.L.</t>
  </si>
  <si>
    <t>AV. MARISCAL RAMON CASTILLA Nº 2390</t>
  </si>
  <si>
    <t>113867-400-170215</t>
  </si>
  <si>
    <t>114575-400-060422</t>
  </si>
  <si>
    <t>20607376159</t>
  </si>
  <si>
    <t>ENTRE DULCES E.I.R.L</t>
  </si>
  <si>
    <t>AV. EL IMPERIO 1329</t>
  </si>
  <si>
    <t>114620-400-120415</t>
  </si>
  <si>
    <t>20525980520</t>
  </si>
  <si>
    <t>CENTRO TURÍSTICO ROCA FUERTE E.I.R.L.</t>
  </si>
  <si>
    <t xml:space="preserve">AV. CAYETANO HEREDIA N° 1000 </t>
  </si>
  <si>
    <t>114737-400-130415</t>
  </si>
  <si>
    <t>20499709944</t>
  </si>
  <si>
    <t xml:space="preserve">DISTRIBUCION Y GERENCIA ALIMENTARIA SAC </t>
  </si>
  <si>
    <t xml:space="preserve">JR. JUPITER Nº 173, MZ. 6, LOTE 64, ASOC. VILLA COLLIQUE </t>
  </si>
  <si>
    <t>114761-400-280322</t>
  </si>
  <si>
    <t>20604155143</t>
  </si>
  <si>
    <t>CORPORACION BROCHA'S S.A.C.</t>
  </si>
  <si>
    <t>ASOCIACION VILLA INDUSTRIAL DEL SUR S/N</t>
  </si>
  <si>
    <t>115242-400-030615</t>
  </si>
  <si>
    <t>20316919074</t>
  </si>
  <si>
    <t>AVICOLA LEYDY E.I.R.L.</t>
  </si>
  <si>
    <t>AV. TACNA N° 913 - CASTILLA</t>
  </si>
  <si>
    <t>116562-400-140915</t>
  </si>
  <si>
    <t>20483895896</t>
  </si>
  <si>
    <t>CENTRO DE INNOVACION TECNOLOGICA DE CERAMICA CHULUCANAS</t>
  </si>
  <si>
    <t>A.H. VATE MANRIQUE MZ. X LOTE 30</t>
  </si>
  <si>
    <t>116791-400-060815</t>
  </si>
  <si>
    <t>20557321081</t>
  </si>
  <si>
    <t>CONSORCIO TUNEL CALLAO</t>
  </si>
  <si>
    <t xml:space="preserve">AV. NESTOR GAMBETTA KM. 20. </t>
  </si>
  <si>
    <t>116866-400-180815</t>
  </si>
  <si>
    <t>20160048043</t>
  </si>
  <si>
    <t>AV GERVASIO SANTILLAN N° 372</t>
  </si>
  <si>
    <t>117359-400-180915</t>
  </si>
  <si>
    <t>20503169399</t>
  </si>
  <si>
    <t>AV. GUARDIA CIVIL N° 301 URB. MIRAFLORES I ETAPA (INTERIOR COMERCIAL MIRAFLORES)</t>
  </si>
  <si>
    <t>118521-400-301115</t>
  </si>
  <si>
    <t>20548452431</t>
  </si>
  <si>
    <t>COSTAS DEL INCA  S.R.L.</t>
  </si>
  <si>
    <t>URB. MIGUEL GRAU MZ W 2-LT 24-25 AV. ANCHOVETA</t>
  </si>
  <si>
    <t>118737-400-031215</t>
  </si>
  <si>
    <t>20546154425</t>
  </si>
  <si>
    <t xml:space="preserve">CORPORACION YUFRE S.A.C. </t>
  </si>
  <si>
    <t xml:space="preserve"> CALLE JOSE AMARO MZ. A LOTE 10 URB. EL MANZANO </t>
  </si>
  <si>
    <t>120527-400-240316</t>
  </si>
  <si>
    <t>20549548831</t>
  </si>
  <si>
    <t xml:space="preserve">LA BRASSERIE LIMA RESTAURANTE S.A.C. </t>
  </si>
  <si>
    <t xml:space="preserve">AV. SANTO TORIBIO N° 173 VÍA CENTRAL 109 </t>
  </si>
  <si>
    <t>121013-400-270416</t>
  </si>
  <si>
    <t>20562675737</t>
  </si>
  <si>
    <t>NEGOCIACIONES YURY - GOOL E.I.R.L.</t>
  </si>
  <si>
    <t>MZ F LTE 01 PROVIV SAN FRNACISCO DE CARABAYLLO III ETAPA</t>
  </si>
  <si>
    <t>121340-400-190516</t>
  </si>
  <si>
    <t>20508565934</t>
  </si>
  <si>
    <t>CALLE LEOPOLDO CARRILLO MZ C LOTE 3</t>
  </si>
  <si>
    <t>121348-400-090516</t>
  </si>
  <si>
    <t>03102643</t>
  </si>
  <si>
    <t>HERNAN ANDRES ZEGARRA CAMPOVERDE</t>
  </si>
  <si>
    <t>JR. JUAN VARGAS N° 306</t>
  </si>
  <si>
    <t>121485-400-170516</t>
  </si>
  <si>
    <t>20600911610</t>
  </si>
  <si>
    <t>ARPAZAR S.A.C.</t>
  </si>
  <si>
    <t>AV. JAVIER PRADO N°5990 URB. SAN CESAR II ETAPA</t>
  </si>
  <si>
    <t>121508-400-180516</t>
  </si>
  <si>
    <t>10461508231</t>
  </si>
  <si>
    <t>JOSE LLAN CARLOS CARRILLO VEGAS</t>
  </si>
  <si>
    <t>JR. CALLAO N° 96 - BARRIO SAN MARTIN</t>
  </si>
  <si>
    <t>121951-400-080616</t>
  </si>
  <si>
    <t>20480078218</t>
  </si>
  <si>
    <t>KAR &amp; MA S.A.C.</t>
  </si>
  <si>
    <t>CALLE SAN GABRIEL N° 260 URB. SANTA MARÍA</t>
  </si>
  <si>
    <t>122686-400-010219</t>
  </si>
  <si>
    <t>20477351221</t>
  </si>
  <si>
    <t xml:space="preserve"> PROFESSIONAL AMERICAN'S SERVICES S.A.C. </t>
  </si>
  <si>
    <t>PROLONGACION UNION N° 1350 URB. RAZURI</t>
  </si>
  <si>
    <t>122722-400-200716</t>
  </si>
  <si>
    <t>10065436227</t>
  </si>
  <si>
    <t xml:space="preserve">JUAN ALBERTO FORSYTH ALARCO </t>
  </si>
  <si>
    <t>GARCILASO DE LA VEGA N° 1321</t>
  </si>
  <si>
    <t>123109-400-050816</t>
  </si>
  <si>
    <t>20601154774</t>
  </si>
  <si>
    <t>INVERSIONES HNS SANTACRUZ S.A.C.</t>
  </si>
  <si>
    <t>JR. LA MERCED CUADRA 03 - REF. PLAZA MAYOR</t>
  </si>
  <si>
    <t>123116-400-110816</t>
  </si>
  <si>
    <t>20375624835</t>
  </si>
  <si>
    <t xml:space="preserve">TANKPLAS S.R.L.	</t>
  </si>
  <si>
    <t xml:space="preserve">AV TAMBO RIO MZA SUB LOTE 34 N FND CHACRACERRO	</t>
  </si>
  <si>
    <t>123522-400-191222</t>
  </si>
  <si>
    <t>20573830033</t>
  </si>
  <si>
    <t>INVERSIONES EL TIMON E.I.R.L.</t>
  </si>
  <si>
    <t>JR. SAN JUDAS TADEO N° 275</t>
  </si>
  <si>
    <t>123564-400-280816</t>
  </si>
  <si>
    <t>10425684308</t>
  </si>
  <si>
    <t>SINTHIA RAQUEL SAAVEDRA PAREDES</t>
  </si>
  <si>
    <t>JR. LORETO CUADRA 01</t>
  </si>
  <si>
    <t>SHAPAJA</t>
  </si>
  <si>
    <t>123582-400-130916</t>
  </si>
  <si>
    <t>10091491252</t>
  </si>
  <si>
    <t>MARIANELLA ADELAIDA LICETTI HUMPHERY</t>
  </si>
  <si>
    <t xml:space="preserve">CALLE EL PICACHO 126 - LA PLANICIE	</t>
  </si>
  <si>
    <t>123712-400-120422</t>
  </si>
  <si>
    <t>20600779886</t>
  </si>
  <si>
    <t>LA MAGIA DEL TRIGO SABROSAS TENTACIONES E.I.R.L.</t>
  </si>
  <si>
    <t xml:space="preserve">AV. AUGUSTO B. LEGUIA 110  CERCADO DE LAMBAYEQUE </t>
  </si>
  <si>
    <t>123964-400-200916</t>
  </si>
  <si>
    <t>20511760144</t>
  </si>
  <si>
    <t xml:space="preserve">BLACK SIRIUS SOCIEDAD ANONIMA CERRADA </t>
  </si>
  <si>
    <t>124213-400-300421</t>
  </si>
  <si>
    <t>20603223218</t>
  </si>
  <si>
    <t>EL ARTE RESTAURANT E.I.R.L.</t>
  </si>
  <si>
    <t>CALLE LOS ANDES N° 503-A</t>
  </si>
  <si>
    <t>124805-400-111116</t>
  </si>
  <si>
    <t>10167434431</t>
  </si>
  <si>
    <t>BANCES YAMUNAQUE MARCOS</t>
  </si>
  <si>
    <t>CAL. DIEGO FERRE NRO. 402</t>
  </si>
  <si>
    <t>125121-400-070223</t>
  </si>
  <si>
    <t>20513278960</t>
  </si>
  <si>
    <t>SAN AGUSTIN URUBAMBA S.A.C.</t>
  </si>
  <si>
    <t>125333-400-141216</t>
  </si>
  <si>
    <t>20484171671</t>
  </si>
  <si>
    <t>NEGOCIOS MASTERPAN S.R.L.</t>
  </si>
  <si>
    <t>MZ. 'A' - LOTE 05 - RES. ANGAMOS</t>
  </si>
  <si>
    <t>125853-400-280417</t>
  </si>
  <si>
    <t>10252087392</t>
  </si>
  <si>
    <t xml:space="preserve">SOFIA GARCIA OJEDA 	</t>
  </si>
  <si>
    <t xml:space="preserve">AV. JOSE CARLOS MARIATEGUI N-5	</t>
  </si>
  <si>
    <t>OROPESA</t>
  </si>
  <si>
    <t>125957-400-230422</t>
  </si>
  <si>
    <t>20455788286</t>
  </si>
  <si>
    <t>RESTAURANT CAMPESTRE SULÚ E.I.R.L.</t>
  </si>
  <si>
    <t>AV. PROGRESO NRO 202-A, HUARANGUILLO</t>
  </si>
  <si>
    <t>126561-400-211218</t>
  </si>
  <si>
    <t>10065426167</t>
  </si>
  <si>
    <t xml:space="preserve">GUTIERREZ ZEA BERNABE </t>
  </si>
  <si>
    <t>CALLE  ABTAO N° 627</t>
  </si>
  <si>
    <t>126716-400-250422</t>
  </si>
  <si>
    <t>10293919955</t>
  </si>
  <si>
    <t>JOSE ANTONIO SALAS CASTILLO</t>
  </si>
  <si>
    <t xml:space="preserve">CARRETERA PANAMERICANA SUR KM. 1005 </t>
  </si>
  <si>
    <t>127655-400-100417</t>
  </si>
  <si>
    <t>20452562864</t>
  </si>
  <si>
    <t>CONSTRUCTORA J.Q S.R.L</t>
  </si>
  <si>
    <t>SECTOR YAJASI PREVIO EL POTRERO</t>
  </si>
  <si>
    <t>128278-400-090517</t>
  </si>
  <si>
    <t>20450756131</t>
  </si>
  <si>
    <t>TECNOCUSCO S.A.C.</t>
  </si>
  <si>
    <t>SECTOR SEMPICONA  REJASPUNCO LT-H</t>
  </si>
  <si>
    <t>128571-400-260423</t>
  </si>
  <si>
    <t>20112231413</t>
  </si>
  <si>
    <t>PLASTICOS PERÚ ALFA  S.R.L.</t>
  </si>
  <si>
    <t xml:space="preserve">AV. LOS CIRUELOS N° 571 URB. CANTO GRANDE 1RA ETAPA	</t>
  </si>
  <si>
    <t>130931-400-030817</t>
  </si>
  <si>
    <t>20100240301</t>
  </si>
  <si>
    <t>MANFER S.R.L.</t>
  </si>
  <si>
    <t>AV. MARISCAL CASTILLA N°1001 (COLEGIO GUEDV) ISLAY MOLLENDO</t>
  </si>
  <si>
    <t>130932-400-030817</t>
  </si>
  <si>
    <t>20601057060</t>
  </si>
  <si>
    <t>MUJICA &amp; OVIEDO S.R.L.</t>
  </si>
  <si>
    <t>CALLE JERUSALEN N°400</t>
  </si>
  <si>
    <t>131177-400-180817</t>
  </si>
  <si>
    <t>20601870810</t>
  </si>
  <si>
    <t>INVERSIONES ALGADI E.I.R.L.</t>
  </si>
  <si>
    <t>MZ. B LOTE 38 URB. LA ALBORADA</t>
  </si>
  <si>
    <t>131943-400-250917</t>
  </si>
  <si>
    <t>10083187811</t>
  </si>
  <si>
    <t>ARNULFO ARENAS OSORIO</t>
  </si>
  <si>
    <t xml:space="preserve">URB. SAGITARIO A-13 INT. 1 </t>
  </si>
  <si>
    <t>132202-400-211022</t>
  </si>
  <si>
    <t>20512158006</t>
  </si>
  <si>
    <t>AV. FLORA TRISTAN N° 682 URB. SANTA PATRICIA II</t>
  </si>
  <si>
    <t>132673-400-140323</t>
  </si>
  <si>
    <t>20153408191</t>
  </si>
  <si>
    <t xml:space="preserve">COMEFAS  - AV. CONTRALMIRANTE MORA S/N </t>
  </si>
  <si>
    <t>134134-400-300118</t>
  </si>
  <si>
    <t>20572189679</t>
  </si>
  <si>
    <t>PERU TRES NORTES S.A.C</t>
  </si>
  <si>
    <t>CARRETERA A CHAZUTA KM 16.5</t>
  </si>
  <si>
    <t>134717-400-010318</t>
  </si>
  <si>
    <t>20506421781</t>
  </si>
  <si>
    <t>SECTOR COMEDOR LA YARADA S/N ALT. KM. 40</t>
  </si>
  <si>
    <t>134944-400-240619</t>
  </si>
  <si>
    <t>20441118458</t>
  </si>
  <si>
    <t>INDUSTRIAS ALIMENTARIAS OLAECHEA E.I.R.L</t>
  </si>
  <si>
    <t>MZA. B LOTE 5 URB. SAN ANTONIO (AL COSTADO DEL ALMACEN CALIHUARMA)</t>
  </si>
  <si>
    <t>135591-400-190418</t>
  </si>
  <si>
    <t>10165233099</t>
  </si>
  <si>
    <t>SANTISTEBAN CHAVEZ JOSE HORACIO</t>
  </si>
  <si>
    <t>MZA. Z LOTE 06 A.H. LAS MERCEDES</t>
  </si>
  <si>
    <t>135998-400-080518</t>
  </si>
  <si>
    <t>10102647161</t>
  </si>
  <si>
    <t xml:space="preserve"> MARSANO CONROY VERONICA </t>
  </si>
  <si>
    <t xml:space="preserve"> SIERRA MORENA LT 59 ANTIOQUIA </t>
  </si>
  <si>
    <t>136132-400-250823</t>
  </si>
  <si>
    <t>20608300393</t>
  </si>
  <si>
    <t>ZONA INDUSTRIAL S/N SUB LOTE 234-239 (A)</t>
  </si>
  <si>
    <t>136547-400-040618</t>
  </si>
  <si>
    <t>20570793471</t>
  </si>
  <si>
    <t>SERVICIOS GENERALES CASTOPE MANTILLA S.R.L.</t>
  </si>
  <si>
    <t xml:space="preserve">JR. LA ALAMEDA LA CHONTA N° 237 BAL. BAÑOS DEL INCA </t>
  </si>
  <si>
    <t>136816-400-140618</t>
  </si>
  <si>
    <t>20600396049</t>
  </si>
  <si>
    <t>INVERSIONES ROALSA S.A.C.</t>
  </si>
  <si>
    <t>CALLE EMILIANO NIÑO CUADRA 07 S/N CENTRO DE LAMBAYEQUE (COMEDOR UNPRG)</t>
  </si>
  <si>
    <t>137081-400-290519</t>
  </si>
  <si>
    <t>20601063221</t>
  </si>
  <si>
    <t>GAN ENTERPRISES S.A.C.</t>
  </si>
  <si>
    <t>137106-400-300720</t>
  </si>
  <si>
    <t>20602867430</t>
  </si>
  <si>
    <t>PANIFICADORA C &amp; V E.I.R.L.</t>
  </si>
  <si>
    <t>CALLE CESAR VALLEJO MZA. A LOTE 1 Y 2 P.J. CHOSICA DEL NORTE</t>
  </si>
  <si>
    <t>137179-400-120922</t>
  </si>
  <si>
    <t>20609687976</t>
  </si>
  <si>
    <t>PUNTA PACIFICO S.A.C.</t>
  </si>
  <si>
    <t>AV. JORGE CHAVEZ  120</t>
  </si>
  <si>
    <t>138262-400-131022</t>
  </si>
  <si>
    <t>20555837659</t>
  </si>
  <si>
    <t>AGRICOLA SANTA AZUL S.R.L</t>
  </si>
  <si>
    <t>UNIDAD CATASTRAL 14314 KM 184 PANAMERICANA NORTE</t>
  </si>
  <si>
    <t>138778-400-260918</t>
  </si>
  <si>
    <t>20549227369</t>
  </si>
  <si>
    <t>FUNDO EL ENCANTO (PARCELA TIROLER IRRIGACION SAN FELIPE) ALT. KM. 159.9 PANAM. NORTE</t>
  </si>
  <si>
    <t>139160-400-221018</t>
  </si>
  <si>
    <t>20504197469</t>
  </si>
  <si>
    <t xml:space="preserve">AV. BOCANEGRA MZA. K LOTE. 8 - CALLAO	</t>
  </si>
  <si>
    <t>139642-400-191118</t>
  </si>
  <si>
    <t>10426561854</t>
  </si>
  <si>
    <t>DIAZ PEREZ OCLIDES</t>
  </si>
  <si>
    <t>CALLE CONFRATERNIDAD NRO. 149 CPME LUJAN II ETAPA</t>
  </si>
  <si>
    <t>140085-400-041218</t>
  </si>
  <si>
    <t>20556442259</t>
  </si>
  <si>
    <t>LUNA VERDE SOCIEDAD ANONIMA CERRADA</t>
  </si>
  <si>
    <t>CAR. PENETR. A HUARAZ NRO S/N - SECTOR LA LAGUNA</t>
  </si>
  <si>
    <t>140438-400-271218</t>
  </si>
  <si>
    <t>20603412592</t>
  </si>
  <si>
    <t>CORPORACION CARIAN S.A.C.</t>
  </si>
  <si>
    <t>AV. LOS INCAS 202 SIN BARRIO</t>
  </si>
  <si>
    <t>140655-400-080119</t>
  </si>
  <si>
    <t>25110441</t>
  </si>
  <si>
    <t xml:space="preserve">JUAN ALFREDO SOLIS RAMOS </t>
  </si>
  <si>
    <t xml:space="preserve">MZ. A NRO. TAPA MEDIDOR 04001490 CAS. CASA BLANCA </t>
  </si>
  <si>
    <t>141468-400-140322</t>
  </si>
  <si>
    <t>20608921657</t>
  </si>
  <si>
    <t>CHIFA CENTRAL COMIDA CANTONES S.R.L.</t>
  </si>
  <si>
    <t>JR. SAN MARTIN N° 681</t>
  </si>
  <si>
    <t>141763-400-080319</t>
  </si>
  <si>
    <t>20603480725</t>
  </si>
  <si>
    <t>ORSE BRASAS &amp; GRILL E.I.R.L.</t>
  </si>
  <si>
    <t>141959-400-191119</t>
  </si>
  <si>
    <t>20602013945</t>
  </si>
  <si>
    <t>141996-400-211022</t>
  </si>
  <si>
    <t>20609435357</t>
  </si>
  <si>
    <t>DEKONING S.A.C.</t>
  </si>
  <si>
    <t>CALLE MONTE GRANDE N° 185 CHACARILLA</t>
  </si>
  <si>
    <t>142245-400-290921</t>
  </si>
  <si>
    <t>20607823937</t>
  </si>
  <si>
    <t>INVERSIONES JARA CHICKEN SOCIEDAD ANONIMA CERRADA</t>
  </si>
  <si>
    <t>CALLE ELIAS AGUIRRE N° 165</t>
  </si>
  <si>
    <t>142399-400-040419</t>
  </si>
  <si>
    <t>20512675752</t>
  </si>
  <si>
    <t>INVERSIONES GENERALES LIBRA S.A.C.</t>
  </si>
  <si>
    <t>CALLE NARCISO DE LA COLINA NRO. 345</t>
  </si>
  <si>
    <t>142663-400-180419</t>
  </si>
  <si>
    <t>20602307183</t>
  </si>
  <si>
    <t>CORPORACION TURISTICA LAS HAMACAS S.A.C</t>
  </si>
  <si>
    <t>JR. HUALLAGA S/N-SAUCE</t>
  </si>
  <si>
    <t>SAUCE</t>
  </si>
  <si>
    <t>143072-400-150519</t>
  </si>
  <si>
    <t>20544164075</t>
  </si>
  <si>
    <t>INVERSIONES PUGLIA S.A.C.</t>
  </si>
  <si>
    <t>AV MARISCAL LA MAR N° 1034</t>
  </si>
  <si>
    <t>143087-400-140519</t>
  </si>
  <si>
    <t>20336183791</t>
  </si>
  <si>
    <t xml:space="preserve"> EL PEDREGAL S.A </t>
  </si>
  <si>
    <t xml:space="preserve"> FUNDO EL PEDREGAL, SECTOR YAURILLA, LOS AQUIJES </t>
  </si>
  <si>
    <t>143134-400-160519</t>
  </si>
  <si>
    <t>10250008754</t>
  </si>
  <si>
    <t>QUISPE MERMA ELISA</t>
  </si>
  <si>
    <t>SECTOR MEDIA LUNA S/N</t>
  </si>
  <si>
    <t>144143-400-270519</t>
  </si>
  <si>
    <t>10329791390</t>
  </si>
  <si>
    <t>VILLANUEVA QUIJANO ALIDA</t>
  </si>
  <si>
    <t>URB. NICOLAS GARATEA MZ. 84 LT. 48</t>
  </si>
  <si>
    <t>144458-400-050619</t>
  </si>
  <si>
    <t>20603888481</t>
  </si>
  <si>
    <t>AV. ANDRES AVELINO CACERES S/N, PAGO EL PALOMAR</t>
  </si>
  <si>
    <t>144525-400-140921</t>
  </si>
  <si>
    <t>20605776664</t>
  </si>
  <si>
    <t>S &amp; G INVERSIONES FLORES E.I.R.L.</t>
  </si>
  <si>
    <t>CAL. LA FLORIDA N° 998- URB. SAN EDUARDO</t>
  </si>
  <si>
    <t>144583-400-140619</t>
  </si>
  <si>
    <t>20531041934</t>
  </si>
  <si>
    <t>PROCESADORA PACKING-MAITO S.A.C.</t>
  </si>
  <si>
    <t>CARRETERA PANAMERICANA NORTE S/N (COSTADO DE ARCOR)</t>
  </si>
  <si>
    <t>144874-400-280619</t>
  </si>
  <si>
    <t>20561278441</t>
  </si>
  <si>
    <t>INVERSIONES NANDO´S CHICKEN SAC</t>
  </si>
  <si>
    <t>HABILITACION URBANA MZ. D LT. 30 URB. SAN BORJA</t>
  </si>
  <si>
    <t>144913-400-190719</t>
  </si>
  <si>
    <t>20602339417</t>
  </si>
  <si>
    <t>M &amp; AEM INVERSIONES S.A.C.</t>
  </si>
  <si>
    <t>ASOCIACION LOS FRUTALES MZ. D LT. 12</t>
  </si>
  <si>
    <t>144948-400-100719</t>
  </si>
  <si>
    <t>20129588463</t>
  </si>
  <si>
    <t>UNIVERSIDAD PERUANA LOS ANDES</t>
  </si>
  <si>
    <t>AV. MARTIRES DEL PERIODISMO N°206</t>
  </si>
  <si>
    <t>144966-400-010719</t>
  </si>
  <si>
    <t>20601746370</t>
  </si>
  <si>
    <t>AV. FERNANDO BELAUNDE TERRY N° 471 URB. LA PRIMAVERA ET2</t>
  </si>
  <si>
    <t>145025-400-030719</t>
  </si>
  <si>
    <t>10004046981</t>
  </si>
  <si>
    <t>SANTOS FROILAN CAHUANA QUISPE</t>
  </si>
  <si>
    <t>CALLE 7 DE JUNIO 1502, P.J. LEONCIO PRADO</t>
  </si>
  <si>
    <t>145079-400-210723</t>
  </si>
  <si>
    <t>20609938367</t>
  </si>
  <si>
    <t>INVERSIONES CASERIO S.A.C.</t>
  </si>
  <si>
    <t>AV. GRAU N° 823 URB. SANTA VICTORIA</t>
  </si>
  <si>
    <t>145599-400-060819</t>
  </si>
  <si>
    <t>20487983731</t>
  </si>
  <si>
    <t>POLLERIA CAMPOS CHIKEN S.R.L</t>
  </si>
  <si>
    <t>AV. EL DORADO N° 1117</t>
  </si>
  <si>
    <t>146406-400-090919</t>
  </si>
  <si>
    <t>20221084684</t>
  </si>
  <si>
    <t>146425-400-110919</t>
  </si>
  <si>
    <t>20479694843</t>
  </si>
  <si>
    <t>PICANTERIA LA NUEVA SIRENA SRL</t>
  </si>
  <si>
    <t xml:space="preserve">CAL. ESPAÑA 865 </t>
  </si>
  <si>
    <t>146797-400-300919</t>
  </si>
  <si>
    <t>20159473148</t>
  </si>
  <si>
    <t>CENTENARIO Nª 2230</t>
  </si>
  <si>
    <t>147346-400-291019</t>
  </si>
  <si>
    <t>10275751427</t>
  </si>
  <si>
    <t>MEDINA LEIVA VILMO ISAIAS</t>
  </si>
  <si>
    <t>CAL. LEANDRO PASTOR N° 199 (CERCADO)</t>
  </si>
  <si>
    <t>147461-400-311019</t>
  </si>
  <si>
    <t>10297220786</t>
  </si>
  <si>
    <t xml:space="preserve">KATYA MERCEDES SALAZAR MAYORGA </t>
  </si>
  <si>
    <t>URB. VIRGEN DEL ROSARIO II MZ. N LT. 01</t>
  </si>
  <si>
    <t>147520-400-091119</t>
  </si>
  <si>
    <t>20601746744</t>
  </si>
  <si>
    <t>AV. SAENZ PEÑA N° 2232- URB. LATINA</t>
  </si>
  <si>
    <t>147607-400-061119</t>
  </si>
  <si>
    <t>20114918718</t>
  </si>
  <si>
    <t>MOLINOS CUSCO S.A.</t>
  </si>
  <si>
    <t>DIST. CUSIPATA KM. 76</t>
  </si>
  <si>
    <t>CUSIPATA</t>
  </si>
  <si>
    <t>147665-400-081119</t>
  </si>
  <si>
    <t>20603138351</t>
  </si>
  <si>
    <t>GRUPO INVERSIONES EL DORADO EMPRESA INDIVIDUAL DE RESPONSABILIDAD LIMITADA</t>
  </si>
  <si>
    <t>ASOC. CIUDAD MUNICIPAL MZA. E, LOTE 8</t>
  </si>
  <si>
    <t>147721-400-100323</t>
  </si>
  <si>
    <t>20549809228</t>
  </si>
  <si>
    <t>FRANCHETT´IS S.A.C.</t>
  </si>
  <si>
    <t>CAR. LIMA A CANTA KM. 32.2 MZ A LT.8 CP CASA BLANCA SECTOR CHOCAS CASA</t>
  </si>
  <si>
    <t>147778-400-131119</t>
  </si>
  <si>
    <t>20375020905</t>
  </si>
  <si>
    <t>INVERSIONES LIBER S.A.</t>
  </si>
  <si>
    <t>MARISCAL LA MAR N° 377, URB. EL PINO</t>
  </si>
  <si>
    <t>147813-400-261119</t>
  </si>
  <si>
    <t>20603337761</t>
  </si>
  <si>
    <t>MING HAI E.I.R.L.</t>
  </si>
  <si>
    <t>AV. FRANCISCO BOLOGNESI N° 1107 (CENTRO CHICLAYO)</t>
  </si>
  <si>
    <t>147837-400-140322</t>
  </si>
  <si>
    <t>20603012888</t>
  </si>
  <si>
    <t>CALLE PRINCIPAL ANEXO BELLAVISTA S/N</t>
  </si>
  <si>
    <t>147860-400-221119</t>
  </si>
  <si>
    <t>20600877918</t>
  </si>
  <si>
    <t>INVERSIONES TE KIAN E.I.R.L.</t>
  </si>
  <si>
    <t xml:space="preserve">CAL. LORETO 468 </t>
  </si>
  <si>
    <t>147861-400-221119</t>
  </si>
  <si>
    <t>20601589193</t>
  </si>
  <si>
    <t>NUEVO CHIFA KAM MING E.I.R.L</t>
  </si>
  <si>
    <t xml:space="preserve">AV. BOLOGNESI  N° 663 </t>
  </si>
  <si>
    <t>148015-400-031219</t>
  </si>
  <si>
    <t>10100822097</t>
  </si>
  <si>
    <t>QUISPE GUTIERREZ DORIS INES</t>
  </si>
  <si>
    <t>MARCHAND S/N  ANEXO LA HUACA</t>
  </si>
  <si>
    <t>148191-400-091219</t>
  </si>
  <si>
    <t>10420104931</t>
  </si>
  <si>
    <t>CAMACHO GUTIERREZ MAXIMO RUBEN</t>
  </si>
  <si>
    <t>CAL. SANTA CRUZ 106, MZ. G LOTE. 23A, A.H. EL OBRERO</t>
  </si>
  <si>
    <t>148344-400-171219</t>
  </si>
  <si>
    <t>20550404517</t>
  </si>
  <si>
    <t>PECADITOS INTEGRALES S.A.C.</t>
  </si>
  <si>
    <t>AV. SEPARADORA INDUSTRIAL MZA. J LOTE 20, URBANIZACION SICUANI</t>
  </si>
  <si>
    <t>148445-400-261219</t>
  </si>
  <si>
    <t>20604621551</t>
  </si>
  <si>
    <t>NUCOR INVERSIONES PERU S.A.C. - NUCOR S.A.C.</t>
  </si>
  <si>
    <t xml:space="preserve">CALLE SANTA ANA LOTE 52 - EX-FUNDO CHACRA CERRO	</t>
  </si>
  <si>
    <t>148656-400-100120</t>
  </si>
  <si>
    <t>10066643668</t>
  </si>
  <si>
    <t>MATIAS BOLAÑOS PESCE</t>
  </si>
  <si>
    <t>CALLE PARCA MZ. F LOTE 8 URB. JATOSISA</t>
  </si>
  <si>
    <t>148729-400-170120</t>
  </si>
  <si>
    <t>20565366042</t>
  </si>
  <si>
    <t>HOTEL EL MANANTIAL INN S.A.C.</t>
  </si>
  <si>
    <t>CAR. HUARAL ACOS CERRO DE PASCO KM. 85</t>
  </si>
  <si>
    <t>PACARAOS</t>
  </si>
  <si>
    <t>148981-400-030220</t>
  </si>
  <si>
    <t>20543094065</t>
  </si>
  <si>
    <t>149147-400-100220</t>
  </si>
  <si>
    <t>10456254531</t>
  </si>
  <si>
    <t>ROXANA DANIELA VIZCARRA AREBALO</t>
  </si>
  <si>
    <t>AV. BRASIL N° 201-A</t>
  </si>
  <si>
    <t>150652-400-260820</t>
  </si>
  <si>
    <t>20602777643</t>
  </si>
  <si>
    <t>HEALTHY SUPERFOODS S.A.C.</t>
  </si>
  <si>
    <t>JR. REAL NRO. 164</t>
  </si>
  <si>
    <t>SANTA ROSA DE OCOPA</t>
  </si>
  <si>
    <t>151547-400-140823</t>
  </si>
  <si>
    <t>AV. PANAMERICANA NORTE N° 639 URB. CHICLAYO</t>
  </si>
  <si>
    <t>153246-400-111220</t>
  </si>
  <si>
    <t>20455107190</t>
  </si>
  <si>
    <t>INDUSTRIAS Y PRODUCTOS AGROPECUARIOS EL GALPON SOCIEDAD ANONIMA CERRADA</t>
  </si>
  <si>
    <t>AV. FRANCISCO BOLOGNESI Nº 805 SEMI RURAL PACHACUTEC</t>
  </si>
  <si>
    <t>161880-400-261222</t>
  </si>
  <si>
    <t>20302339211</t>
  </si>
  <si>
    <t>CADENAS INDUSTRIALES S.A.</t>
  </si>
  <si>
    <t>AV. LURIGANCHO NRO. 1076 URB. ZARATE</t>
  </si>
  <si>
    <t>162614-400-200622</t>
  </si>
  <si>
    <t>IRRIGACION SANTA ROSA S/N - COMEDOR GRANJA PIEDRAS</t>
  </si>
  <si>
    <t>163773-400-091122</t>
  </si>
  <si>
    <t>20163833094</t>
  </si>
  <si>
    <t>GERENCIA REGIONAL DE SALUD</t>
  </si>
  <si>
    <t xml:space="preserve">CALLE LOS ANGELES S/N MZ L  LOTE 1 </t>
  </si>
  <si>
    <t>164746-400-300922</t>
  </si>
  <si>
    <t>20608823302</t>
  </si>
  <si>
    <t>SHUJUAN E.I.R.L.</t>
  </si>
  <si>
    <t xml:space="preserve">AV. ROQUE SAENZ PEÑA Nº 314 CERCADO DE CHICLAYO </t>
  </si>
  <si>
    <t>164894-400-171122</t>
  </si>
  <si>
    <t>20509962392</t>
  </si>
  <si>
    <t>FORMAS UNIVERSALES S.A.C.</t>
  </si>
  <si>
    <t>CAL.CONSTELACION AUSTRAL NRO. 149 URB. LA CAMPIÑA (ESCUELA DE POLICIA)</t>
  </si>
  <si>
    <t>165099-400-060223</t>
  </si>
  <si>
    <t>20607587788</t>
  </si>
  <si>
    <t>FRALE FOOD S.A.C.</t>
  </si>
  <si>
    <t>JR. RISSO N° 173 INT. A, 173, 177</t>
  </si>
  <si>
    <t>165207-400-141122</t>
  </si>
  <si>
    <t>20542062917</t>
  </si>
  <si>
    <t>INMOBILIARIA JARDINES DE SANTA MARIA S.A.C.</t>
  </si>
  <si>
    <t>OTROS PAMPA DE ANIMAS  BAJA  S/N</t>
  </si>
  <si>
    <t>165923-400-190323</t>
  </si>
  <si>
    <t>20602953093</t>
  </si>
  <si>
    <t>LA PREVIA NORTEÑA E.I.R.L.</t>
  </si>
  <si>
    <t>CAL.ENRIQUE PALACIOS NRO. 545 CENT. SULLANA</t>
  </si>
  <si>
    <t>166262-400-280123</t>
  </si>
  <si>
    <t>20388853752</t>
  </si>
  <si>
    <t>MULTI TOP S.A.C.</t>
  </si>
  <si>
    <t>AV. SAENZ PEÑA 545</t>
  </si>
  <si>
    <t>166426-400-300123</t>
  </si>
  <si>
    <t>20522452654</t>
  </si>
  <si>
    <t>CHEMICAL RUBBER COMPANY S.A.C.</t>
  </si>
  <si>
    <t>JIRON LAS EMPRESAS N° 146  URB. PRO</t>
  </si>
  <si>
    <t>166756-400-110423</t>
  </si>
  <si>
    <t>20140236668</t>
  </si>
  <si>
    <t>167628-400-230323</t>
  </si>
  <si>
    <t>20571587948</t>
  </si>
  <si>
    <t>EMPACADORA Y PROCESADORA DE CITRICOS SOCIEDAD ANONIMA CERRADA</t>
  </si>
  <si>
    <t>AV. CIRCUNVALACIÓN SUR S/N FUNDO SAN JUAN ALTO PARCELA 13</t>
  </si>
  <si>
    <t>168268-400-050623</t>
  </si>
  <si>
    <t>20605195068</t>
  </si>
  <si>
    <t>INVERSIONES GASTRONOMICAS Y FRANQUICIAS E.I.R.L.</t>
  </si>
  <si>
    <t>AV. GRAL. JUAN ANTONIO ALVAREZ DE ARENALEZ N.° 1746</t>
  </si>
  <si>
    <t>168274-400-130723</t>
  </si>
  <si>
    <t>20493092015</t>
  </si>
  <si>
    <t>CORPORACION MARSANO SOCIEDAD ANONIMA CERRADA</t>
  </si>
  <si>
    <t>20554-400-010223</t>
  </si>
  <si>
    <t>20100112214</t>
  </si>
  <si>
    <t>KM. 28 AUTOPISTA ANCON</t>
  </si>
  <si>
    <t>0023-CDGL-15-2001</t>
  </si>
  <si>
    <t>20100055237</t>
  </si>
  <si>
    <t>JR. FAUSTO GASTAÑETA N° 154</t>
  </si>
  <si>
    <t>20204531090</t>
  </si>
  <si>
    <t>COIN LAUNDRY S.A.C.</t>
  </si>
  <si>
    <t>EDIFICIO 67-B TIENDA 46 RESIDENCIAL SAN FELIPE</t>
  </si>
  <si>
    <t>2841-400-111111</t>
  </si>
  <si>
    <t>20100317452</t>
  </si>
  <si>
    <t>SERVICIOS COMERCIALES Y TURISTICOS DOS DE MAYO S.A.</t>
  </si>
  <si>
    <t>CALLE MARTIN DULANTO N° 111 (ALT. CDA 07 AV. BENAVIDES)</t>
  </si>
  <si>
    <t>0195-CDGL-15-2010</t>
  </si>
  <si>
    <t>20215232086</t>
  </si>
  <si>
    <t>CARRETERA PANAMERICANA NORTE KM. 42 (EX - AV. ALEJANDRO BERTELLO S/N)</t>
  </si>
  <si>
    <t>SANTA ROSA</t>
  </si>
  <si>
    <t>2991-400-310516</t>
  </si>
  <si>
    <t>20565836961</t>
  </si>
  <si>
    <t>COMERCIAL WOR S.A.C.</t>
  </si>
  <si>
    <t>AV. ALFREDO BENAVIDES 730</t>
  </si>
  <si>
    <t>20100134889</t>
  </si>
  <si>
    <t>ASOCIACION BENEFICA ANGLO AMERICANA</t>
  </si>
  <si>
    <t>JR. ALFREDO SALAZAR CDRA. 3 S/N</t>
  </si>
  <si>
    <t>20302847631</t>
  </si>
  <si>
    <t>RAFEBRA S.A.</t>
  </si>
  <si>
    <t>AV. PARDO Y ALIAGA N° 590</t>
  </si>
  <si>
    <t>20172087991</t>
  </si>
  <si>
    <t>COMPAÑIA  SHUN FA S.A.</t>
  </si>
  <si>
    <t>AV. JAVIER PRADO OESTE N° 702</t>
  </si>
  <si>
    <t>34521-400-160118</t>
  </si>
  <si>
    <t>20100123330</t>
  </si>
  <si>
    <t>AV. ARMENDARIS N° 120</t>
  </si>
  <si>
    <t>3695-400-140714</t>
  </si>
  <si>
    <t>20522584488</t>
  </si>
  <si>
    <t>ONE LAUNDRY S.A.C.</t>
  </si>
  <si>
    <t>RESIDENCIAL SAN FELIPE  TDA. 58 EDIFICIO 67-E</t>
  </si>
  <si>
    <t>0009-CDGL-15-2008</t>
  </si>
  <si>
    <t>20506479861</t>
  </si>
  <si>
    <t>INVERSIONES YOMZ S.A.C</t>
  </si>
  <si>
    <t>PASAJE 47 MZ. C LOTE 9 URB. RETABLO</t>
  </si>
  <si>
    <t>0050-CDGL-15-2005</t>
  </si>
  <si>
    <t>20172627421</t>
  </si>
  <si>
    <t>UNIVERSIDAD DE PIURA</t>
  </si>
  <si>
    <t>AV. AREQUIPA N° 3420</t>
  </si>
  <si>
    <t>0007-CDGL-15-2006</t>
  </si>
  <si>
    <t>20100070970</t>
  </si>
  <si>
    <t>ESQ. CARLOS EYZAGUIRRE Y AV. ALFREDO MENDIOLA  URB. EL NARANJAL</t>
  </si>
  <si>
    <t>43928-400-151111</t>
  </si>
  <si>
    <t>20503617219</t>
  </si>
  <si>
    <t>TOPEKA S.A.C.</t>
  </si>
  <si>
    <t>JR. LOS MARTILLOS Nº 5128 URB. EL NARANJAL</t>
  </si>
  <si>
    <t>44656-400-280323</t>
  </si>
  <si>
    <t>0034-CDGL-15-2007</t>
  </si>
  <si>
    <t>20505676301</t>
  </si>
  <si>
    <t>PUERTO MANCORA E.I.R.L.</t>
  </si>
  <si>
    <t xml:space="preserve">AV. JAVIER PRADO ESTE Nº 6768 </t>
  </si>
  <si>
    <t>45152-400-290323</t>
  </si>
  <si>
    <t>20154988620</t>
  </si>
  <si>
    <t>COCINAS SUPERIOR S.A.C.</t>
  </si>
  <si>
    <t>AV. EL BOSQUE 252</t>
  </si>
  <si>
    <t>20268910515</t>
  </si>
  <si>
    <t>0002-CDGL-15-2008</t>
  </si>
  <si>
    <t>10087807172</t>
  </si>
  <si>
    <t>SEMINARIO CARRASCO DE ARRISUE, MARIA LUISA</t>
  </si>
  <si>
    <t>CALLE SUB LOTE 9 URB. LOS PORTALES</t>
  </si>
  <si>
    <t>0048-CDGL-15-2009</t>
  </si>
  <si>
    <t>20110598646</t>
  </si>
  <si>
    <t>INDUSTRIAS UNIDAS DEL PERU S.A.</t>
  </si>
  <si>
    <t>CALLE LOS ROSALES MZ. K LT. 12 URB. SHANGRILLA</t>
  </si>
  <si>
    <t>62604-400-2010</t>
  </si>
  <si>
    <t>10077926408</t>
  </si>
  <si>
    <t>JOSÉ AUGUSTO ACKER FLORES</t>
  </si>
  <si>
    <t>CALLE LOS FICUS N° 215 URB. EL REMANSO</t>
  </si>
  <si>
    <t>62631-400-070214</t>
  </si>
  <si>
    <t>20205605500</t>
  </si>
  <si>
    <t>AV. 28 DE JULIO 291</t>
  </si>
  <si>
    <t>62815-400-050916</t>
  </si>
  <si>
    <t>20507590323</t>
  </si>
  <si>
    <t>MANUFACTURAS KUKULI SAC</t>
  </si>
  <si>
    <t>AV. PORTADA DEL SOL 600 URB. ZARATE</t>
  </si>
  <si>
    <t>64282-400-210412</t>
  </si>
  <si>
    <t>10077715041</t>
  </si>
  <si>
    <t xml:space="preserve">MARIA ELIZABETH ZAGASTIZABAL ARNAO </t>
  </si>
  <si>
    <t>AV. REPUBLICA DE PANAMA N° 5897</t>
  </si>
  <si>
    <t>20100182263</t>
  </si>
  <si>
    <t>MONTANA S.A.</t>
  </si>
  <si>
    <t>AV. LOS ROSALES Nº 280</t>
  </si>
  <si>
    <t>6636-400-111222</t>
  </si>
  <si>
    <t>20101831541</t>
  </si>
  <si>
    <t>COMPAÑIA INMOBILIARIA MANPISA</t>
  </si>
  <si>
    <t>JR. CAMANA Nº 547</t>
  </si>
  <si>
    <t>0018-CDGL-15-2009</t>
  </si>
  <si>
    <t>20518894014</t>
  </si>
  <si>
    <t>SPAVIDA EIRL</t>
  </si>
  <si>
    <t>AV. LAS PALMERAS N° 4187. URB. MICAELA BASTIDAS. SECTOR 1. I ETAPA MZ. Y. LOTE 11</t>
  </si>
  <si>
    <t>83210-400-2010</t>
  </si>
  <si>
    <t>20106981036</t>
  </si>
  <si>
    <t>CEP LEONARDO DA VINCI</t>
  </si>
  <si>
    <t>AV. CIRCUNVALACION DEL GOLF LOS INCAS N° 472</t>
  </si>
  <si>
    <t>83273-400-2010</t>
  </si>
  <si>
    <t>20101275729</t>
  </si>
  <si>
    <t>POSTES S.A.C.</t>
  </si>
  <si>
    <t>JIRON TARAPACA N°147, URB. LOS GRAMADALES (ALT. KM. 34 DE LA CARRETERA PANAMERICANA NORTE)</t>
  </si>
  <si>
    <t>0033-CDGL-15-2009</t>
  </si>
  <si>
    <t>15122077273</t>
  </si>
  <si>
    <t xml:space="preserve">PIER LUIGUI ASCOLI SALVATORI </t>
  </si>
  <si>
    <t>AV. 2 DE MAYO 785 (ESPALDA DE LA EMBAJADA DE CHILE)</t>
  </si>
  <si>
    <t>84059-400-050511</t>
  </si>
  <si>
    <t>10091369481</t>
  </si>
  <si>
    <t>CARLOS DAVID SANITZ FERNANDEZ PRADA</t>
  </si>
  <si>
    <t>CALLE ALAMEDA LA ENCANTADA Nº 254 (MZ. H SUB LOTE 16B) URB. LA ENCANTADA</t>
  </si>
  <si>
    <t>84409-400-2010</t>
  </si>
  <si>
    <t>10068521276</t>
  </si>
  <si>
    <t>GABRIEL NOE TORIBIO PEDROZA</t>
  </si>
  <si>
    <t>AV. UNIVERSITARIA Nº 10572 - 10574, URB. SAN FELIPE</t>
  </si>
  <si>
    <t>84643-400-020222</t>
  </si>
  <si>
    <t>20516175339</t>
  </si>
  <si>
    <t>0222-CDGL-15-2010</t>
  </si>
  <si>
    <t>20505908440</t>
  </si>
  <si>
    <t>PASTPERU S.A.C.</t>
  </si>
  <si>
    <t>CALLE LOS CEDROS MZ C - LT 3  - URB SHANGRI-LA</t>
  </si>
  <si>
    <t>0009-CDGL-08-2010</t>
  </si>
  <si>
    <t>20136424867</t>
  </si>
  <si>
    <t xml:space="preserve">DERRAMA MAGISTERIAL </t>
  </si>
  <si>
    <t>HOTEL SAN JERONIMO FUNDO BUENA VISTA FRACCIONES A,C,D,H, E</t>
  </si>
  <si>
    <t>0292-CDGL-15-2010</t>
  </si>
  <si>
    <t>20503839114</t>
  </si>
  <si>
    <t>INVENORT S.A.C.</t>
  </si>
  <si>
    <t>CENTRO COMERCIAL SUR PLAZA BOULEVARD, CARRETERA PANAMERICANA SUR KM. 97.5</t>
  </si>
  <si>
    <t>0038-CDGL-15-2010</t>
  </si>
  <si>
    <t>10077964911</t>
  </si>
  <si>
    <t xml:space="preserve">VURNBRAND SPACK ABRAHAM </t>
  </si>
  <si>
    <t>CALLE BALTAZAR LA TORRE N° 860-866</t>
  </si>
  <si>
    <t>85120-400-080722</t>
  </si>
  <si>
    <t>20100875463</t>
  </si>
  <si>
    <t>BAGUETERIA DON MARIO S.A.C.</t>
  </si>
  <si>
    <t>AV DEL EJERCITO Nº 1324</t>
  </si>
  <si>
    <t>85193-400-2010</t>
  </si>
  <si>
    <t>20101087647</t>
  </si>
  <si>
    <t>AV. LARCO 1080</t>
  </si>
  <si>
    <t>85397-400-070223</t>
  </si>
  <si>
    <t>20515748181</t>
  </si>
  <si>
    <t>BURZACO SAC</t>
  </si>
  <si>
    <t>EDUARDO DE HABICH  N° 597</t>
  </si>
  <si>
    <t>85484-400-2010</t>
  </si>
  <si>
    <t>20100154308</t>
  </si>
  <si>
    <t>ALIMENTOS BALANCEADOS CHANCAY - PANAMERICANA NORTE KM. 81.5</t>
  </si>
  <si>
    <t>85490-400-300123</t>
  </si>
  <si>
    <t>20515724754</t>
  </si>
  <si>
    <t>TAPIOLES S.A.C.</t>
  </si>
  <si>
    <t>AV. PROCERES DE LA INDEPENDENCIA N° 2506</t>
  </si>
  <si>
    <t>85512-400-080623</t>
  </si>
  <si>
    <t>20259880603</t>
  </si>
  <si>
    <t>TERPEL COMERCIAL DEL PERU S.R.L.</t>
  </si>
  <si>
    <t>CALLE IGNACIO MARIATEGUI Nº 703</t>
  </si>
  <si>
    <t>0276-CDGL-15-2010</t>
  </si>
  <si>
    <t>20302757641</t>
  </si>
  <si>
    <t>RESTAURANT LAS CANASTAS S.R.L.</t>
  </si>
  <si>
    <t>JR. LAS CAOBAS N° 128  URB. EL REMANSO DE LA MOLINA</t>
  </si>
  <si>
    <t>0263-CDGL-15-2010</t>
  </si>
  <si>
    <t>20252824007</t>
  </si>
  <si>
    <t>C &amp; V INDUSTRIAS E.I.R.L.</t>
  </si>
  <si>
    <t>JR. EL HIERRO N° 163 - URB. INDUSTRIAS INFANTAS</t>
  </si>
  <si>
    <t>0237-CDGL-15-2010</t>
  </si>
  <si>
    <t>15109778866</t>
  </si>
  <si>
    <t>JIONGWEI YAO</t>
  </si>
  <si>
    <t>AV. METROPOLITANA 554 - 556, URB. CARABAYLLO</t>
  </si>
  <si>
    <t>86025-400-031013</t>
  </si>
  <si>
    <t>20100079501</t>
  </si>
  <si>
    <t>COMPAÑIA DE MINAS BUENAVENTURA S.A.A</t>
  </si>
  <si>
    <t>CERROS ALPACHETA PILLUNE Y SANDO ALCALDE-CAMP CHILA COMEDOR OBREROS</t>
  </si>
  <si>
    <t>CHACHAS</t>
  </si>
  <si>
    <t>86172-400-050213</t>
  </si>
  <si>
    <t>20538270475</t>
  </si>
  <si>
    <t>IWEN S.A.C.</t>
  </si>
  <si>
    <t>AV. LAS PALMERAS Nº 4050</t>
  </si>
  <si>
    <t>86672-400-2010</t>
  </si>
  <si>
    <t>20477882189</t>
  </si>
  <si>
    <t>YEN YEN GOURMET S.A.C.</t>
  </si>
  <si>
    <t>AV. ANTUNEZ DE MAYOLO Nº 1121-A, URB. MERCURIO</t>
  </si>
  <si>
    <t>86854-400-230818</t>
  </si>
  <si>
    <t>20347500845</t>
  </si>
  <si>
    <t>INVERSIONES N Y G E.I.R.L.</t>
  </si>
  <si>
    <t>AV. ARICA Nº 298</t>
  </si>
  <si>
    <t>86881-400-030223</t>
  </si>
  <si>
    <t>20123659776</t>
  </si>
  <si>
    <t>COLEGIO AMERICA DEL CALLAO</t>
  </si>
  <si>
    <t>CALLE NICOLAS DE PIEROLA N° 250</t>
  </si>
  <si>
    <t>86917-400-2010</t>
  </si>
  <si>
    <t>20299982484</t>
  </si>
  <si>
    <t>CARRETERA PANAMERICANA NORTE KM. 124  GRANJA ANGELICA II</t>
  </si>
  <si>
    <t>86972-400-2010</t>
  </si>
  <si>
    <t>10080382851</t>
  </si>
  <si>
    <t>ISMAEL NINA VENTURA</t>
  </si>
  <si>
    <t>AV. UNIVERSITARIA Nº 6379, URB. SANTA LUZMILA</t>
  </si>
  <si>
    <t>87012-400-291214</t>
  </si>
  <si>
    <t>10082306451</t>
  </si>
  <si>
    <t>MARIO AUGUSTO MIGUEL  BRESCIA MOREYRA</t>
  </si>
  <si>
    <t xml:space="preserve">CALLE MIGUEL DE CERVANTES N° 246, URB. SANTA ISABEL  </t>
  </si>
  <si>
    <t>87188-400-2010</t>
  </si>
  <si>
    <t>20254723143</t>
  </si>
  <si>
    <t>PANIFICADORA TRES MARIAS S.R.L.</t>
  </si>
  <si>
    <t>AV. 22 DE AGOSTO Nº 998 URB. SANTA LUZMILA</t>
  </si>
  <si>
    <t>87210-400-040623</t>
  </si>
  <si>
    <t>20454621701</t>
  </si>
  <si>
    <t>87323-400-2010</t>
  </si>
  <si>
    <t>20161178897</t>
  </si>
  <si>
    <t>ASOCIACION BENEFICO CRISTIANA PROMOTORA DE DESARROLLO INTEGRAL A.B.C. PRODEIN</t>
  </si>
  <si>
    <t xml:space="preserve">KM. SN SECTOR ANTAPACHA (A DOS CDAS DE LA PISTA PRINCIPAL)  </t>
  </si>
  <si>
    <t>87342-400-2010</t>
  </si>
  <si>
    <t>20433401400</t>
  </si>
  <si>
    <t xml:space="preserve">DURGRAM S.A.C. </t>
  </si>
  <si>
    <t>JR. PUMACAHUA N°1658</t>
  </si>
  <si>
    <t>87344-400-2010</t>
  </si>
  <si>
    <t>20123187157</t>
  </si>
  <si>
    <t xml:space="preserve">SOCIEDAD QUIMICA ALEMANA S.A. </t>
  </si>
  <si>
    <t xml:space="preserve">AV. REVOLUCION N°842, ZONA INDUSTRIAL DE VENTANILLA. </t>
  </si>
  <si>
    <t>87349-400-080512</t>
  </si>
  <si>
    <t>20174816221</t>
  </si>
  <si>
    <t xml:space="preserve">MUNICIPALIDAD PROVINCIAL DE TARMA </t>
  </si>
  <si>
    <t>AV. MALECON GALVEZ S/N</t>
  </si>
  <si>
    <t>87498-400-2010</t>
  </si>
  <si>
    <t>20525376223</t>
  </si>
  <si>
    <t>L'ANCORA S.R.L.</t>
  </si>
  <si>
    <t xml:space="preserve">LOCALES COMERCIALES 1, 2 Y 3, MZA. H, LOTE 12 URB. MIRAFLORES </t>
  </si>
  <si>
    <t>87576-400-2010</t>
  </si>
  <si>
    <t>10082725984</t>
  </si>
  <si>
    <t>87615-400-2010</t>
  </si>
  <si>
    <t>CARRETERA PANAMERICANA SUR KM. 29  PLANTEL 191</t>
  </si>
  <si>
    <t>87631-400-270123</t>
  </si>
  <si>
    <t>CARRETERA PANAMERICANA NORTE KM. 231 - GRANJA CANOAS</t>
  </si>
  <si>
    <t>87632-400-030523</t>
  </si>
  <si>
    <t>CARRETERA PANAMERICANA NORTE KM. 162 - GRANJA EXPERIMENTAL ALBERTO</t>
  </si>
  <si>
    <t>87773-400-020817</t>
  </si>
  <si>
    <t>CARRETERA PANAMERICANA NORTE KM. 83  PLANTA CHANCAY</t>
  </si>
  <si>
    <t>87877-400-2010</t>
  </si>
  <si>
    <t>10081875796</t>
  </si>
  <si>
    <t>ROLANDO MARTIN JOSE PONCE VERGARA</t>
  </si>
  <si>
    <t>LOS CAPULIES Nº 176. URB. LA AURORA</t>
  </si>
  <si>
    <t>87916-400-071222</t>
  </si>
  <si>
    <t>20131589086</t>
  </si>
  <si>
    <t>CALLE WASHINGTON S/N, URB. LA PERLA  PLANTEL LA PERLA 2</t>
  </si>
  <si>
    <t>88078-400-200818</t>
  </si>
  <si>
    <t>20174312932</t>
  </si>
  <si>
    <t xml:space="preserve">MULTIMAX S. R. LTDA  </t>
  </si>
  <si>
    <t>CALLE CONSUELO N° 213</t>
  </si>
  <si>
    <t>88199-400-2010</t>
  </si>
  <si>
    <t>20458880612</t>
  </si>
  <si>
    <t>COMUNIDAD DE LAS RELIGIOSAS MISIONERAS EUCARISTICAS DE LA SANTISIMA TRINIDAD</t>
  </si>
  <si>
    <t>AV. EL CORTIJO N° 497</t>
  </si>
  <si>
    <t>88242-400-2010</t>
  </si>
  <si>
    <t>10076493711</t>
  </si>
  <si>
    <t>LUIS FERNANDO SALOMON SALOMON</t>
  </si>
  <si>
    <t>CALLE LOS PORTALES SUB LOTE 3. URB. LOS PORTALES</t>
  </si>
  <si>
    <t>88306-400-2010</t>
  </si>
  <si>
    <t>20377191375</t>
  </si>
  <si>
    <t>RALIMAN S.A.</t>
  </si>
  <si>
    <t>AV. BELAUNDE OESTE N° 379 URB. HUAQUILLAY</t>
  </si>
  <si>
    <t>88366-400-2010</t>
  </si>
  <si>
    <t>20503175798</t>
  </si>
  <si>
    <t>PANADERIA PASTELERIA BODEGA PRINCIPE S.A.</t>
  </si>
  <si>
    <t>AV. LOS OLIVOS N° MZ. A INT. LT. 1 ASOCIACION DE PROPIETARIOS PINOS DEL NORTE</t>
  </si>
  <si>
    <t>88373-400-2010</t>
  </si>
  <si>
    <t>20208407148</t>
  </si>
  <si>
    <t>88398-400-260511</t>
  </si>
  <si>
    <t>10098710626</t>
  </si>
  <si>
    <t>CALLE LA CONQUISTA N° 368</t>
  </si>
  <si>
    <t>88399-400-260511</t>
  </si>
  <si>
    <t>10106104803</t>
  </si>
  <si>
    <t>KENNETH ALAN PIERCE BALBUENA</t>
  </si>
  <si>
    <t>ACAPULCO N° 535 URB. SOL DE LA MOLINA</t>
  </si>
  <si>
    <t>88454-400-301017</t>
  </si>
  <si>
    <t>10079003528</t>
  </si>
  <si>
    <t>ZALDIVAR GARCIA MARCO ANTONIO</t>
  </si>
  <si>
    <t>AV. TOMASAL NRO.475 URB.LAS LAGUNAS DE MONTERRICO</t>
  </si>
  <si>
    <t>88484-400-050917</t>
  </si>
  <si>
    <t>20539752325</t>
  </si>
  <si>
    <t>NEGOCIOS GASTRONOMICOS DEL PERU E.I.R.L.</t>
  </si>
  <si>
    <t>88602-400-2011</t>
  </si>
  <si>
    <t>15177166976</t>
  </si>
  <si>
    <t>RALPH TAWIL TABBUSH</t>
  </si>
  <si>
    <t xml:space="preserve">LOS CEDROS NRO. 598 </t>
  </si>
  <si>
    <t>88647-400-2011</t>
  </si>
  <si>
    <t>10082522404</t>
  </si>
  <si>
    <t>FRANCISCO ALBERTO  MC LAUCHLAN CASTRO</t>
  </si>
  <si>
    <t xml:space="preserve">CALLE BLAS CERDEÑA N°280 </t>
  </si>
  <si>
    <t>88750-400-180119</t>
  </si>
  <si>
    <t>10066845937</t>
  </si>
  <si>
    <t>OSHIRO OSHIRO MIGUEL</t>
  </si>
  <si>
    <t>AV. LOS DOMINICOS N° 688 URB. EL CÓNDOR</t>
  </si>
  <si>
    <t>88768-400-260511</t>
  </si>
  <si>
    <t>10164618167</t>
  </si>
  <si>
    <t>BEATRIZ LIZA SANTIAGO</t>
  </si>
  <si>
    <t>MZ. M - 1 LOTE 07  URB. LOS TALLANES</t>
  </si>
  <si>
    <t>88860-400-2011</t>
  </si>
  <si>
    <t>20525726739</t>
  </si>
  <si>
    <t>WALAC AGRONEGOCIOS DEL NORTE S.A.C</t>
  </si>
  <si>
    <t>FUNDO SANTA LUCIA LATERAL 38, SECTOR EL ALGARROBO, CANAL EL TABLAZO</t>
  </si>
  <si>
    <t>88874-400-160418</t>
  </si>
  <si>
    <t>10082282683</t>
  </si>
  <si>
    <t>DAVID  WAISMAN  RJAVINSTHI</t>
  </si>
  <si>
    <t>CALLE  MANUEL SALAZAR  Nº  128</t>
  </si>
  <si>
    <t>88924-400-2010</t>
  </si>
  <si>
    <t>10097418255</t>
  </si>
  <si>
    <t>MIGUEL ORTIZ HIDALGO</t>
  </si>
  <si>
    <t>JR. JOSE ARNALDO MARQUEZ Nº 308 URB. HUAQUILLAY</t>
  </si>
  <si>
    <t>88938-400-210423</t>
  </si>
  <si>
    <t>20101649319</t>
  </si>
  <si>
    <t>LEONCIO PRADO N° 520</t>
  </si>
  <si>
    <t>88954-400-2010</t>
  </si>
  <si>
    <t>10105431011</t>
  </si>
  <si>
    <t xml:space="preserve">VANESSA ALEXANDRA JAUREGUI NIÑO DE GUZMAN </t>
  </si>
  <si>
    <t>BERLIN Nº 920</t>
  </si>
  <si>
    <t>88957-400-2010</t>
  </si>
  <si>
    <t>20109586286</t>
  </si>
  <si>
    <t>EL SEÑORIO DE SULCO E.I.R.L</t>
  </si>
  <si>
    <t>AV. MALECON CISNEROS N° 1470</t>
  </si>
  <si>
    <t>89131-400-2010</t>
  </si>
  <si>
    <t>10078348602</t>
  </si>
  <si>
    <t xml:space="preserve"> MARIA TERESA CONROY  LANATTA DE MARSANO</t>
  </si>
  <si>
    <t xml:space="preserve">CALLE PARACAS Nº 195 </t>
  </si>
  <si>
    <t>89185-400-2010</t>
  </si>
  <si>
    <t>20484342742</t>
  </si>
  <si>
    <t>AV. PROGRESO Nº 3041 A.H. CHICLAYITO</t>
  </si>
  <si>
    <t>89211-400-280311</t>
  </si>
  <si>
    <t>10070174559</t>
  </si>
  <si>
    <t>TOMASA FLORES MAMANI</t>
  </si>
  <si>
    <t>PUEBLO JOVEN TUPAC AMARU DE VILLA MZ. D3 LOTE 3</t>
  </si>
  <si>
    <t>89215-400-2010</t>
  </si>
  <si>
    <t>10082486327</t>
  </si>
  <si>
    <t>JOSÉ AGUSTÍN EULOGIO  DE ALIAGA FERNANDINI</t>
  </si>
  <si>
    <t>CALLE MIGUEL DE CERVANTES SAAVEDRA 322</t>
  </si>
  <si>
    <t>89418-400-2010</t>
  </si>
  <si>
    <t>10105503259</t>
  </si>
  <si>
    <t>RENEE LUISA  MONTAÑO SILVA</t>
  </si>
  <si>
    <t>LAS DALIAS Nº 485</t>
  </si>
  <si>
    <t>89463-400-040711</t>
  </si>
  <si>
    <t>10102654892</t>
  </si>
  <si>
    <t>89484-400-2011</t>
  </si>
  <si>
    <t>10082214637</t>
  </si>
  <si>
    <t>JOSE LUIS ORELLANA CONROY</t>
  </si>
  <si>
    <t>CALLE ISLAS ALEUTIANAS Nº 184</t>
  </si>
  <si>
    <t>89622-400-250311</t>
  </si>
  <si>
    <t>10255158452</t>
  </si>
  <si>
    <t>JOSE LORENZO CHACPA BAUTISTA</t>
  </si>
  <si>
    <t>AA.HH. JUAN PABLO II  MZ D LT 6</t>
  </si>
  <si>
    <t>89625-400-2011</t>
  </si>
  <si>
    <t>10178136424</t>
  </si>
  <si>
    <t>89636-400-271223</t>
  </si>
  <si>
    <t>20611554932</t>
  </si>
  <si>
    <t>CELIA SANALEA REAÑO E.I.R.L.</t>
  </si>
  <si>
    <t>CALLE UGARTE NRO. 214</t>
  </si>
  <si>
    <t>89642-400-221217</t>
  </si>
  <si>
    <t>20139537166</t>
  </si>
  <si>
    <t>C.E.N.E. PARROQUIAL SALESIANO SAN FRANCISCO DE SALES</t>
  </si>
  <si>
    <t>AV. BRASIL Nº 328</t>
  </si>
  <si>
    <t>89718-400-2010</t>
  </si>
  <si>
    <t>10078664601</t>
  </si>
  <si>
    <t>ROSARIO TODO NAKAMATSU</t>
  </si>
  <si>
    <t>CALLE RAFAEL Nº 155</t>
  </si>
  <si>
    <t>89729-400-300914</t>
  </si>
  <si>
    <t>20524522951</t>
  </si>
  <si>
    <t xml:space="preserve">KR PROYECTOS S.A.C. </t>
  </si>
  <si>
    <t xml:space="preserve">CALLE EL PARAISO Nº 290 - CASA 13 </t>
  </si>
  <si>
    <t>89733-400-2011</t>
  </si>
  <si>
    <t>20337631313</t>
  </si>
  <si>
    <t>LIGHTY CANDLES S.R.L.</t>
  </si>
  <si>
    <t>MZ. O LOTE 14 URB. NUEVO LURIN 1RA. ETAPA</t>
  </si>
  <si>
    <t>89945-400-280818</t>
  </si>
  <si>
    <t>20455282358</t>
  </si>
  <si>
    <t>ARTHUR RESTAURANT E.I.R.L.</t>
  </si>
  <si>
    <t>89983-400-2010</t>
  </si>
  <si>
    <t>10101380748</t>
  </si>
  <si>
    <t>KION ON KONG  TON</t>
  </si>
  <si>
    <t xml:space="preserve">AV. TUPAC  AMARU Nº 3109 </t>
  </si>
  <si>
    <t>89990-400-2011</t>
  </si>
  <si>
    <t>20100712599</t>
  </si>
  <si>
    <t>EPLI S.A.C.</t>
  </si>
  <si>
    <t>JR. LUIS CARRANZA Nº 2295</t>
  </si>
  <si>
    <t>90110-400-130511</t>
  </si>
  <si>
    <t>15505183026</t>
  </si>
  <si>
    <t>FRANK ROBERT WEBER STARK</t>
  </si>
  <si>
    <t>ALAMEDA DE LA RIVERA MZ. I  LOTE 10 URB. LA ENCANTADA DE VILLA</t>
  </si>
  <si>
    <t>90171-400-060411</t>
  </si>
  <si>
    <t>10069522969</t>
  </si>
  <si>
    <t>GREGORIO CASTRO GASTAÑAGA</t>
  </si>
  <si>
    <t>AV. MEXICO Nº 479, URB. SANTA ISOLINA</t>
  </si>
  <si>
    <t>90225-400-290311</t>
  </si>
  <si>
    <t>10082415063</t>
  </si>
  <si>
    <t>FRANCISCO ATILIO ISMODES MEZZANO</t>
  </si>
  <si>
    <t>AVENIDA LA PLANICIE N° 130</t>
  </si>
  <si>
    <t>90241-400-200623</t>
  </si>
  <si>
    <t>10099628745</t>
  </si>
  <si>
    <t>MARIA MAGDALENA TREJO VIDAL</t>
  </si>
  <si>
    <t>MZ. D  LOTE 4, URB. INDUSTRIAL PRO 9VO SECTOR</t>
  </si>
  <si>
    <t>90448-400-250311</t>
  </si>
  <si>
    <t>10082462959</t>
  </si>
  <si>
    <t>FERNANDO FORT MARIE</t>
  </si>
  <si>
    <t>AV. GARCILAZO DE LA VEGA Nº 1091</t>
  </si>
  <si>
    <t>90454-400-2011</t>
  </si>
  <si>
    <t>20512313095</t>
  </si>
  <si>
    <t>INSTITUTO SUPERIOR DE GASTRONOMIA PAN Y VINO</t>
  </si>
  <si>
    <t>JR. PARIAHUANCA  MZ A LT 29</t>
  </si>
  <si>
    <t>90480-400-2011</t>
  </si>
  <si>
    <t>20469632297</t>
  </si>
  <si>
    <t>ALOSA S.R.L.</t>
  </si>
  <si>
    <t>AV. CARLOS IZAGUIRRE NRO. 920 URB. LAS PALMERAS</t>
  </si>
  <si>
    <t>90531-400-250311</t>
  </si>
  <si>
    <t>15150349041</t>
  </si>
  <si>
    <t>RAMON MOLLA ENGUIDANOS</t>
  </si>
  <si>
    <t>AV. ALAMEDA LA MOLINA VIEJA 280 MZ. M-1, LT. 2 URB. LA MOLINA VIEJA</t>
  </si>
  <si>
    <t>90568-400-2011</t>
  </si>
  <si>
    <t>10100630961</t>
  </si>
  <si>
    <t>CARLOS ALBERTO VILLAR PARDO</t>
  </si>
  <si>
    <t>CALLE 3 Nº 145 URB. EL REFUGIO</t>
  </si>
  <si>
    <t>90633-400-250115</t>
  </si>
  <si>
    <t>20521470934</t>
  </si>
  <si>
    <t>ACEROS GALVANIZADOS S.A.C.</t>
  </si>
  <si>
    <t>MZ. A LOTE.40A, FUNDO CHACRA CERRO</t>
  </si>
  <si>
    <t>90677-400-130517</t>
  </si>
  <si>
    <t>10078710158</t>
  </si>
  <si>
    <t>LUCY RAFFO TOWNSEND</t>
  </si>
  <si>
    <t xml:space="preserve">PQ. NACIONES UNIDAS NRO. 132 </t>
  </si>
  <si>
    <t>90680-400-270411</t>
  </si>
  <si>
    <t>10066235098</t>
  </si>
  <si>
    <t>FRANCISCO JAVIER AVENDAÑO ARANA</t>
  </si>
  <si>
    <t>CALLE LA ENCANTADA Nº 205</t>
  </si>
  <si>
    <t>90703-400-010411</t>
  </si>
  <si>
    <t>10082342546</t>
  </si>
  <si>
    <t>CALLE 5 Nº 175, URB. EL REFUGIO I ETAPA</t>
  </si>
  <si>
    <t>90717-400-250411</t>
  </si>
  <si>
    <t>20161636780</t>
  </si>
  <si>
    <t>CORPORACION CERAMICA S.A.</t>
  </si>
  <si>
    <t>AV. ARGENTINA Nº 3855</t>
  </si>
  <si>
    <t>90813-400-2011</t>
  </si>
  <si>
    <t>10108171842</t>
  </si>
  <si>
    <t>ELSA GOMEZ DOMINGUEZ</t>
  </si>
  <si>
    <t>AV. GUILLERMO DE LA FUENTE NRO. 414 URB. SANTA LUZMILA</t>
  </si>
  <si>
    <t>90867-400-140411</t>
  </si>
  <si>
    <t>10108669930</t>
  </si>
  <si>
    <t>ROCIO LETICIA ZAVALETA ARMAS</t>
  </si>
  <si>
    <t>LOS CASTAÑOS MZ. A LOTE 9</t>
  </si>
  <si>
    <t>90899-400-010411</t>
  </si>
  <si>
    <t>10072023108</t>
  </si>
  <si>
    <t>CALLE MIRAMAR S/N</t>
  </si>
  <si>
    <t>90920-400-250411</t>
  </si>
  <si>
    <t>10069652544</t>
  </si>
  <si>
    <t>RODOLFO LUIS MENDOZA INGUNZA</t>
  </si>
  <si>
    <t>JR. LAS DELICIAS MZ. 3X LT. 16 URB. SOL DE LA MOLINA 3ERA ETAPA</t>
  </si>
  <si>
    <t>90951-400-080411</t>
  </si>
  <si>
    <t>10098740690</t>
  </si>
  <si>
    <t>JUAN CARLOS LI MORALES</t>
  </si>
  <si>
    <t>FREDERICK CHOPIN N° 157</t>
  </si>
  <si>
    <t>91009-400-070411</t>
  </si>
  <si>
    <t>20133530003</t>
  </si>
  <si>
    <t>COMPAÑIA INDUSTRIAL TEXTIL CREDISA TRUTEX S.A.A.</t>
  </si>
  <si>
    <t>91054-400-130411</t>
  </si>
  <si>
    <t>10064969108</t>
  </si>
  <si>
    <t>RAMIRO LLONA REATEGUI</t>
  </si>
  <si>
    <t xml:space="preserve">JR. PEDRO SOLARI Nº 134 </t>
  </si>
  <si>
    <t>91133-400-130411</t>
  </si>
  <si>
    <t>10078629211</t>
  </si>
  <si>
    <t>ALFREDO DAVID BENAVIDES SEOANE</t>
  </si>
  <si>
    <t>CALLE EL MANANTIAL N° 570</t>
  </si>
  <si>
    <t>91220-400-031017</t>
  </si>
  <si>
    <t>20480229364</t>
  </si>
  <si>
    <t>RIZZO HOTEL S.A.C.</t>
  </si>
  <si>
    <t xml:space="preserve">CALLE SAN JOSE NRO. 554    </t>
  </si>
  <si>
    <t>91258-400-260411</t>
  </si>
  <si>
    <t>20500218313</t>
  </si>
  <si>
    <t>INVERSIONES ASIA S.A.C.</t>
  </si>
  <si>
    <t xml:space="preserve">BOULEVARD ASIA (KM 97.5 PANAMERICANA SUR) BLOQUE A N° 1 </t>
  </si>
  <si>
    <t>91363-400-290311</t>
  </si>
  <si>
    <t>10613920</t>
  </si>
  <si>
    <t>LEONOR LILY BARRIOS FERRERO DE SARDON</t>
  </si>
  <si>
    <t>CALLE ALBERTO CHABRIER Nº 241 - 243</t>
  </si>
  <si>
    <t>91393-400-250511</t>
  </si>
  <si>
    <t>10422606101</t>
  </si>
  <si>
    <t>HENRY EFRAIN PUMA TEJADA</t>
  </si>
  <si>
    <t>JR. TACNA Nº 559 - AÑO NUEVO</t>
  </si>
  <si>
    <t>91452-400-040511</t>
  </si>
  <si>
    <t>10091537457</t>
  </si>
  <si>
    <t>HENRI JULES BORIT SALINAS</t>
  </si>
  <si>
    <t xml:space="preserve">CALLE LOS CAPULIES N° 390 </t>
  </si>
  <si>
    <t>91799-400-290323</t>
  </si>
  <si>
    <t>91809-400-010711</t>
  </si>
  <si>
    <t>17330000228</t>
  </si>
  <si>
    <t>EDNA DANCOURT GONZALES</t>
  </si>
  <si>
    <t>CALLE EL CASCAJAL N° 203 URB. LAS CASUARINAS</t>
  </si>
  <si>
    <t>91811-400-010711</t>
  </si>
  <si>
    <t>15345104400</t>
  </si>
  <si>
    <t>JACOB RICHARD SUZANNE URTECHO</t>
  </si>
  <si>
    <t>CALLE EL ARENAL N° 284 URB. LAS CASUARINAS</t>
  </si>
  <si>
    <t>91821-400-310511</t>
  </si>
  <si>
    <t>20308267874</t>
  </si>
  <si>
    <t>91845-400-050711</t>
  </si>
  <si>
    <t>09462869</t>
  </si>
  <si>
    <t>JOHNNY SALVADOR ANGULO RUEGGEBERG</t>
  </si>
  <si>
    <t>JR. LA VIEJA CASTILLA N°  185</t>
  </si>
  <si>
    <t>91935-400-200711</t>
  </si>
  <si>
    <t>20130471464</t>
  </si>
  <si>
    <t>COMERCIAL TRES ESTRELLAS S.A.</t>
  </si>
  <si>
    <t>AV. AUCALLAMA NRO. S/N (INPE PENAL SAN PEDRO)</t>
  </si>
  <si>
    <t>91950-400-020611</t>
  </si>
  <si>
    <t>15504405670</t>
  </si>
  <si>
    <t>DENG QIZHONG</t>
  </si>
  <si>
    <t>MZ. F LOTE 2, ALT. CDRA. 47 AV. UNIVERSITARIA</t>
  </si>
  <si>
    <t>92007-400-270523</t>
  </si>
  <si>
    <t>20606733349</t>
  </si>
  <si>
    <t>URB. MAGISTERIAL II MZ. B LOTE 3</t>
  </si>
  <si>
    <t>92393-400-010711</t>
  </si>
  <si>
    <t>20513752114</t>
  </si>
  <si>
    <t>EMPRESA DE SERVICIOS TURISTICOS DE HOSPEDAJE LA POSADA DEL LIBERTADOR E.I.R.L.</t>
  </si>
  <si>
    <t>AVENIDA PARACAS N°25</t>
  </si>
  <si>
    <t>92494-400-210711</t>
  </si>
  <si>
    <t>20527480541</t>
  </si>
  <si>
    <t xml:space="preserve">TURISMO IORANA EN URUBAMBA CUSCO EIRL </t>
  </si>
  <si>
    <t xml:space="preserve">CALLE MANZANA-PATA S/N URB. PISONAYNIYOC </t>
  </si>
  <si>
    <t>92572-400-060711</t>
  </si>
  <si>
    <t>10078438954</t>
  </si>
  <si>
    <t>JOSE ANTONIO TORD LEON</t>
  </si>
  <si>
    <t>CALLE SAN JUAN DE BUENAVISTA N° 146  URB. LA ENCANTADA</t>
  </si>
  <si>
    <t>92628-400-110711</t>
  </si>
  <si>
    <t>10062164404</t>
  </si>
  <si>
    <t>JOSE RICARDO LOSNO GARCIA</t>
  </si>
  <si>
    <t>CALLE LOS VIÑEDOS N° 405</t>
  </si>
  <si>
    <t>92629-400-110711</t>
  </si>
  <si>
    <t>10087760613</t>
  </si>
  <si>
    <t>MARCELO RIZO PATRON DE LA PIEDRA</t>
  </si>
  <si>
    <t>CALLE EL CASCAJAL Nº 583</t>
  </si>
  <si>
    <t>92683-400-060611</t>
  </si>
  <si>
    <t>15306188311</t>
  </si>
  <si>
    <t>YANG SHAO ZHONG</t>
  </si>
  <si>
    <t>JR. LA UNIDAD MZ. LL-4, LOTE 15, URB. PRO</t>
  </si>
  <si>
    <t>92703-400-300611</t>
  </si>
  <si>
    <t>20507108742</t>
  </si>
  <si>
    <t>CUEROS LATINOAMERICANOS S.A.C.</t>
  </si>
  <si>
    <t>NRO. S/N FND. JOSE CARLOS MARIATEGUI (PARCELA 17-A 3 )</t>
  </si>
  <si>
    <t>92763-400-111017</t>
  </si>
  <si>
    <t>20507920722</t>
  </si>
  <si>
    <t>PASAJE NEPTUNO S/N, P.J. AÑO NUEVO, KM. 14.5 AV. TUPAC AMARU</t>
  </si>
  <si>
    <t>92784-400-271017</t>
  </si>
  <si>
    <t xml:space="preserve">PROGRAMA INTEGRAL NACIONAL PARA EL BIENESTAR FAMILIAR - INABIF </t>
  </si>
  <si>
    <t>ESQUINA PACARITAMBO Y SACSAYHUAMAN, URB. TAHUANTINSUYO</t>
  </si>
  <si>
    <t>92842-400-270611</t>
  </si>
  <si>
    <t>20543488438</t>
  </si>
  <si>
    <t>REPRESENTACIONES HEDWIG &amp; HNOS. S.A.C.</t>
  </si>
  <si>
    <t xml:space="preserve">AV. LOS PROCERES NRO. 7664 URB. PRO </t>
  </si>
  <si>
    <t>92902-400-250811</t>
  </si>
  <si>
    <t>10407803006</t>
  </si>
  <si>
    <t xml:space="preserve">KOC WA  LOO  </t>
  </si>
  <si>
    <t>CALLE 44 N° 180 URB. CORPAC</t>
  </si>
  <si>
    <t>92947-400-250711</t>
  </si>
  <si>
    <t>10082739659</t>
  </si>
  <si>
    <t>RENATO GIUSEPPE LUIGI  BONELLI  REGGIANI</t>
  </si>
  <si>
    <t>CALLE MARQUEZ DE LA BULA Nº 100 URB. LA ENCANTADA CHORRILLOS</t>
  </si>
  <si>
    <t>92954-400-291011</t>
  </si>
  <si>
    <t>20524606896</t>
  </si>
  <si>
    <t>SALON YAO S.A.C.</t>
  </si>
  <si>
    <t>AV. CENTRAL MZA. 69 LOTE. 04. A.H. ARMANDO VILLANUEVA (CRUCE CON AV HUANDOY)</t>
  </si>
  <si>
    <t>93006-400-310811</t>
  </si>
  <si>
    <t>10103078119</t>
  </si>
  <si>
    <t>ALVARO RAFAEL ASCENZO APARICIO</t>
  </si>
  <si>
    <t>CERROS DE SAN FRANCISCO N° L-10</t>
  </si>
  <si>
    <t>93060-400-080212</t>
  </si>
  <si>
    <t>15505541712</t>
  </si>
  <si>
    <t xml:space="preserve">SHUXIA CHEN  </t>
  </si>
  <si>
    <t>JR. HUAMACHUCO NRO. 131 URB. SAN FELIPE</t>
  </si>
  <si>
    <t>93176-400-141011</t>
  </si>
  <si>
    <t>20483783583</t>
  </si>
  <si>
    <t>CNC S.A.C.</t>
  </si>
  <si>
    <t>AV. TACNA Nº 910</t>
  </si>
  <si>
    <t>93205-400-250711</t>
  </si>
  <si>
    <t>15523784436</t>
  </si>
  <si>
    <t>RONG CHEN</t>
  </si>
  <si>
    <t>AV. ANDRES BELAUNDE OESTE Nº 136</t>
  </si>
  <si>
    <t>93272-400-090911</t>
  </si>
  <si>
    <t>10103188445</t>
  </si>
  <si>
    <t>RAUL GONZALO BELLATIN GALDOS</t>
  </si>
  <si>
    <t>CALLE PONTEVEDRA N° 306 URB. LA ESTANCIA</t>
  </si>
  <si>
    <t>93523-400-200818</t>
  </si>
  <si>
    <t>10100015817</t>
  </si>
  <si>
    <t>GIANINA GANDULLIA ORTIZ</t>
  </si>
  <si>
    <t>AV. CLUB GOLF LOS INCAS N° 292 CASA 1</t>
  </si>
  <si>
    <t>93714-400-090721</t>
  </si>
  <si>
    <t>10257608331</t>
  </si>
  <si>
    <t>MIRIAN ERIKA  CALDERON  LAGUNA</t>
  </si>
  <si>
    <t>AV.  EL OLIVAR  MZA. A, LOTE.  15,  URB.  EL OLIVAR</t>
  </si>
  <si>
    <t>93757-400-071111</t>
  </si>
  <si>
    <t>20122621678</t>
  </si>
  <si>
    <t>FOOD PERU S.A.</t>
  </si>
  <si>
    <t>AV. 28 DE JULIO N° 795</t>
  </si>
  <si>
    <t>93971-400-181211</t>
  </si>
  <si>
    <t>20144116829</t>
  </si>
  <si>
    <t>PARROQUIA MARIA AUXILIADORA</t>
  </si>
  <si>
    <t>PJ. MARIA AUXILIADORA N° 190</t>
  </si>
  <si>
    <t>94100-400-051011</t>
  </si>
  <si>
    <t>15372562851</t>
  </si>
  <si>
    <t xml:space="preserve">RONGJIN LUO                     </t>
  </si>
  <si>
    <t>AV. EL OLIVAR Nº 441. URB. PREVI</t>
  </si>
  <si>
    <t>94263-400-120112</t>
  </si>
  <si>
    <t>20392815385</t>
  </si>
  <si>
    <t>INVERSIONES SAM CHU S.A.C.</t>
  </si>
  <si>
    <t>AV. ARENALES N° 788</t>
  </si>
  <si>
    <t>94478-400-181122</t>
  </si>
  <si>
    <t>10062825451</t>
  </si>
  <si>
    <t>GARCIA SANCHEZ JORGE LUIS</t>
  </si>
  <si>
    <t>AV. GRAN CHIMU N° 466 URB. ZARATE</t>
  </si>
  <si>
    <t>94484-400-091111</t>
  </si>
  <si>
    <t>10097500661</t>
  </si>
  <si>
    <t>ALFREDO LUIS MIGUEL EDUARDO PEREZ GUBBINS</t>
  </si>
  <si>
    <t>CALLE  LAS TORTOLAS MZ. S-N LOTE 03 URB. LA PRADERA</t>
  </si>
  <si>
    <t>94575-400-231111</t>
  </si>
  <si>
    <t>10082389003</t>
  </si>
  <si>
    <t>JOSE CARLOS MARTINEZ LUDOWIEG</t>
  </si>
  <si>
    <t>CALLE HERMANO LOBO Nº 230</t>
  </si>
  <si>
    <t>94623-400-161211</t>
  </si>
  <si>
    <t>08864947</t>
  </si>
  <si>
    <t>HERNAN CLEMENTE RAMIREZ PAJUELO</t>
  </si>
  <si>
    <t>AV. ENCALADA N° 1471. CASA 31</t>
  </si>
  <si>
    <t>94806-400-100112</t>
  </si>
  <si>
    <t>10101929570</t>
  </si>
  <si>
    <t>MATEO ALFREDO PARICANAZA SUNCHULLI</t>
  </si>
  <si>
    <t>AV. ANTUNEZ DE MAYOLO  Nº 864</t>
  </si>
  <si>
    <t>95011-400-170714</t>
  </si>
  <si>
    <t>20131257164</t>
  </si>
  <si>
    <t>ASOCIACIÓN ESPERANZA Y CARIDAD</t>
  </si>
  <si>
    <t>ALAMEDA SUR N° 120, VILLA MARINA</t>
  </si>
  <si>
    <t>95171-400-201211</t>
  </si>
  <si>
    <t>20525097693</t>
  </si>
  <si>
    <t xml:space="preserve">AMARU S.A.C. </t>
  </si>
  <si>
    <t>AV. TUPAC AMARU Nº 3837</t>
  </si>
  <si>
    <t>95277-400-281211</t>
  </si>
  <si>
    <t>08243218</t>
  </si>
  <si>
    <t>MARIA LUISA AZULA DE LA GUERRA DE GARTNER</t>
  </si>
  <si>
    <t>PASAJE PALMIRA Nº 181</t>
  </si>
  <si>
    <t>95729-400-141222</t>
  </si>
  <si>
    <t>20455430217</t>
  </si>
  <si>
    <t>NEPROSUR E.I.R.L</t>
  </si>
  <si>
    <t>A.H. ARTEMPA MZA. D LOTE.12</t>
  </si>
  <si>
    <t>95937-400-280212</t>
  </si>
  <si>
    <t>AV. MARISCAL CASTILLA N° 220, PARQUE 78 CENTRO CIVICO TALARA</t>
  </si>
  <si>
    <t>96114-400-190612</t>
  </si>
  <si>
    <t>20480014244</t>
  </si>
  <si>
    <t xml:space="preserve">EMPRESA DE SERVICIOS SUNEC E.I.R.L. </t>
  </si>
  <si>
    <t xml:space="preserve">AV. HORACIO URTEAGA Nº 502 DPTO.903 </t>
  </si>
  <si>
    <t>96467-400-080412</t>
  </si>
  <si>
    <t>20543010651</t>
  </si>
  <si>
    <t>RECREACIONES Y MANJARES DEL PERU S.A.C.</t>
  </si>
  <si>
    <t>CARRETERA ANTIGUA PANAMERICANA SUR KM. 32.5 FND. PARCELA Nº 10964</t>
  </si>
  <si>
    <t>96669-400-040118</t>
  </si>
  <si>
    <t>20131376503</t>
  </si>
  <si>
    <t>SERVICIO NACIONAL DE ADIESTRAMIENTO EN TRABAJO INDUSTRIAL SENATI</t>
  </si>
  <si>
    <t>AV. JUAN TOMIS STACK NRO. 990</t>
  </si>
  <si>
    <t>96698-400-130314</t>
  </si>
  <si>
    <t>20554361260</t>
  </si>
  <si>
    <t>DEBETOS S.A.C.</t>
  </si>
  <si>
    <t>AV. LAS PALMERAS N° 4017</t>
  </si>
  <si>
    <t>96732-400-150323</t>
  </si>
  <si>
    <t>20487647382</t>
  </si>
  <si>
    <t>BIOLABORATORIO SALUD NATURAL S.R.L.</t>
  </si>
  <si>
    <t>CALLE SAN SALVADOR NRO. 1449 P.J. SANTA ANA</t>
  </si>
  <si>
    <t>96838-400-070512</t>
  </si>
  <si>
    <t>20254506631</t>
  </si>
  <si>
    <t xml:space="preserve">CASONA MIA S.R.L. </t>
  </si>
  <si>
    <t xml:space="preserve">CALLE LOS CORALES N° 345 URB. BALCONCILLO </t>
  </si>
  <si>
    <t>96839-400-050816</t>
  </si>
  <si>
    <t>10062162401</t>
  </si>
  <si>
    <t>FRANCISCO JUAN RAMÍREZ CADENILLAS</t>
  </si>
  <si>
    <t>AV. LAS PALMERAS Nº 291</t>
  </si>
  <si>
    <t>97103-400-040612</t>
  </si>
  <si>
    <t>10075839721</t>
  </si>
  <si>
    <t>ARTURO MODESTO MARTÍNEZ GUTIÉRREZ</t>
  </si>
  <si>
    <t>ENRIQUE DEL CAMPO N° 214, URB. SAN ANTONIO, MIRAFLORES</t>
  </si>
  <si>
    <t>97111-400-030612</t>
  </si>
  <si>
    <t>20535734799</t>
  </si>
  <si>
    <t xml:space="preserve">VILLA ANTONIETA S.A.C. </t>
  </si>
  <si>
    <t xml:space="preserve">AV VENEZUELA N°713 </t>
  </si>
  <si>
    <t>97204-400-020818</t>
  </si>
  <si>
    <t>20543722309</t>
  </si>
  <si>
    <t>AV. JOSE PARDO N° 293 - 299 ESQUINA CON CALLE BELLAVISTA</t>
  </si>
  <si>
    <t>97225-400-110612</t>
  </si>
  <si>
    <t>15502752135</t>
  </si>
  <si>
    <t xml:space="preserve">LUODI CHEN </t>
  </si>
  <si>
    <t xml:space="preserve">JR. LA HONRADEZ N° 683 URB. PRO </t>
  </si>
  <si>
    <t>97226-400-210612</t>
  </si>
  <si>
    <t>10088189219</t>
  </si>
  <si>
    <t xml:space="preserve">ALEJANDRO HUAMANHUILLCA CHARALLA </t>
  </si>
  <si>
    <t xml:space="preserve">MZ. P LOTE 27 - SAN ELIAS </t>
  </si>
  <si>
    <t>97288-400-190515</t>
  </si>
  <si>
    <t>20507984372</t>
  </si>
  <si>
    <t xml:space="preserve">KORN SNACKS DEL PERU S.A.C. </t>
  </si>
  <si>
    <t>JR. POMABAMBA N° 474</t>
  </si>
  <si>
    <t>97342-400-270119</t>
  </si>
  <si>
    <t>20440474625</t>
  </si>
  <si>
    <t>CIRFOSA PERU S.R.L.</t>
  </si>
  <si>
    <t>AV. MIRAFLORES Nº 1487  URB. LOS JARDINES</t>
  </si>
  <si>
    <t>97755-400-250712</t>
  </si>
  <si>
    <t>20546581331</t>
  </si>
  <si>
    <t>LAREDO INVESTMENT S.A.C.</t>
  </si>
  <si>
    <t>AV. UNIVERSITARIA N° 6202</t>
  </si>
  <si>
    <t>97777-400-310712</t>
  </si>
  <si>
    <t>20505727909</t>
  </si>
  <si>
    <t>ALIANZA ALGODONERA S.A.C.</t>
  </si>
  <si>
    <t>AV. DEL CASTILLO MZ. A, LOTE 4-5, URB. SANTA ROSA</t>
  </si>
  <si>
    <t>97885-400-100812</t>
  </si>
  <si>
    <t>20482578102</t>
  </si>
  <si>
    <t>98250-400-200912</t>
  </si>
  <si>
    <t>10158584668</t>
  </si>
  <si>
    <t xml:space="preserve">DANIEL EDUARDO VIRHUEZ ROBLES </t>
  </si>
  <si>
    <t>CALLE MICAELA BASTIDAS N° 275  URB. SAN AGUSTIN</t>
  </si>
  <si>
    <t>98361-400-300912</t>
  </si>
  <si>
    <t>CALLE LUIS GALVANI N° 310 - URB. SANTA ROSA</t>
  </si>
  <si>
    <t>98530-400-250912</t>
  </si>
  <si>
    <t>20492792994</t>
  </si>
  <si>
    <t>MATSUIRA SAC</t>
  </si>
  <si>
    <t>JR LAS CAOBAS 180 URB EL REMANSO DE LA MOLINA</t>
  </si>
  <si>
    <t>98644-400-071012</t>
  </si>
  <si>
    <t>20505614373</t>
  </si>
  <si>
    <t>LA CASITA AZUL S.A.C.</t>
  </si>
  <si>
    <t xml:space="preserve">CALLE IBIZA N° 270 </t>
  </si>
  <si>
    <t>98782-400-081120</t>
  </si>
  <si>
    <t>10165301442</t>
  </si>
  <si>
    <t>REYES MONTALVO ELVIA ROSA</t>
  </si>
  <si>
    <t>CAL. CHARLES CONRRAD NRO. 818 URB. URRUNAGA</t>
  </si>
  <si>
    <t>99425-400-160113</t>
  </si>
  <si>
    <t>20544759346</t>
  </si>
  <si>
    <t>CORPORACION HOTELERA DE SERVICIOS Y EVENTOS JESHUA S.A.C.</t>
  </si>
  <si>
    <t>PASAJE FOBOS N° 101 URB. MERCURIO</t>
  </si>
  <si>
    <t>99580-400-201212</t>
  </si>
  <si>
    <t>20146247084</t>
  </si>
  <si>
    <t>MUNICIPALIDAD PROVINCIAL DE PUNO</t>
  </si>
  <si>
    <t>AV. DE LA TORRE Nº 600</t>
  </si>
  <si>
    <t>99653-400-091212</t>
  </si>
  <si>
    <t>20529719427</t>
  </si>
  <si>
    <t>HAO YUN S.A.C.</t>
  </si>
  <si>
    <t>AV. MARCELINO CHAMPAGNAT N° 498</t>
  </si>
  <si>
    <t>100008-401-010323</t>
  </si>
  <si>
    <t>20102306598</t>
  </si>
  <si>
    <t>VISTONY COMPAÑIA INDUSTRIAL DEL PERU S.A.C.</t>
  </si>
  <si>
    <t>MZ. B1, LT. 01 PARQUE INDUSTRIAL</t>
  </si>
  <si>
    <t>102447-401-290413</t>
  </si>
  <si>
    <t>20392965191</t>
  </si>
  <si>
    <t>CONCRETOS SUPERMIX S.A.</t>
  </si>
  <si>
    <t>ESTACION YURA S/N CARRETERA A YURA KM 26</t>
  </si>
  <si>
    <t>102845-401-070513</t>
  </si>
  <si>
    <t>20511529566</t>
  </si>
  <si>
    <t>COMERCIALIZADORA JACARANDA SRL</t>
  </si>
  <si>
    <t>CARRETERA CANTA KM 52.5 (GRANJA CONTRERAS 2)</t>
  </si>
  <si>
    <t>102846-401-060513</t>
  </si>
  <si>
    <t>CARRETERA CANTA KM 52 (GRANJA CONTERAS 1)</t>
  </si>
  <si>
    <t>102993-401-150513</t>
  </si>
  <si>
    <t>20514348546</t>
  </si>
  <si>
    <t>LOMA DORADA SRL</t>
  </si>
  <si>
    <t>CARRETERA CANTA KM 44.5 (GRANJA LA NOVELA 1 Y 2)</t>
  </si>
  <si>
    <t>104161-401-250717</t>
  </si>
  <si>
    <t>CARRETERA PANAMERICANA NORTE KM. 147 - GRANJA PARAISO IV</t>
  </si>
  <si>
    <t>105087-401-100913</t>
  </si>
  <si>
    <t>20502510470</t>
  </si>
  <si>
    <t>EMPRESA DE CONSERVAS DE PESCADO BELTRAN E.I.R.L.</t>
  </si>
  <si>
    <t>105636-401-221013</t>
  </si>
  <si>
    <t>20110378956</t>
  </si>
  <si>
    <t>AGROMAR INDUSTRIAL S.A</t>
  </si>
  <si>
    <t xml:space="preserve"> CALLE TUMBES N° 1211 Z I</t>
  </si>
  <si>
    <t>107707-401-270818</t>
  </si>
  <si>
    <t>20419158462</t>
  </si>
  <si>
    <t>IRRIGACIÓN LA CANO S/N, ASENTAMIENTO HUMANO MENOR-SAN ISIDRO</t>
  </si>
  <si>
    <t>108461-401-151122</t>
  </si>
  <si>
    <t>CARRETERA PANAMERICANA NORTE KM. 167.5  GRANJA OJA</t>
  </si>
  <si>
    <t>109272-401-170523</t>
  </si>
  <si>
    <t>20517932346</t>
  </si>
  <si>
    <t>TUBERIAS Y GEOSISTEMAS DEL PERU SA</t>
  </si>
  <si>
    <t>CARRETERA VIA EVITAMIENTO KM. 1.1</t>
  </si>
  <si>
    <t>109543-401-211222</t>
  </si>
  <si>
    <t xml:space="preserve"> GRUPO SANTA ELENA S.A. </t>
  </si>
  <si>
    <t>CARRETERA PANAMERICANA NORTE KM. 108 - GRANJA DOÑA MARIA 2</t>
  </si>
  <si>
    <t>109576-401-180920</t>
  </si>
  <si>
    <t>CARRETERA PANAMERICANA SUR KM. 251 SANTA ELENA 6 (NUCLEO 1)</t>
  </si>
  <si>
    <t>110197-401-091216</t>
  </si>
  <si>
    <t>20154528971</t>
  </si>
  <si>
    <t>AV. HONORIO DELGADO  262</t>
  </si>
  <si>
    <t>111812-401-031014</t>
  </si>
  <si>
    <t>CARRETERA PANAMERICANA NORTE KM 216 GRANJA CIELO V</t>
  </si>
  <si>
    <t>112183-401-041114</t>
  </si>
  <si>
    <t>20505120702</t>
  </si>
  <si>
    <t>CARRETERA PUEMAPE  GRANJA SAN JUAN III</t>
  </si>
  <si>
    <t>112959-401-051222</t>
  </si>
  <si>
    <t>S/N SEC. SANTA MARIA - HUEREQUE (PAMPAS SANTA MARIA) - GRANJA SANTA MARIA 01</t>
  </si>
  <si>
    <t>113979-401-240215</t>
  </si>
  <si>
    <t>20534068582</t>
  </si>
  <si>
    <t xml:space="preserve">AGROPECUARIA LA PROVIDENCIA S.A.C. </t>
  </si>
  <si>
    <t xml:space="preserve">S/N - FUNDO LA QUINCHA (LOTE 10402) </t>
  </si>
  <si>
    <t>115122-401-070815</t>
  </si>
  <si>
    <t>20308287395</t>
  </si>
  <si>
    <t>JOY GLOBAL (PERU) S.A.C</t>
  </si>
  <si>
    <t>MZ. L1 LOTE 14F UBIC. RUR. UC 10104-1</t>
  </si>
  <si>
    <t>115478-401-130715</t>
  </si>
  <si>
    <t>20546293204</t>
  </si>
  <si>
    <t>LANTO E.I.R.L.</t>
  </si>
  <si>
    <t>CARRETERA PANAMERICANA SUR KM  REF (298.1)</t>
  </si>
  <si>
    <t>116111-401-260618</t>
  </si>
  <si>
    <t>PLANTEL 246- PANAMERICANA NORTE KM 120</t>
  </si>
  <si>
    <t>119481-401-250919</t>
  </si>
  <si>
    <t>20519050758</t>
  </si>
  <si>
    <t>VILLA TOSCANO S.A.C.</t>
  </si>
  <si>
    <t>CARRETERA FERNANDO BELAUNDE TERRY KM. 61</t>
  </si>
  <si>
    <t>119811-401-100216</t>
  </si>
  <si>
    <t>20502656334</t>
  </si>
  <si>
    <t>MINERA PARAISO S.A.C</t>
  </si>
  <si>
    <t>CARRETERA PANAMERICANA SUR KM. 616, P.J. IMPERIAL LA AGUADITA</t>
  </si>
  <si>
    <t>119875-401-150118</t>
  </si>
  <si>
    <t>CARRETERA PANAMERICANA SUR KM. 251 SANTA ELENA 6 (NUCLEO 3</t>
  </si>
  <si>
    <t>120140-401-120416</t>
  </si>
  <si>
    <t>20553733961</t>
  </si>
  <si>
    <t>CONSORCIO DANIEL ALCIDES II</t>
  </si>
  <si>
    <t>AV. DANIEL ALCIDES CARRION Nº 1552 - 1554 - 1556</t>
  </si>
  <si>
    <t>122390-401-230223</t>
  </si>
  <si>
    <t>CARRETERA PANAMERICANA SUR KM 251- GRANJA 7</t>
  </si>
  <si>
    <t>122622-401-120723</t>
  </si>
  <si>
    <t>122766-401-260719</t>
  </si>
  <si>
    <t>20516775361</t>
  </si>
  <si>
    <t>PANAMERICANA SUR KM. 37.5 MZ. G LT. 01 ASOCIACIÓN AGROPECUARIA SUMAC PACHA</t>
  </si>
  <si>
    <t>122957-401-270716</t>
  </si>
  <si>
    <t>20132373958</t>
  </si>
  <si>
    <t>SECTOR 3 CRUCE CARRETERA REQUE A PUERTO ETEN - ECH 04 NUCLEO 2</t>
  </si>
  <si>
    <t>122958-401-240716</t>
  </si>
  <si>
    <t>SECTOR 3 CRUCE CARRETERA REQUE A PUERTO ETEN - ECH 04 NUCLEO 3</t>
  </si>
  <si>
    <t>123111-401-220523</t>
  </si>
  <si>
    <t xml:space="preserve">CARRETERA PANAMERICANA SUR KM 253 POZO SANTO - SANTA ELENA 3 ( NUCLEO 4) </t>
  </si>
  <si>
    <t>123220-401-190118</t>
  </si>
  <si>
    <t xml:space="preserve">GRUPO  SANTA ELENA S A </t>
  </si>
  <si>
    <t>CARRETERA PANAMERICANA SUR KM. 253 POZO SANTO - SANTA ELENA 3 (NUCLEO 3)</t>
  </si>
  <si>
    <t>123221-401-150118</t>
  </si>
  <si>
    <t>CARRETERA PANAMERICANA SUR KM. 251 - STA ELENA 6 (NUCLEO 2)</t>
  </si>
  <si>
    <t>123932-401-091016</t>
  </si>
  <si>
    <t>SECTOR 3 CRUCE CARRETERA REQUE A PUERTO ETEN - ECH 04 NUCLEO 1</t>
  </si>
  <si>
    <t>124789-401-090523</t>
  </si>
  <si>
    <t>GRUPO SANTA ELENA S.A.C.</t>
  </si>
  <si>
    <t>128618-401-190922</t>
  </si>
  <si>
    <t>20411808972</t>
  </si>
  <si>
    <t>AGRICOLA PAMPA BAJA S.A.C.</t>
  </si>
  <si>
    <t>ASENTAMIENTO PB1 S/N, KM. 892 DE LA CARRETERA PANAMERICANA SUR</t>
  </si>
  <si>
    <t>129947-401-260523</t>
  </si>
  <si>
    <t>20370146994</t>
  </si>
  <si>
    <t>CORPORACION ACEROS AREQUIPA S.A.</t>
  </si>
  <si>
    <t xml:space="preserve">AV. RIMAC N° 110 URB. LA CHALACA </t>
  </si>
  <si>
    <t>130301-401-050717</t>
  </si>
  <si>
    <t>20601477018</t>
  </si>
  <si>
    <t>ANDEAN SUPERFOOD EIRL</t>
  </si>
  <si>
    <t>130450-401-040418</t>
  </si>
  <si>
    <t>20546645593</t>
  </si>
  <si>
    <t>FRIGOSA S.A.C.</t>
  </si>
  <si>
    <t>CAR. SECHURA PARACHIQUE KM. REF. P.J. BAYOVAR (REF. 68+615.488)</t>
  </si>
  <si>
    <t>130508-401-210717</t>
  </si>
  <si>
    <t>SECTOR PAMPA EL ALTO I TERRA NOSTRA</t>
  </si>
  <si>
    <t>130512-401-210717</t>
  </si>
  <si>
    <t>SECTOR PAMPA EL ALTO I TERRA NUEVA</t>
  </si>
  <si>
    <t>130513-401-210717</t>
  </si>
  <si>
    <t>SECTOR PAMPA EL ALTO I PONDEROSA II</t>
  </si>
  <si>
    <t>131752-401-140917</t>
  </si>
  <si>
    <t>CARRETERA PANAMERICANA SUR KM. 72 - PLANTEL 128</t>
  </si>
  <si>
    <t>132341-401-270223</t>
  </si>
  <si>
    <t>PANAMERICANA NORTE KM. 159 (6 KM. CAMINO A CARAL) - GRANJA DON JOSUE</t>
  </si>
  <si>
    <t>133260-401-210223</t>
  </si>
  <si>
    <t>20531320574</t>
  </si>
  <si>
    <t>OFICINA DE GESTION DE SERVICIOS DE SALUD ALTO HUALLAGA</t>
  </si>
  <si>
    <t>A.V. RICARDO PALMA 519 - INSTALACIONES DEL LOCAL HOSPITAL II-1 TOCACHE, DR. JOSÉ PEÑA PORTUGUEZ</t>
  </si>
  <si>
    <t>134641-401-181223</t>
  </si>
  <si>
    <t>SECTOR LA YARADA S/N GRANJA LA CURVA</t>
  </si>
  <si>
    <t>135789-401-040518</t>
  </si>
  <si>
    <t>20602387616</t>
  </si>
  <si>
    <t>PROCESADORA LAS TABLAS S.A.C.</t>
  </si>
  <si>
    <t>CAL. DOS MZA. 40 LOTE. 01 C.P. EL PORTON</t>
  </si>
  <si>
    <t>LA HUACA</t>
  </si>
  <si>
    <t>135841-401-251023</t>
  </si>
  <si>
    <t>20278966004</t>
  </si>
  <si>
    <t>PESQUERA CENTINELA S.A.C.</t>
  </si>
  <si>
    <t>AV. INDUSTRIAL S/N (COSTADO DE MUELLE PESCA PERÚ)</t>
  </si>
  <si>
    <t>136251-401-250518</t>
  </si>
  <si>
    <t>20450359484</t>
  </si>
  <si>
    <t>CACAO EL REY INDUSTRIAS S.A.C</t>
  </si>
  <si>
    <t>AV. VIA DE EVITAMIENTO C- 27 URB. CARRETERA CHONTAMUYO</t>
  </si>
  <si>
    <t>137665-401-260718</t>
  </si>
  <si>
    <t>138462-401-180119</t>
  </si>
  <si>
    <t>PANAMERICANA NORTE KM. 115 - PLANTEL 239</t>
  </si>
  <si>
    <t>0008-CDGL-15-2005</t>
  </si>
  <si>
    <t>20332907990</t>
  </si>
  <si>
    <t>138766-401-240918</t>
  </si>
  <si>
    <t>20340584237</t>
  </si>
  <si>
    <t>CARRETERA PANAMERICANA NORTE KM. 503, GLORIA -PARCELA 208</t>
  </si>
  <si>
    <t>139669-401-131118</t>
  </si>
  <si>
    <t>20600873521</t>
  </si>
  <si>
    <t>140487-401-301218</t>
  </si>
  <si>
    <t xml:space="preserve">PANAMERICANA SUR KM. 341 PLANTEL 403 </t>
  </si>
  <si>
    <t>140512-401-020119</t>
  </si>
  <si>
    <t>10167269031</t>
  </si>
  <si>
    <t>JULCA ROJAS RICHARD OSWALDO</t>
  </si>
  <si>
    <t>MZ. 55 LOTE S/N SECTOR LA MELCHORA</t>
  </si>
  <si>
    <t>CAYALTI</t>
  </si>
  <si>
    <t>140606-401-070119</t>
  </si>
  <si>
    <t>20100056802</t>
  </si>
  <si>
    <t>142383-401-180422</t>
  </si>
  <si>
    <t>20601285941</t>
  </si>
  <si>
    <t>GLOBAL CITRUS INTERNATIONAL SOCIEDAD ANONIMA CERRADA</t>
  </si>
  <si>
    <t>KM 1043 CARR. SULLANA - TAMBOGRANDE Nº S/N CASERIO CIENEGUILLO CENTRO</t>
  </si>
  <si>
    <t>144424-401-070619</t>
  </si>
  <si>
    <t>20516770300</t>
  </si>
  <si>
    <t>PPFISH SAC</t>
  </si>
  <si>
    <t>CAL. CALLE A  LOTE. 04 Z.I. SECCION 5 EX FUNDO OQUENDO (ALT KM 6.3 GAMBETA ESPALDA PESQUERO VENT)</t>
  </si>
  <si>
    <t>144597-401-080920</t>
  </si>
  <si>
    <t xml:space="preserve">PARCELA Nº A-53 INTERIOR 3- HUMAY -PISCO/PANAMERICANA SUR KM 230 </t>
  </si>
  <si>
    <t>146751-401-260919</t>
  </si>
  <si>
    <t>146752-401-240919</t>
  </si>
  <si>
    <t>147685-401-101119</t>
  </si>
  <si>
    <t>20172557628</t>
  </si>
  <si>
    <t>UNIVERSIDAD NACIONAL DE TRUJILLO</t>
  </si>
  <si>
    <t>CAMPUS UNT - CIUDAD UNIVERSITARIA</t>
  </si>
  <si>
    <t>147894-401-201221</t>
  </si>
  <si>
    <t>20531319991</t>
  </si>
  <si>
    <t>DIRECC SUB REGIONAL DE SALUD HUALLAGA C.</t>
  </si>
  <si>
    <t>JR. ANCASH S/N MZ 96, LOTE B</t>
  </si>
  <si>
    <t>148425-401-191223</t>
  </si>
  <si>
    <t>20610706224</t>
  </si>
  <si>
    <t>150599-401-010920</t>
  </si>
  <si>
    <t>PANAMERICANA NORTE KM. 218 - GRANJA ACUARIO 1</t>
  </si>
  <si>
    <t>150656-401-150723</t>
  </si>
  <si>
    <t>CARRETERA PANAMERICANA NORTE KM. 118 - PLANTEL 242</t>
  </si>
  <si>
    <t>154355-401-101123</t>
  </si>
  <si>
    <t>CALLE TUMBES S/N (CRUCE CON CALLE SAN MARTIN)</t>
  </si>
  <si>
    <t>162168-401-270522</t>
  </si>
  <si>
    <t>20136150473</t>
  </si>
  <si>
    <t>CONSORCIO MINERO HORIZONTE S.A.</t>
  </si>
  <si>
    <t>KM. 1 RETAMAS</t>
  </si>
  <si>
    <t>PARCOY</t>
  </si>
  <si>
    <t>166711-401-080323</t>
  </si>
  <si>
    <t>20506293333</t>
  </si>
  <si>
    <t>DESARROLLO INTEGRAL DE NUEVO PACHACUTEC</t>
  </si>
  <si>
    <t xml:space="preserve">AV. SANTA ROSA N° S/N PARCELA E PACHACUTEC </t>
  </si>
  <si>
    <t>166736-401-200223</t>
  </si>
  <si>
    <t>GRANJA ESPERANZA 1, CARRETERA PANAMERICANA NORTE KM. 217</t>
  </si>
  <si>
    <t>167099-401-200323</t>
  </si>
  <si>
    <t>20100377358</t>
  </si>
  <si>
    <t>CHEMICAL MINING S A</t>
  </si>
  <si>
    <t>AV CHILLON MZ. A LOTE 93 EXFUNDO CHACRA CERRO</t>
  </si>
  <si>
    <t>0001-CDGL-14-2001</t>
  </si>
  <si>
    <t>20457216981</t>
  </si>
  <si>
    <t>HOJA PERUANA DE TABACOS S.A.</t>
  </si>
  <si>
    <t>AV. ATAHUALPA N° 1800</t>
  </si>
  <si>
    <t>CHONGOYAPE</t>
  </si>
  <si>
    <t>20100303311</t>
  </si>
  <si>
    <t>LADRILLERA KAR S.A.</t>
  </si>
  <si>
    <t>PSJE.ROSA MANUEL S/N</t>
  </si>
  <si>
    <t>2934-401-200418</t>
  </si>
  <si>
    <t>2938-401-161023</t>
  </si>
  <si>
    <t>PLANTEL 262 PANAMERICANA NORTE KM. 117; PAMPA VINAGRILLO</t>
  </si>
  <si>
    <t>2945-401-111116</t>
  </si>
  <si>
    <t>PLANTEL PV-2 PANAMERICANA SUR KM. 65 PLAYA ÑAVE</t>
  </si>
  <si>
    <t>3028-401-190922</t>
  </si>
  <si>
    <t>PLANTEL 161 ANEXO ROLDAN</t>
  </si>
  <si>
    <t>0001-CDGL-07-2005</t>
  </si>
  <si>
    <t>20421526258</t>
  </si>
  <si>
    <t>MULTIMERCADOS ZONALES S.A.</t>
  </si>
  <si>
    <t>AV. ARGENTINA N° 3093</t>
  </si>
  <si>
    <t>64237-400-200616</t>
  </si>
  <si>
    <t>20100120314</t>
  </si>
  <si>
    <t>COMPAÑIA MINERA SANTA LUISA S.A.</t>
  </si>
  <si>
    <t>PLANTEL 163 CAMINO PUERTO FIEL A QUILMANA.</t>
  </si>
  <si>
    <t>85522-401-100318</t>
  </si>
  <si>
    <t>PANAMERICANA SUR KM. 253 POZO SANTO (SANTA ELENA 2)</t>
  </si>
  <si>
    <t>85524-401-091221</t>
  </si>
  <si>
    <t>PANAMERICANA SUR KM 121, GRANJA MALACUCA</t>
  </si>
  <si>
    <t>85543-401-030714</t>
  </si>
  <si>
    <t>20334539149</t>
  </si>
  <si>
    <t>BELMOND PERÚ S.A.</t>
  </si>
  <si>
    <t>85994-401-230223</t>
  </si>
  <si>
    <t>CARRETERA A HUARAL KM. 8 - PAMPA LUCHIHUASI - PLANTEL 211</t>
  </si>
  <si>
    <t>86097-401-131216</t>
  </si>
  <si>
    <t>PREDIO RUSTICO GLORIA S/N, UNIDAD CATASTRAL 10636 / GRANJA GLORIA II</t>
  </si>
  <si>
    <t>86234-401-191022</t>
  </si>
  <si>
    <t>CARRETERA PANAMERICANA NORTE KM. 177 GRANJA ALBUFERA E</t>
  </si>
  <si>
    <t>86351-401-2011</t>
  </si>
  <si>
    <t>SECTOR PAMPAS DE RONTOY-CAPELLANIA-YUZURIHA</t>
  </si>
  <si>
    <t>86383-401-231023</t>
  </si>
  <si>
    <t>20100014395</t>
  </si>
  <si>
    <t>86427-401-080123</t>
  </si>
  <si>
    <t>CARRETERA PANAMERICANA NORTE KM. 99.7 - PLANTEL 272</t>
  </si>
  <si>
    <t>0012-CDGL-11-2010</t>
  </si>
  <si>
    <t>20131257750</t>
  </si>
  <si>
    <t>ESSALUD</t>
  </si>
  <si>
    <t>AV. LAS AMERICAS S/N</t>
  </si>
  <si>
    <t>86668-401-160723</t>
  </si>
  <si>
    <t>CARRETERA PANAMERICANA NORTE KM 215 - 217 - GRANJA CANCER</t>
  </si>
  <si>
    <t>86850-401-221216</t>
  </si>
  <si>
    <t>CARRETERA PANAMERICANA NORTE KM. 169 - GRANJA 3 PALOS</t>
  </si>
  <si>
    <t>86851-401-040711</t>
  </si>
  <si>
    <t>SECTOR PAMPA LITERA - CARRETERA PANAMERICANA NORTE KM. 217 - GRANJA LITERA 3</t>
  </si>
  <si>
    <t>86974-401-101019</t>
  </si>
  <si>
    <t>MZ. S/N LOTE S/N ZONA INDUSTRIAL  GRANJA SAN JUAN I (CARRETERA POEMAPE - GRANJA SAN JUAN)</t>
  </si>
  <si>
    <t>87000-401-150822</t>
  </si>
  <si>
    <t>SECTOR MIRAMAR (PRIMAVERA), CARRETERA PANAMERICANA NORTE KM. 160 - GRANJA J.F. B</t>
  </si>
  <si>
    <t>87070-401-151118</t>
  </si>
  <si>
    <t>CARRETERA PANAMERICANA NORTE KM 177, GRANJA ALBUFERA C</t>
  </si>
  <si>
    <t>87072-401-2010</t>
  </si>
  <si>
    <t>CARRETERA PANAMERICANA NORTE KM 177, GRANJA ALBÚFERA D</t>
  </si>
  <si>
    <t>87204-401-2010</t>
  </si>
  <si>
    <t>CENTRO POBLADO SANTA CRUZ PANAMERICANA NORTE KM. 168  GRANJA SUAREZ</t>
  </si>
  <si>
    <t>87446-401-070822</t>
  </si>
  <si>
    <t>CARRETERA PANAMERICANA NORTE KM. 226.5 - GRANJA BERMEJO 5</t>
  </si>
  <si>
    <t>87526-401-2010</t>
  </si>
  <si>
    <t>87527-401-160723</t>
  </si>
  <si>
    <t>CARRETERA PANAMERICANA NORTE KM. 215 - 217 - GRANJA LEO</t>
  </si>
  <si>
    <t>87530-401-2010</t>
  </si>
  <si>
    <t>CARRETERA PANAMERICANA NORTE KM. 217 - GRANJA LITERA 1</t>
  </si>
  <si>
    <t>87565-401-180922</t>
  </si>
  <si>
    <t>CARRETERA PANAMERICANA SUR KM. 65.8  PLANTEL 016</t>
  </si>
  <si>
    <t>87569-401-2010</t>
  </si>
  <si>
    <t>CARRETERA PANAMERICANA SUR KM. 67.4  PLANTEL 006</t>
  </si>
  <si>
    <t>87603-401-110411</t>
  </si>
  <si>
    <t>20514018163</t>
  </si>
  <si>
    <t>AGRICOLA SAUSALITO S.A.</t>
  </si>
  <si>
    <t>CARRETERA SULLANA-TAMBOGRANDE KM. 1035</t>
  </si>
  <si>
    <t>87765-401-2010</t>
  </si>
  <si>
    <t>20136847237</t>
  </si>
  <si>
    <t>AV. SESQUICENTENARIO N° 610  SECTOR HUAJE</t>
  </si>
  <si>
    <t>88051-401-020622</t>
  </si>
  <si>
    <t>20329725431</t>
  </si>
  <si>
    <t>CAR.TAMBOGRANDE - LAS LOMAS KM. 1077</t>
  </si>
  <si>
    <t>88303-401-010611</t>
  </si>
  <si>
    <t>20430264886</t>
  </si>
  <si>
    <t>SUMINISTROS &amp; ALIMENTOS S.A.C.</t>
  </si>
  <si>
    <t>CARRETERA OLMOS CORRAL QUEMADO KM.. 26 CASERIO BEATITA</t>
  </si>
  <si>
    <t>89393-401-030816</t>
  </si>
  <si>
    <t>CARRETERA PANAM NORTE 216 PARAMONGA - GRANJA CIELO IV</t>
  </si>
  <si>
    <t>89560-401-130411</t>
  </si>
  <si>
    <t>20520521811</t>
  </si>
  <si>
    <t>CARR. HUARANGAL KM. 6, FND. UNIDAS MOLINA SAN DIEGO</t>
  </si>
  <si>
    <t>90168-401-170616</t>
  </si>
  <si>
    <t>20101165389</t>
  </si>
  <si>
    <t xml:space="preserve">CSALUD S.A. </t>
  </si>
  <si>
    <t>JR. MIGUEL ALJOVIN N° 208</t>
  </si>
  <si>
    <t>90393-401-2011</t>
  </si>
  <si>
    <t>20296729206</t>
  </si>
  <si>
    <t>CARRETERA PANAMERICANA SUR KM. 44.5 - GRANJA HILASACA</t>
  </si>
  <si>
    <t>90749-401-050220</t>
  </si>
  <si>
    <t>20511717214</t>
  </si>
  <si>
    <t>90909-401-260411</t>
  </si>
  <si>
    <t>20518959671</t>
  </si>
  <si>
    <t>CONSORCIO PESQUERO YASIL S.A.C.</t>
  </si>
  <si>
    <t>CARRETERA TALARA - NEGRITOS KM. 4</t>
  </si>
  <si>
    <t>91091-401-250612</t>
  </si>
  <si>
    <t>20510646402</t>
  </si>
  <si>
    <t>DISTRIBUIDORA INTERNACIONAL AGROINDUSTRIAL S.A.C.</t>
  </si>
  <si>
    <t>CARRETERA TAMBOGRANDE - LAS LOMAS KM. 1077</t>
  </si>
  <si>
    <t>91582-401-2011</t>
  </si>
  <si>
    <t>91583-401-2011</t>
  </si>
  <si>
    <t>91584-401-2011</t>
  </si>
  <si>
    <t>91773-401-110411</t>
  </si>
  <si>
    <t>CARRETERA PANAMERICANA SUR KM. 43 - PLANTEL 52</t>
  </si>
  <si>
    <t>92008-401-240611</t>
  </si>
  <si>
    <t>20537461528</t>
  </si>
  <si>
    <t>LA QUEBRADA DE TOPARA S/N  PANAMERICANA SUR KM 188</t>
  </si>
  <si>
    <t>92211-401-120611</t>
  </si>
  <si>
    <t>SECTOR PAMPAS DE RONTOY -  GRANJA  SAN JUAN</t>
  </si>
  <si>
    <t>93580-401-041122</t>
  </si>
  <si>
    <t>20167652108</t>
  </si>
  <si>
    <t>94161-401-160523</t>
  </si>
  <si>
    <t>94163-401-200523</t>
  </si>
  <si>
    <t>CARRETERA PANAMERICANA NORTE KM. 188 - PLANTEL 236</t>
  </si>
  <si>
    <t>97428-401-020719</t>
  </si>
  <si>
    <t>20118816707</t>
  </si>
  <si>
    <t>INMOBILIARIA SAN JERONIMO S.C.R.L.</t>
  </si>
  <si>
    <t>JR. JOSE GALVEZ N° 222</t>
  </si>
  <si>
    <t>97986-401-190812</t>
  </si>
  <si>
    <t>20530627331</t>
  </si>
  <si>
    <t xml:space="preserve">SECCION CUCHICORRAL S/N ESPERANZA ALTA (GRANJA AVICOLA GIOVANNA I) </t>
  </si>
  <si>
    <t>98009-401-200912</t>
  </si>
  <si>
    <t>20495175210</t>
  </si>
  <si>
    <t>FUNDO LA COLMENA S/N</t>
  </si>
  <si>
    <t>REGISTROS HÁBILES DE CONSUMIDOR DIRECTO DE GLP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</si>
</sst>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51DC06D7-4245-424D-988D-FE0FFA74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6685"/>
  <sheetViews>
    <sheetView showGridLines="0" tabSelected="1" workbookViewId="0">
      <selection activeCell="A3" sqref="A3:BJ3"/>
    </sheetView>
  </sheetViews>
  <sheetFormatPr baseColWidth="10" defaultRowHeight="15" x14ac:dyDescent="0.25"/>
  <cols>
    <col min="1" max="1" width="5" bestFit="1" customWidth="1"/>
    <col min="2" max="2" width="14.140625" customWidth="1"/>
    <col min="3" max="3" width="20.7109375" bestFit="1" customWidth="1"/>
    <col min="4" max="4" width="18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41" bestFit="1" customWidth="1"/>
    <col min="11" max="41" width="45.7109375" bestFit="1" customWidth="1"/>
    <col min="42" max="56" width="37.7109375" bestFit="1" customWidth="1"/>
    <col min="57" max="57" width="19.28515625" bestFit="1" customWidth="1"/>
    <col min="58" max="58" width="13" bestFit="1" customWidth="1"/>
    <col min="59" max="59" width="21.5703125" bestFit="1" customWidth="1"/>
    <col min="60" max="60" width="45.7109375" bestFit="1" customWidth="1"/>
    <col min="61" max="61" width="35.85546875" bestFit="1" customWidth="1"/>
    <col min="62" max="62" width="16.7109375" bestFit="1" customWidth="1"/>
  </cols>
  <sheetData>
    <row r="2" spans="1:62" ht="15" customHeight="1" x14ac:dyDescent="0.25">
      <c r="A2" s="7" t="s">
        <v>26522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</row>
    <row r="3" spans="1:62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</row>
    <row r="7" spans="1:62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  <c r="X7" s="1" t="s">
        <v>24</v>
      </c>
      <c r="Y7" s="1" t="s">
        <v>25</v>
      </c>
      <c r="Z7" s="1" t="s">
        <v>26</v>
      </c>
      <c r="AA7" s="1" t="s">
        <v>27</v>
      </c>
      <c r="AB7" s="1" t="s">
        <v>28</v>
      </c>
      <c r="AC7" s="1" t="s">
        <v>29</v>
      </c>
      <c r="AD7" s="1" t="s">
        <v>30</v>
      </c>
      <c r="AE7" s="1" t="s">
        <v>31</v>
      </c>
      <c r="AF7" s="1" t="s">
        <v>32</v>
      </c>
      <c r="AG7" s="1" t="s">
        <v>33</v>
      </c>
      <c r="AH7" s="1" t="s">
        <v>34</v>
      </c>
      <c r="AI7" s="1" t="s">
        <v>35</v>
      </c>
      <c r="AJ7" s="1" t="s">
        <v>36</v>
      </c>
      <c r="AK7" s="1" t="s">
        <v>37</v>
      </c>
      <c r="AL7" s="1" t="s">
        <v>38</v>
      </c>
      <c r="AM7" s="1" t="s">
        <v>39</v>
      </c>
      <c r="AN7" s="1" t="s">
        <v>40</v>
      </c>
      <c r="AO7" s="1" t="s">
        <v>41</v>
      </c>
      <c r="AP7" s="1" t="s">
        <v>42</v>
      </c>
      <c r="AQ7" s="1" t="s">
        <v>43</v>
      </c>
      <c r="AR7" s="1" t="s">
        <v>44</v>
      </c>
      <c r="AS7" s="1" t="s">
        <v>45</v>
      </c>
      <c r="AT7" s="1" t="s">
        <v>46</v>
      </c>
      <c r="AU7" s="1" t="s">
        <v>47</v>
      </c>
      <c r="AV7" s="1" t="s">
        <v>48</v>
      </c>
      <c r="AW7" s="1" t="s">
        <v>49</v>
      </c>
      <c r="AX7" s="1" t="s">
        <v>50</v>
      </c>
      <c r="AY7" s="1" t="s">
        <v>51</v>
      </c>
      <c r="AZ7" s="1" t="s">
        <v>52</v>
      </c>
      <c r="BA7" s="1" t="s">
        <v>53</v>
      </c>
      <c r="BB7" s="1" t="s">
        <v>54</v>
      </c>
      <c r="BC7" s="1" t="s">
        <v>55</v>
      </c>
      <c r="BD7" s="1" t="s">
        <v>56</v>
      </c>
      <c r="BE7" s="1" t="s">
        <v>57</v>
      </c>
      <c r="BF7" s="1" t="s">
        <v>58</v>
      </c>
      <c r="BG7" s="1" t="s">
        <v>59</v>
      </c>
      <c r="BH7" s="1" t="s">
        <v>60</v>
      </c>
      <c r="BI7" s="1" t="s">
        <v>61</v>
      </c>
      <c r="BJ7" s="1" t="s">
        <v>62</v>
      </c>
    </row>
    <row r="8" spans="1:62" ht="30" x14ac:dyDescent="0.25">
      <c r="A8" s="3">
        <v>1</v>
      </c>
      <c r="B8" s="3" t="str">
        <f>"201900070970"</f>
        <v>201900070970</v>
      </c>
      <c r="C8" s="3">
        <v>142951</v>
      </c>
      <c r="D8" s="3" t="s">
        <v>63</v>
      </c>
      <c r="E8" s="3">
        <v>20571563411</v>
      </c>
      <c r="F8" s="3" t="s">
        <v>64</v>
      </c>
      <c r="G8" s="3" t="s">
        <v>65</v>
      </c>
      <c r="H8" s="3" t="s">
        <v>66</v>
      </c>
      <c r="I8" s="3" t="s">
        <v>67</v>
      </c>
      <c r="J8" s="3" t="s">
        <v>67</v>
      </c>
      <c r="K8" s="3" t="s">
        <v>68</v>
      </c>
      <c r="L8" s="3" t="s">
        <v>69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 t="s">
        <v>70</v>
      </c>
      <c r="BF8" s="4">
        <v>43593</v>
      </c>
      <c r="BG8" s="3" t="s">
        <v>71</v>
      </c>
      <c r="BH8" s="3" t="s">
        <v>72</v>
      </c>
      <c r="BI8" s="3" t="s">
        <v>73</v>
      </c>
      <c r="BJ8" s="3" t="s">
        <v>74</v>
      </c>
    </row>
    <row r="9" spans="1:62" ht="30" x14ac:dyDescent="0.25">
      <c r="A9" s="5">
        <v>2</v>
      </c>
      <c r="B9" s="5" t="str">
        <f>"1486198"</f>
        <v>1486198</v>
      </c>
      <c r="C9" s="5">
        <v>88335</v>
      </c>
      <c r="D9" s="5" t="s">
        <v>75</v>
      </c>
      <c r="E9" s="5">
        <v>20454190026</v>
      </c>
      <c r="F9" s="5" t="s">
        <v>76</v>
      </c>
      <c r="G9" s="5" t="s">
        <v>77</v>
      </c>
      <c r="H9" s="5" t="s">
        <v>78</v>
      </c>
      <c r="I9" s="5" t="s">
        <v>78</v>
      </c>
      <c r="J9" s="5" t="s">
        <v>78</v>
      </c>
      <c r="K9" s="5" t="s">
        <v>68</v>
      </c>
      <c r="L9" s="5" t="s">
        <v>79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 t="s">
        <v>80</v>
      </c>
      <c r="BF9" s="6">
        <v>40694</v>
      </c>
      <c r="BG9" s="5" t="s">
        <v>71</v>
      </c>
      <c r="BH9" s="5" t="s">
        <v>81</v>
      </c>
      <c r="BI9" s="5" t="s">
        <v>82</v>
      </c>
      <c r="BJ9" s="5" t="s">
        <v>83</v>
      </c>
    </row>
    <row r="10" spans="1:62" ht="30" x14ac:dyDescent="0.25">
      <c r="A10" s="3">
        <v>3</v>
      </c>
      <c r="B10" s="3" t="str">
        <f>"202200167766"</f>
        <v>202200167766</v>
      </c>
      <c r="C10" s="3">
        <v>133448</v>
      </c>
      <c r="D10" s="3" t="s">
        <v>84</v>
      </c>
      <c r="E10" s="3">
        <v>20453850430</v>
      </c>
      <c r="F10" s="3" t="s">
        <v>85</v>
      </c>
      <c r="G10" s="3" t="s">
        <v>86</v>
      </c>
      <c r="H10" s="3" t="s">
        <v>78</v>
      </c>
      <c r="I10" s="3" t="s">
        <v>78</v>
      </c>
      <c r="J10" s="3" t="s">
        <v>78</v>
      </c>
      <c r="K10" s="3" t="s">
        <v>68</v>
      </c>
      <c r="L10" s="3" t="s">
        <v>87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 t="s">
        <v>88</v>
      </c>
      <c r="BF10" s="4">
        <v>44869</v>
      </c>
      <c r="BG10" s="3" t="s">
        <v>71</v>
      </c>
      <c r="BH10" s="3" t="s">
        <v>89</v>
      </c>
      <c r="BI10" s="3"/>
      <c r="BJ10" s="3"/>
    </row>
    <row r="11" spans="1:62" ht="30" x14ac:dyDescent="0.25">
      <c r="A11" s="3">
        <v>4</v>
      </c>
      <c r="B11" s="5" t="str">
        <f>"1486191"</f>
        <v>1486191</v>
      </c>
      <c r="C11" s="5">
        <v>87659</v>
      </c>
      <c r="D11" s="5" t="s">
        <v>90</v>
      </c>
      <c r="E11" s="5">
        <v>20498092391</v>
      </c>
      <c r="F11" s="5" t="s">
        <v>91</v>
      </c>
      <c r="G11" s="5" t="s">
        <v>92</v>
      </c>
      <c r="H11" s="5" t="s">
        <v>78</v>
      </c>
      <c r="I11" s="5" t="s">
        <v>93</v>
      </c>
      <c r="J11" s="5" t="s">
        <v>94</v>
      </c>
      <c r="K11" s="5" t="s">
        <v>68</v>
      </c>
      <c r="L11" s="5" t="s">
        <v>69</v>
      </c>
      <c r="M11" s="5" t="s">
        <v>69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 t="s">
        <v>95</v>
      </c>
      <c r="BF11" s="6">
        <v>40705</v>
      </c>
      <c r="BG11" s="5" t="s">
        <v>71</v>
      </c>
      <c r="BH11" s="5" t="s">
        <v>96</v>
      </c>
      <c r="BI11" s="5" t="s">
        <v>97</v>
      </c>
      <c r="BJ11" s="5" t="s">
        <v>98</v>
      </c>
    </row>
    <row r="12" spans="1:62" ht="30" x14ac:dyDescent="0.25">
      <c r="A12" s="5">
        <v>5</v>
      </c>
      <c r="B12" s="3" t="str">
        <f>"202100025841"</f>
        <v>202100025841</v>
      </c>
      <c r="C12" s="3">
        <v>136695</v>
      </c>
      <c r="D12" s="3" t="s">
        <v>99</v>
      </c>
      <c r="E12" s="3">
        <v>20524215196</v>
      </c>
      <c r="F12" s="3" t="s">
        <v>100</v>
      </c>
      <c r="G12" s="3" t="s">
        <v>101</v>
      </c>
      <c r="H12" s="3" t="s">
        <v>102</v>
      </c>
      <c r="I12" s="3" t="s">
        <v>103</v>
      </c>
      <c r="J12" s="3" t="s">
        <v>104</v>
      </c>
      <c r="K12" s="3" t="s">
        <v>68</v>
      </c>
      <c r="L12" s="3" t="s">
        <v>69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 t="s">
        <v>70</v>
      </c>
      <c r="BF12" s="4">
        <v>44344</v>
      </c>
      <c r="BG12" s="3" t="s">
        <v>71</v>
      </c>
      <c r="BH12" s="3" t="s">
        <v>105</v>
      </c>
      <c r="BI12" s="3"/>
      <c r="BJ12" s="3"/>
    </row>
    <row r="13" spans="1:62" ht="30" x14ac:dyDescent="0.25">
      <c r="A13" s="3">
        <v>6</v>
      </c>
      <c r="B13" s="5" t="str">
        <f>"1486193"</f>
        <v>1486193</v>
      </c>
      <c r="C13" s="5">
        <v>86510</v>
      </c>
      <c r="D13" s="5" t="s">
        <v>106</v>
      </c>
      <c r="E13" s="5">
        <v>20100147514</v>
      </c>
      <c r="F13" s="5" t="s">
        <v>107</v>
      </c>
      <c r="G13" s="5" t="s">
        <v>108</v>
      </c>
      <c r="H13" s="5" t="s">
        <v>109</v>
      </c>
      <c r="I13" s="5" t="s">
        <v>110</v>
      </c>
      <c r="J13" s="5" t="s">
        <v>111</v>
      </c>
      <c r="K13" s="5" t="s">
        <v>68</v>
      </c>
      <c r="L13" s="5" t="s">
        <v>79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 t="s">
        <v>80</v>
      </c>
      <c r="BF13" s="6">
        <v>40705</v>
      </c>
      <c r="BG13" s="5" t="s">
        <v>71</v>
      </c>
      <c r="BH13" s="5" t="s">
        <v>112</v>
      </c>
      <c r="BI13" s="5" t="s">
        <v>113</v>
      </c>
      <c r="BJ13" s="5" t="s">
        <v>114</v>
      </c>
    </row>
    <row r="14" spans="1:62" ht="30" x14ac:dyDescent="0.25">
      <c r="A14" s="3">
        <v>7</v>
      </c>
      <c r="B14" s="3" t="str">
        <f>"201800145620"</f>
        <v>201800145620</v>
      </c>
      <c r="C14" s="3">
        <v>64430</v>
      </c>
      <c r="D14" s="3" t="s">
        <v>115</v>
      </c>
      <c r="E14" s="3">
        <v>20101325416</v>
      </c>
      <c r="F14" s="3" t="s">
        <v>116</v>
      </c>
      <c r="G14" s="3" t="s">
        <v>117</v>
      </c>
      <c r="H14" s="3" t="s">
        <v>66</v>
      </c>
      <c r="I14" s="3" t="s">
        <v>66</v>
      </c>
      <c r="J14" s="3" t="s">
        <v>118</v>
      </c>
      <c r="K14" s="3" t="s">
        <v>68</v>
      </c>
      <c r="L14" s="3" t="s">
        <v>79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 t="s">
        <v>80</v>
      </c>
      <c r="BF14" s="4">
        <v>43348</v>
      </c>
      <c r="BG14" s="3" t="s">
        <v>71</v>
      </c>
      <c r="BH14" s="3" t="s">
        <v>119</v>
      </c>
      <c r="BI14" s="3"/>
      <c r="BJ14" s="3"/>
    </row>
    <row r="15" spans="1:62" ht="30" x14ac:dyDescent="0.25">
      <c r="A15" s="5">
        <v>8</v>
      </c>
      <c r="B15" s="5" t="str">
        <f>"201800158221"</f>
        <v>201800158221</v>
      </c>
      <c r="C15" s="5">
        <v>116790</v>
      </c>
      <c r="D15" s="5" t="s">
        <v>120</v>
      </c>
      <c r="E15" s="5">
        <v>20221084684</v>
      </c>
      <c r="F15" s="5" t="s">
        <v>121</v>
      </c>
      <c r="G15" s="5" t="s">
        <v>122</v>
      </c>
      <c r="H15" s="5" t="s">
        <v>123</v>
      </c>
      <c r="I15" s="5" t="s">
        <v>124</v>
      </c>
      <c r="J15" s="5" t="s">
        <v>124</v>
      </c>
      <c r="K15" s="5" t="s">
        <v>125</v>
      </c>
      <c r="L15" s="5" t="s">
        <v>126</v>
      </c>
      <c r="M15" s="5" t="s">
        <v>126</v>
      </c>
      <c r="N15" s="5" t="s">
        <v>126</v>
      </c>
      <c r="O15" s="5" t="s">
        <v>126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 t="s">
        <v>127</v>
      </c>
      <c r="BF15" s="6">
        <v>43368</v>
      </c>
      <c r="BG15" s="5" t="s">
        <v>71</v>
      </c>
      <c r="BH15" s="5" t="s">
        <v>128</v>
      </c>
      <c r="BI15" s="5"/>
      <c r="BJ15" s="5"/>
    </row>
    <row r="16" spans="1:62" ht="30" x14ac:dyDescent="0.25">
      <c r="A16" s="3">
        <v>9</v>
      </c>
      <c r="B16" s="3" t="str">
        <f>"201700173777"</f>
        <v>201700173777</v>
      </c>
      <c r="C16" s="3">
        <v>132403</v>
      </c>
      <c r="D16" s="3" t="s">
        <v>129</v>
      </c>
      <c r="E16" s="3">
        <v>20100216346</v>
      </c>
      <c r="F16" s="3" t="s">
        <v>130</v>
      </c>
      <c r="G16" s="3" t="s">
        <v>131</v>
      </c>
      <c r="H16" s="3" t="s">
        <v>78</v>
      </c>
      <c r="I16" s="3" t="s">
        <v>78</v>
      </c>
      <c r="J16" s="3" t="s">
        <v>78</v>
      </c>
      <c r="K16" s="3" t="s">
        <v>68</v>
      </c>
      <c r="L16" s="3" t="s">
        <v>79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 t="s">
        <v>80</v>
      </c>
      <c r="BF16" s="4">
        <v>43033</v>
      </c>
      <c r="BG16" s="3" t="s">
        <v>71</v>
      </c>
      <c r="BH16" s="3" t="s">
        <v>132</v>
      </c>
      <c r="BI16" s="3" t="s">
        <v>133</v>
      </c>
      <c r="BJ16" s="3" t="s">
        <v>134</v>
      </c>
    </row>
    <row r="17" spans="1:62" ht="30" x14ac:dyDescent="0.25">
      <c r="A17" s="3">
        <v>10</v>
      </c>
      <c r="B17" s="5" t="str">
        <f>"202100151697"</f>
        <v>202100151697</v>
      </c>
      <c r="C17" s="5">
        <v>157433</v>
      </c>
      <c r="D17" s="5" t="s">
        <v>135</v>
      </c>
      <c r="E17" s="5">
        <v>10028483860</v>
      </c>
      <c r="F17" s="5" t="s">
        <v>136</v>
      </c>
      <c r="G17" s="5" t="s">
        <v>137</v>
      </c>
      <c r="H17" s="5" t="s">
        <v>138</v>
      </c>
      <c r="I17" s="5" t="s">
        <v>138</v>
      </c>
      <c r="J17" s="5" t="s">
        <v>138</v>
      </c>
      <c r="K17" s="5" t="s">
        <v>68</v>
      </c>
      <c r="L17" s="5" t="s">
        <v>139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 t="s">
        <v>88</v>
      </c>
      <c r="BF17" s="6">
        <v>44446</v>
      </c>
      <c r="BG17" s="5" t="s">
        <v>71</v>
      </c>
      <c r="BH17" s="5" t="s">
        <v>136</v>
      </c>
      <c r="BI17" s="5"/>
      <c r="BJ17" s="5"/>
    </row>
    <row r="18" spans="1:62" ht="30" x14ac:dyDescent="0.25">
      <c r="A18" s="5">
        <v>11</v>
      </c>
      <c r="B18" s="3" t="str">
        <f>"202000182537"</f>
        <v>202000182537</v>
      </c>
      <c r="C18" s="3">
        <v>84165</v>
      </c>
      <c r="D18" s="3" t="s">
        <v>140</v>
      </c>
      <c r="E18" s="3">
        <v>20492399478</v>
      </c>
      <c r="F18" s="3" t="s">
        <v>141</v>
      </c>
      <c r="G18" s="3" t="s">
        <v>142</v>
      </c>
      <c r="H18" s="3" t="s">
        <v>66</v>
      </c>
      <c r="I18" s="3" t="s">
        <v>66</v>
      </c>
      <c r="J18" s="3" t="s">
        <v>143</v>
      </c>
      <c r="K18" s="3" t="s">
        <v>68</v>
      </c>
      <c r="L18" s="3" t="s">
        <v>139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 t="s">
        <v>88</v>
      </c>
      <c r="BF18" s="4">
        <v>44187</v>
      </c>
      <c r="BG18" s="3" t="s">
        <v>71</v>
      </c>
      <c r="BH18" s="3" t="s">
        <v>144</v>
      </c>
      <c r="BI18" s="3"/>
      <c r="BJ18" s="3"/>
    </row>
    <row r="19" spans="1:62" ht="30" x14ac:dyDescent="0.25">
      <c r="A19" s="3">
        <v>12</v>
      </c>
      <c r="B19" s="5" t="str">
        <f>"202100151694"</f>
        <v>202100151694</v>
      </c>
      <c r="C19" s="5">
        <v>128768</v>
      </c>
      <c r="D19" s="5" t="s">
        <v>145</v>
      </c>
      <c r="E19" s="5">
        <v>20601211433</v>
      </c>
      <c r="F19" s="5" t="s">
        <v>146</v>
      </c>
      <c r="G19" s="5" t="s">
        <v>147</v>
      </c>
      <c r="H19" s="5" t="s">
        <v>66</v>
      </c>
      <c r="I19" s="5" t="s">
        <v>66</v>
      </c>
      <c r="J19" s="5" t="s">
        <v>143</v>
      </c>
      <c r="K19" s="5" t="s">
        <v>68</v>
      </c>
      <c r="L19" s="5" t="s">
        <v>79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 t="s">
        <v>80</v>
      </c>
      <c r="BF19" s="6">
        <v>44517</v>
      </c>
      <c r="BG19" s="5" t="s">
        <v>71</v>
      </c>
      <c r="BH19" s="5" t="s">
        <v>148</v>
      </c>
      <c r="BI19" s="5"/>
      <c r="BJ19" s="5"/>
    </row>
    <row r="20" spans="1:62" ht="30" x14ac:dyDescent="0.25">
      <c r="A20" s="3">
        <v>13</v>
      </c>
      <c r="B20" s="3" t="str">
        <f>"201300192161"</f>
        <v>201300192161</v>
      </c>
      <c r="C20" s="3">
        <v>104928</v>
      </c>
      <c r="D20" s="3" t="s">
        <v>149</v>
      </c>
      <c r="E20" s="3">
        <v>20361239581</v>
      </c>
      <c r="F20" s="3" t="s">
        <v>150</v>
      </c>
      <c r="G20" s="3" t="s">
        <v>151</v>
      </c>
      <c r="H20" s="3" t="s">
        <v>123</v>
      </c>
      <c r="I20" s="3" t="s">
        <v>152</v>
      </c>
      <c r="J20" s="3" t="s">
        <v>153</v>
      </c>
      <c r="K20" s="3" t="s">
        <v>125</v>
      </c>
      <c r="L20" s="3" t="s">
        <v>154</v>
      </c>
      <c r="M20" s="3" t="s">
        <v>154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 t="s">
        <v>127</v>
      </c>
      <c r="BF20" s="4">
        <v>41632</v>
      </c>
      <c r="BG20" s="3" t="s">
        <v>71</v>
      </c>
      <c r="BH20" s="3" t="s">
        <v>155</v>
      </c>
      <c r="BI20" s="3"/>
      <c r="BJ20" s="3"/>
    </row>
    <row r="21" spans="1:62" ht="30" x14ac:dyDescent="0.25">
      <c r="A21" s="5">
        <v>14</v>
      </c>
      <c r="B21" s="5" t="str">
        <f>"1390437"</f>
        <v>1390437</v>
      </c>
      <c r="C21" s="5">
        <v>87954</v>
      </c>
      <c r="D21" s="5" t="s">
        <v>156</v>
      </c>
      <c r="E21" s="5">
        <v>20331061655</v>
      </c>
      <c r="F21" s="5" t="s">
        <v>157</v>
      </c>
      <c r="G21" s="5" t="s">
        <v>158</v>
      </c>
      <c r="H21" s="5" t="s">
        <v>102</v>
      </c>
      <c r="I21" s="5" t="s">
        <v>159</v>
      </c>
      <c r="J21" s="5" t="s">
        <v>160</v>
      </c>
      <c r="K21" s="5" t="s">
        <v>125</v>
      </c>
      <c r="L21" s="5" t="s">
        <v>161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 t="s">
        <v>162</v>
      </c>
      <c r="BF21" s="6">
        <v>40399</v>
      </c>
      <c r="BG21" s="5" t="s">
        <v>71</v>
      </c>
      <c r="BH21" s="5" t="s">
        <v>163</v>
      </c>
      <c r="BI21" s="5"/>
      <c r="BJ21" s="5"/>
    </row>
    <row r="22" spans="1:62" ht="30" x14ac:dyDescent="0.25">
      <c r="A22" s="3">
        <v>15</v>
      </c>
      <c r="B22" s="3" t="str">
        <f>"1485075"</f>
        <v>1485075</v>
      </c>
      <c r="C22" s="3">
        <v>87541</v>
      </c>
      <c r="D22" s="3" t="s">
        <v>164</v>
      </c>
      <c r="E22" s="3">
        <v>20102487363</v>
      </c>
      <c r="F22" s="3" t="s">
        <v>165</v>
      </c>
      <c r="G22" s="3" t="s">
        <v>166</v>
      </c>
      <c r="H22" s="3" t="s">
        <v>138</v>
      </c>
      <c r="I22" s="3" t="s">
        <v>138</v>
      </c>
      <c r="J22" s="3" t="s">
        <v>138</v>
      </c>
      <c r="K22" s="3" t="s">
        <v>68</v>
      </c>
      <c r="L22" s="3" t="s">
        <v>139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 t="s">
        <v>88</v>
      </c>
      <c r="BF22" s="4">
        <v>40689</v>
      </c>
      <c r="BG22" s="3" t="s">
        <v>71</v>
      </c>
      <c r="BH22" s="3" t="s">
        <v>167</v>
      </c>
      <c r="BI22" s="3"/>
      <c r="BJ22" s="3"/>
    </row>
    <row r="23" spans="1:62" ht="30" x14ac:dyDescent="0.25">
      <c r="A23" s="3">
        <v>16</v>
      </c>
      <c r="B23" s="5" t="str">
        <f>"201800145613"</f>
        <v>201800145613</v>
      </c>
      <c r="C23" s="5">
        <v>92139</v>
      </c>
      <c r="D23" s="5" t="s">
        <v>168</v>
      </c>
      <c r="E23" s="5">
        <v>10060420837</v>
      </c>
      <c r="F23" s="5" t="s">
        <v>169</v>
      </c>
      <c r="G23" s="5" t="s">
        <v>170</v>
      </c>
      <c r="H23" s="5" t="s">
        <v>66</v>
      </c>
      <c r="I23" s="5" t="s">
        <v>66</v>
      </c>
      <c r="J23" s="5" t="s">
        <v>171</v>
      </c>
      <c r="K23" s="5" t="s">
        <v>68</v>
      </c>
      <c r="L23" s="5" t="s">
        <v>139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 t="s">
        <v>88</v>
      </c>
      <c r="BF23" s="6">
        <v>43347</v>
      </c>
      <c r="BG23" s="5" t="s">
        <v>71</v>
      </c>
      <c r="BH23" s="5" t="s">
        <v>172</v>
      </c>
      <c r="BI23" s="5"/>
      <c r="BJ23" s="5"/>
    </row>
    <row r="24" spans="1:62" ht="30" x14ac:dyDescent="0.25">
      <c r="A24" s="5">
        <v>17</v>
      </c>
      <c r="B24" s="3" t="str">
        <f>"201800004878"</f>
        <v>201800004878</v>
      </c>
      <c r="C24" s="3">
        <v>96885</v>
      </c>
      <c r="D24" s="3" t="s">
        <v>173</v>
      </c>
      <c r="E24" s="3">
        <v>20269085666</v>
      </c>
      <c r="F24" s="3" t="s">
        <v>174</v>
      </c>
      <c r="G24" s="3" t="s">
        <v>175</v>
      </c>
      <c r="H24" s="3" t="s">
        <v>78</v>
      </c>
      <c r="I24" s="3" t="s">
        <v>78</v>
      </c>
      <c r="J24" s="3" t="s">
        <v>176</v>
      </c>
      <c r="K24" s="3" t="s">
        <v>68</v>
      </c>
      <c r="L24" s="3" t="s">
        <v>69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 t="s">
        <v>70</v>
      </c>
      <c r="BF24" s="4">
        <v>43111</v>
      </c>
      <c r="BG24" s="3" t="s">
        <v>71</v>
      </c>
      <c r="BH24" s="3" t="s">
        <v>177</v>
      </c>
      <c r="BI24" s="3" t="s">
        <v>178</v>
      </c>
      <c r="BJ24" s="3" t="s">
        <v>179</v>
      </c>
    </row>
    <row r="25" spans="1:62" ht="30" x14ac:dyDescent="0.25">
      <c r="A25" s="3">
        <v>18</v>
      </c>
      <c r="B25" s="5" t="str">
        <f>"201900050943"</f>
        <v>201900050943</v>
      </c>
      <c r="C25" s="5">
        <v>142338</v>
      </c>
      <c r="D25" s="5" t="s">
        <v>180</v>
      </c>
      <c r="E25" s="5">
        <v>20601143039</v>
      </c>
      <c r="F25" s="5" t="s">
        <v>181</v>
      </c>
      <c r="G25" s="5" t="s">
        <v>182</v>
      </c>
      <c r="H25" s="5" t="s">
        <v>102</v>
      </c>
      <c r="I25" s="5" t="s">
        <v>159</v>
      </c>
      <c r="J25" s="5" t="s">
        <v>183</v>
      </c>
      <c r="K25" s="5" t="s">
        <v>68</v>
      </c>
      <c r="L25" s="5" t="s">
        <v>139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 t="s">
        <v>88</v>
      </c>
      <c r="BF25" s="6">
        <v>43556</v>
      </c>
      <c r="BG25" s="5" t="s">
        <v>71</v>
      </c>
      <c r="BH25" s="5" t="s">
        <v>184</v>
      </c>
      <c r="BI25" s="5" t="s">
        <v>185</v>
      </c>
      <c r="BJ25" s="5" t="s">
        <v>186</v>
      </c>
    </row>
    <row r="26" spans="1:62" ht="30" x14ac:dyDescent="0.25">
      <c r="A26" s="3">
        <v>19</v>
      </c>
      <c r="B26" s="3" t="str">
        <f>"202300079860"</f>
        <v>202300079860</v>
      </c>
      <c r="C26" s="3">
        <v>92493</v>
      </c>
      <c r="D26" s="3" t="s">
        <v>187</v>
      </c>
      <c r="E26" s="3">
        <v>20122794424</v>
      </c>
      <c r="F26" s="3" t="s">
        <v>188</v>
      </c>
      <c r="G26" s="3" t="s">
        <v>189</v>
      </c>
      <c r="H26" s="3" t="s">
        <v>66</v>
      </c>
      <c r="I26" s="3" t="s">
        <v>66</v>
      </c>
      <c r="J26" s="3" t="s">
        <v>190</v>
      </c>
      <c r="K26" s="3" t="s">
        <v>68</v>
      </c>
      <c r="L26" s="3" t="s">
        <v>191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 t="s">
        <v>80</v>
      </c>
      <c r="BF26" s="4">
        <v>45033</v>
      </c>
      <c r="BG26" s="3" t="s">
        <v>71</v>
      </c>
      <c r="BH26" s="3" t="s">
        <v>192</v>
      </c>
      <c r="BI26" s="3"/>
      <c r="BJ26" s="3"/>
    </row>
    <row r="27" spans="1:62" ht="30" x14ac:dyDescent="0.25">
      <c r="A27" s="5">
        <v>20</v>
      </c>
      <c r="B27" s="5" t="str">
        <f>"201500057410"</f>
        <v>201500057410</v>
      </c>
      <c r="C27" s="5">
        <v>115221</v>
      </c>
      <c r="D27" s="5" t="s">
        <v>193</v>
      </c>
      <c r="E27" s="5">
        <v>10181036236</v>
      </c>
      <c r="F27" s="5" t="s">
        <v>194</v>
      </c>
      <c r="G27" s="5" t="s">
        <v>195</v>
      </c>
      <c r="H27" s="5" t="s">
        <v>102</v>
      </c>
      <c r="I27" s="5" t="s">
        <v>159</v>
      </c>
      <c r="J27" s="5" t="s">
        <v>196</v>
      </c>
      <c r="K27" s="5" t="s">
        <v>68</v>
      </c>
      <c r="L27" s="5" t="s">
        <v>139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 t="s">
        <v>88</v>
      </c>
      <c r="BF27" s="6">
        <v>42136</v>
      </c>
      <c r="BG27" s="5" t="s">
        <v>71</v>
      </c>
      <c r="BH27" s="5" t="s">
        <v>194</v>
      </c>
      <c r="BI27" s="5"/>
      <c r="BJ27" s="5"/>
    </row>
    <row r="28" spans="1:62" ht="30" x14ac:dyDescent="0.25">
      <c r="A28" s="3">
        <v>21</v>
      </c>
      <c r="B28" s="3" t="str">
        <f>"201500147327"</f>
        <v>201500147327</v>
      </c>
      <c r="C28" s="3">
        <v>118327</v>
      </c>
      <c r="D28" s="3" t="s">
        <v>197</v>
      </c>
      <c r="E28" s="3">
        <v>10082749603</v>
      </c>
      <c r="F28" s="3" t="s">
        <v>198</v>
      </c>
      <c r="G28" s="3" t="s">
        <v>199</v>
      </c>
      <c r="H28" s="3" t="s">
        <v>66</v>
      </c>
      <c r="I28" s="3" t="s">
        <v>66</v>
      </c>
      <c r="J28" s="3" t="s">
        <v>200</v>
      </c>
      <c r="K28" s="3" t="s">
        <v>68</v>
      </c>
      <c r="L28" s="3" t="s">
        <v>79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 t="s">
        <v>80</v>
      </c>
      <c r="BF28" s="4">
        <v>42317</v>
      </c>
      <c r="BG28" s="3" t="s">
        <v>71</v>
      </c>
      <c r="BH28" s="3" t="s">
        <v>198</v>
      </c>
      <c r="BI28" s="3"/>
      <c r="BJ28" s="3"/>
    </row>
    <row r="29" spans="1:62" ht="30" x14ac:dyDescent="0.25">
      <c r="A29" s="3">
        <v>22</v>
      </c>
      <c r="B29" s="5" t="str">
        <f>"202200257685"</f>
        <v>202200257685</v>
      </c>
      <c r="C29" s="5">
        <v>166243</v>
      </c>
      <c r="D29" s="5" t="s">
        <v>201</v>
      </c>
      <c r="E29" s="5">
        <v>20419158462</v>
      </c>
      <c r="F29" s="5" t="s">
        <v>202</v>
      </c>
      <c r="G29" s="5" t="s">
        <v>203</v>
      </c>
      <c r="H29" s="5" t="s">
        <v>78</v>
      </c>
      <c r="I29" s="5" t="s">
        <v>78</v>
      </c>
      <c r="J29" s="5" t="s">
        <v>204</v>
      </c>
      <c r="K29" s="5" t="s">
        <v>125</v>
      </c>
      <c r="L29" s="5" t="s">
        <v>205</v>
      </c>
      <c r="M29" s="5" t="s">
        <v>205</v>
      </c>
      <c r="N29" s="5" t="s">
        <v>205</v>
      </c>
      <c r="O29" s="5" t="s">
        <v>205</v>
      </c>
      <c r="P29" s="5" t="s">
        <v>205</v>
      </c>
      <c r="Q29" s="5" t="s">
        <v>205</v>
      </c>
      <c r="R29" s="5" t="s">
        <v>205</v>
      </c>
      <c r="S29" s="5" t="s">
        <v>205</v>
      </c>
      <c r="T29" s="5" t="s">
        <v>205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 t="s">
        <v>206</v>
      </c>
      <c r="BF29" s="6">
        <v>44949</v>
      </c>
      <c r="BG29" s="5" t="s">
        <v>71</v>
      </c>
      <c r="BH29" s="5" t="s">
        <v>207</v>
      </c>
      <c r="BI29" s="5"/>
      <c r="BJ29" s="5"/>
    </row>
    <row r="30" spans="1:62" ht="30" x14ac:dyDescent="0.25">
      <c r="A30" s="5">
        <v>23</v>
      </c>
      <c r="B30" s="3" t="str">
        <f>"201500028603"</f>
        <v>201500028603</v>
      </c>
      <c r="C30" s="3">
        <v>107129</v>
      </c>
      <c r="D30" s="3" t="s">
        <v>208</v>
      </c>
      <c r="E30" s="3">
        <v>20502183258</v>
      </c>
      <c r="F30" s="3" t="s">
        <v>209</v>
      </c>
      <c r="G30" s="3" t="s">
        <v>210</v>
      </c>
      <c r="H30" s="3" t="s">
        <v>66</v>
      </c>
      <c r="I30" s="3" t="s">
        <v>66</v>
      </c>
      <c r="J30" s="3" t="s">
        <v>211</v>
      </c>
      <c r="K30" s="3" t="s">
        <v>68</v>
      </c>
      <c r="L30" s="3" t="s">
        <v>139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 t="s">
        <v>88</v>
      </c>
      <c r="BF30" s="4">
        <v>42073</v>
      </c>
      <c r="BG30" s="3" t="s">
        <v>71</v>
      </c>
      <c r="BH30" s="3" t="s">
        <v>212</v>
      </c>
      <c r="BI30" s="3"/>
      <c r="BJ30" s="3"/>
    </row>
    <row r="31" spans="1:62" ht="30" x14ac:dyDescent="0.25">
      <c r="A31" s="3">
        <v>24</v>
      </c>
      <c r="B31" s="5" t="str">
        <f>"202300247222"</f>
        <v>202300247222</v>
      </c>
      <c r="C31" s="5">
        <v>170811</v>
      </c>
      <c r="D31" s="5" t="s">
        <v>213</v>
      </c>
      <c r="E31" s="5">
        <v>20104420282</v>
      </c>
      <c r="F31" s="5" t="s">
        <v>214</v>
      </c>
      <c r="G31" s="5" t="s">
        <v>215</v>
      </c>
      <c r="H31" s="5" t="s">
        <v>216</v>
      </c>
      <c r="I31" s="5" t="s">
        <v>216</v>
      </c>
      <c r="J31" s="5" t="s">
        <v>217</v>
      </c>
      <c r="K31" s="5" t="s">
        <v>68</v>
      </c>
      <c r="L31" s="5" t="s">
        <v>218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 t="s">
        <v>80</v>
      </c>
      <c r="BF31" s="6">
        <v>45286</v>
      </c>
      <c r="BG31" s="5" t="s">
        <v>71</v>
      </c>
      <c r="BH31" s="5" t="s">
        <v>219</v>
      </c>
      <c r="BI31" s="5"/>
      <c r="BJ31" s="5"/>
    </row>
    <row r="32" spans="1:62" ht="30" x14ac:dyDescent="0.25">
      <c r="A32" s="3">
        <v>25</v>
      </c>
      <c r="B32" s="3" t="str">
        <f>"201300051693"</f>
        <v>201300051693</v>
      </c>
      <c r="C32" s="3">
        <v>87863</v>
      </c>
      <c r="D32" s="3" t="s">
        <v>220</v>
      </c>
      <c r="E32" s="3">
        <v>20448661459</v>
      </c>
      <c r="F32" s="3" t="s">
        <v>221</v>
      </c>
      <c r="G32" s="3" t="s">
        <v>222</v>
      </c>
      <c r="H32" s="3" t="s">
        <v>223</v>
      </c>
      <c r="I32" s="3" t="s">
        <v>224</v>
      </c>
      <c r="J32" s="3" t="s">
        <v>225</v>
      </c>
      <c r="K32" s="3" t="s">
        <v>68</v>
      </c>
      <c r="L32" s="3" t="s">
        <v>69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 t="s">
        <v>70</v>
      </c>
      <c r="BF32" s="4">
        <v>41380</v>
      </c>
      <c r="BG32" s="3" t="s">
        <v>71</v>
      </c>
      <c r="BH32" s="3" t="s">
        <v>226</v>
      </c>
      <c r="BI32" s="3" t="s">
        <v>227</v>
      </c>
      <c r="BJ32" s="3" t="s">
        <v>228</v>
      </c>
    </row>
    <row r="33" spans="1:62" ht="30" x14ac:dyDescent="0.25">
      <c r="A33" s="5">
        <v>26</v>
      </c>
      <c r="B33" s="5" t="str">
        <f>"201400141479"</f>
        <v>201400141479</v>
      </c>
      <c r="C33" s="5">
        <v>111997</v>
      </c>
      <c r="D33" s="5" t="s">
        <v>229</v>
      </c>
      <c r="E33" s="5">
        <v>20510014279</v>
      </c>
      <c r="F33" s="5" t="s">
        <v>230</v>
      </c>
      <c r="G33" s="5" t="s">
        <v>231</v>
      </c>
      <c r="H33" s="5" t="s">
        <v>66</v>
      </c>
      <c r="I33" s="5" t="s">
        <v>66</v>
      </c>
      <c r="J33" s="5" t="s">
        <v>232</v>
      </c>
      <c r="K33" s="5" t="s">
        <v>68</v>
      </c>
      <c r="L33" s="5" t="s">
        <v>79</v>
      </c>
      <c r="M33" s="5" t="s">
        <v>69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 t="s">
        <v>233</v>
      </c>
      <c r="BF33" s="6">
        <v>41942</v>
      </c>
      <c r="BG33" s="5" t="s">
        <v>71</v>
      </c>
      <c r="BH33" s="5" t="s">
        <v>234</v>
      </c>
      <c r="BI33" s="5"/>
      <c r="BJ33" s="5"/>
    </row>
    <row r="34" spans="1:62" ht="30" x14ac:dyDescent="0.25">
      <c r="A34" s="3">
        <v>27</v>
      </c>
      <c r="B34" s="3" t="str">
        <f>"201700163624"</f>
        <v>201700163624</v>
      </c>
      <c r="C34" s="3">
        <v>99157</v>
      </c>
      <c r="D34" s="3" t="s">
        <v>235</v>
      </c>
      <c r="E34" s="3">
        <v>20482365613</v>
      </c>
      <c r="F34" s="3" t="s">
        <v>236</v>
      </c>
      <c r="G34" s="3" t="s">
        <v>237</v>
      </c>
      <c r="H34" s="3" t="s">
        <v>102</v>
      </c>
      <c r="I34" s="3" t="s">
        <v>159</v>
      </c>
      <c r="J34" s="3" t="s">
        <v>159</v>
      </c>
      <c r="K34" s="3" t="s">
        <v>68</v>
      </c>
      <c r="L34" s="3" t="s">
        <v>139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 t="s">
        <v>88</v>
      </c>
      <c r="BF34" s="4">
        <v>43019</v>
      </c>
      <c r="BG34" s="3" t="s">
        <v>71</v>
      </c>
      <c r="BH34" s="3" t="s">
        <v>238</v>
      </c>
      <c r="BI34" s="3"/>
      <c r="BJ34" s="3"/>
    </row>
    <row r="35" spans="1:62" ht="30" x14ac:dyDescent="0.25">
      <c r="A35" s="3">
        <v>28</v>
      </c>
      <c r="B35" s="5" t="str">
        <f>"201400017931"</f>
        <v>201400017931</v>
      </c>
      <c r="C35" s="5">
        <v>107961</v>
      </c>
      <c r="D35" s="5" t="s">
        <v>239</v>
      </c>
      <c r="E35" s="5">
        <v>20553197318</v>
      </c>
      <c r="F35" s="5" t="s">
        <v>240</v>
      </c>
      <c r="G35" s="5" t="s">
        <v>241</v>
      </c>
      <c r="H35" s="5" t="s">
        <v>66</v>
      </c>
      <c r="I35" s="5" t="s">
        <v>66</v>
      </c>
      <c r="J35" s="5" t="s">
        <v>242</v>
      </c>
      <c r="K35" s="5" t="s">
        <v>68</v>
      </c>
      <c r="L35" s="5" t="s">
        <v>79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 t="s">
        <v>80</v>
      </c>
      <c r="BF35" s="6">
        <v>41687</v>
      </c>
      <c r="BG35" s="5" t="s">
        <v>71</v>
      </c>
      <c r="BH35" s="5" t="s">
        <v>243</v>
      </c>
      <c r="BI35" s="5"/>
      <c r="BJ35" s="5"/>
    </row>
    <row r="36" spans="1:62" ht="30" x14ac:dyDescent="0.25">
      <c r="A36" s="5">
        <v>29</v>
      </c>
      <c r="B36" s="3" t="str">
        <f>"1477584"</f>
        <v>1477584</v>
      </c>
      <c r="C36" s="3">
        <v>90890</v>
      </c>
      <c r="D36" s="3" t="s">
        <v>244</v>
      </c>
      <c r="E36" s="3">
        <v>9751665</v>
      </c>
      <c r="F36" s="3" t="s">
        <v>245</v>
      </c>
      <c r="G36" s="3" t="s">
        <v>246</v>
      </c>
      <c r="H36" s="3" t="s">
        <v>66</v>
      </c>
      <c r="I36" s="3" t="s">
        <v>66</v>
      </c>
      <c r="J36" s="3" t="s">
        <v>242</v>
      </c>
      <c r="K36" s="3" t="s">
        <v>68</v>
      </c>
      <c r="L36" s="3" t="s">
        <v>139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 t="s">
        <v>88</v>
      </c>
      <c r="BF36" s="4">
        <v>40634</v>
      </c>
      <c r="BG36" s="3" t="s">
        <v>71</v>
      </c>
      <c r="BH36" s="3" t="s">
        <v>245</v>
      </c>
      <c r="BI36" s="3"/>
      <c r="BJ36" s="3"/>
    </row>
    <row r="37" spans="1:62" ht="30" x14ac:dyDescent="0.25">
      <c r="A37" s="3">
        <v>30</v>
      </c>
      <c r="B37" s="5" t="str">
        <f>"1477583"</f>
        <v>1477583</v>
      </c>
      <c r="C37" s="5">
        <v>90871</v>
      </c>
      <c r="D37" s="5" t="s">
        <v>247</v>
      </c>
      <c r="E37" s="5">
        <v>204971</v>
      </c>
      <c r="F37" s="5" t="s">
        <v>248</v>
      </c>
      <c r="G37" s="5" t="s">
        <v>249</v>
      </c>
      <c r="H37" s="5" t="s">
        <v>66</v>
      </c>
      <c r="I37" s="5" t="s">
        <v>66</v>
      </c>
      <c r="J37" s="5" t="s">
        <v>242</v>
      </c>
      <c r="K37" s="5" t="s">
        <v>68</v>
      </c>
      <c r="L37" s="5" t="s">
        <v>79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 t="s">
        <v>80</v>
      </c>
      <c r="BF37" s="6">
        <v>40634</v>
      </c>
      <c r="BG37" s="5" t="s">
        <v>71</v>
      </c>
      <c r="BH37" s="5" t="s">
        <v>248</v>
      </c>
      <c r="BI37" s="5"/>
      <c r="BJ37" s="5"/>
    </row>
    <row r="38" spans="1:62" ht="30" x14ac:dyDescent="0.25">
      <c r="A38" s="3">
        <v>31</v>
      </c>
      <c r="B38" s="3" t="str">
        <f>"1485079"</f>
        <v>1485079</v>
      </c>
      <c r="C38" s="3">
        <v>92348</v>
      </c>
      <c r="D38" s="3" t="s">
        <v>250</v>
      </c>
      <c r="E38" s="3">
        <v>10292397505</v>
      </c>
      <c r="F38" s="3" t="s">
        <v>251</v>
      </c>
      <c r="G38" s="3" t="s">
        <v>252</v>
      </c>
      <c r="H38" s="3" t="s">
        <v>78</v>
      </c>
      <c r="I38" s="3" t="s">
        <v>78</v>
      </c>
      <c r="J38" s="3" t="s">
        <v>176</v>
      </c>
      <c r="K38" s="3" t="s">
        <v>68</v>
      </c>
      <c r="L38" s="3" t="s">
        <v>139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 t="s">
        <v>88</v>
      </c>
      <c r="BF38" s="4">
        <v>40690</v>
      </c>
      <c r="BG38" s="3" t="s">
        <v>71</v>
      </c>
      <c r="BH38" s="3" t="s">
        <v>251</v>
      </c>
      <c r="BI38" s="3" t="s">
        <v>253</v>
      </c>
      <c r="BJ38" s="3" t="s">
        <v>254</v>
      </c>
    </row>
    <row r="39" spans="1:62" ht="30" x14ac:dyDescent="0.25">
      <c r="A39" s="5">
        <v>32</v>
      </c>
      <c r="B39" s="5" t="str">
        <f>"201600179236"</f>
        <v>201600179236</v>
      </c>
      <c r="C39" s="5">
        <v>125361</v>
      </c>
      <c r="D39" s="5" t="s">
        <v>255</v>
      </c>
      <c r="E39" s="5">
        <v>10179084797</v>
      </c>
      <c r="F39" s="5" t="s">
        <v>256</v>
      </c>
      <c r="G39" s="5" t="s">
        <v>257</v>
      </c>
      <c r="H39" s="5" t="s">
        <v>102</v>
      </c>
      <c r="I39" s="5" t="s">
        <v>159</v>
      </c>
      <c r="J39" s="5" t="s">
        <v>159</v>
      </c>
      <c r="K39" s="5" t="s">
        <v>68</v>
      </c>
      <c r="L39" s="5" t="s">
        <v>139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 t="s">
        <v>88</v>
      </c>
      <c r="BF39" s="6">
        <v>42717</v>
      </c>
      <c r="BG39" s="5" t="s">
        <v>71</v>
      </c>
      <c r="BH39" s="5" t="s">
        <v>256</v>
      </c>
      <c r="BI39" s="5"/>
      <c r="BJ39" s="5"/>
    </row>
    <row r="40" spans="1:62" ht="30" x14ac:dyDescent="0.25">
      <c r="A40" s="3">
        <v>33</v>
      </c>
      <c r="B40" s="3" t="str">
        <f>"1485085"</f>
        <v>1485085</v>
      </c>
      <c r="C40" s="3">
        <v>88909</v>
      </c>
      <c r="D40" s="3" t="s">
        <v>258</v>
      </c>
      <c r="E40" s="3">
        <v>20498697209</v>
      </c>
      <c r="F40" s="3" t="s">
        <v>259</v>
      </c>
      <c r="G40" s="3" t="s">
        <v>260</v>
      </c>
      <c r="H40" s="3" t="s">
        <v>78</v>
      </c>
      <c r="I40" s="3" t="s">
        <v>78</v>
      </c>
      <c r="J40" s="3" t="s">
        <v>261</v>
      </c>
      <c r="K40" s="3" t="s">
        <v>68</v>
      </c>
      <c r="L40" s="3" t="s">
        <v>79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 t="s">
        <v>80</v>
      </c>
      <c r="BF40" s="4">
        <v>40690</v>
      </c>
      <c r="BG40" s="3" t="s">
        <v>71</v>
      </c>
      <c r="BH40" s="3" t="s">
        <v>262</v>
      </c>
      <c r="BI40" s="3"/>
      <c r="BJ40" s="3"/>
    </row>
    <row r="41" spans="1:62" ht="30" x14ac:dyDescent="0.25">
      <c r="A41" s="3">
        <v>34</v>
      </c>
      <c r="B41" s="5" t="str">
        <f>"202300028874"</f>
        <v>202300028874</v>
      </c>
      <c r="C41" s="5">
        <v>117957</v>
      </c>
      <c r="D41" s="5" t="s">
        <v>263</v>
      </c>
      <c r="E41" s="5">
        <v>20132100552</v>
      </c>
      <c r="F41" s="5" t="s">
        <v>264</v>
      </c>
      <c r="G41" s="5" t="s">
        <v>265</v>
      </c>
      <c r="H41" s="5" t="s">
        <v>102</v>
      </c>
      <c r="I41" s="5" t="s">
        <v>159</v>
      </c>
      <c r="J41" s="5" t="s">
        <v>160</v>
      </c>
      <c r="K41" s="5" t="s">
        <v>125</v>
      </c>
      <c r="L41" s="5" t="s">
        <v>266</v>
      </c>
      <c r="M41" s="5" t="s">
        <v>266</v>
      </c>
      <c r="N41" s="5" t="s">
        <v>266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 t="s">
        <v>162</v>
      </c>
      <c r="BF41" s="6">
        <v>45094</v>
      </c>
      <c r="BG41" s="5" t="s">
        <v>71</v>
      </c>
      <c r="BH41" s="5" t="s">
        <v>267</v>
      </c>
      <c r="BI41" s="5"/>
      <c r="BJ41" s="5"/>
    </row>
    <row r="42" spans="1:62" ht="30" x14ac:dyDescent="0.25">
      <c r="A42" s="5">
        <v>35</v>
      </c>
      <c r="B42" s="3" t="str">
        <f>"202300025618"</f>
        <v>202300025618</v>
      </c>
      <c r="C42" s="3">
        <v>166903</v>
      </c>
      <c r="D42" s="3" t="s">
        <v>268</v>
      </c>
      <c r="E42" s="3">
        <v>20603739052</v>
      </c>
      <c r="F42" s="3" t="s">
        <v>269</v>
      </c>
      <c r="G42" s="3" t="s">
        <v>270</v>
      </c>
      <c r="H42" s="3" t="s">
        <v>66</v>
      </c>
      <c r="I42" s="3" t="s">
        <v>66</v>
      </c>
      <c r="J42" s="3" t="s">
        <v>271</v>
      </c>
      <c r="K42" s="3" t="s">
        <v>68</v>
      </c>
      <c r="L42" s="3" t="s">
        <v>272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 t="s">
        <v>70</v>
      </c>
      <c r="BF42" s="4">
        <v>44982</v>
      </c>
      <c r="BG42" s="3" t="s">
        <v>71</v>
      </c>
      <c r="BH42" s="3" t="s">
        <v>273</v>
      </c>
      <c r="BI42" s="3"/>
      <c r="BJ42" s="3"/>
    </row>
    <row r="43" spans="1:62" ht="30" x14ac:dyDescent="0.25">
      <c r="A43" s="3">
        <v>36</v>
      </c>
      <c r="B43" s="5" t="str">
        <f>"201900115847"</f>
        <v>201900115847</v>
      </c>
      <c r="C43" s="5">
        <v>145299</v>
      </c>
      <c r="D43" s="5" t="s">
        <v>274</v>
      </c>
      <c r="E43" s="5">
        <v>10164131861</v>
      </c>
      <c r="F43" s="5" t="s">
        <v>275</v>
      </c>
      <c r="G43" s="5" t="s">
        <v>276</v>
      </c>
      <c r="H43" s="5" t="s">
        <v>102</v>
      </c>
      <c r="I43" s="5" t="s">
        <v>159</v>
      </c>
      <c r="J43" s="5" t="s">
        <v>159</v>
      </c>
      <c r="K43" s="5" t="s">
        <v>68</v>
      </c>
      <c r="L43" s="5" t="s">
        <v>139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 t="s">
        <v>88</v>
      </c>
      <c r="BF43" s="6">
        <v>43663</v>
      </c>
      <c r="BG43" s="5" t="s">
        <v>71</v>
      </c>
      <c r="BH43" s="5" t="s">
        <v>275</v>
      </c>
      <c r="BI43" s="5"/>
      <c r="BJ43" s="5"/>
    </row>
    <row r="44" spans="1:62" ht="30" x14ac:dyDescent="0.25">
      <c r="A44" s="3">
        <v>37</v>
      </c>
      <c r="B44" s="3" t="str">
        <f>"201400141468"</f>
        <v>201400141468</v>
      </c>
      <c r="C44" s="3">
        <v>87779</v>
      </c>
      <c r="D44" s="3" t="s">
        <v>277</v>
      </c>
      <c r="E44" s="3">
        <v>20505897812</v>
      </c>
      <c r="F44" s="3" t="s">
        <v>278</v>
      </c>
      <c r="G44" s="3" t="s">
        <v>279</v>
      </c>
      <c r="H44" s="3" t="s">
        <v>66</v>
      </c>
      <c r="I44" s="3" t="s">
        <v>66</v>
      </c>
      <c r="J44" s="3" t="s">
        <v>143</v>
      </c>
      <c r="K44" s="3" t="s">
        <v>68</v>
      </c>
      <c r="L44" s="3" t="s">
        <v>79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 t="s">
        <v>80</v>
      </c>
      <c r="BF44" s="4">
        <v>41942</v>
      </c>
      <c r="BG44" s="3" t="s">
        <v>71</v>
      </c>
      <c r="BH44" s="3" t="s">
        <v>280</v>
      </c>
      <c r="BI44" s="3"/>
      <c r="BJ44" s="3"/>
    </row>
    <row r="45" spans="1:62" ht="30" x14ac:dyDescent="0.25">
      <c r="A45" s="5">
        <v>38</v>
      </c>
      <c r="B45" s="5" t="str">
        <f>"1506278"</f>
        <v>1506278</v>
      </c>
      <c r="C45" s="5">
        <v>84305</v>
      </c>
      <c r="D45" s="5" t="s">
        <v>281</v>
      </c>
      <c r="E45" s="5">
        <v>20486386194</v>
      </c>
      <c r="F45" s="5" t="s">
        <v>282</v>
      </c>
      <c r="G45" s="5" t="s">
        <v>283</v>
      </c>
      <c r="H45" s="5" t="s">
        <v>284</v>
      </c>
      <c r="I45" s="5" t="s">
        <v>285</v>
      </c>
      <c r="J45" s="5" t="s">
        <v>285</v>
      </c>
      <c r="K45" s="5" t="s">
        <v>68</v>
      </c>
      <c r="L45" s="5" t="s">
        <v>126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 t="s">
        <v>95</v>
      </c>
      <c r="BF45" s="6">
        <v>40822</v>
      </c>
      <c r="BG45" s="5" t="s">
        <v>71</v>
      </c>
      <c r="BH45" s="5" t="s">
        <v>286</v>
      </c>
      <c r="BI45" s="5" t="s">
        <v>287</v>
      </c>
      <c r="BJ45" s="5" t="s">
        <v>288</v>
      </c>
    </row>
    <row r="46" spans="1:62" ht="30" x14ac:dyDescent="0.25">
      <c r="A46" s="3">
        <v>39</v>
      </c>
      <c r="B46" s="3" t="str">
        <f>"201800084997"</f>
        <v>201800084997</v>
      </c>
      <c r="C46" s="3">
        <v>136326</v>
      </c>
      <c r="D46" s="3" t="s">
        <v>289</v>
      </c>
      <c r="E46" s="3">
        <v>20450684474</v>
      </c>
      <c r="F46" s="3" t="s">
        <v>290</v>
      </c>
      <c r="G46" s="3" t="s">
        <v>291</v>
      </c>
      <c r="H46" s="3" t="s">
        <v>292</v>
      </c>
      <c r="I46" s="3" t="s">
        <v>292</v>
      </c>
      <c r="J46" s="3" t="s">
        <v>292</v>
      </c>
      <c r="K46" s="3" t="s">
        <v>68</v>
      </c>
      <c r="L46" s="3" t="s">
        <v>139</v>
      </c>
      <c r="M46" s="3" t="s">
        <v>139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 t="s">
        <v>293</v>
      </c>
      <c r="BF46" s="4">
        <v>43242</v>
      </c>
      <c r="BG46" s="3" t="s">
        <v>71</v>
      </c>
      <c r="BH46" s="3" t="s">
        <v>294</v>
      </c>
      <c r="BI46" s="3"/>
      <c r="BJ46" s="3"/>
    </row>
    <row r="47" spans="1:62" ht="30" x14ac:dyDescent="0.25">
      <c r="A47" s="3">
        <v>40</v>
      </c>
      <c r="B47" s="5" t="str">
        <f>"202000123607"</f>
        <v>202000123607</v>
      </c>
      <c r="C47" s="5">
        <v>151238</v>
      </c>
      <c r="D47" s="5" t="s">
        <v>295</v>
      </c>
      <c r="E47" s="5">
        <v>20601326788</v>
      </c>
      <c r="F47" s="5" t="s">
        <v>296</v>
      </c>
      <c r="G47" s="5" t="s">
        <v>297</v>
      </c>
      <c r="H47" s="5" t="s">
        <v>298</v>
      </c>
      <c r="I47" s="5" t="s">
        <v>299</v>
      </c>
      <c r="J47" s="5" t="s">
        <v>300</v>
      </c>
      <c r="K47" s="5" t="s">
        <v>68</v>
      </c>
      <c r="L47" s="5" t="s">
        <v>301</v>
      </c>
      <c r="M47" s="5" t="s">
        <v>301</v>
      </c>
      <c r="N47" s="5" t="s">
        <v>301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 t="s">
        <v>293</v>
      </c>
      <c r="BF47" s="6">
        <v>44095</v>
      </c>
      <c r="BG47" s="5" t="s">
        <v>71</v>
      </c>
      <c r="BH47" s="5" t="s">
        <v>302</v>
      </c>
      <c r="BI47" s="5"/>
      <c r="BJ47" s="5"/>
    </row>
    <row r="48" spans="1:62" ht="30" x14ac:dyDescent="0.25">
      <c r="A48" s="5">
        <v>41</v>
      </c>
      <c r="B48" s="3" t="str">
        <f>"1770255"</f>
        <v>1770255</v>
      </c>
      <c r="C48" s="3">
        <v>61848</v>
      </c>
      <c r="D48" s="3" t="s">
        <v>303</v>
      </c>
      <c r="E48" s="3">
        <v>20100070970</v>
      </c>
      <c r="F48" s="3" t="s">
        <v>304</v>
      </c>
      <c r="G48" s="3" t="s">
        <v>305</v>
      </c>
      <c r="H48" s="3" t="s">
        <v>66</v>
      </c>
      <c r="I48" s="3" t="s">
        <v>66</v>
      </c>
      <c r="J48" s="3" t="s">
        <v>200</v>
      </c>
      <c r="K48" s="3" t="s">
        <v>68</v>
      </c>
      <c r="L48" s="3" t="s">
        <v>126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 t="s">
        <v>95</v>
      </c>
      <c r="BF48" s="4">
        <v>40207</v>
      </c>
      <c r="BG48" s="3" t="s">
        <v>71</v>
      </c>
      <c r="BH48" s="3"/>
      <c r="BI48" s="3"/>
      <c r="BJ48" s="3"/>
    </row>
    <row r="49" spans="1:62" ht="30" x14ac:dyDescent="0.25">
      <c r="A49" s="3">
        <v>42</v>
      </c>
      <c r="B49" s="5" t="str">
        <f>"201800168429"</f>
        <v>201800168429</v>
      </c>
      <c r="C49" s="5">
        <v>124897</v>
      </c>
      <c r="D49" s="5" t="s">
        <v>306</v>
      </c>
      <c r="E49" s="5">
        <v>20601109230</v>
      </c>
      <c r="F49" s="5" t="s">
        <v>307</v>
      </c>
      <c r="G49" s="5" t="s">
        <v>308</v>
      </c>
      <c r="H49" s="5" t="s">
        <v>66</v>
      </c>
      <c r="I49" s="5" t="s">
        <v>66</v>
      </c>
      <c r="J49" s="5" t="s">
        <v>309</v>
      </c>
      <c r="K49" s="5" t="s">
        <v>68</v>
      </c>
      <c r="L49" s="5" t="s">
        <v>139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 t="s">
        <v>88</v>
      </c>
      <c r="BF49" s="6">
        <v>43390</v>
      </c>
      <c r="BG49" s="5" t="s">
        <v>71</v>
      </c>
      <c r="BH49" s="5" t="s">
        <v>310</v>
      </c>
      <c r="BI49" s="5"/>
      <c r="BJ49" s="5"/>
    </row>
    <row r="50" spans="1:62" ht="45" x14ac:dyDescent="0.25">
      <c r="A50" s="3">
        <v>43</v>
      </c>
      <c r="B50" s="3" t="str">
        <f>"1370168"</f>
        <v>1370168</v>
      </c>
      <c r="C50" s="3">
        <v>61238</v>
      </c>
      <c r="D50" s="3" t="s">
        <v>311</v>
      </c>
      <c r="E50" s="3">
        <v>20109357091</v>
      </c>
      <c r="F50" s="3" t="s">
        <v>312</v>
      </c>
      <c r="G50" s="3" t="s">
        <v>313</v>
      </c>
      <c r="H50" s="3" t="s">
        <v>66</v>
      </c>
      <c r="I50" s="3" t="s">
        <v>66</v>
      </c>
      <c r="J50" s="3" t="s">
        <v>309</v>
      </c>
      <c r="K50" s="3" t="s">
        <v>68</v>
      </c>
      <c r="L50" s="3" t="s">
        <v>69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 t="s">
        <v>70</v>
      </c>
      <c r="BF50" s="4">
        <v>40354</v>
      </c>
      <c r="BG50" s="3" t="s">
        <v>71</v>
      </c>
      <c r="BH50" s="3" t="s">
        <v>314</v>
      </c>
      <c r="BI50" s="3"/>
      <c r="BJ50" s="3"/>
    </row>
    <row r="51" spans="1:62" ht="30" x14ac:dyDescent="0.25">
      <c r="A51" s="5">
        <v>44</v>
      </c>
      <c r="B51" s="5" t="str">
        <f>"201800083039"</f>
        <v>201800083039</v>
      </c>
      <c r="C51" s="5">
        <v>136249</v>
      </c>
      <c r="D51" s="5" t="s">
        <v>315</v>
      </c>
      <c r="E51" s="5">
        <v>10495853</v>
      </c>
      <c r="F51" s="5" t="s">
        <v>316</v>
      </c>
      <c r="G51" s="5" t="s">
        <v>317</v>
      </c>
      <c r="H51" s="5" t="s">
        <v>66</v>
      </c>
      <c r="I51" s="5" t="s">
        <v>66</v>
      </c>
      <c r="J51" s="5" t="s">
        <v>242</v>
      </c>
      <c r="K51" s="5" t="s">
        <v>68</v>
      </c>
      <c r="L51" s="5" t="s">
        <v>79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 t="s">
        <v>80</v>
      </c>
      <c r="BF51" s="6">
        <v>43245</v>
      </c>
      <c r="BG51" s="5" t="s">
        <v>71</v>
      </c>
      <c r="BH51" s="5" t="s">
        <v>316</v>
      </c>
      <c r="BI51" s="5"/>
      <c r="BJ51" s="5"/>
    </row>
    <row r="52" spans="1:62" ht="30" x14ac:dyDescent="0.25">
      <c r="A52" s="3">
        <v>45</v>
      </c>
      <c r="B52" s="3" t="str">
        <f>"202100088300"</f>
        <v>202100088300</v>
      </c>
      <c r="C52" s="3">
        <v>140519</v>
      </c>
      <c r="D52" s="3" t="s">
        <v>318</v>
      </c>
      <c r="E52" s="3">
        <v>20607482838</v>
      </c>
      <c r="F52" s="3" t="s">
        <v>319</v>
      </c>
      <c r="G52" s="3" t="s">
        <v>320</v>
      </c>
      <c r="H52" s="3" t="s">
        <v>216</v>
      </c>
      <c r="I52" s="3" t="s">
        <v>216</v>
      </c>
      <c r="J52" s="3" t="s">
        <v>216</v>
      </c>
      <c r="K52" s="3" t="s">
        <v>125</v>
      </c>
      <c r="L52" s="3" t="s">
        <v>126</v>
      </c>
      <c r="M52" s="3" t="s">
        <v>126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 t="s">
        <v>321</v>
      </c>
      <c r="BF52" s="4">
        <v>44367</v>
      </c>
      <c r="BG52" s="3" t="s">
        <v>71</v>
      </c>
      <c r="BH52" s="3" t="s">
        <v>322</v>
      </c>
      <c r="BI52" s="3" t="s">
        <v>323</v>
      </c>
      <c r="BJ52" s="3" t="s">
        <v>324</v>
      </c>
    </row>
    <row r="53" spans="1:62" ht="30" x14ac:dyDescent="0.25">
      <c r="A53" s="3">
        <v>46</v>
      </c>
      <c r="B53" s="5" t="str">
        <f>"201700127322"</f>
        <v>201700127322</v>
      </c>
      <c r="C53" s="5">
        <v>127975</v>
      </c>
      <c r="D53" s="5" t="s">
        <v>325</v>
      </c>
      <c r="E53" s="5">
        <v>20155261570</v>
      </c>
      <c r="F53" s="5" t="s">
        <v>326</v>
      </c>
      <c r="G53" s="5" t="s">
        <v>327</v>
      </c>
      <c r="H53" s="5" t="s">
        <v>66</v>
      </c>
      <c r="I53" s="5" t="s">
        <v>328</v>
      </c>
      <c r="J53" s="5" t="s">
        <v>329</v>
      </c>
      <c r="K53" s="5" t="s">
        <v>125</v>
      </c>
      <c r="L53" s="5" t="s">
        <v>139</v>
      </c>
      <c r="M53" s="5" t="s">
        <v>126</v>
      </c>
      <c r="N53" s="5" t="s">
        <v>126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 t="s">
        <v>330</v>
      </c>
      <c r="BF53" s="6">
        <v>42961</v>
      </c>
      <c r="BG53" s="5" t="s">
        <v>71</v>
      </c>
      <c r="BH53" s="5" t="s">
        <v>331</v>
      </c>
      <c r="BI53" s="5"/>
      <c r="BJ53" s="5"/>
    </row>
    <row r="54" spans="1:62" ht="30" x14ac:dyDescent="0.25">
      <c r="A54" s="5">
        <v>47</v>
      </c>
      <c r="B54" s="3" t="str">
        <f>"201800106385"</f>
        <v>201800106385</v>
      </c>
      <c r="C54" s="3">
        <v>137207</v>
      </c>
      <c r="D54" s="3" t="s">
        <v>332</v>
      </c>
      <c r="E54" s="3">
        <v>20563468646</v>
      </c>
      <c r="F54" s="3" t="s">
        <v>333</v>
      </c>
      <c r="G54" s="3" t="s">
        <v>334</v>
      </c>
      <c r="H54" s="3" t="s">
        <v>66</v>
      </c>
      <c r="I54" s="3" t="s">
        <v>66</v>
      </c>
      <c r="J54" s="3" t="s">
        <v>118</v>
      </c>
      <c r="K54" s="3" t="s">
        <v>68</v>
      </c>
      <c r="L54" s="3" t="s">
        <v>79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 t="s">
        <v>80</v>
      </c>
      <c r="BF54" s="4">
        <v>43279</v>
      </c>
      <c r="BG54" s="3" t="s">
        <v>71</v>
      </c>
      <c r="BH54" s="3" t="s">
        <v>335</v>
      </c>
      <c r="BI54" s="3"/>
      <c r="BJ54" s="3"/>
    </row>
    <row r="55" spans="1:62" ht="30" x14ac:dyDescent="0.25">
      <c r="A55" s="3">
        <v>48</v>
      </c>
      <c r="B55" s="5" t="str">
        <f>"202200174299"</f>
        <v>202200174299</v>
      </c>
      <c r="C55" s="5">
        <v>164684</v>
      </c>
      <c r="D55" s="5" t="s">
        <v>336</v>
      </c>
      <c r="E55" s="5">
        <v>20155261570</v>
      </c>
      <c r="F55" s="5" t="s">
        <v>337</v>
      </c>
      <c r="G55" s="5" t="s">
        <v>338</v>
      </c>
      <c r="H55" s="5" t="s">
        <v>66</v>
      </c>
      <c r="I55" s="5" t="s">
        <v>67</v>
      </c>
      <c r="J55" s="5" t="s">
        <v>67</v>
      </c>
      <c r="K55" s="5" t="s">
        <v>125</v>
      </c>
      <c r="L55" s="5" t="s">
        <v>339</v>
      </c>
      <c r="M55" s="5" t="s">
        <v>339</v>
      </c>
      <c r="N55" s="5" t="s">
        <v>339</v>
      </c>
      <c r="O55" s="5" t="s">
        <v>339</v>
      </c>
      <c r="P55" s="5" t="s">
        <v>339</v>
      </c>
      <c r="Q55" s="5" t="s">
        <v>340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 t="s">
        <v>341</v>
      </c>
      <c r="BF55" s="6">
        <v>44877</v>
      </c>
      <c r="BG55" s="5" t="s">
        <v>71</v>
      </c>
      <c r="BH55" s="5" t="s">
        <v>342</v>
      </c>
      <c r="BI55" s="5"/>
      <c r="BJ55" s="5"/>
    </row>
    <row r="56" spans="1:62" ht="30" x14ac:dyDescent="0.25">
      <c r="A56" s="3">
        <v>49</v>
      </c>
      <c r="B56" s="3" t="str">
        <f>"1390440"</f>
        <v>1390440</v>
      </c>
      <c r="C56" s="3">
        <v>87927</v>
      </c>
      <c r="D56" s="3" t="s">
        <v>343</v>
      </c>
      <c r="E56" s="3">
        <v>20101278582</v>
      </c>
      <c r="F56" s="3" t="s">
        <v>344</v>
      </c>
      <c r="G56" s="3" t="s">
        <v>345</v>
      </c>
      <c r="H56" s="3" t="s">
        <v>292</v>
      </c>
      <c r="I56" s="3" t="s">
        <v>292</v>
      </c>
      <c r="J56" s="3" t="s">
        <v>292</v>
      </c>
      <c r="K56" s="3" t="s">
        <v>68</v>
      </c>
      <c r="L56" s="3" t="s">
        <v>69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 t="s">
        <v>70</v>
      </c>
      <c r="BF56" s="4">
        <v>40399</v>
      </c>
      <c r="BG56" s="3" t="s">
        <v>71</v>
      </c>
      <c r="BH56" s="3" t="s">
        <v>346</v>
      </c>
      <c r="BI56" s="3" t="s">
        <v>347</v>
      </c>
      <c r="BJ56" s="3" t="s">
        <v>348</v>
      </c>
    </row>
    <row r="57" spans="1:62" ht="30" x14ac:dyDescent="0.25">
      <c r="A57" s="5">
        <v>50</v>
      </c>
      <c r="B57" s="5" t="str">
        <f>"202100027965"</f>
        <v>202100027965</v>
      </c>
      <c r="C57" s="5">
        <v>154450</v>
      </c>
      <c r="D57" s="5" t="s">
        <v>349</v>
      </c>
      <c r="E57" s="5">
        <v>20600193270</v>
      </c>
      <c r="F57" s="5" t="s">
        <v>350</v>
      </c>
      <c r="G57" s="5" t="s">
        <v>351</v>
      </c>
      <c r="H57" s="5" t="s">
        <v>66</v>
      </c>
      <c r="I57" s="5" t="s">
        <v>66</v>
      </c>
      <c r="J57" s="5" t="s">
        <v>352</v>
      </c>
      <c r="K57" s="5" t="s">
        <v>68</v>
      </c>
      <c r="L57" s="5" t="s">
        <v>69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 t="s">
        <v>70</v>
      </c>
      <c r="BF57" s="6">
        <v>44316</v>
      </c>
      <c r="BG57" s="5" t="s">
        <v>71</v>
      </c>
      <c r="BH57" s="5" t="s">
        <v>353</v>
      </c>
      <c r="BI57" s="5"/>
      <c r="BJ57" s="5"/>
    </row>
    <row r="58" spans="1:62" ht="30" x14ac:dyDescent="0.25">
      <c r="A58" s="3">
        <v>51</v>
      </c>
      <c r="B58" s="3" t="str">
        <f>"201600179252"</f>
        <v>201600179252</v>
      </c>
      <c r="C58" s="3">
        <v>125358</v>
      </c>
      <c r="D58" s="3" t="s">
        <v>354</v>
      </c>
      <c r="E58" s="3">
        <v>20601008123</v>
      </c>
      <c r="F58" s="3" t="s">
        <v>355</v>
      </c>
      <c r="G58" s="3" t="s">
        <v>356</v>
      </c>
      <c r="H58" s="3" t="s">
        <v>102</v>
      </c>
      <c r="I58" s="3" t="s">
        <v>159</v>
      </c>
      <c r="J58" s="3" t="s">
        <v>159</v>
      </c>
      <c r="K58" s="3" t="s">
        <v>68</v>
      </c>
      <c r="L58" s="3" t="s">
        <v>139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 t="s">
        <v>88</v>
      </c>
      <c r="BF58" s="4">
        <v>42719</v>
      </c>
      <c r="BG58" s="3" t="s">
        <v>71</v>
      </c>
      <c r="BH58" s="3" t="s">
        <v>355</v>
      </c>
      <c r="BI58" s="3"/>
      <c r="BJ58" s="3"/>
    </row>
    <row r="59" spans="1:62" ht="30" x14ac:dyDescent="0.25">
      <c r="A59" s="3">
        <v>52</v>
      </c>
      <c r="B59" s="5" t="str">
        <f>"201800204870"</f>
        <v>201800204870</v>
      </c>
      <c r="C59" s="5">
        <v>140262</v>
      </c>
      <c r="D59" s="5" t="s">
        <v>357</v>
      </c>
      <c r="E59" s="5">
        <v>20516313821</v>
      </c>
      <c r="F59" s="5" t="s">
        <v>358</v>
      </c>
      <c r="G59" s="5" t="s">
        <v>359</v>
      </c>
      <c r="H59" s="5" t="s">
        <v>66</v>
      </c>
      <c r="I59" s="5" t="s">
        <v>328</v>
      </c>
      <c r="J59" s="5" t="s">
        <v>360</v>
      </c>
      <c r="K59" s="5" t="s">
        <v>68</v>
      </c>
      <c r="L59" s="5" t="s">
        <v>69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 t="s">
        <v>70</v>
      </c>
      <c r="BF59" s="6">
        <v>43446</v>
      </c>
      <c r="BG59" s="5" t="s">
        <v>71</v>
      </c>
      <c r="BH59" s="5" t="s">
        <v>361</v>
      </c>
      <c r="BI59" s="5"/>
      <c r="BJ59" s="5"/>
    </row>
    <row r="60" spans="1:62" ht="30" x14ac:dyDescent="0.25">
      <c r="A60" s="5">
        <v>53</v>
      </c>
      <c r="B60" s="3" t="str">
        <f>"201700137785"</f>
        <v>201700137785</v>
      </c>
      <c r="C60" s="3">
        <v>131484</v>
      </c>
      <c r="D60" s="3" t="s">
        <v>362</v>
      </c>
      <c r="E60" s="3">
        <v>10193295261</v>
      </c>
      <c r="F60" s="3" t="s">
        <v>363</v>
      </c>
      <c r="G60" s="3" t="s">
        <v>364</v>
      </c>
      <c r="H60" s="3" t="s">
        <v>365</v>
      </c>
      <c r="I60" s="3" t="s">
        <v>365</v>
      </c>
      <c r="J60" s="3" t="s">
        <v>365</v>
      </c>
      <c r="K60" s="3" t="s">
        <v>68</v>
      </c>
      <c r="L60" s="3" t="s">
        <v>79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 t="s">
        <v>80</v>
      </c>
      <c r="BF60" s="4">
        <v>42981</v>
      </c>
      <c r="BG60" s="3" t="s">
        <v>71</v>
      </c>
      <c r="BH60" s="3" t="s">
        <v>363</v>
      </c>
      <c r="BI60" s="3"/>
      <c r="BJ60" s="3"/>
    </row>
    <row r="61" spans="1:62" ht="30" x14ac:dyDescent="0.25">
      <c r="A61" s="3">
        <v>54</v>
      </c>
      <c r="B61" s="5" t="str">
        <f>"1496854"</f>
        <v>1496854</v>
      </c>
      <c r="C61" s="5">
        <v>93080</v>
      </c>
      <c r="D61" s="5" t="s">
        <v>366</v>
      </c>
      <c r="E61" s="5">
        <v>20512719717</v>
      </c>
      <c r="F61" s="5" t="s">
        <v>367</v>
      </c>
      <c r="G61" s="5" t="s">
        <v>368</v>
      </c>
      <c r="H61" s="5" t="s">
        <v>66</v>
      </c>
      <c r="I61" s="5" t="s">
        <v>66</v>
      </c>
      <c r="J61" s="5" t="s">
        <v>369</v>
      </c>
      <c r="K61" s="5" t="s">
        <v>68</v>
      </c>
      <c r="L61" s="5" t="s">
        <v>79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 t="s">
        <v>80</v>
      </c>
      <c r="BF61" s="6">
        <v>40772</v>
      </c>
      <c r="BG61" s="5" t="s">
        <v>71</v>
      </c>
      <c r="BH61" s="5" t="s">
        <v>370</v>
      </c>
      <c r="BI61" s="5"/>
      <c r="BJ61" s="5"/>
    </row>
    <row r="62" spans="1:62" ht="30" x14ac:dyDescent="0.25">
      <c r="A62" s="3">
        <v>55</v>
      </c>
      <c r="B62" s="3" t="str">
        <f>"202100273911"</f>
        <v>202100273911</v>
      </c>
      <c r="C62" s="3">
        <v>160210</v>
      </c>
      <c r="D62" s="3" t="s">
        <v>371</v>
      </c>
      <c r="E62" s="3">
        <v>20605066942</v>
      </c>
      <c r="F62" s="3" t="s">
        <v>372</v>
      </c>
      <c r="G62" s="3" t="s">
        <v>373</v>
      </c>
      <c r="H62" s="3" t="s">
        <v>216</v>
      </c>
      <c r="I62" s="3" t="s">
        <v>374</v>
      </c>
      <c r="J62" s="3" t="s">
        <v>375</v>
      </c>
      <c r="K62" s="3" t="s">
        <v>68</v>
      </c>
      <c r="L62" s="3" t="s">
        <v>69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 t="s">
        <v>70</v>
      </c>
      <c r="BF62" s="4">
        <v>44588</v>
      </c>
      <c r="BG62" s="3" t="s">
        <v>71</v>
      </c>
      <c r="BH62" s="3" t="s">
        <v>376</v>
      </c>
      <c r="BI62" s="3"/>
      <c r="BJ62" s="3"/>
    </row>
    <row r="63" spans="1:62" ht="30" x14ac:dyDescent="0.25">
      <c r="A63" s="5">
        <v>56</v>
      </c>
      <c r="B63" s="5" t="str">
        <f>"202100273912"</f>
        <v>202100273912</v>
      </c>
      <c r="C63" s="5">
        <v>91678</v>
      </c>
      <c r="D63" s="5" t="s">
        <v>377</v>
      </c>
      <c r="E63" s="5">
        <v>20100417830</v>
      </c>
      <c r="F63" s="5" t="s">
        <v>378</v>
      </c>
      <c r="G63" s="5" t="s">
        <v>379</v>
      </c>
      <c r="H63" s="5" t="s">
        <v>380</v>
      </c>
      <c r="I63" s="5" t="s">
        <v>380</v>
      </c>
      <c r="J63" s="5" t="s">
        <v>381</v>
      </c>
      <c r="K63" s="5" t="s">
        <v>68</v>
      </c>
      <c r="L63" s="5" t="s">
        <v>382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 t="s">
        <v>383</v>
      </c>
      <c r="BF63" s="6">
        <v>44613</v>
      </c>
      <c r="BG63" s="5" t="s">
        <v>71</v>
      </c>
      <c r="BH63" s="5" t="s">
        <v>384</v>
      </c>
      <c r="BI63" s="5"/>
      <c r="BJ63" s="5"/>
    </row>
    <row r="64" spans="1:62" ht="30" x14ac:dyDescent="0.25">
      <c r="A64" s="3">
        <v>57</v>
      </c>
      <c r="B64" s="3" t="str">
        <f>"202300093943"</f>
        <v>202300093943</v>
      </c>
      <c r="C64" s="3">
        <v>129480</v>
      </c>
      <c r="D64" s="3" t="s">
        <v>385</v>
      </c>
      <c r="E64" s="3">
        <v>20610469753</v>
      </c>
      <c r="F64" s="3" t="s">
        <v>386</v>
      </c>
      <c r="G64" s="3" t="s">
        <v>387</v>
      </c>
      <c r="H64" s="3" t="s">
        <v>78</v>
      </c>
      <c r="I64" s="3" t="s">
        <v>388</v>
      </c>
      <c r="J64" s="3" t="s">
        <v>389</v>
      </c>
      <c r="K64" s="3" t="s">
        <v>68</v>
      </c>
      <c r="L64" s="3" t="s">
        <v>390</v>
      </c>
      <c r="M64" s="3" t="s">
        <v>390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 t="s">
        <v>70</v>
      </c>
      <c r="BF64" s="4">
        <v>45099</v>
      </c>
      <c r="BG64" s="3" t="s">
        <v>71</v>
      </c>
      <c r="BH64" s="3" t="s">
        <v>391</v>
      </c>
      <c r="BI64" s="3"/>
      <c r="BJ64" s="3"/>
    </row>
    <row r="65" spans="1:62" ht="30" x14ac:dyDescent="0.25">
      <c r="A65" s="3">
        <v>58</v>
      </c>
      <c r="B65" s="5" t="str">
        <f>"202300198540"</f>
        <v>202300198540</v>
      </c>
      <c r="C65" s="5">
        <v>169880</v>
      </c>
      <c r="D65" s="5" t="s">
        <v>392</v>
      </c>
      <c r="E65" s="5">
        <v>20131589086</v>
      </c>
      <c r="F65" s="5" t="s">
        <v>393</v>
      </c>
      <c r="G65" s="5" t="s">
        <v>394</v>
      </c>
      <c r="H65" s="5" t="s">
        <v>102</v>
      </c>
      <c r="I65" s="5" t="s">
        <v>159</v>
      </c>
      <c r="J65" s="5" t="s">
        <v>160</v>
      </c>
      <c r="K65" s="5" t="s">
        <v>125</v>
      </c>
      <c r="L65" s="5" t="s">
        <v>395</v>
      </c>
      <c r="M65" s="5" t="s">
        <v>395</v>
      </c>
      <c r="N65" s="5" t="s">
        <v>396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 t="s">
        <v>397</v>
      </c>
      <c r="BF65" s="6">
        <v>45266</v>
      </c>
      <c r="BG65" s="5" t="s">
        <v>71</v>
      </c>
      <c r="BH65" s="5" t="s">
        <v>398</v>
      </c>
      <c r="BI65" s="5"/>
      <c r="BJ65" s="5"/>
    </row>
    <row r="66" spans="1:62" ht="30" x14ac:dyDescent="0.25">
      <c r="A66" s="5">
        <v>59</v>
      </c>
      <c r="B66" s="3" t="str">
        <f>"201800031563"</f>
        <v>201800031563</v>
      </c>
      <c r="C66" s="3">
        <v>45634</v>
      </c>
      <c r="D66" s="3" t="s">
        <v>399</v>
      </c>
      <c r="E66" s="3">
        <v>20511596590</v>
      </c>
      <c r="F66" s="3" t="s">
        <v>400</v>
      </c>
      <c r="G66" s="3" t="s">
        <v>401</v>
      </c>
      <c r="H66" s="3" t="s">
        <v>66</v>
      </c>
      <c r="I66" s="3" t="s">
        <v>66</v>
      </c>
      <c r="J66" s="3" t="s">
        <v>143</v>
      </c>
      <c r="K66" s="3" t="s">
        <v>68</v>
      </c>
      <c r="L66" s="3" t="s">
        <v>69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 t="s">
        <v>70</v>
      </c>
      <c r="BF66" s="4">
        <v>43164</v>
      </c>
      <c r="BG66" s="3" t="s">
        <v>71</v>
      </c>
      <c r="BH66" s="3" t="s">
        <v>402</v>
      </c>
      <c r="BI66" s="3"/>
      <c r="BJ66" s="3"/>
    </row>
    <row r="67" spans="1:62" ht="30" x14ac:dyDescent="0.25">
      <c r="A67" s="3">
        <v>60</v>
      </c>
      <c r="B67" s="5" t="str">
        <f>"202200137049"</f>
        <v>202200137049</v>
      </c>
      <c r="C67" s="5">
        <v>163891</v>
      </c>
      <c r="D67" s="5" t="s">
        <v>403</v>
      </c>
      <c r="E67" s="5">
        <v>20600355202</v>
      </c>
      <c r="F67" s="5" t="s">
        <v>404</v>
      </c>
      <c r="G67" s="5" t="s">
        <v>405</v>
      </c>
      <c r="H67" s="5" t="s">
        <v>216</v>
      </c>
      <c r="I67" s="5" t="s">
        <v>216</v>
      </c>
      <c r="J67" s="5" t="s">
        <v>216</v>
      </c>
      <c r="K67" s="5" t="s">
        <v>68</v>
      </c>
      <c r="L67" s="5" t="s">
        <v>406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 t="s">
        <v>80</v>
      </c>
      <c r="BF67" s="6">
        <v>44769</v>
      </c>
      <c r="BG67" s="5" t="s">
        <v>71</v>
      </c>
      <c r="BH67" s="5" t="s">
        <v>407</v>
      </c>
      <c r="BI67" s="5"/>
      <c r="BJ67" s="5"/>
    </row>
    <row r="68" spans="1:62" ht="30" x14ac:dyDescent="0.25">
      <c r="A68" s="3">
        <v>61</v>
      </c>
      <c r="B68" s="3" t="str">
        <f>"202100108649"</f>
        <v>202100108649</v>
      </c>
      <c r="C68" s="3">
        <v>137712</v>
      </c>
      <c r="D68" s="3" t="s">
        <v>408</v>
      </c>
      <c r="E68" s="3">
        <v>20418453177</v>
      </c>
      <c r="F68" s="3" t="s">
        <v>409</v>
      </c>
      <c r="G68" s="3" t="s">
        <v>410</v>
      </c>
      <c r="H68" s="3" t="s">
        <v>66</v>
      </c>
      <c r="I68" s="3" t="s">
        <v>66</v>
      </c>
      <c r="J68" s="3" t="s">
        <v>411</v>
      </c>
      <c r="K68" s="3" t="s">
        <v>125</v>
      </c>
      <c r="L68" s="3" t="s">
        <v>412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 t="s">
        <v>413</v>
      </c>
      <c r="BF68" s="4">
        <v>44522</v>
      </c>
      <c r="BG68" s="3" t="s">
        <v>71</v>
      </c>
      <c r="BH68" s="3" t="s">
        <v>414</v>
      </c>
      <c r="BI68" s="3" t="s">
        <v>415</v>
      </c>
      <c r="BJ68" s="3" t="s">
        <v>416</v>
      </c>
    </row>
    <row r="69" spans="1:62" ht="30" x14ac:dyDescent="0.25">
      <c r="A69" s="5">
        <v>62</v>
      </c>
      <c r="B69" s="5" t="str">
        <f>"1489185"</f>
        <v>1489185</v>
      </c>
      <c r="C69" s="5">
        <v>92750</v>
      </c>
      <c r="D69" s="5" t="s">
        <v>417</v>
      </c>
      <c r="E69" s="5">
        <v>20516959411</v>
      </c>
      <c r="F69" s="5" t="s">
        <v>418</v>
      </c>
      <c r="G69" s="5" t="s">
        <v>419</v>
      </c>
      <c r="H69" s="5" t="s">
        <v>66</v>
      </c>
      <c r="I69" s="5" t="s">
        <v>66</v>
      </c>
      <c r="J69" s="5" t="s">
        <v>309</v>
      </c>
      <c r="K69" s="5" t="s">
        <v>68</v>
      </c>
      <c r="L69" s="5" t="s">
        <v>382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 t="s">
        <v>383</v>
      </c>
      <c r="BF69" s="6">
        <v>40718</v>
      </c>
      <c r="BG69" s="5" t="s">
        <v>71</v>
      </c>
      <c r="BH69" s="5" t="s">
        <v>420</v>
      </c>
      <c r="BI69" s="5"/>
      <c r="BJ69" s="5"/>
    </row>
    <row r="70" spans="1:62" ht="30" x14ac:dyDescent="0.25">
      <c r="A70" s="3">
        <v>63</v>
      </c>
      <c r="B70" s="3" t="str">
        <f>"202200186516"</f>
        <v>202200186516</v>
      </c>
      <c r="C70" s="3">
        <v>108439</v>
      </c>
      <c r="D70" s="3" t="s">
        <v>421</v>
      </c>
      <c r="E70" s="3">
        <v>20521218097</v>
      </c>
      <c r="F70" s="3" t="s">
        <v>422</v>
      </c>
      <c r="G70" s="3" t="s">
        <v>423</v>
      </c>
      <c r="H70" s="3" t="s">
        <v>66</v>
      </c>
      <c r="I70" s="3" t="s">
        <v>66</v>
      </c>
      <c r="J70" s="3" t="s">
        <v>424</v>
      </c>
      <c r="K70" s="3" t="s">
        <v>68</v>
      </c>
      <c r="L70" s="3" t="s">
        <v>425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 t="s">
        <v>80</v>
      </c>
      <c r="BF70" s="4">
        <v>44872</v>
      </c>
      <c r="BG70" s="3" t="s">
        <v>71</v>
      </c>
      <c r="BH70" s="3" t="s">
        <v>426</v>
      </c>
      <c r="BI70" s="3"/>
      <c r="BJ70" s="3"/>
    </row>
    <row r="71" spans="1:62" ht="30" x14ac:dyDescent="0.25">
      <c r="A71" s="3">
        <v>64</v>
      </c>
      <c r="B71" s="5" t="str">
        <f>"1487040"</f>
        <v>1487040</v>
      </c>
      <c r="C71" s="5">
        <v>91437</v>
      </c>
      <c r="D71" s="5" t="s">
        <v>427</v>
      </c>
      <c r="E71" s="5">
        <v>20428736754</v>
      </c>
      <c r="F71" s="5" t="s">
        <v>428</v>
      </c>
      <c r="G71" s="5" t="s">
        <v>429</v>
      </c>
      <c r="H71" s="5" t="s">
        <v>66</v>
      </c>
      <c r="I71" s="5" t="s">
        <v>66</v>
      </c>
      <c r="J71" s="5" t="s">
        <v>309</v>
      </c>
      <c r="K71" s="5" t="s">
        <v>68</v>
      </c>
      <c r="L71" s="5" t="s">
        <v>139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 t="s">
        <v>88</v>
      </c>
      <c r="BF71" s="6">
        <v>40695</v>
      </c>
      <c r="BG71" s="5" t="s">
        <v>71</v>
      </c>
      <c r="BH71" s="5" t="s">
        <v>430</v>
      </c>
      <c r="BI71" s="5"/>
      <c r="BJ71" s="5"/>
    </row>
    <row r="72" spans="1:62" ht="30" x14ac:dyDescent="0.25">
      <c r="A72" s="5">
        <v>65</v>
      </c>
      <c r="B72" s="3" t="str">
        <f>"202200141599"</f>
        <v>202200141599</v>
      </c>
      <c r="C72" s="3">
        <v>132021</v>
      </c>
      <c r="D72" s="3" t="s">
        <v>431</v>
      </c>
      <c r="E72" s="3">
        <v>20204844381</v>
      </c>
      <c r="F72" s="3" t="s">
        <v>432</v>
      </c>
      <c r="G72" s="3" t="s">
        <v>433</v>
      </c>
      <c r="H72" s="3" t="s">
        <v>102</v>
      </c>
      <c r="I72" s="3" t="s">
        <v>434</v>
      </c>
      <c r="J72" s="3" t="s">
        <v>435</v>
      </c>
      <c r="K72" s="3" t="s">
        <v>125</v>
      </c>
      <c r="L72" s="3" t="s">
        <v>436</v>
      </c>
      <c r="M72" s="3" t="s">
        <v>437</v>
      </c>
      <c r="N72" s="3" t="s">
        <v>437</v>
      </c>
      <c r="O72" s="3" t="s">
        <v>436</v>
      </c>
      <c r="P72" s="3" t="s">
        <v>436</v>
      </c>
      <c r="Q72" s="3" t="s">
        <v>436</v>
      </c>
      <c r="R72" s="3" t="s">
        <v>437</v>
      </c>
      <c r="S72" s="3" t="s">
        <v>436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 t="s">
        <v>438</v>
      </c>
      <c r="BF72" s="4">
        <v>44809</v>
      </c>
      <c r="BG72" s="3" t="s">
        <v>71</v>
      </c>
      <c r="BH72" s="3" t="s">
        <v>439</v>
      </c>
      <c r="BI72" s="3"/>
      <c r="BJ72" s="3"/>
    </row>
    <row r="73" spans="1:62" ht="30" x14ac:dyDescent="0.25">
      <c r="A73" s="3">
        <v>66</v>
      </c>
      <c r="B73" s="5" t="str">
        <f>"201500112810"</f>
        <v>201500112810</v>
      </c>
      <c r="C73" s="5">
        <v>116843</v>
      </c>
      <c r="D73" s="5" t="s">
        <v>440</v>
      </c>
      <c r="E73" s="5">
        <v>20557653598</v>
      </c>
      <c r="F73" s="5" t="s">
        <v>441</v>
      </c>
      <c r="G73" s="5" t="s">
        <v>442</v>
      </c>
      <c r="H73" s="5" t="s">
        <v>66</v>
      </c>
      <c r="I73" s="5" t="s">
        <v>66</v>
      </c>
      <c r="J73" s="5" t="s">
        <v>143</v>
      </c>
      <c r="K73" s="5" t="s">
        <v>68</v>
      </c>
      <c r="L73" s="5" t="s">
        <v>69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 t="s">
        <v>70</v>
      </c>
      <c r="BF73" s="6">
        <v>42249</v>
      </c>
      <c r="BG73" s="5" t="s">
        <v>71</v>
      </c>
      <c r="BH73" s="5" t="s">
        <v>443</v>
      </c>
      <c r="BI73" s="5"/>
      <c r="BJ73" s="5"/>
    </row>
    <row r="74" spans="1:62" ht="30" x14ac:dyDescent="0.25">
      <c r="A74" s="3">
        <v>67</v>
      </c>
      <c r="B74" s="3" t="str">
        <f>"201900205778"</f>
        <v>201900205778</v>
      </c>
      <c r="C74" s="3">
        <v>148269</v>
      </c>
      <c r="D74" s="3" t="s">
        <v>444</v>
      </c>
      <c r="E74" s="3">
        <v>20527056579</v>
      </c>
      <c r="F74" s="3" t="s">
        <v>445</v>
      </c>
      <c r="G74" s="3" t="s">
        <v>446</v>
      </c>
      <c r="H74" s="3" t="s">
        <v>447</v>
      </c>
      <c r="I74" s="3" t="s">
        <v>448</v>
      </c>
      <c r="J74" s="3" t="s">
        <v>449</v>
      </c>
      <c r="K74" s="3" t="s">
        <v>68</v>
      </c>
      <c r="L74" s="3" t="s">
        <v>69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 t="s">
        <v>70</v>
      </c>
      <c r="BF74" s="4">
        <v>43812</v>
      </c>
      <c r="BG74" s="3" t="s">
        <v>71</v>
      </c>
      <c r="BH74" s="3" t="s">
        <v>450</v>
      </c>
      <c r="BI74" s="3" t="s">
        <v>451</v>
      </c>
      <c r="BJ74" s="3" t="s">
        <v>452</v>
      </c>
    </row>
    <row r="75" spans="1:62" ht="30" x14ac:dyDescent="0.25">
      <c r="A75" s="5">
        <v>68</v>
      </c>
      <c r="B75" s="5" t="str">
        <f>"201600179268"</f>
        <v>201600179268</v>
      </c>
      <c r="C75" s="5">
        <v>125122</v>
      </c>
      <c r="D75" s="5" t="s">
        <v>453</v>
      </c>
      <c r="E75" s="5">
        <v>20525889107</v>
      </c>
      <c r="F75" s="5" t="s">
        <v>454</v>
      </c>
      <c r="G75" s="5" t="s">
        <v>455</v>
      </c>
      <c r="H75" s="5" t="s">
        <v>138</v>
      </c>
      <c r="I75" s="5" t="s">
        <v>138</v>
      </c>
      <c r="J75" s="5" t="s">
        <v>456</v>
      </c>
      <c r="K75" s="5" t="s">
        <v>68</v>
      </c>
      <c r="L75" s="5" t="s">
        <v>69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 t="s">
        <v>70</v>
      </c>
      <c r="BF75" s="6">
        <v>42715</v>
      </c>
      <c r="BG75" s="5" t="s">
        <v>71</v>
      </c>
      <c r="BH75" s="5" t="s">
        <v>457</v>
      </c>
      <c r="BI75" s="5" t="s">
        <v>458</v>
      </c>
      <c r="BJ75" s="5" t="s">
        <v>459</v>
      </c>
    </row>
    <row r="76" spans="1:62" ht="30" x14ac:dyDescent="0.25">
      <c r="A76" s="3">
        <v>69</v>
      </c>
      <c r="B76" s="3" t="str">
        <f>"201800023660"</f>
        <v>201800023660</v>
      </c>
      <c r="C76" s="3">
        <v>134474</v>
      </c>
      <c r="D76" s="3" t="s">
        <v>460</v>
      </c>
      <c r="E76" s="3">
        <v>20331066371</v>
      </c>
      <c r="F76" s="3" t="s">
        <v>461</v>
      </c>
      <c r="G76" s="3" t="s">
        <v>462</v>
      </c>
      <c r="H76" s="3" t="s">
        <v>66</v>
      </c>
      <c r="I76" s="3" t="s">
        <v>66</v>
      </c>
      <c r="J76" s="3" t="s">
        <v>463</v>
      </c>
      <c r="K76" s="3" t="s">
        <v>68</v>
      </c>
      <c r="L76" s="3" t="s">
        <v>69</v>
      </c>
      <c r="M76" s="3" t="s">
        <v>69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 t="s">
        <v>95</v>
      </c>
      <c r="BF76" s="4">
        <v>43144</v>
      </c>
      <c r="BG76" s="3" t="s">
        <v>71</v>
      </c>
      <c r="BH76" s="3" t="s">
        <v>464</v>
      </c>
      <c r="BI76" s="3"/>
      <c r="BJ76" s="3"/>
    </row>
    <row r="77" spans="1:62" ht="30" x14ac:dyDescent="0.25">
      <c r="A77" s="3">
        <v>70</v>
      </c>
      <c r="B77" s="5" t="str">
        <f>"202300291598"</f>
        <v>202300291598</v>
      </c>
      <c r="C77" s="5">
        <v>158619</v>
      </c>
      <c r="D77" s="5" t="s">
        <v>465</v>
      </c>
      <c r="E77" s="5">
        <v>20505675836</v>
      </c>
      <c r="F77" s="5" t="s">
        <v>466</v>
      </c>
      <c r="G77" s="5" t="s">
        <v>467</v>
      </c>
      <c r="H77" s="5" t="s">
        <v>78</v>
      </c>
      <c r="I77" s="5" t="s">
        <v>78</v>
      </c>
      <c r="J77" s="5" t="s">
        <v>468</v>
      </c>
      <c r="K77" s="5" t="s">
        <v>125</v>
      </c>
      <c r="L77" s="5" t="s">
        <v>469</v>
      </c>
      <c r="M77" s="5" t="s">
        <v>469</v>
      </c>
      <c r="N77" s="5" t="s">
        <v>469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 t="s">
        <v>162</v>
      </c>
      <c r="BF77" s="6">
        <v>45253</v>
      </c>
      <c r="BG77" s="5" t="s">
        <v>71</v>
      </c>
      <c r="BH77" s="5" t="s">
        <v>470</v>
      </c>
      <c r="BI77" s="5"/>
      <c r="BJ77" s="5"/>
    </row>
    <row r="78" spans="1:62" ht="30" x14ac:dyDescent="0.25">
      <c r="A78" s="5">
        <v>71</v>
      </c>
      <c r="B78" s="3" t="str">
        <f>"201400141432"</f>
        <v>201400141432</v>
      </c>
      <c r="C78" s="3">
        <v>112249</v>
      </c>
      <c r="D78" s="3" t="s">
        <v>471</v>
      </c>
      <c r="E78" s="3">
        <v>20514761401</v>
      </c>
      <c r="F78" s="3" t="s">
        <v>472</v>
      </c>
      <c r="G78" s="3" t="s">
        <v>473</v>
      </c>
      <c r="H78" s="3" t="s">
        <v>66</v>
      </c>
      <c r="I78" s="3" t="s">
        <v>66</v>
      </c>
      <c r="J78" s="3" t="s">
        <v>474</v>
      </c>
      <c r="K78" s="3" t="s">
        <v>68</v>
      </c>
      <c r="L78" s="3" t="s">
        <v>126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 t="s">
        <v>95</v>
      </c>
      <c r="BF78" s="4">
        <v>41942</v>
      </c>
      <c r="BG78" s="3" t="s">
        <v>71</v>
      </c>
      <c r="BH78" s="3" t="s">
        <v>475</v>
      </c>
      <c r="BI78" s="3" t="s">
        <v>476</v>
      </c>
      <c r="BJ78" s="3" t="s">
        <v>477</v>
      </c>
    </row>
    <row r="79" spans="1:62" ht="30" x14ac:dyDescent="0.25">
      <c r="A79" s="3">
        <v>72</v>
      </c>
      <c r="B79" s="5" t="str">
        <f>"1472332"</f>
        <v>1472332</v>
      </c>
      <c r="C79" s="5">
        <v>88701</v>
      </c>
      <c r="D79" s="5" t="s">
        <v>478</v>
      </c>
      <c r="E79" s="5">
        <v>10093879177</v>
      </c>
      <c r="F79" s="5" t="s">
        <v>479</v>
      </c>
      <c r="G79" s="5" t="s">
        <v>480</v>
      </c>
      <c r="H79" s="5" t="s">
        <v>66</v>
      </c>
      <c r="I79" s="5" t="s">
        <v>66</v>
      </c>
      <c r="J79" s="5" t="s">
        <v>200</v>
      </c>
      <c r="K79" s="5" t="s">
        <v>68</v>
      </c>
      <c r="L79" s="5" t="s">
        <v>79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 t="s">
        <v>80</v>
      </c>
      <c r="BF79" s="6">
        <v>40610</v>
      </c>
      <c r="BG79" s="5" t="s">
        <v>71</v>
      </c>
      <c r="BH79" s="5" t="s">
        <v>479</v>
      </c>
      <c r="BI79" s="5"/>
      <c r="BJ79" s="5"/>
    </row>
    <row r="80" spans="1:62" ht="30" x14ac:dyDescent="0.25">
      <c r="A80" s="3">
        <v>73</v>
      </c>
      <c r="B80" s="3" t="str">
        <f>"201700147170"</f>
        <v>201700147170</v>
      </c>
      <c r="C80" s="3">
        <v>131730</v>
      </c>
      <c r="D80" s="3" t="s">
        <v>481</v>
      </c>
      <c r="E80" s="3">
        <v>15136144828</v>
      </c>
      <c r="F80" s="3" t="s">
        <v>482</v>
      </c>
      <c r="G80" s="3" t="s">
        <v>483</v>
      </c>
      <c r="H80" s="3" t="s">
        <v>102</v>
      </c>
      <c r="I80" s="3" t="s">
        <v>159</v>
      </c>
      <c r="J80" s="3" t="s">
        <v>159</v>
      </c>
      <c r="K80" s="3" t="s">
        <v>68</v>
      </c>
      <c r="L80" s="3" t="s">
        <v>139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 t="s">
        <v>88</v>
      </c>
      <c r="BF80" s="4">
        <v>42994</v>
      </c>
      <c r="BG80" s="3" t="s">
        <v>71</v>
      </c>
      <c r="BH80" s="3" t="s">
        <v>484</v>
      </c>
      <c r="BI80" s="3"/>
      <c r="BJ80" s="3"/>
    </row>
    <row r="81" spans="1:62" ht="30" x14ac:dyDescent="0.25">
      <c r="A81" s="5">
        <v>74</v>
      </c>
      <c r="B81" s="5" t="str">
        <f>"201300118363"</f>
        <v>201300118363</v>
      </c>
      <c r="C81" s="5">
        <v>104075</v>
      </c>
      <c r="D81" s="5" t="s">
        <v>485</v>
      </c>
      <c r="E81" s="5">
        <v>10093448249</v>
      </c>
      <c r="F81" s="5" t="s">
        <v>486</v>
      </c>
      <c r="G81" s="5" t="s">
        <v>487</v>
      </c>
      <c r="H81" s="5" t="s">
        <v>66</v>
      </c>
      <c r="I81" s="5" t="s">
        <v>66</v>
      </c>
      <c r="J81" s="5" t="s">
        <v>309</v>
      </c>
      <c r="K81" s="5" t="s">
        <v>68</v>
      </c>
      <c r="L81" s="5" t="s">
        <v>139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 t="s">
        <v>88</v>
      </c>
      <c r="BF81" s="6">
        <v>41471</v>
      </c>
      <c r="BG81" s="5" t="s">
        <v>71</v>
      </c>
      <c r="BH81" s="5" t="s">
        <v>486</v>
      </c>
      <c r="BI81" s="5"/>
      <c r="BJ81" s="5"/>
    </row>
    <row r="82" spans="1:62" ht="30" x14ac:dyDescent="0.25">
      <c r="A82" s="3">
        <v>75</v>
      </c>
      <c r="B82" s="3" t="str">
        <f>"201900206834"</f>
        <v>201900206834</v>
      </c>
      <c r="C82" s="3">
        <v>148297</v>
      </c>
      <c r="D82" s="3" t="s">
        <v>488</v>
      </c>
      <c r="E82" s="3">
        <v>20604861382</v>
      </c>
      <c r="F82" s="3" t="s">
        <v>489</v>
      </c>
      <c r="G82" s="3" t="s">
        <v>490</v>
      </c>
      <c r="H82" s="3" t="s">
        <v>66</v>
      </c>
      <c r="I82" s="3" t="s">
        <v>66</v>
      </c>
      <c r="J82" s="3" t="s">
        <v>143</v>
      </c>
      <c r="K82" s="3" t="s">
        <v>68</v>
      </c>
      <c r="L82" s="3" t="s">
        <v>79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 t="s">
        <v>80</v>
      </c>
      <c r="BF82" s="4">
        <v>43814</v>
      </c>
      <c r="BG82" s="3" t="s">
        <v>71</v>
      </c>
      <c r="BH82" s="3" t="s">
        <v>491</v>
      </c>
      <c r="BI82" s="3"/>
      <c r="BJ82" s="3"/>
    </row>
    <row r="83" spans="1:62" ht="30" x14ac:dyDescent="0.25">
      <c r="A83" s="3">
        <v>76</v>
      </c>
      <c r="B83" s="5" t="str">
        <f>"201900029913"</f>
        <v>201900029913</v>
      </c>
      <c r="C83" s="5">
        <v>103553</v>
      </c>
      <c r="D83" s="5" t="s">
        <v>492</v>
      </c>
      <c r="E83" s="5">
        <v>20601794030</v>
      </c>
      <c r="F83" s="5" t="s">
        <v>493</v>
      </c>
      <c r="G83" s="5" t="s">
        <v>494</v>
      </c>
      <c r="H83" s="5" t="s">
        <v>123</v>
      </c>
      <c r="I83" s="5" t="s">
        <v>152</v>
      </c>
      <c r="J83" s="5" t="s">
        <v>495</v>
      </c>
      <c r="K83" s="5" t="s">
        <v>125</v>
      </c>
      <c r="L83" s="5" t="s">
        <v>126</v>
      </c>
      <c r="M83" s="5" t="s">
        <v>126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 t="s">
        <v>321</v>
      </c>
      <c r="BF83" s="6">
        <v>43524</v>
      </c>
      <c r="BG83" s="5" t="s">
        <v>71</v>
      </c>
      <c r="BH83" s="5" t="s">
        <v>496</v>
      </c>
      <c r="BI83" s="5" t="s">
        <v>497</v>
      </c>
      <c r="BJ83" s="5" t="s">
        <v>498</v>
      </c>
    </row>
    <row r="84" spans="1:62" ht="30" x14ac:dyDescent="0.25">
      <c r="A84" s="5">
        <v>77</v>
      </c>
      <c r="B84" s="5" t="str">
        <f>"201200124773"</f>
        <v>201200124773</v>
      </c>
      <c r="C84" s="5">
        <v>96759</v>
      </c>
      <c r="D84" s="5" t="s">
        <v>502</v>
      </c>
      <c r="E84" s="5">
        <v>20101149421</v>
      </c>
      <c r="F84" s="5" t="s">
        <v>503</v>
      </c>
      <c r="G84" s="5" t="s">
        <v>504</v>
      </c>
      <c r="H84" s="5" t="s">
        <v>66</v>
      </c>
      <c r="I84" s="5" t="s">
        <v>66</v>
      </c>
      <c r="J84" s="5" t="s">
        <v>200</v>
      </c>
      <c r="K84" s="5" t="s">
        <v>68</v>
      </c>
      <c r="L84" s="5" t="s">
        <v>126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 t="s">
        <v>95</v>
      </c>
      <c r="BF84" s="6">
        <v>41079</v>
      </c>
      <c r="BG84" s="5" t="s">
        <v>71</v>
      </c>
      <c r="BH84" s="5"/>
      <c r="BI84" s="5"/>
      <c r="BJ84" s="5"/>
    </row>
    <row r="85" spans="1:62" ht="30" x14ac:dyDescent="0.25">
      <c r="A85" s="3">
        <v>78</v>
      </c>
      <c r="B85" s="3" t="str">
        <f>"1390493"</f>
        <v>1390493</v>
      </c>
      <c r="C85" s="3">
        <v>86771</v>
      </c>
      <c r="D85" s="3" t="s">
        <v>505</v>
      </c>
      <c r="E85" s="3">
        <v>20506421781</v>
      </c>
      <c r="F85" s="3" t="s">
        <v>506</v>
      </c>
      <c r="G85" s="3" t="s">
        <v>507</v>
      </c>
      <c r="H85" s="3" t="s">
        <v>78</v>
      </c>
      <c r="I85" s="3" t="s">
        <v>78</v>
      </c>
      <c r="J85" s="3" t="s">
        <v>508</v>
      </c>
      <c r="K85" s="3" t="s">
        <v>125</v>
      </c>
      <c r="L85" s="3" t="s">
        <v>126</v>
      </c>
      <c r="M85" s="3" t="s">
        <v>126</v>
      </c>
      <c r="N85" s="3" t="s">
        <v>126</v>
      </c>
      <c r="O85" s="3" t="s">
        <v>69</v>
      </c>
      <c r="P85" s="3" t="s">
        <v>126</v>
      </c>
      <c r="Q85" s="3" t="s">
        <v>126</v>
      </c>
      <c r="R85" s="3" t="s">
        <v>126</v>
      </c>
      <c r="S85" s="3" t="s">
        <v>69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 t="s">
        <v>509</v>
      </c>
      <c r="BF85" s="4">
        <v>40396</v>
      </c>
      <c r="BG85" s="3" t="s">
        <v>71</v>
      </c>
      <c r="BH85" s="3" t="s">
        <v>510</v>
      </c>
      <c r="BI85" s="3" t="s">
        <v>511</v>
      </c>
      <c r="BJ85" s="3" t="s">
        <v>512</v>
      </c>
    </row>
    <row r="86" spans="1:62" ht="30" x14ac:dyDescent="0.25">
      <c r="A86" s="3">
        <v>79</v>
      </c>
      <c r="B86" s="5" t="str">
        <f>"1390491"</f>
        <v>1390491</v>
      </c>
      <c r="C86" s="5">
        <v>87938</v>
      </c>
      <c r="D86" s="5" t="s">
        <v>513</v>
      </c>
      <c r="E86" s="5">
        <v>20505670443</v>
      </c>
      <c r="F86" s="5" t="s">
        <v>514</v>
      </c>
      <c r="G86" s="5" t="s">
        <v>515</v>
      </c>
      <c r="H86" s="5" t="s">
        <v>292</v>
      </c>
      <c r="I86" s="5" t="s">
        <v>292</v>
      </c>
      <c r="J86" s="5" t="s">
        <v>292</v>
      </c>
      <c r="K86" s="5" t="s">
        <v>68</v>
      </c>
      <c r="L86" s="5" t="s">
        <v>126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 t="s">
        <v>95</v>
      </c>
      <c r="BF86" s="6">
        <v>40396</v>
      </c>
      <c r="BG86" s="5" t="s">
        <v>71</v>
      </c>
      <c r="BH86" s="5" t="s">
        <v>516</v>
      </c>
      <c r="BI86" s="5" t="s">
        <v>517</v>
      </c>
      <c r="BJ86" s="5" t="s">
        <v>518</v>
      </c>
    </row>
    <row r="87" spans="1:62" ht="45" x14ac:dyDescent="0.25">
      <c r="A87" s="5">
        <v>80</v>
      </c>
      <c r="B87" s="3" t="str">
        <f>"202100286905"</f>
        <v>202100286905</v>
      </c>
      <c r="C87" s="3">
        <v>160474</v>
      </c>
      <c r="D87" s="3" t="s">
        <v>519</v>
      </c>
      <c r="E87" s="3">
        <v>10100035672</v>
      </c>
      <c r="F87" s="3" t="s">
        <v>520</v>
      </c>
      <c r="G87" s="3" t="s">
        <v>521</v>
      </c>
      <c r="H87" s="3" t="s">
        <v>66</v>
      </c>
      <c r="I87" s="3" t="s">
        <v>66</v>
      </c>
      <c r="J87" s="3" t="s">
        <v>242</v>
      </c>
      <c r="K87" s="3" t="s">
        <v>68</v>
      </c>
      <c r="L87" s="3" t="s">
        <v>79</v>
      </c>
      <c r="M87" s="3" t="s">
        <v>79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 t="s">
        <v>70</v>
      </c>
      <c r="BF87" s="4">
        <v>44691</v>
      </c>
      <c r="BG87" s="3" t="s">
        <v>71</v>
      </c>
      <c r="BH87" s="3" t="s">
        <v>522</v>
      </c>
      <c r="BI87" s="3"/>
      <c r="BJ87" s="3"/>
    </row>
    <row r="88" spans="1:62" ht="30" x14ac:dyDescent="0.25">
      <c r="A88" s="3">
        <v>81</v>
      </c>
      <c r="B88" s="5" t="str">
        <f>"202100116002"</f>
        <v>202100116002</v>
      </c>
      <c r="C88" s="5">
        <v>156602</v>
      </c>
      <c r="D88" s="5" t="s">
        <v>523</v>
      </c>
      <c r="E88" s="5">
        <v>20605439218</v>
      </c>
      <c r="F88" s="5" t="s">
        <v>524</v>
      </c>
      <c r="G88" s="5" t="s">
        <v>525</v>
      </c>
      <c r="H88" s="5" t="s">
        <v>66</v>
      </c>
      <c r="I88" s="5" t="s">
        <v>66</v>
      </c>
      <c r="J88" s="5" t="s">
        <v>352</v>
      </c>
      <c r="K88" s="5" t="s">
        <v>68</v>
      </c>
      <c r="L88" s="5" t="s">
        <v>69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 t="s">
        <v>70</v>
      </c>
      <c r="BF88" s="6">
        <v>44467</v>
      </c>
      <c r="BG88" s="5" t="s">
        <v>71</v>
      </c>
      <c r="BH88" s="5" t="s">
        <v>526</v>
      </c>
      <c r="BI88" s="5"/>
      <c r="BJ88" s="5"/>
    </row>
    <row r="89" spans="1:62" ht="30" x14ac:dyDescent="0.25">
      <c r="A89" s="3">
        <v>82</v>
      </c>
      <c r="B89" s="3" t="str">
        <f>"201700211634"</f>
        <v>201700211634</v>
      </c>
      <c r="C89" s="3">
        <v>90178</v>
      </c>
      <c r="D89" s="3" t="s">
        <v>527</v>
      </c>
      <c r="E89" s="3">
        <v>20490536656</v>
      </c>
      <c r="F89" s="3" t="s">
        <v>528</v>
      </c>
      <c r="G89" s="3" t="s">
        <v>529</v>
      </c>
      <c r="H89" s="3" t="s">
        <v>292</v>
      </c>
      <c r="I89" s="3" t="s">
        <v>292</v>
      </c>
      <c r="J89" s="3" t="s">
        <v>292</v>
      </c>
      <c r="K89" s="3" t="s">
        <v>68</v>
      </c>
      <c r="L89" s="3" t="s">
        <v>69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 t="s">
        <v>70</v>
      </c>
      <c r="BF89" s="4">
        <v>43083</v>
      </c>
      <c r="BG89" s="3" t="s">
        <v>71</v>
      </c>
      <c r="BH89" s="3" t="s">
        <v>530</v>
      </c>
      <c r="BI89" s="3" t="s">
        <v>531</v>
      </c>
      <c r="BJ89" s="3" t="s">
        <v>532</v>
      </c>
    </row>
    <row r="90" spans="1:62" ht="30" x14ac:dyDescent="0.25">
      <c r="A90" s="5">
        <v>83</v>
      </c>
      <c r="B90" s="5" t="str">
        <f>"201600083500"</f>
        <v>201600083500</v>
      </c>
      <c r="C90" s="5">
        <v>121069</v>
      </c>
      <c r="D90" s="5" t="s">
        <v>533</v>
      </c>
      <c r="E90" s="5">
        <v>20345150341</v>
      </c>
      <c r="F90" s="5" t="s">
        <v>534</v>
      </c>
      <c r="G90" s="5" t="s">
        <v>535</v>
      </c>
      <c r="H90" s="5" t="s">
        <v>66</v>
      </c>
      <c r="I90" s="5" t="s">
        <v>66</v>
      </c>
      <c r="J90" s="5" t="s">
        <v>536</v>
      </c>
      <c r="K90" s="5" t="s">
        <v>68</v>
      </c>
      <c r="L90" s="5" t="s">
        <v>79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 t="s">
        <v>80</v>
      </c>
      <c r="BF90" s="6">
        <v>42529</v>
      </c>
      <c r="BG90" s="5" t="s">
        <v>71</v>
      </c>
      <c r="BH90" s="5" t="s">
        <v>537</v>
      </c>
      <c r="BI90" s="5"/>
      <c r="BJ90" s="5"/>
    </row>
    <row r="91" spans="1:62" ht="30" x14ac:dyDescent="0.25">
      <c r="A91" s="3">
        <v>84</v>
      </c>
      <c r="B91" s="3" t="str">
        <f>"1507594"</f>
        <v>1507594</v>
      </c>
      <c r="C91" s="3">
        <v>84684</v>
      </c>
      <c r="D91" s="3" t="s">
        <v>538</v>
      </c>
      <c r="E91" s="3">
        <v>10406447052</v>
      </c>
      <c r="F91" s="3" t="s">
        <v>539</v>
      </c>
      <c r="G91" s="3" t="s">
        <v>540</v>
      </c>
      <c r="H91" s="3" t="s">
        <v>66</v>
      </c>
      <c r="I91" s="3" t="s">
        <v>66</v>
      </c>
      <c r="J91" s="3" t="s">
        <v>242</v>
      </c>
      <c r="K91" s="3" t="s">
        <v>68</v>
      </c>
      <c r="L91" s="3" t="s">
        <v>139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 t="s">
        <v>88</v>
      </c>
      <c r="BF91" s="4">
        <v>40833</v>
      </c>
      <c r="BG91" s="3" t="s">
        <v>71</v>
      </c>
      <c r="BH91" s="3" t="s">
        <v>539</v>
      </c>
      <c r="BI91" s="3"/>
      <c r="BJ91" s="3"/>
    </row>
    <row r="92" spans="1:62" ht="30" x14ac:dyDescent="0.25">
      <c r="A92" s="3">
        <v>85</v>
      </c>
      <c r="B92" s="5" t="str">
        <f>"1507592"</f>
        <v>1507592</v>
      </c>
      <c r="C92" s="5">
        <v>89627</v>
      </c>
      <c r="D92" s="5" t="s">
        <v>541</v>
      </c>
      <c r="E92" s="5">
        <v>20299982484</v>
      </c>
      <c r="F92" s="5" t="s">
        <v>542</v>
      </c>
      <c r="G92" s="5" t="s">
        <v>543</v>
      </c>
      <c r="H92" s="5" t="s">
        <v>66</v>
      </c>
      <c r="I92" s="5" t="s">
        <v>66</v>
      </c>
      <c r="J92" s="5" t="s">
        <v>463</v>
      </c>
      <c r="K92" s="5" t="s">
        <v>68</v>
      </c>
      <c r="L92" s="5" t="s">
        <v>79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 t="s">
        <v>80</v>
      </c>
      <c r="BF92" s="6">
        <v>40833</v>
      </c>
      <c r="BG92" s="5" t="s">
        <v>71</v>
      </c>
      <c r="BH92" s="5" t="s">
        <v>544</v>
      </c>
      <c r="BI92" s="5"/>
      <c r="BJ92" s="5"/>
    </row>
    <row r="93" spans="1:62" ht="30" x14ac:dyDescent="0.25">
      <c r="A93" s="5">
        <v>86</v>
      </c>
      <c r="B93" s="3" t="str">
        <f>"1390488"</f>
        <v>1390488</v>
      </c>
      <c r="C93" s="3">
        <v>87936</v>
      </c>
      <c r="D93" s="3" t="s">
        <v>545</v>
      </c>
      <c r="E93" s="3">
        <v>20364122242</v>
      </c>
      <c r="F93" s="3" t="s">
        <v>546</v>
      </c>
      <c r="G93" s="3" t="s">
        <v>547</v>
      </c>
      <c r="H93" s="3" t="s">
        <v>223</v>
      </c>
      <c r="I93" s="3" t="s">
        <v>223</v>
      </c>
      <c r="J93" s="3" t="s">
        <v>223</v>
      </c>
      <c r="K93" s="3" t="s">
        <v>68</v>
      </c>
      <c r="L93" s="3" t="s">
        <v>69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 t="s">
        <v>70</v>
      </c>
      <c r="BF93" s="4">
        <v>40396</v>
      </c>
      <c r="BG93" s="3" t="s">
        <v>71</v>
      </c>
      <c r="BH93" s="3" t="s">
        <v>548</v>
      </c>
      <c r="BI93" s="3" t="s">
        <v>549</v>
      </c>
      <c r="BJ93" s="3" t="s">
        <v>550</v>
      </c>
    </row>
    <row r="94" spans="1:62" ht="30" x14ac:dyDescent="0.25">
      <c r="A94" s="3">
        <v>87</v>
      </c>
      <c r="B94" s="5" t="str">
        <f>"201400015855"</f>
        <v>201400015855</v>
      </c>
      <c r="C94" s="5">
        <v>107870</v>
      </c>
      <c r="D94" s="5" t="s">
        <v>551</v>
      </c>
      <c r="E94" s="5">
        <v>10485745152</v>
      </c>
      <c r="F94" s="5" t="s">
        <v>552</v>
      </c>
      <c r="G94" s="5" t="s">
        <v>553</v>
      </c>
      <c r="H94" s="5" t="s">
        <v>66</v>
      </c>
      <c r="I94" s="5" t="s">
        <v>66</v>
      </c>
      <c r="J94" s="5" t="s">
        <v>242</v>
      </c>
      <c r="K94" s="5" t="s">
        <v>68</v>
      </c>
      <c r="L94" s="5" t="s">
        <v>69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 t="s">
        <v>70</v>
      </c>
      <c r="BF94" s="6">
        <v>41681</v>
      </c>
      <c r="BG94" s="5" t="s">
        <v>71</v>
      </c>
      <c r="BH94" s="5" t="s">
        <v>552</v>
      </c>
      <c r="BI94" s="5"/>
      <c r="BJ94" s="5"/>
    </row>
    <row r="95" spans="1:62" ht="30" x14ac:dyDescent="0.25">
      <c r="A95" s="3">
        <v>88</v>
      </c>
      <c r="B95" s="3" t="str">
        <f>"202000181115"</f>
        <v>202000181115</v>
      </c>
      <c r="C95" s="3">
        <v>153112</v>
      </c>
      <c r="D95" s="3" t="s">
        <v>554</v>
      </c>
      <c r="E95" s="3">
        <v>20562924036</v>
      </c>
      <c r="F95" s="3" t="s">
        <v>555</v>
      </c>
      <c r="G95" s="3" t="s">
        <v>556</v>
      </c>
      <c r="H95" s="3" t="s">
        <v>66</v>
      </c>
      <c r="I95" s="3" t="s">
        <v>66</v>
      </c>
      <c r="J95" s="3" t="s">
        <v>242</v>
      </c>
      <c r="K95" s="3" t="s">
        <v>68</v>
      </c>
      <c r="L95" s="3" t="s">
        <v>139</v>
      </c>
      <c r="M95" s="3" t="s">
        <v>139</v>
      </c>
      <c r="N95" s="3" t="s">
        <v>139</v>
      </c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 t="s">
        <v>557</v>
      </c>
      <c r="BF95" s="4">
        <v>44172</v>
      </c>
      <c r="BG95" s="3" t="s">
        <v>71</v>
      </c>
      <c r="BH95" s="3" t="s">
        <v>558</v>
      </c>
      <c r="BI95" s="3"/>
      <c r="BJ95" s="3"/>
    </row>
    <row r="96" spans="1:62" ht="30" x14ac:dyDescent="0.25">
      <c r="A96" s="5">
        <v>89</v>
      </c>
      <c r="B96" s="5" t="str">
        <f>"201700056099"</f>
        <v>201700056099</v>
      </c>
      <c r="C96" s="5">
        <v>127924</v>
      </c>
      <c r="D96" s="5" t="s">
        <v>559</v>
      </c>
      <c r="E96" s="5">
        <v>20482361626</v>
      </c>
      <c r="F96" s="5" t="s">
        <v>560</v>
      </c>
      <c r="G96" s="5" t="s">
        <v>561</v>
      </c>
      <c r="H96" s="5" t="s">
        <v>102</v>
      </c>
      <c r="I96" s="5" t="s">
        <v>159</v>
      </c>
      <c r="J96" s="5" t="s">
        <v>159</v>
      </c>
      <c r="K96" s="5" t="s">
        <v>68</v>
      </c>
      <c r="L96" s="5" t="s">
        <v>139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 t="s">
        <v>88</v>
      </c>
      <c r="BF96" s="6">
        <v>42846</v>
      </c>
      <c r="BG96" s="5" t="s">
        <v>71</v>
      </c>
      <c r="BH96" s="5" t="s">
        <v>562</v>
      </c>
      <c r="BI96" s="5"/>
      <c r="BJ96" s="5"/>
    </row>
    <row r="97" spans="1:62" ht="30" x14ac:dyDescent="0.25">
      <c r="A97" s="3">
        <v>90</v>
      </c>
      <c r="B97" s="3" t="str">
        <f>"201900037605"</f>
        <v>201900037605</v>
      </c>
      <c r="C97" s="3">
        <v>112019</v>
      </c>
      <c r="D97" s="3" t="s">
        <v>563</v>
      </c>
      <c r="E97" s="3">
        <v>20603357974</v>
      </c>
      <c r="F97" s="3" t="s">
        <v>564</v>
      </c>
      <c r="G97" s="3" t="s">
        <v>565</v>
      </c>
      <c r="H97" s="3" t="s">
        <v>499</v>
      </c>
      <c r="I97" s="3" t="s">
        <v>566</v>
      </c>
      <c r="J97" s="3" t="s">
        <v>566</v>
      </c>
      <c r="K97" s="3" t="s">
        <v>68</v>
      </c>
      <c r="L97" s="3" t="s">
        <v>79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 t="s">
        <v>80</v>
      </c>
      <c r="BF97" s="4">
        <v>43535</v>
      </c>
      <c r="BG97" s="3" t="s">
        <v>71</v>
      </c>
      <c r="BH97" s="3" t="s">
        <v>567</v>
      </c>
      <c r="BI97" s="3"/>
      <c r="BJ97" s="3"/>
    </row>
    <row r="98" spans="1:62" ht="30" x14ac:dyDescent="0.25">
      <c r="A98" s="3">
        <v>91</v>
      </c>
      <c r="B98" s="5" t="str">
        <f>"202300201908"</f>
        <v>202300201908</v>
      </c>
      <c r="C98" s="5">
        <v>91540</v>
      </c>
      <c r="D98" s="5" t="s">
        <v>568</v>
      </c>
      <c r="E98" s="5">
        <v>20610463208</v>
      </c>
      <c r="F98" s="5" t="s">
        <v>569</v>
      </c>
      <c r="G98" s="5" t="s">
        <v>570</v>
      </c>
      <c r="H98" s="5" t="s">
        <v>102</v>
      </c>
      <c r="I98" s="5" t="s">
        <v>159</v>
      </c>
      <c r="J98" s="5" t="s">
        <v>159</v>
      </c>
      <c r="K98" s="5" t="s">
        <v>68</v>
      </c>
      <c r="L98" s="5" t="s">
        <v>571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 t="s">
        <v>88</v>
      </c>
      <c r="BF98" s="6">
        <v>45173</v>
      </c>
      <c r="BG98" s="5" t="s">
        <v>71</v>
      </c>
      <c r="BH98" s="5" t="s">
        <v>572</v>
      </c>
      <c r="BI98" s="5" t="s">
        <v>573</v>
      </c>
      <c r="BJ98" s="5" t="s">
        <v>574</v>
      </c>
    </row>
    <row r="99" spans="1:62" ht="30" x14ac:dyDescent="0.25">
      <c r="A99" s="5">
        <v>92</v>
      </c>
      <c r="B99" s="3" t="str">
        <f>"202100004158"</f>
        <v>202100004158</v>
      </c>
      <c r="C99" s="3">
        <v>153883</v>
      </c>
      <c r="D99" s="3" t="s">
        <v>575</v>
      </c>
      <c r="E99" s="3">
        <v>20553596441</v>
      </c>
      <c r="F99" s="3" t="s">
        <v>576</v>
      </c>
      <c r="G99" s="3" t="s">
        <v>577</v>
      </c>
      <c r="H99" s="3" t="s">
        <v>66</v>
      </c>
      <c r="I99" s="3" t="s">
        <v>66</v>
      </c>
      <c r="J99" s="3" t="s">
        <v>143</v>
      </c>
      <c r="K99" s="3" t="s">
        <v>68</v>
      </c>
      <c r="L99" s="3" t="s">
        <v>79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 t="s">
        <v>80</v>
      </c>
      <c r="BF99" s="4">
        <v>44309</v>
      </c>
      <c r="BG99" s="3" t="s">
        <v>71</v>
      </c>
      <c r="BH99" s="3" t="s">
        <v>578</v>
      </c>
      <c r="BI99" s="3"/>
      <c r="BJ99" s="3"/>
    </row>
    <row r="100" spans="1:62" ht="30" x14ac:dyDescent="0.25">
      <c r="A100" s="3">
        <v>93</v>
      </c>
      <c r="B100" s="5" t="str">
        <f>"201700115861"</f>
        <v>201700115861</v>
      </c>
      <c r="C100" s="5">
        <v>130681</v>
      </c>
      <c r="D100" s="5" t="s">
        <v>579</v>
      </c>
      <c r="E100" s="5">
        <v>10400137191</v>
      </c>
      <c r="F100" s="5" t="s">
        <v>580</v>
      </c>
      <c r="G100" s="5" t="s">
        <v>581</v>
      </c>
      <c r="H100" s="5" t="s">
        <v>66</v>
      </c>
      <c r="I100" s="5" t="s">
        <v>66</v>
      </c>
      <c r="J100" s="5" t="s">
        <v>309</v>
      </c>
      <c r="K100" s="5" t="s">
        <v>68</v>
      </c>
      <c r="L100" s="5" t="s">
        <v>79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 t="s">
        <v>80</v>
      </c>
      <c r="BF100" s="6">
        <v>42941</v>
      </c>
      <c r="BG100" s="5" t="s">
        <v>71</v>
      </c>
      <c r="BH100" s="5" t="s">
        <v>580</v>
      </c>
      <c r="BI100" s="5"/>
      <c r="BJ100" s="5"/>
    </row>
    <row r="101" spans="1:62" ht="30" x14ac:dyDescent="0.25">
      <c r="A101" s="3">
        <v>94</v>
      </c>
      <c r="B101" s="3" t="str">
        <f>"201900152863"</f>
        <v>201900152863</v>
      </c>
      <c r="C101" s="3">
        <v>146661</v>
      </c>
      <c r="D101" s="3" t="s">
        <v>582</v>
      </c>
      <c r="E101" s="3">
        <v>20127697508</v>
      </c>
      <c r="F101" s="3" t="s">
        <v>583</v>
      </c>
      <c r="G101" s="3" t="s">
        <v>584</v>
      </c>
      <c r="H101" s="3" t="s">
        <v>66</v>
      </c>
      <c r="I101" s="3" t="s">
        <v>66</v>
      </c>
      <c r="J101" s="3" t="s">
        <v>309</v>
      </c>
      <c r="K101" s="3" t="s">
        <v>68</v>
      </c>
      <c r="L101" s="3" t="s">
        <v>69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 t="s">
        <v>70</v>
      </c>
      <c r="BF101" s="4">
        <v>43728</v>
      </c>
      <c r="BG101" s="3" t="s">
        <v>71</v>
      </c>
      <c r="BH101" s="3" t="s">
        <v>585</v>
      </c>
      <c r="BI101" s="3"/>
      <c r="BJ101" s="3"/>
    </row>
    <row r="102" spans="1:62" ht="30" x14ac:dyDescent="0.25">
      <c r="A102" s="5">
        <v>95</v>
      </c>
      <c r="B102" s="5" t="str">
        <f>"202100083782"</f>
        <v>202100083782</v>
      </c>
      <c r="C102" s="5">
        <v>150582</v>
      </c>
      <c r="D102" s="5" t="s">
        <v>586</v>
      </c>
      <c r="E102" s="5">
        <v>20604451737</v>
      </c>
      <c r="F102" s="5" t="s">
        <v>587</v>
      </c>
      <c r="G102" s="5" t="s">
        <v>588</v>
      </c>
      <c r="H102" s="5" t="s">
        <v>499</v>
      </c>
      <c r="I102" s="5" t="s">
        <v>499</v>
      </c>
      <c r="J102" s="5" t="s">
        <v>499</v>
      </c>
      <c r="K102" s="5" t="s">
        <v>68</v>
      </c>
      <c r="L102" s="5" t="s">
        <v>69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 t="s">
        <v>70</v>
      </c>
      <c r="BF102" s="6">
        <v>44321</v>
      </c>
      <c r="BG102" s="5" t="s">
        <v>71</v>
      </c>
      <c r="BH102" s="5" t="s">
        <v>589</v>
      </c>
      <c r="BI102" s="5"/>
      <c r="BJ102" s="5"/>
    </row>
    <row r="103" spans="1:62" ht="30" x14ac:dyDescent="0.25">
      <c r="A103" s="3">
        <v>96</v>
      </c>
      <c r="B103" s="3" t="str">
        <f>"201900205727"</f>
        <v>201900205727</v>
      </c>
      <c r="C103" s="3">
        <v>148265</v>
      </c>
      <c r="D103" s="3" t="s">
        <v>590</v>
      </c>
      <c r="E103" s="3">
        <v>20451498461</v>
      </c>
      <c r="F103" s="3" t="s">
        <v>591</v>
      </c>
      <c r="G103" s="3" t="s">
        <v>592</v>
      </c>
      <c r="H103" s="3" t="s">
        <v>66</v>
      </c>
      <c r="I103" s="3" t="s">
        <v>66</v>
      </c>
      <c r="J103" s="3" t="s">
        <v>593</v>
      </c>
      <c r="K103" s="3" t="s">
        <v>68</v>
      </c>
      <c r="L103" s="3" t="s">
        <v>139</v>
      </c>
      <c r="M103" s="3" t="s">
        <v>139</v>
      </c>
      <c r="N103" s="3" t="s">
        <v>139</v>
      </c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 t="s">
        <v>557</v>
      </c>
      <c r="BF103" s="4">
        <v>43811</v>
      </c>
      <c r="BG103" s="3" t="s">
        <v>71</v>
      </c>
      <c r="BH103" s="3" t="s">
        <v>594</v>
      </c>
      <c r="BI103" s="3"/>
      <c r="BJ103" s="3"/>
    </row>
    <row r="104" spans="1:62" ht="30" x14ac:dyDescent="0.25">
      <c r="A104" s="3">
        <v>97</v>
      </c>
      <c r="B104" s="5" t="str">
        <f>"201500111711"</f>
        <v>201500111711</v>
      </c>
      <c r="C104" s="5">
        <v>117105</v>
      </c>
      <c r="D104" s="5" t="s">
        <v>595</v>
      </c>
      <c r="E104" s="5">
        <v>20141897935</v>
      </c>
      <c r="F104" s="5" t="s">
        <v>596</v>
      </c>
      <c r="G104" s="5" t="s">
        <v>597</v>
      </c>
      <c r="H104" s="5" t="s">
        <v>102</v>
      </c>
      <c r="I104" s="5" t="s">
        <v>598</v>
      </c>
      <c r="J104" s="5" t="s">
        <v>599</v>
      </c>
      <c r="K104" s="5" t="s">
        <v>125</v>
      </c>
      <c r="L104" s="5" t="s">
        <v>154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 t="s">
        <v>321</v>
      </c>
      <c r="BF104" s="6">
        <v>42249</v>
      </c>
      <c r="BG104" s="5" t="s">
        <v>71</v>
      </c>
      <c r="BH104" s="5" t="s">
        <v>600</v>
      </c>
      <c r="BI104" s="5"/>
      <c r="BJ104" s="5"/>
    </row>
    <row r="105" spans="1:62" ht="30" x14ac:dyDescent="0.25">
      <c r="A105" s="5">
        <v>98</v>
      </c>
      <c r="B105" s="3" t="str">
        <f>"202300179311"</f>
        <v>202300179311</v>
      </c>
      <c r="C105" s="3">
        <v>169618</v>
      </c>
      <c r="D105" s="3" t="s">
        <v>601</v>
      </c>
      <c r="E105" s="3">
        <v>20604783845</v>
      </c>
      <c r="F105" s="3" t="s">
        <v>602</v>
      </c>
      <c r="G105" s="3" t="s">
        <v>603</v>
      </c>
      <c r="H105" s="3" t="s">
        <v>138</v>
      </c>
      <c r="I105" s="3" t="s">
        <v>604</v>
      </c>
      <c r="J105" s="3" t="s">
        <v>605</v>
      </c>
      <c r="K105" s="3" t="s">
        <v>68</v>
      </c>
      <c r="L105" s="3" t="s">
        <v>606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 t="s">
        <v>88</v>
      </c>
      <c r="BF105" s="4">
        <v>45244</v>
      </c>
      <c r="BG105" s="3" t="s">
        <v>71</v>
      </c>
      <c r="BH105" s="3" t="s">
        <v>607</v>
      </c>
      <c r="BI105" s="3"/>
      <c r="BJ105" s="3"/>
    </row>
    <row r="106" spans="1:62" ht="30" x14ac:dyDescent="0.25">
      <c r="A106" s="3">
        <v>99</v>
      </c>
      <c r="B106" s="5" t="str">
        <f>"201800184861"</f>
        <v>201800184861</v>
      </c>
      <c r="C106" s="5">
        <v>139564</v>
      </c>
      <c r="D106" s="5" t="s">
        <v>608</v>
      </c>
      <c r="E106" s="5">
        <v>20553590834</v>
      </c>
      <c r="F106" s="5" t="s">
        <v>609</v>
      </c>
      <c r="G106" s="5" t="s">
        <v>610</v>
      </c>
      <c r="H106" s="5" t="s">
        <v>66</v>
      </c>
      <c r="I106" s="5" t="s">
        <v>66</v>
      </c>
      <c r="J106" s="5" t="s">
        <v>352</v>
      </c>
      <c r="K106" s="5" t="s">
        <v>125</v>
      </c>
      <c r="L106" s="5" t="s">
        <v>126</v>
      </c>
      <c r="M106" s="5" t="s">
        <v>126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 t="s">
        <v>321</v>
      </c>
      <c r="BF106" s="6">
        <v>43413</v>
      </c>
      <c r="BG106" s="5" t="s">
        <v>71</v>
      </c>
      <c r="BH106" s="5" t="s">
        <v>611</v>
      </c>
      <c r="BI106" s="5"/>
      <c r="BJ106" s="5"/>
    </row>
    <row r="107" spans="1:62" ht="30" x14ac:dyDescent="0.25">
      <c r="A107" s="3">
        <v>100</v>
      </c>
      <c r="B107" s="3" t="str">
        <f>"201900170554"</f>
        <v>201900170554</v>
      </c>
      <c r="C107" s="3">
        <v>147234</v>
      </c>
      <c r="D107" s="3" t="s">
        <v>612</v>
      </c>
      <c r="E107" s="3">
        <v>20565542541</v>
      </c>
      <c r="F107" s="3" t="s">
        <v>613</v>
      </c>
      <c r="G107" s="3" t="s">
        <v>614</v>
      </c>
      <c r="H107" s="3" t="s">
        <v>66</v>
      </c>
      <c r="I107" s="3" t="s">
        <v>66</v>
      </c>
      <c r="J107" s="3" t="s">
        <v>171</v>
      </c>
      <c r="K107" s="3" t="s">
        <v>68</v>
      </c>
      <c r="L107" s="3" t="s">
        <v>139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 t="s">
        <v>88</v>
      </c>
      <c r="BF107" s="4">
        <v>43761</v>
      </c>
      <c r="BG107" s="3" t="s">
        <v>71</v>
      </c>
      <c r="BH107" s="3" t="s">
        <v>615</v>
      </c>
      <c r="BI107" s="3"/>
      <c r="BJ107" s="3"/>
    </row>
    <row r="108" spans="1:62" ht="30" x14ac:dyDescent="0.25">
      <c r="A108" s="5">
        <v>101</v>
      </c>
      <c r="B108" s="5" t="str">
        <f>"202200239512"</f>
        <v>202200239512</v>
      </c>
      <c r="C108" s="5">
        <v>165926</v>
      </c>
      <c r="D108" s="5" t="s">
        <v>616</v>
      </c>
      <c r="E108" s="5">
        <v>20539318986</v>
      </c>
      <c r="F108" s="5" t="s">
        <v>617</v>
      </c>
      <c r="G108" s="5" t="s">
        <v>618</v>
      </c>
      <c r="H108" s="5" t="s">
        <v>78</v>
      </c>
      <c r="I108" s="5" t="s">
        <v>78</v>
      </c>
      <c r="J108" s="5" t="s">
        <v>78</v>
      </c>
      <c r="K108" s="5" t="s">
        <v>68</v>
      </c>
      <c r="L108" s="5" t="s">
        <v>619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 t="s">
        <v>88</v>
      </c>
      <c r="BF108" s="6">
        <v>44899</v>
      </c>
      <c r="BG108" s="5" t="s">
        <v>71</v>
      </c>
      <c r="BH108" s="5" t="s">
        <v>620</v>
      </c>
      <c r="BI108" s="5"/>
      <c r="BJ108" s="5"/>
    </row>
    <row r="109" spans="1:62" ht="30" x14ac:dyDescent="0.25">
      <c r="A109" s="3">
        <v>102</v>
      </c>
      <c r="B109" s="3" t="str">
        <f>"202200275413"</f>
        <v>202200275413</v>
      </c>
      <c r="C109" s="3">
        <v>101445</v>
      </c>
      <c r="D109" s="3" t="s">
        <v>621</v>
      </c>
      <c r="E109" s="3">
        <v>20506421781</v>
      </c>
      <c r="F109" s="3" t="s">
        <v>622</v>
      </c>
      <c r="G109" s="3" t="s">
        <v>623</v>
      </c>
      <c r="H109" s="3" t="s">
        <v>78</v>
      </c>
      <c r="I109" s="3" t="s">
        <v>78</v>
      </c>
      <c r="J109" s="3" t="s">
        <v>176</v>
      </c>
      <c r="K109" s="3" t="s">
        <v>125</v>
      </c>
      <c r="L109" s="3" t="s">
        <v>624</v>
      </c>
      <c r="M109" s="3" t="s">
        <v>625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 t="s">
        <v>626</v>
      </c>
      <c r="BF109" s="4">
        <v>45281</v>
      </c>
      <c r="BG109" s="3" t="s">
        <v>71</v>
      </c>
      <c r="BH109" s="3" t="s">
        <v>627</v>
      </c>
      <c r="BI109" s="3" t="s">
        <v>628</v>
      </c>
      <c r="BJ109" s="3" t="s">
        <v>518</v>
      </c>
    </row>
    <row r="110" spans="1:62" ht="30" x14ac:dyDescent="0.25">
      <c r="A110" s="3">
        <v>103</v>
      </c>
      <c r="B110" s="5" t="str">
        <f>"202100124050"</f>
        <v>202100124050</v>
      </c>
      <c r="C110" s="5">
        <v>156828</v>
      </c>
      <c r="D110" s="5" t="s">
        <v>629</v>
      </c>
      <c r="E110" s="5">
        <v>20603353472</v>
      </c>
      <c r="F110" s="5" t="s">
        <v>630</v>
      </c>
      <c r="G110" s="5" t="s">
        <v>631</v>
      </c>
      <c r="H110" s="5" t="s">
        <v>66</v>
      </c>
      <c r="I110" s="5" t="s">
        <v>66</v>
      </c>
      <c r="J110" s="5" t="s">
        <v>309</v>
      </c>
      <c r="K110" s="5" t="s">
        <v>68</v>
      </c>
      <c r="L110" s="5" t="s">
        <v>79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 t="s">
        <v>80</v>
      </c>
      <c r="BF110" s="6">
        <v>44399</v>
      </c>
      <c r="BG110" s="5" t="s">
        <v>71</v>
      </c>
      <c r="BH110" s="5" t="s">
        <v>632</v>
      </c>
      <c r="BI110" s="5"/>
      <c r="BJ110" s="5"/>
    </row>
    <row r="111" spans="1:62" ht="30" x14ac:dyDescent="0.25">
      <c r="A111" s="5">
        <v>104</v>
      </c>
      <c r="B111" s="3" t="str">
        <f>"1438397"</f>
        <v>1438397</v>
      </c>
      <c r="C111" s="3">
        <v>85277</v>
      </c>
      <c r="D111" s="3" t="s">
        <v>633</v>
      </c>
      <c r="E111" s="3">
        <v>20521109808</v>
      </c>
      <c r="F111" s="3" t="s">
        <v>634</v>
      </c>
      <c r="G111" s="3" t="s">
        <v>635</v>
      </c>
      <c r="H111" s="3" t="s">
        <v>66</v>
      </c>
      <c r="I111" s="3" t="s">
        <v>66</v>
      </c>
      <c r="J111" s="3" t="s">
        <v>463</v>
      </c>
      <c r="K111" s="3" t="s">
        <v>68</v>
      </c>
      <c r="L111" s="3" t="s">
        <v>126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 t="s">
        <v>95</v>
      </c>
      <c r="BF111" s="4">
        <v>40511</v>
      </c>
      <c r="BG111" s="3" t="s">
        <v>71</v>
      </c>
      <c r="BH111" s="3" t="s">
        <v>636</v>
      </c>
      <c r="BI111" s="3"/>
      <c r="BJ111" s="3"/>
    </row>
    <row r="112" spans="1:62" ht="30" x14ac:dyDescent="0.25">
      <c r="A112" s="3">
        <v>105</v>
      </c>
      <c r="B112" s="5" t="str">
        <f>"1472364"</f>
        <v>1472364</v>
      </c>
      <c r="C112" s="5">
        <v>88977</v>
      </c>
      <c r="D112" s="5" t="s">
        <v>637</v>
      </c>
      <c r="E112" s="5">
        <v>20332634659</v>
      </c>
      <c r="F112" s="5" t="s">
        <v>638</v>
      </c>
      <c r="G112" s="5" t="s">
        <v>639</v>
      </c>
      <c r="H112" s="5" t="s">
        <v>66</v>
      </c>
      <c r="I112" s="5" t="s">
        <v>66</v>
      </c>
      <c r="J112" s="5" t="s">
        <v>309</v>
      </c>
      <c r="K112" s="5" t="s">
        <v>68</v>
      </c>
      <c r="L112" s="5" t="s">
        <v>139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 t="s">
        <v>88</v>
      </c>
      <c r="BF112" s="6">
        <v>40611</v>
      </c>
      <c r="BG112" s="5" t="s">
        <v>71</v>
      </c>
      <c r="BH112" s="5" t="s">
        <v>640</v>
      </c>
      <c r="BI112" s="5"/>
      <c r="BJ112" s="5"/>
    </row>
    <row r="113" spans="1:62" ht="30" x14ac:dyDescent="0.25">
      <c r="A113" s="3">
        <v>106</v>
      </c>
      <c r="B113" s="3" t="str">
        <f>"202200063966"</f>
        <v>202200063966</v>
      </c>
      <c r="C113" s="3">
        <v>162300</v>
      </c>
      <c r="D113" s="3" t="s">
        <v>641</v>
      </c>
      <c r="E113" s="3">
        <v>20528065695</v>
      </c>
      <c r="F113" s="3" t="s">
        <v>642</v>
      </c>
      <c r="G113" s="3" t="s">
        <v>643</v>
      </c>
      <c r="H113" s="3" t="s">
        <v>292</v>
      </c>
      <c r="I113" s="3" t="s">
        <v>292</v>
      </c>
      <c r="J113" s="3" t="s">
        <v>292</v>
      </c>
      <c r="K113" s="3" t="s">
        <v>68</v>
      </c>
      <c r="L113" s="3" t="s">
        <v>644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 t="s">
        <v>80</v>
      </c>
      <c r="BF113" s="4">
        <v>44696</v>
      </c>
      <c r="BG113" s="3" t="s">
        <v>71</v>
      </c>
      <c r="BH113" s="3" t="s">
        <v>645</v>
      </c>
      <c r="BI113" s="3"/>
      <c r="BJ113" s="3"/>
    </row>
    <row r="114" spans="1:62" ht="30" x14ac:dyDescent="0.25">
      <c r="A114" s="5">
        <v>107</v>
      </c>
      <c r="B114" s="5" t="str">
        <f>"201800028125"</f>
        <v>201800028125</v>
      </c>
      <c r="C114" s="5">
        <v>134604</v>
      </c>
      <c r="D114" s="5" t="s">
        <v>646</v>
      </c>
      <c r="E114" s="5">
        <v>20520582283</v>
      </c>
      <c r="F114" s="5" t="s">
        <v>647</v>
      </c>
      <c r="G114" s="5" t="s">
        <v>648</v>
      </c>
      <c r="H114" s="5" t="s">
        <v>499</v>
      </c>
      <c r="I114" s="5" t="s">
        <v>499</v>
      </c>
      <c r="J114" s="5" t="s">
        <v>649</v>
      </c>
      <c r="K114" s="5" t="s">
        <v>68</v>
      </c>
      <c r="L114" s="5" t="s">
        <v>126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 t="s">
        <v>95</v>
      </c>
      <c r="BF114" s="6">
        <v>43150</v>
      </c>
      <c r="BG114" s="5" t="s">
        <v>71</v>
      </c>
      <c r="BH114" s="5" t="s">
        <v>650</v>
      </c>
      <c r="BI114" s="5"/>
      <c r="BJ114" s="5"/>
    </row>
    <row r="115" spans="1:62" ht="30" x14ac:dyDescent="0.25">
      <c r="A115" s="3">
        <v>108</v>
      </c>
      <c r="B115" s="3" t="str">
        <f>"201800014315"</f>
        <v>201800014315</v>
      </c>
      <c r="C115" s="3">
        <v>93002</v>
      </c>
      <c r="D115" s="3" t="s">
        <v>651</v>
      </c>
      <c r="E115" s="3">
        <v>20480284977</v>
      </c>
      <c r="F115" s="3" t="s">
        <v>652</v>
      </c>
      <c r="G115" s="3" t="s">
        <v>653</v>
      </c>
      <c r="H115" s="3" t="s">
        <v>216</v>
      </c>
      <c r="I115" s="3" t="s">
        <v>374</v>
      </c>
      <c r="J115" s="3" t="s">
        <v>374</v>
      </c>
      <c r="K115" s="3" t="s">
        <v>68</v>
      </c>
      <c r="L115" s="3" t="s">
        <v>139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 t="s">
        <v>88</v>
      </c>
      <c r="BF115" s="4">
        <v>43136</v>
      </c>
      <c r="BG115" s="3" t="s">
        <v>71</v>
      </c>
      <c r="BH115" s="3" t="s">
        <v>654</v>
      </c>
      <c r="BI115" s="3" t="s">
        <v>655</v>
      </c>
      <c r="BJ115" s="3" t="s">
        <v>656</v>
      </c>
    </row>
    <row r="116" spans="1:62" ht="30" x14ac:dyDescent="0.25">
      <c r="A116" s="3">
        <v>109</v>
      </c>
      <c r="B116" s="3" t="str">
        <f>"201900061058"</f>
        <v>201900061058</v>
      </c>
      <c r="C116" s="3">
        <v>91024</v>
      </c>
      <c r="D116" s="3" t="s">
        <v>660</v>
      </c>
      <c r="E116" s="3">
        <v>20395311353</v>
      </c>
      <c r="F116" s="3" t="s">
        <v>661</v>
      </c>
      <c r="G116" s="3" t="s">
        <v>662</v>
      </c>
      <c r="H116" s="3" t="s">
        <v>216</v>
      </c>
      <c r="I116" s="3" t="s">
        <v>374</v>
      </c>
      <c r="J116" s="3" t="s">
        <v>374</v>
      </c>
      <c r="K116" s="3" t="s">
        <v>68</v>
      </c>
      <c r="L116" s="3" t="s">
        <v>139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 t="s">
        <v>88</v>
      </c>
      <c r="BF116" s="4">
        <v>43575</v>
      </c>
      <c r="BG116" s="3" t="s">
        <v>71</v>
      </c>
      <c r="BH116" s="3" t="s">
        <v>663</v>
      </c>
      <c r="BI116" s="3"/>
      <c r="BJ116" s="3"/>
    </row>
    <row r="117" spans="1:62" ht="30" x14ac:dyDescent="0.25">
      <c r="A117" s="5">
        <v>110</v>
      </c>
      <c r="B117" s="5" t="str">
        <f>"201800014318"</f>
        <v>201800014318</v>
      </c>
      <c r="C117" s="5">
        <v>134254</v>
      </c>
      <c r="D117" s="5" t="s">
        <v>664</v>
      </c>
      <c r="E117" s="5">
        <v>20601348978</v>
      </c>
      <c r="F117" s="5" t="s">
        <v>665</v>
      </c>
      <c r="G117" s="5" t="s">
        <v>666</v>
      </c>
      <c r="H117" s="5" t="s">
        <v>216</v>
      </c>
      <c r="I117" s="5" t="s">
        <v>374</v>
      </c>
      <c r="J117" s="5" t="s">
        <v>667</v>
      </c>
      <c r="K117" s="5" t="s">
        <v>68</v>
      </c>
      <c r="L117" s="5" t="s">
        <v>69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 t="s">
        <v>70</v>
      </c>
      <c r="BF117" s="6">
        <v>43136</v>
      </c>
      <c r="BG117" s="5" t="s">
        <v>71</v>
      </c>
      <c r="BH117" s="5" t="s">
        <v>668</v>
      </c>
      <c r="BI117" s="5" t="s">
        <v>669</v>
      </c>
      <c r="BJ117" s="5" t="s">
        <v>670</v>
      </c>
    </row>
    <row r="118" spans="1:62" ht="30" x14ac:dyDescent="0.25">
      <c r="A118" s="3">
        <v>111</v>
      </c>
      <c r="B118" s="3" t="str">
        <f>"202100261289"</f>
        <v>202100261289</v>
      </c>
      <c r="C118" s="3">
        <v>159877</v>
      </c>
      <c r="D118" s="3" t="s">
        <v>671</v>
      </c>
      <c r="E118" s="3">
        <v>20543052575</v>
      </c>
      <c r="F118" s="3" t="s">
        <v>672</v>
      </c>
      <c r="G118" s="3" t="s">
        <v>673</v>
      </c>
      <c r="H118" s="3" t="s">
        <v>66</v>
      </c>
      <c r="I118" s="3" t="s">
        <v>66</v>
      </c>
      <c r="J118" s="3" t="s">
        <v>674</v>
      </c>
      <c r="K118" s="3" t="s">
        <v>68</v>
      </c>
      <c r="L118" s="3" t="s">
        <v>139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 t="s">
        <v>88</v>
      </c>
      <c r="BF118" s="4">
        <v>44552</v>
      </c>
      <c r="BG118" s="3" t="s">
        <v>71</v>
      </c>
      <c r="BH118" s="3" t="s">
        <v>675</v>
      </c>
      <c r="BI118" s="3"/>
      <c r="BJ118" s="3"/>
    </row>
    <row r="119" spans="1:62" ht="30" x14ac:dyDescent="0.25">
      <c r="A119" s="3">
        <v>112</v>
      </c>
      <c r="B119" s="5" t="str">
        <f>"201800212934"</f>
        <v>201800212934</v>
      </c>
      <c r="C119" s="5">
        <v>134398</v>
      </c>
      <c r="D119" s="5" t="s">
        <v>676</v>
      </c>
      <c r="E119" s="5">
        <v>10072548634</v>
      </c>
      <c r="F119" s="5" t="s">
        <v>677</v>
      </c>
      <c r="G119" s="5" t="s">
        <v>678</v>
      </c>
      <c r="H119" s="5" t="s">
        <v>66</v>
      </c>
      <c r="I119" s="5" t="s">
        <v>66</v>
      </c>
      <c r="J119" s="5" t="s">
        <v>309</v>
      </c>
      <c r="K119" s="5" t="s">
        <v>68</v>
      </c>
      <c r="L119" s="5" t="s">
        <v>69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 t="s">
        <v>70</v>
      </c>
      <c r="BF119" s="6">
        <v>43459</v>
      </c>
      <c r="BG119" s="5" t="s">
        <v>71</v>
      </c>
      <c r="BH119" s="5" t="s">
        <v>677</v>
      </c>
      <c r="BI119" s="5"/>
      <c r="BJ119" s="5"/>
    </row>
    <row r="120" spans="1:62" ht="30" x14ac:dyDescent="0.25">
      <c r="A120" s="5">
        <v>113</v>
      </c>
      <c r="B120" s="3" t="str">
        <f>"1507558"</f>
        <v>1507558</v>
      </c>
      <c r="C120" s="3">
        <v>93551</v>
      </c>
      <c r="D120" s="3" t="s">
        <v>679</v>
      </c>
      <c r="E120" s="3">
        <v>15346948008</v>
      </c>
      <c r="F120" s="3" t="s">
        <v>680</v>
      </c>
      <c r="G120" s="3" t="s">
        <v>681</v>
      </c>
      <c r="H120" s="3" t="s">
        <v>66</v>
      </c>
      <c r="I120" s="3" t="s">
        <v>66</v>
      </c>
      <c r="J120" s="3" t="s">
        <v>200</v>
      </c>
      <c r="K120" s="3" t="s">
        <v>68</v>
      </c>
      <c r="L120" s="3" t="s">
        <v>79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 t="s">
        <v>80</v>
      </c>
      <c r="BF120" s="4">
        <v>40832</v>
      </c>
      <c r="BG120" s="3" t="s">
        <v>71</v>
      </c>
      <c r="BH120" s="3" t="s">
        <v>680</v>
      </c>
      <c r="BI120" s="3"/>
      <c r="BJ120" s="3"/>
    </row>
    <row r="121" spans="1:62" ht="30" x14ac:dyDescent="0.25">
      <c r="A121" s="3">
        <v>114</v>
      </c>
      <c r="B121" s="5" t="str">
        <f>"1472358"</f>
        <v>1472358</v>
      </c>
      <c r="C121" s="5">
        <v>88651</v>
      </c>
      <c r="D121" s="5" t="s">
        <v>682</v>
      </c>
      <c r="E121" s="5">
        <v>20509364142</v>
      </c>
      <c r="F121" s="5" t="s">
        <v>683</v>
      </c>
      <c r="G121" s="5" t="s">
        <v>684</v>
      </c>
      <c r="H121" s="5" t="s">
        <v>66</v>
      </c>
      <c r="I121" s="5" t="s">
        <v>66</v>
      </c>
      <c r="J121" s="5" t="s">
        <v>536</v>
      </c>
      <c r="K121" s="5" t="s">
        <v>68</v>
      </c>
      <c r="L121" s="5" t="s">
        <v>139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 t="s">
        <v>88</v>
      </c>
      <c r="BF121" s="6">
        <v>40611</v>
      </c>
      <c r="BG121" s="5" t="s">
        <v>71</v>
      </c>
      <c r="BH121" s="5" t="s">
        <v>685</v>
      </c>
      <c r="BI121" s="5"/>
      <c r="BJ121" s="5"/>
    </row>
    <row r="122" spans="1:62" ht="30" x14ac:dyDescent="0.25">
      <c r="A122" s="3">
        <v>115</v>
      </c>
      <c r="B122" s="3" t="str">
        <f>"201700143089"</f>
        <v>201700143089</v>
      </c>
      <c r="C122" s="3">
        <v>109580</v>
      </c>
      <c r="D122" s="3" t="s">
        <v>686</v>
      </c>
      <c r="E122" s="3">
        <v>20566545421</v>
      </c>
      <c r="F122" s="3" t="s">
        <v>687</v>
      </c>
      <c r="G122" s="3" t="s">
        <v>688</v>
      </c>
      <c r="H122" s="3" t="s">
        <v>66</v>
      </c>
      <c r="I122" s="3" t="s">
        <v>66</v>
      </c>
      <c r="J122" s="3" t="s">
        <v>118</v>
      </c>
      <c r="K122" s="3" t="s">
        <v>68</v>
      </c>
      <c r="L122" s="3" t="s">
        <v>79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 t="s">
        <v>80</v>
      </c>
      <c r="BF122" s="4">
        <v>43006</v>
      </c>
      <c r="BG122" s="3" t="s">
        <v>71</v>
      </c>
      <c r="BH122" s="3" t="s">
        <v>689</v>
      </c>
      <c r="BI122" s="3"/>
      <c r="BJ122" s="3"/>
    </row>
    <row r="123" spans="1:62" ht="45" x14ac:dyDescent="0.25">
      <c r="A123" s="5">
        <v>116</v>
      </c>
      <c r="B123" s="5" t="str">
        <f>"1507557"</f>
        <v>1507557</v>
      </c>
      <c r="C123" s="5">
        <v>93733</v>
      </c>
      <c r="D123" s="5" t="s">
        <v>690</v>
      </c>
      <c r="E123" s="5">
        <v>20145915164</v>
      </c>
      <c r="F123" s="5" t="s">
        <v>691</v>
      </c>
      <c r="G123" s="5" t="s">
        <v>692</v>
      </c>
      <c r="H123" s="5" t="s">
        <v>292</v>
      </c>
      <c r="I123" s="5" t="s">
        <v>292</v>
      </c>
      <c r="J123" s="5" t="s">
        <v>693</v>
      </c>
      <c r="K123" s="5" t="s">
        <v>68</v>
      </c>
      <c r="L123" s="5" t="s">
        <v>79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 t="s">
        <v>80</v>
      </c>
      <c r="BF123" s="6">
        <v>40832</v>
      </c>
      <c r="BG123" s="5" t="s">
        <v>71</v>
      </c>
      <c r="BH123" s="5" t="s">
        <v>694</v>
      </c>
      <c r="BI123" s="5" t="s">
        <v>695</v>
      </c>
      <c r="BJ123" s="5" t="s">
        <v>696</v>
      </c>
    </row>
    <row r="124" spans="1:62" ht="30" x14ac:dyDescent="0.25">
      <c r="A124" s="3">
        <v>117</v>
      </c>
      <c r="B124" s="3" t="str">
        <f>"202000197827"</f>
        <v>202000197827</v>
      </c>
      <c r="C124" s="3">
        <v>104854</v>
      </c>
      <c r="D124" s="3" t="s">
        <v>697</v>
      </c>
      <c r="E124" s="3">
        <v>20100675537</v>
      </c>
      <c r="F124" s="3" t="s">
        <v>698</v>
      </c>
      <c r="G124" s="3" t="s">
        <v>699</v>
      </c>
      <c r="H124" s="3" t="s">
        <v>66</v>
      </c>
      <c r="I124" s="3" t="s">
        <v>66</v>
      </c>
      <c r="J124" s="3" t="s">
        <v>659</v>
      </c>
      <c r="K124" s="3" t="s">
        <v>68</v>
      </c>
      <c r="L124" s="3" t="s">
        <v>79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 t="s">
        <v>80</v>
      </c>
      <c r="BF124" s="4">
        <v>44335</v>
      </c>
      <c r="BG124" s="3" t="s">
        <v>71</v>
      </c>
      <c r="BH124" s="3" t="s">
        <v>700</v>
      </c>
      <c r="BI124" s="3"/>
      <c r="BJ124" s="3"/>
    </row>
    <row r="125" spans="1:62" ht="30" x14ac:dyDescent="0.25">
      <c r="A125" s="3">
        <v>118</v>
      </c>
      <c r="B125" s="5" t="str">
        <f>"1507556"</f>
        <v>1507556</v>
      </c>
      <c r="C125" s="5">
        <v>93606</v>
      </c>
      <c r="D125" s="5" t="s">
        <v>701</v>
      </c>
      <c r="E125" s="5">
        <v>10093784036</v>
      </c>
      <c r="F125" s="5" t="s">
        <v>702</v>
      </c>
      <c r="G125" s="5" t="s">
        <v>703</v>
      </c>
      <c r="H125" s="5" t="s">
        <v>66</v>
      </c>
      <c r="I125" s="5" t="s">
        <v>66</v>
      </c>
      <c r="J125" s="5" t="s">
        <v>200</v>
      </c>
      <c r="K125" s="5" t="s">
        <v>68</v>
      </c>
      <c r="L125" s="5" t="s">
        <v>79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 t="s">
        <v>80</v>
      </c>
      <c r="BF125" s="6">
        <v>40832</v>
      </c>
      <c r="BG125" s="5" t="s">
        <v>71</v>
      </c>
      <c r="BH125" s="5" t="s">
        <v>702</v>
      </c>
      <c r="BI125" s="5"/>
      <c r="BJ125" s="5"/>
    </row>
    <row r="126" spans="1:62" ht="30" x14ac:dyDescent="0.25">
      <c r="A126" s="5">
        <v>119</v>
      </c>
      <c r="B126" s="3" t="str">
        <f>"201700177476"</f>
        <v>201700177476</v>
      </c>
      <c r="C126" s="3">
        <v>132463</v>
      </c>
      <c r="D126" s="3" t="s">
        <v>704</v>
      </c>
      <c r="E126" s="3">
        <v>20553246971</v>
      </c>
      <c r="F126" s="3" t="s">
        <v>705</v>
      </c>
      <c r="G126" s="3" t="s">
        <v>706</v>
      </c>
      <c r="H126" s="3" t="s">
        <v>66</v>
      </c>
      <c r="I126" s="3" t="s">
        <v>66</v>
      </c>
      <c r="J126" s="3" t="s">
        <v>707</v>
      </c>
      <c r="K126" s="3" t="s">
        <v>68</v>
      </c>
      <c r="L126" s="3" t="s">
        <v>126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 t="s">
        <v>95</v>
      </c>
      <c r="BF126" s="4">
        <v>43033</v>
      </c>
      <c r="BG126" s="3" t="s">
        <v>71</v>
      </c>
      <c r="BH126" s="3" t="s">
        <v>708</v>
      </c>
      <c r="BI126" s="3"/>
      <c r="BJ126" s="3"/>
    </row>
    <row r="127" spans="1:62" ht="30" x14ac:dyDescent="0.25">
      <c r="A127" s="3">
        <v>120</v>
      </c>
      <c r="B127" s="5" t="str">
        <f>"1472357"</f>
        <v>1472357</v>
      </c>
      <c r="C127" s="5">
        <v>89021</v>
      </c>
      <c r="D127" s="5" t="s">
        <v>709</v>
      </c>
      <c r="E127" s="5">
        <v>20426345146</v>
      </c>
      <c r="F127" s="5" t="s">
        <v>710</v>
      </c>
      <c r="G127" s="5" t="s">
        <v>711</v>
      </c>
      <c r="H127" s="5" t="s">
        <v>66</v>
      </c>
      <c r="I127" s="5" t="s">
        <v>66</v>
      </c>
      <c r="J127" s="5" t="s">
        <v>352</v>
      </c>
      <c r="K127" s="5" t="s">
        <v>68</v>
      </c>
      <c r="L127" s="5" t="s">
        <v>79</v>
      </c>
      <c r="M127" s="5" t="s">
        <v>79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 t="s">
        <v>70</v>
      </c>
      <c r="BF127" s="6">
        <v>40611</v>
      </c>
      <c r="BG127" s="5" t="s">
        <v>71</v>
      </c>
      <c r="BH127" s="5" t="s">
        <v>712</v>
      </c>
      <c r="BI127" s="5"/>
      <c r="BJ127" s="5"/>
    </row>
    <row r="128" spans="1:62" ht="30" x14ac:dyDescent="0.25">
      <c r="A128" s="3">
        <v>121</v>
      </c>
      <c r="B128" s="3" t="str">
        <f>"202000111167"</f>
        <v>202000111167</v>
      </c>
      <c r="C128" s="3">
        <v>150820</v>
      </c>
      <c r="D128" s="3" t="s">
        <v>713</v>
      </c>
      <c r="E128" s="3">
        <v>20254664465</v>
      </c>
      <c r="F128" s="3" t="s">
        <v>714</v>
      </c>
      <c r="G128" s="3" t="s">
        <v>715</v>
      </c>
      <c r="H128" s="3" t="s">
        <v>66</v>
      </c>
      <c r="I128" s="3" t="s">
        <v>66</v>
      </c>
      <c r="J128" s="3" t="s">
        <v>593</v>
      </c>
      <c r="K128" s="3" t="s">
        <v>68</v>
      </c>
      <c r="L128" s="3" t="s">
        <v>79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 t="s">
        <v>80</v>
      </c>
      <c r="BF128" s="4">
        <v>44077</v>
      </c>
      <c r="BG128" s="3" t="s">
        <v>71</v>
      </c>
      <c r="BH128" s="3" t="s">
        <v>716</v>
      </c>
      <c r="BI128" s="3"/>
      <c r="BJ128" s="3"/>
    </row>
    <row r="129" spans="1:62" ht="30" x14ac:dyDescent="0.25">
      <c r="A129" s="5">
        <v>122</v>
      </c>
      <c r="B129" s="5" t="str">
        <f>"201300166423"</f>
        <v>201300166423</v>
      </c>
      <c r="C129" s="5">
        <v>105970</v>
      </c>
      <c r="D129" s="5" t="s">
        <v>717</v>
      </c>
      <c r="E129" s="5">
        <v>10066986433</v>
      </c>
      <c r="F129" s="5" t="s">
        <v>718</v>
      </c>
      <c r="G129" s="5" t="s">
        <v>719</v>
      </c>
      <c r="H129" s="5" t="s">
        <v>66</v>
      </c>
      <c r="I129" s="5" t="s">
        <v>66</v>
      </c>
      <c r="J129" s="5" t="s">
        <v>242</v>
      </c>
      <c r="K129" s="5" t="s">
        <v>68</v>
      </c>
      <c r="L129" s="5" t="s">
        <v>79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 t="s">
        <v>80</v>
      </c>
      <c r="BF129" s="6">
        <v>41577</v>
      </c>
      <c r="BG129" s="5" t="s">
        <v>71</v>
      </c>
      <c r="BH129" s="5" t="s">
        <v>718</v>
      </c>
      <c r="BI129" s="5"/>
      <c r="BJ129" s="5"/>
    </row>
    <row r="130" spans="1:62" ht="30" x14ac:dyDescent="0.25">
      <c r="A130" s="3">
        <v>123</v>
      </c>
      <c r="B130" s="3" t="str">
        <f>"201900162141"</f>
        <v>201900162141</v>
      </c>
      <c r="C130" s="3">
        <v>146970</v>
      </c>
      <c r="D130" s="3" t="s">
        <v>720</v>
      </c>
      <c r="E130" s="3">
        <v>20536228366</v>
      </c>
      <c r="F130" s="3" t="s">
        <v>721</v>
      </c>
      <c r="G130" s="3" t="s">
        <v>722</v>
      </c>
      <c r="H130" s="3" t="s">
        <v>66</v>
      </c>
      <c r="I130" s="3" t="s">
        <v>66</v>
      </c>
      <c r="J130" s="3" t="s">
        <v>659</v>
      </c>
      <c r="K130" s="3" t="s">
        <v>68</v>
      </c>
      <c r="L130" s="3" t="s">
        <v>79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 t="s">
        <v>80</v>
      </c>
      <c r="BF130" s="4">
        <v>43745</v>
      </c>
      <c r="BG130" s="3" t="s">
        <v>71</v>
      </c>
      <c r="BH130" s="3" t="s">
        <v>723</v>
      </c>
      <c r="BI130" s="3"/>
      <c r="BJ130" s="3"/>
    </row>
    <row r="131" spans="1:62" ht="30" x14ac:dyDescent="0.25">
      <c r="A131" s="3">
        <v>124</v>
      </c>
      <c r="B131" s="3" t="str">
        <f>"201900061046"</f>
        <v>201900061046</v>
      </c>
      <c r="C131" s="3">
        <v>142650</v>
      </c>
      <c r="D131" s="3" t="s">
        <v>725</v>
      </c>
      <c r="E131" s="3">
        <v>20480397232</v>
      </c>
      <c r="F131" s="3" t="s">
        <v>726</v>
      </c>
      <c r="G131" s="3" t="s">
        <v>727</v>
      </c>
      <c r="H131" s="3" t="s">
        <v>216</v>
      </c>
      <c r="I131" s="3" t="s">
        <v>728</v>
      </c>
      <c r="J131" s="3" t="s">
        <v>728</v>
      </c>
      <c r="K131" s="3" t="s">
        <v>68</v>
      </c>
      <c r="L131" s="3" t="s">
        <v>69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 t="s">
        <v>70</v>
      </c>
      <c r="BF131" s="4">
        <v>43591</v>
      </c>
      <c r="BG131" s="3" t="s">
        <v>71</v>
      </c>
      <c r="BH131" s="3" t="s">
        <v>729</v>
      </c>
      <c r="BI131" s="3" t="s">
        <v>730</v>
      </c>
      <c r="BJ131" s="3" t="s">
        <v>731</v>
      </c>
    </row>
    <row r="132" spans="1:62" ht="30" x14ac:dyDescent="0.25">
      <c r="A132" s="5">
        <v>125</v>
      </c>
      <c r="B132" s="5" t="str">
        <f>"1487039"</f>
        <v>1487039</v>
      </c>
      <c r="C132" s="5">
        <v>90339</v>
      </c>
      <c r="D132" s="5" t="s">
        <v>732</v>
      </c>
      <c r="E132" s="5">
        <v>10066053151</v>
      </c>
      <c r="F132" s="5" t="s">
        <v>733</v>
      </c>
      <c r="G132" s="5" t="s">
        <v>734</v>
      </c>
      <c r="H132" s="5" t="s">
        <v>66</v>
      </c>
      <c r="I132" s="5" t="s">
        <v>66</v>
      </c>
      <c r="J132" s="5" t="s">
        <v>200</v>
      </c>
      <c r="K132" s="5" t="s">
        <v>68</v>
      </c>
      <c r="L132" s="5" t="s">
        <v>139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 t="s">
        <v>88</v>
      </c>
      <c r="BF132" s="6">
        <v>40695</v>
      </c>
      <c r="BG132" s="5" t="s">
        <v>71</v>
      </c>
      <c r="BH132" s="5" t="s">
        <v>733</v>
      </c>
      <c r="BI132" s="5"/>
      <c r="BJ132" s="5"/>
    </row>
    <row r="133" spans="1:62" ht="30" x14ac:dyDescent="0.25">
      <c r="A133" s="3">
        <v>126</v>
      </c>
      <c r="B133" s="3" t="str">
        <f>"202100037420"</f>
        <v>202100037420</v>
      </c>
      <c r="C133" s="3">
        <v>154749</v>
      </c>
      <c r="D133" s="3" t="s">
        <v>735</v>
      </c>
      <c r="E133" s="3">
        <v>20298256968</v>
      </c>
      <c r="F133" s="3" t="s">
        <v>736</v>
      </c>
      <c r="G133" s="3" t="s">
        <v>737</v>
      </c>
      <c r="H133" s="3" t="s">
        <v>123</v>
      </c>
      <c r="I133" s="3" t="s">
        <v>124</v>
      </c>
      <c r="J133" s="3" t="s">
        <v>738</v>
      </c>
      <c r="K133" s="3" t="s">
        <v>125</v>
      </c>
      <c r="L133" s="3" t="s">
        <v>412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 t="s">
        <v>413</v>
      </c>
      <c r="BF133" s="4">
        <v>44305</v>
      </c>
      <c r="BG133" s="3" t="s">
        <v>71</v>
      </c>
      <c r="BH133" s="3" t="s">
        <v>739</v>
      </c>
      <c r="BI133" s="3"/>
      <c r="BJ133" s="3"/>
    </row>
    <row r="134" spans="1:62" ht="30" x14ac:dyDescent="0.25">
      <c r="A134" s="3">
        <v>127</v>
      </c>
      <c r="B134" s="5" t="str">
        <f>"201800173553"</f>
        <v>201800173553</v>
      </c>
      <c r="C134" s="5">
        <v>139213</v>
      </c>
      <c r="D134" s="5" t="s">
        <v>740</v>
      </c>
      <c r="E134" s="5">
        <v>20508645709</v>
      </c>
      <c r="F134" s="5" t="s">
        <v>741</v>
      </c>
      <c r="G134" s="5" t="s">
        <v>742</v>
      </c>
      <c r="H134" s="5" t="s">
        <v>66</v>
      </c>
      <c r="I134" s="5" t="s">
        <v>66</v>
      </c>
      <c r="J134" s="5" t="s">
        <v>309</v>
      </c>
      <c r="K134" s="5" t="s">
        <v>68</v>
      </c>
      <c r="L134" s="5" t="s">
        <v>139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 t="s">
        <v>88</v>
      </c>
      <c r="BF134" s="6">
        <v>43393</v>
      </c>
      <c r="BG134" s="5" t="s">
        <v>71</v>
      </c>
      <c r="BH134" s="5" t="s">
        <v>743</v>
      </c>
      <c r="BI134" s="5"/>
      <c r="BJ134" s="5"/>
    </row>
    <row r="135" spans="1:62" ht="30" x14ac:dyDescent="0.25">
      <c r="A135" s="5">
        <v>128</v>
      </c>
      <c r="B135" s="3" t="str">
        <f>"201200136480"</f>
        <v>201200136480</v>
      </c>
      <c r="C135" s="3">
        <v>97520</v>
      </c>
      <c r="D135" s="3" t="s">
        <v>744</v>
      </c>
      <c r="E135" s="3">
        <v>20461297766</v>
      </c>
      <c r="F135" s="3" t="s">
        <v>745</v>
      </c>
      <c r="G135" s="3" t="s">
        <v>746</v>
      </c>
      <c r="H135" s="3" t="s">
        <v>66</v>
      </c>
      <c r="I135" s="3" t="s">
        <v>66</v>
      </c>
      <c r="J135" s="3" t="s">
        <v>474</v>
      </c>
      <c r="K135" s="3" t="s">
        <v>68</v>
      </c>
      <c r="L135" s="3" t="s">
        <v>69</v>
      </c>
      <c r="M135" s="3" t="s">
        <v>69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 t="s">
        <v>95</v>
      </c>
      <c r="BF135" s="4">
        <v>41096</v>
      </c>
      <c r="BG135" s="3" t="s">
        <v>71</v>
      </c>
      <c r="BH135" s="3" t="s">
        <v>747</v>
      </c>
      <c r="BI135" s="3"/>
      <c r="BJ135" s="3"/>
    </row>
    <row r="136" spans="1:62" ht="30" x14ac:dyDescent="0.25">
      <c r="A136" s="3">
        <v>129</v>
      </c>
      <c r="B136" s="5" t="str">
        <f>"1458841"</f>
        <v>1458841</v>
      </c>
      <c r="C136" s="5">
        <v>86345</v>
      </c>
      <c r="D136" s="5" t="s">
        <v>748</v>
      </c>
      <c r="E136" s="5">
        <v>20221084684</v>
      </c>
      <c r="F136" s="5" t="s">
        <v>121</v>
      </c>
      <c r="G136" s="5" t="s">
        <v>749</v>
      </c>
      <c r="H136" s="5" t="s">
        <v>66</v>
      </c>
      <c r="I136" s="5" t="s">
        <v>750</v>
      </c>
      <c r="J136" s="5" t="s">
        <v>751</v>
      </c>
      <c r="K136" s="5" t="s">
        <v>125</v>
      </c>
      <c r="L136" s="5" t="s">
        <v>126</v>
      </c>
      <c r="M136" s="5" t="s">
        <v>126</v>
      </c>
      <c r="N136" s="5" t="s">
        <v>126</v>
      </c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 t="s">
        <v>162</v>
      </c>
      <c r="BF136" s="6">
        <v>40542</v>
      </c>
      <c r="BG136" s="5" t="s">
        <v>71</v>
      </c>
      <c r="BH136" s="5" t="s">
        <v>752</v>
      </c>
      <c r="BI136" s="5"/>
      <c r="BJ136" s="5"/>
    </row>
    <row r="137" spans="1:62" ht="30" x14ac:dyDescent="0.25">
      <c r="A137" s="3">
        <v>130</v>
      </c>
      <c r="B137" s="3" t="str">
        <f>"1458843"</f>
        <v>1458843</v>
      </c>
      <c r="C137" s="3">
        <v>86348</v>
      </c>
      <c r="D137" s="3" t="s">
        <v>753</v>
      </c>
      <c r="E137" s="3">
        <v>20221084684</v>
      </c>
      <c r="F137" s="3" t="s">
        <v>121</v>
      </c>
      <c r="G137" s="3" t="s">
        <v>754</v>
      </c>
      <c r="H137" s="3" t="s">
        <v>66</v>
      </c>
      <c r="I137" s="3" t="s">
        <v>750</v>
      </c>
      <c r="J137" s="3" t="s">
        <v>751</v>
      </c>
      <c r="K137" s="3" t="s">
        <v>125</v>
      </c>
      <c r="L137" s="3" t="s">
        <v>126</v>
      </c>
      <c r="M137" s="3" t="s">
        <v>126</v>
      </c>
      <c r="N137" s="3" t="s">
        <v>126</v>
      </c>
      <c r="O137" s="3" t="s">
        <v>126</v>
      </c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 t="s">
        <v>127</v>
      </c>
      <c r="BF137" s="4">
        <v>40542</v>
      </c>
      <c r="BG137" s="3" t="s">
        <v>71</v>
      </c>
      <c r="BH137" s="3" t="s">
        <v>752</v>
      </c>
      <c r="BI137" s="3"/>
      <c r="BJ137" s="3"/>
    </row>
    <row r="138" spans="1:62" ht="30" x14ac:dyDescent="0.25">
      <c r="A138" s="5">
        <v>131</v>
      </c>
      <c r="B138" s="5" t="str">
        <f>"202200011889"</f>
        <v>202200011889</v>
      </c>
      <c r="C138" s="5">
        <v>160974</v>
      </c>
      <c r="D138" s="5" t="s">
        <v>755</v>
      </c>
      <c r="E138" s="5">
        <v>20606300671</v>
      </c>
      <c r="F138" s="5" t="s">
        <v>756</v>
      </c>
      <c r="G138" s="5" t="s">
        <v>757</v>
      </c>
      <c r="H138" s="5" t="s">
        <v>102</v>
      </c>
      <c r="I138" s="5" t="s">
        <v>159</v>
      </c>
      <c r="J138" s="5" t="s">
        <v>183</v>
      </c>
      <c r="K138" s="5" t="s">
        <v>68</v>
      </c>
      <c r="L138" s="5" t="s">
        <v>758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 t="s">
        <v>80</v>
      </c>
      <c r="BF138" s="6">
        <v>44679</v>
      </c>
      <c r="BG138" s="5" t="s">
        <v>71</v>
      </c>
      <c r="BH138" s="5" t="s">
        <v>759</v>
      </c>
      <c r="BI138" s="5"/>
      <c r="BJ138" s="5"/>
    </row>
    <row r="139" spans="1:62" ht="30" x14ac:dyDescent="0.25">
      <c r="A139" s="3">
        <v>132</v>
      </c>
      <c r="B139" s="3" t="str">
        <f>"201900108945"</f>
        <v>201900108945</v>
      </c>
      <c r="C139" s="3">
        <v>145085</v>
      </c>
      <c r="D139" s="3" t="s">
        <v>760</v>
      </c>
      <c r="E139" s="3">
        <v>10210827582</v>
      </c>
      <c r="F139" s="3" t="s">
        <v>761</v>
      </c>
      <c r="G139" s="3" t="s">
        <v>762</v>
      </c>
      <c r="H139" s="3" t="s">
        <v>284</v>
      </c>
      <c r="I139" s="3" t="s">
        <v>763</v>
      </c>
      <c r="J139" s="3" t="s">
        <v>763</v>
      </c>
      <c r="K139" s="3" t="s">
        <v>68</v>
      </c>
      <c r="L139" s="3" t="s">
        <v>139</v>
      </c>
      <c r="M139" s="3" t="s">
        <v>139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 t="s">
        <v>293</v>
      </c>
      <c r="BF139" s="4">
        <v>43651</v>
      </c>
      <c r="BG139" s="3" t="s">
        <v>71</v>
      </c>
      <c r="BH139" s="3" t="s">
        <v>761</v>
      </c>
      <c r="BI139" s="3"/>
      <c r="BJ139" s="3"/>
    </row>
    <row r="140" spans="1:62" ht="30" x14ac:dyDescent="0.25">
      <c r="A140" s="3">
        <v>133</v>
      </c>
      <c r="B140" s="5" t="str">
        <f>"201600158715"</f>
        <v>201600158715</v>
      </c>
      <c r="C140" s="5">
        <v>114807</v>
      </c>
      <c r="D140" s="5" t="s">
        <v>764</v>
      </c>
      <c r="E140" s="5">
        <v>20601307988</v>
      </c>
      <c r="F140" s="5" t="s">
        <v>765</v>
      </c>
      <c r="G140" s="5" t="s">
        <v>766</v>
      </c>
      <c r="H140" s="5" t="s">
        <v>66</v>
      </c>
      <c r="I140" s="5" t="s">
        <v>66</v>
      </c>
      <c r="J140" s="5" t="s">
        <v>767</v>
      </c>
      <c r="K140" s="5" t="s">
        <v>68</v>
      </c>
      <c r="L140" s="5" t="s">
        <v>69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 t="s">
        <v>70</v>
      </c>
      <c r="BF140" s="6">
        <v>42684</v>
      </c>
      <c r="BG140" s="5" t="s">
        <v>71</v>
      </c>
      <c r="BH140" s="5" t="s">
        <v>768</v>
      </c>
      <c r="BI140" s="5"/>
      <c r="BJ140" s="5"/>
    </row>
    <row r="141" spans="1:62" ht="30" x14ac:dyDescent="0.25">
      <c r="A141" s="5">
        <v>134</v>
      </c>
      <c r="B141" s="3" t="str">
        <f>"1461600"</f>
        <v>1461600</v>
      </c>
      <c r="C141" s="3">
        <v>88646</v>
      </c>
      <c r="D141" s="3" t="s">
        <v>769</v>
      </c>
      <c r="E141" s="3">
        <v>20526970340</v>
      </c>
      <c r="F141" s="3" t="s">
        <v>770</v>
      </c>
      <c r="G141" s="3" t="s">
        <v>771</v>
      </c>
      <c r="H141" s="3" t="s">
        <v>292</v>
      </c>
      <c r="I141" s="3" t="s">
        <v>292</v>
      </c>
      <c r="J141" s="3" t="s">
        <v>772</v>
      </c>
      <c r="K141" s="3" t="s">
        <v>68</v>
      </c>
      <c r="L141" s="3" t="s">
        <v>79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 t="s">
        <v>80</v>
      </c>
      <c r="BF141" s="4">
        <v>40555</v>
      </c>
      <c r="BG141" s="3" t="s">
        <v>71</v>
      </c>
      <c r="BH141" s="3" t="s">
        <v>773</v>
      </c>
      <c r="BI141" s="3"/>
      <c r="BJ141" s="3"/>
    </row>
    <row r="142" spans="1:62" ht="30" x14ac:dyDescent="0.25">
      <c r="A142" s="3">
        <v>135</v>
      </c>
      <c r="B142" s="5" t="str">
        <f>"201900107895"</f>
        <v>201900107895</v>
      </c>
      <c r="C142" s="5">
        <v>145051</v>
      </c>
      <c r="D142" s="5" t="s">
        <v>774</v>
      </c>
      <c r="E142" s="5">
        <v>20534816554</v>
      </c>
      <c r="F142" s="5" t="s">
        <v>775</v>
      </c>
      <c r="G142" s="5" t="s">
        <v>776</v>
      </c>
      <c r="H142" s="5" t="s">
        <v>777</v>
      </c>
      <c r="I142" s="5" t="s">
        <v>778</v>
      </c>
      <c r="J142" s="5" t="s">
        <v>779</v>
      </c>
      <c r="K142" s="5" t="s">
        <v>68</v>
      </c>
      <c r="L142" s="5" t="s">
        <v>69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 t="s">
        <v>70</v>
      </c>
      <c r="BF142" s="6">
        <v>43657</v>
      </c>
      <c r="BG142" s="5" t="s">
        <v>71</v>
      </c>
      <c r="BH142" s="5" t="s">
        <v>780</v>
      </c>
      <c r="BI142" s="5"/>
      <c r="BJ142" s="5"/>
    </row>
    <row r="143" spans="1:62" ht="30" x14ac:dyDescent="0.25">
      <c r="A143" s="3">
        <v>136</v>
      </c>
      <c r="B143" s="3" t="str">
        <f>"1506240"</f>
        <v>1506240</v>
      </c>
      <c r="C143" s="3">
        <v>93734</v>
      </c>
      <c r="D143" s="3" t="s">
        <v>781</v>
      </c>
      <c r="E143" s="3">
        <v>15260793141</v>
      </c>
      <c r="F143" s="3" t="s">
        <v>782</v>
      </c>
      <c r="G143" s="3" t="s">
        <v>783</v>
      </c>
      <c r="H143" s="3" t="s">
        <v>66</v>
      </c>
      <c r="I143" s="3" t="s">
        <v>66</v>
      </c>
      <c r="J143" s="3" t="s">
        <v>171</v>
      </c>
      <c r="K143" s="3" t="s">
        <v>68</v>
      </c>
      <c r="L143" s="3" t="s">
        <v>382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 t="s">
        <v>383</v>
      </c>
      <c r="BF143" s="4">
        <v>40854</v>
      </c>
      <c r="BG143" s="3" t="s">
        <v>71</v>
      </c>
      <c r="BH143" s="3" t="s">
        <v>782</v>
      </c>
      <c r="BI143" s="3"/>
      <c r="BJ143" s="3"/>
    </row>
    <row r="144" spans="1:62" ht="30" x14ac:dyDescent="0.25">
      <c r="A144" s="5">
        <v>137</v>
      </c>
      <c r="B144" s="5" t="str">
        <f>"201400024118"</f>
        <v>201400024118</v>
      </c>
      <c r="C144" s="5">
        <v>108152</v>
      </c>
      <c r="D144" s="5" t="s">
        <v>784</v>
      </c>
      <c r="E144" s="5">
        <v>20491253721</v>
      </c>
      <c r="F144" s="5" t="s">
        <v>785</v>
      </c>
      <c r="G144" s="5" t="s">
        <v>786</v>
      </c>
      <c r="H144" s="5" t="s">
        <v>66</v>
      </c>
      <c r="I144" s="5" t="s">
        <v>328</v>
      </c>
      <c r="J144" s="5" t="s">
        <v>787</v>
      </c>
      <c r="K144" s="5" t="s">
        <v>68</v>
      </c>
      <c r="L144" s="5" t="s">
        <v>126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 t="s">
        <v>95</v>
      </c>
      <c r="BF144" s="6">
        <v>41702</v>
      </c>
      <c r="BG144" s="5" t="s">
        <v>71</v>
      </c>
      <c r="BH144" s="5" t="s">
        <v>788</v>
      </c>
      <c r="BI144" s="5"/>
      <c r="BJ144" s="5"/>
    </row>
    <row r="145" spans="1:62" ht="30" x14ac:dyDescent="0.25">
      <c r="A145" s="3">
        <v>138</v>
      </c>
      <c r="B145" s="3" t="str">
        <f>"202300203101"</f>
        <v>202300203101</v>
      </c>
      <c r="C145" s="3">
        <v>106238</v>
      </c>
      <c r="D145" s="3" t="s">
        <v>789</v>
      </c>
      <c r="E145" s="3">
        <v>20608300393</v>
      </c>
      <c r="F145" s="3" t="s">
        <v>790</v>
      </c>
      <c r="G145" s="3" t="s">
        <v>791</v>
      </c>
      <c r="H145" s="3" t="s">
        <v>138</v>
      </c>
      <c r="I145" s="3" t="s">
        <v>792</v>
      </c>
      <c r="J145" s="3" t="s">
        <v>792</v>
      </c>
      <c r="K145" s="3" t="s">
        <v>68</v>
      </c>
      <c r="L145" s="3" t="s">
        <v>793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 t="s">
        <v>95</v>
      </c>
      <c r="BF145" s="4">
        <v>45158</v>
      </c>
      <c r="BG145" s="3" t="s">
        <v>71</v>
      </c>
      <c r="BH145" s="3" t="s">
        <v>794</v>
      </c>
      <c r="BI145" s="3"/>
      <c r="BJ145" s="3"/>
    </row>
    <row r="146" spans="1:62" ht="30" x14ac:dyDescent="0.25">
      <c r="A146" s="3">
        <v>139</v>
      </c>
      <c r="B146" s="5" t="str">
        <f>"202000164223"</f>
        <v>202000164223</v>
      </c>
      <c r="C146" s="5">
        <v>152587</v>
      </c>
      <c r="D146" s="5" t="s">
        <v>795</v>
      </c>
      <c r="E146" s="5">
        <v>20603565984</v>
      </c>
      <c r="F146" s="5" t="s">
        <v>796</v>
      </c>
      <c r="G146" s="5" t="s">
        <v>797</v>
      </c>
      <c r="H146" s="5" t="s">
        <v>66</v>
      </c>
      <c r="I146" s="5" t="s">
        <v>66</v>
      </c>
      <c r="J146" s="5" t="s">
        <v>143</v>
      </c>
      <c r="K146" s="5" t="s">
        <v>68</v>
      </c>
      <c r="L146" s="5" t="s">
        <v>139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 t="s">
        <v>88</v>
      </c>
      <c r="BF146" s="6">
        <v>44157</v>
      </c>
      <c r="BG146" s="5" t="s">
        <v>71</v>
      </c>
      <c r="BH146" s="5" t="s">
        <v>798</v>
      </c>
      <c r="BI146" s="5"/>
      <c r="BJ146" s="5"/>
    </row>
    <row r="147" spans="1:62" ht="30" x14ac:dyDescent="0.25">
      <c r="A147" s="5">
        <v>140</v>
      </c>
      <c r="B147" s="3" t="str">
        <f>"201800041048"</f>
        <v>201800041048</v>
      </c>
      <c r="C147" s="3">
        <v>63129</v>
      </c>
      <c r="D147" s="3" t="s">
        <v>799</v>
      </c>
      <c r="E147" s="3">
        <v>20602618995</v>
      </c>
      <c r="F147" s="3" t="s">
        <v>800</v>
      </c>
      <c r="G147" s="3" t="s">
        <v>801</v>
      </c>
      <c r="H147" s="3" t="s">
        <v>66</v>
      </c>
      <c r="I147" s="3" t="s">
        <v>66</v>
      </c>
      <c r="J147" s="3" t="s">
        <v>309</v>
      </c>
      <c r="K147" s="3" t="s">
        <v>68</v>
      </c>
      <c r="L147" s="3" t="s">
        <v>79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 t="s">
        <v>80</v>
      </c>
      <c r="BF147" s="4">
        <v>43173</v>
      </c>
      <c r="BG147" s="3" t="s">
        <v>71</v>
      </c>
      <c r="BH147" s="3" t="s">
        <v>802</v>
      </c>
      <c r="BI147" s="3"/>
      <c r="BJ147" s="3"/>
    </row>
    <row r="148" spans="1:62" ht="30" x14ac:dyDescent="0.25">
      <c r="A148" s="3">
        <v>141</v>
      </c>
      <c r="B148" s="5" t="str">
        <f>"201200067649"</f>
        <v>201200067649</v>
      </c>
      <c r="C148" s="5">
        <v>96880</v>
      </c>
      <c r="D148" s="5" t="s">
        <v>803</v>
      </c>
      <c r="E148" s="5">
        <v>20306470338</v>
      </c>
      <c r="F148" s="5" t="s">
        <v>804</v>
      </c>
      <c r="G148" s="5" t="s">
        <v>805</v>
      </c>
      <c r="H148" s="5" t="s">
        <v>66</v>
      </c>
      <c r="I148" s="5" t="s">
        <v>66</v>
      </c>
      <c r="J148" s="5" t="s">
        <v>143</v>
      </c>
      <c r="K148" s="5" t="s">
        <v>68</v>
      </c>
      <c r="L148" s="5" t="s">
        <v>139</v>
      </c>
      <c r="M148" s="5" t="s">
        <v>139</v>
      </c>
      <c r="N148" s="5" t="s">
        <v>139</v>
      </c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 t="s">
        <v>557</v>
      </c>
      <c r="BF148" s="6">
        <v>41042</v>
      </c>
      <c r="BG148" s="5" t="s">
        <v>71</v>
      </c>
      <c r="BH148" s="5" t="s">
        <v>806</v>
      </c>
      <c r="BI148" s="5"/>
      <c r="BJ148" s="5"/>
    </row>
    <row r="149" spans="1:62" ht="30" x14ac:dyDescent="0.25">
      <c r="A149" s="3">
        <v>142</v>
      </c>
      <c r="B149" s="3" t="str">
        <f>"1458839"</f>
        <v>1458839</v>
      </c>
      <c r="C149" s="3">
        <v>86559</v>
      </c>
      <c r="D149" s="3" t="s">
        <v>807</v>
      </c>
      <c r="E149" s="3">
        <v>20221084684</v>
      </c>
      <c r="F149" s="3" t="s">
        <v>121</v>
      </c>
      <c r="G149" s="3" t="s">
        <v>808</v>
      </c>
      <c r="H149" s="3" t="s">
        <v>66</v>
      </c>
      <c r="I149" s="3" t="s">
        <v>750</v>
      </c>
      <c r="J149" s="3" t="s">
        <v>751</v>
      </c>
      <c r="K149" s="3" t="s">
        <v>125</v>
      </c>
      <c r="L149" s="3" t="s">
        <v>126</v>
      </c>
      <c r="M149" s="3" t="s">
        <v>126</v>
      </c>
      <c r="N149" s="3" t="s">
        <v>126</v>
      </c>
      <c r="O149" s="3" t="s">
        <v>69</v>
      </c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 t="s">
        <v>809</v>
      </c>
      <c r="BF149" s="4">
        <v>40542</v>
      </c>
      <c r="BG149" s="3" t="s">
        <v>71</v>
      </c>
      <c r="BH149" s="3" t="s">
        <v>752</v>
      </c>
      <c r="BI149" s="3"/>
      <c r="BJ149" s="3"/>
    </row>
    <row r="150" spans="1:62" ht="30" x14ac:dyDescent="0.25">
      <c r="A150" s="5">
        <v>143</v>
      </c>
      <c r="B150" s="5" t="str">
        <f>"1486164"</f>
        <v>1486164</v>
      </c>
      <c r="C150" s="5">
        <v>88417</v>
      </c>
      <c r="D150" s="5" t="s">
        <v>810</v>
      </c>
      <c r="E150" s="5">
        <v>20454183917</v>
      </c>
      <c r="F150" s="5" t="s">
        <v>811</v>
      </c>
      <c r="G150" s="5" t="s">
        <v>812</v>
      </c>
      <c r="H150" s="5" t="s">
        <v>813</v>
      </c>
      <c r="I150" s="5" t="s">
        <v>814</v>
      </c>
      <c r="J150" s="5" t="s">
        <v>814</v>
      </c>
      <c r="K150" s="5" t="s">
        <v>68</v>
      </c>
      <c r="L150" s="5" t="s">
        <v>69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 t="s">
        <v>70</v>
      </c>
      <c r="BF150" s="6">
        <v>40703</v>
      </c>
      <c r="BG150" s="5" t="s">
        <v>71</v>
      </c>
      <c r="BH150" s="5" t="s">
        <v>815</v>
      </c>
      <c r="BI150" s="5" t="s">
        <v>816</v>
      </c>
      <c r="BJ150" s="5" t="s">
        <v>452</v>
      </c>
    </row>
    <row r="151" spans="1:62" ht="30" x14ac:dyDescent="0.25">
      <c r="A151" s="3">
        <v>144</v>
      </c>
      <c r="B151" s="3" t="str">
        <f>"201700113618"</f>
        <v>201700113618</v>
      </c>
      <c r="C151" s="3">
        <v>130609</v>
      </c>
      <c r="D151" s="3" t="s">
        <v>817</v>
      </c>
      <c r="E151" s="3">
        <v>10266945863</v>
      </c>
      <c r="F151" s="3" t="s">
        <v>818</v>
      </c>
      <c r="G151" s="3" t="s">
        <v>819</v>
      </c>
      <c r="H151" s="3" t="s">
        <v>365</v>
      </c>
      <c r="I151" s="3" t="s">
        <v>365</v>
      </c>
      <c r="J151" s="3" t="s">
        <v>820</v>
      </c>
      <c r="K151" s="3" t="s">
        <v>68</v>
      </c>
      <c r="L151" s="3" t="s">
        <v>139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 t="s">
        <v>88</v>
      </c>
      <c r="BF151" s="4">
        <v>42937</v>
      </c>
      <c r="BG151" s="3" t="s">
        <v>71</v>
      </c>
      <c r="BH151" s="3" t="s">
        <v>818</v>
      </c>
      <c r="BI151" s="3"/>
      <c r="BJ151" s="3"/>
    </row>
    <row r="152" spans="1:62" ht="30" x14ac:dyDescent="0.25">
      <c r="A152" s="3">
        <v>145</v>
      </c>
      <c r="B152" s="5" t="str">
        <f>"201700214404"</f>
        <v>201700214404</v>
      </c>
      <c r="C152" s="5">
        <v>133529</v>
      </c>
      <c r="D152" s="5" t="s">
        <v>821</v>
      </c>
      <c r="E152" s="5">
        <v>10269289631</v>
      </c>
      <c r="F152" s="5" t="s">
        <v>822</v>
      </c>
      <c r="G152" s="5" t="s">
        <v>823</v>
      </c>
      <c r="H152" s="5" t="s">
        <v>365</v>
      </c>
      <c r="I152" s="5" t="s">
        <v>824</v>
      </c>
      <c r="J152" s="5" t="s">
        <v>824</v>
      </c>
      <c r="K152" s="5" t="s">
        <v>68</v>
      </c>
      <c r="L152" s="5" t="s">
        <v>79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 t="s">
        <v>80</v>
      </c>
      <c r="BF152" s="6">
        <v>43087</v>
      </c>
      <c r="BG152" s="5" t="s">
        <v>71</v>
      </c>
      <c r="BH152" s="5" t="s">
        <v>822</v>
      </c>
      <c r="BI152" s="5"/>
      <c r="BJ152" s="5"/>
    </row>
    <row r="153" spans="1:62" ht="30" x14ac:dyDescent="0.25">
      <c r="A153" s="5">
        <v>146</v>
      </c>
      <c r="B153" s="3" t="str">
        <f>"202100283254"</f>
        <v>202100283254</v>
      </c>
      <c r="C153" s="3">
        <v>160380</v>
      </c>
      <c r="D153" s="3" t="s">
        <v>825</v>
      </c>
      <c r="E153" s="3">
        <v>10488399093</v>
      </c>
      <c r="F153" s="3" t="s">
        <v>826</v>
      </c>
      <c r="G153" s="3" t="s">
        <v>827</v>
      </c>
      <c r="H153" s="3" t="s">
        <v>66</v>
      </c>
      <c r="I153" s="3" t="s">
        <v>828</v>
      </c>
      <c r="J153" s="3" t="s">
        <v>829</v>
      </c>
      <c r="K153" s="3" t="s">
        <v>68</v>
      </c>
      <c r="L153" s="3" t="s">
        <v>79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 t="s">
        <v>80</v>
      </c>
      <c r="BF153" s="4">
        <v>44690</v>
      </c>
      <c r="BG153" s="3" t="s">
        <v>71</v>
      </c>
      <c r="BH153" s="3" t="s">
        <v>830</v>
      </c>
      <c r="BI153" s="3"/>
      <c r="BJ153" s="3"/>
    </row>
    <row r="154" spans="1:62" ht="30" x14ac:dyDescent="0.25">
      <c r="A154" s="3">
        <v>147</v>
      </c>
      <c r="B154" s="5" t="str">
        <f>"201300155272"</f>
        <v>201300155272</v>
      </c>
      <c r="C154" s="5">
        <v>105575</v>
      </c>
      <c r="D154" s="5" t="s">
        <v>831</v>
      </c>
      <c r="E154" s="5">
        <v>10093396133</v>
      </c>
      <c r="F154" s="5" t="s">
        <v>832</v>
      </c>
      <c r="G154" s="5" t="s">
        <v>833</v>
      </c>
      <c r="H154" s="5" t="s">
        <v>66</v>
      </c>
      <c r="I154" s="5" t="s">
        <v>66</v>
      </c>
      <c r="J154" s="5" t="s">
        <v>309</v>
      </c>
      <c r="K154" s="5" t="s">
        <v>68</v>
      </c>
      <c r="L154" s="5" t="s">
        <v>139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 t="s">
        <v>88</v>
      </c>
      <c r="BF154" s="6">
        <v>41551</v>
      </c>
      <c r="BG154" s="5" t="s">
        <v>71</v>
      </c>
      <c r="BH154" s="5" t="s">
        <v>832</v>
      </c>
      <c r="BI154" s="5"/>
      <c r="BJ154" s="5"/>
    </row>
    <row r="155" spans="1:62" ht="30" x14ac:dyDescent="0.25">
      <c r="A155" s="3">
        <v>148</v>
      </c>
      <c r="B155" s="3" t="str">
        <f>"1486179"</f>
        <v>1486179</v>
      </c>
      <c r="C155" s="3">
        <v>87556</v>
      </c>
      <c r="D155" s="3" t="s">
        <v>834</v>
      </c>
      <c r="E155" s="3">
        <v>20498625046</v>
      </c>
      <c r="F155" s="3" t="s">
        <v>835</v>
      </c>
      <c r="G155" s="3" t="s">
        <v>836</v>
      </c>
      <c r="H155" s="3" t="s">
        <v>78</v>
      </c>
      <c r="I155" s="3" t="s">
        <v>837</v>
      </c>
      <c r="J155" s="3" t="s">
        <v>838</v>
      </c>
      <c r="K155" s="3" t="s">
        <v>68</v>
      </c>
      <c r="L155" s="3" t="s">
        <v>69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 t="s">
        <v>70</v>
      </c>
      <c r="BF155" s="4">
        <v>40703</v>
      </c>
      <c r="BG155" s="3" t="s">
        <v>71</v>
      </c>
      <c r="BH155" s="3" t="s">
        <v>839</v>
      </c>
      <c r="BI155" s="3" t="s">
        <v>840</v>
      </c>
      <c r="BJ155" s="3" t="s">
        <v>841</v>
      </c>
    </row>
    <row r="156" spans="1:62" ht="30" x14ac:dyDescent="0.25">
      <c r="A156" s="5">
        <v>149</v>
      </c>
      <c r="B156" s="5" t="str">
        <f>"201400022824"</f>
        <v>201400022824</v>
      </c>
      <c r="C156" s="5">
        <v>108116</v>
      </c>
      <c r="D156" s="5" t="s">
        <v>842</v>
      </c>
      <c r="E156" s="5">
        <v>20100324238</v>
      </c>
      <c r="F156" s="5" t="s">
        <v>843</v>
      </c>
      <c r="G156" s="5" t="s">
        <v>844</v>
      </c>
      <c r="H156" s="5" t="s">
        <v>66</v>
      </c>
      <c r="I156" s="5" t="s">
        <v>67</v>
      </c>
      <c r="J156" s="5" t="s">
        <v>845</v>
      </c>
      <c r="K156" s="5" t="s">
        <v>125</v>
      </c>
      <c r="L156" s="5" t="s">
        <v>126</v>
      </c>
      <c r="M156" s="5" t="s">
        <v>846</v>
      </c>
      <c r="N156" s="5" t="s">
        <v>126</v>
      </c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 t="s">
        <v>847</v>
      </c>
      <c r="BF156" s="6">
        <v>41702</v>
      </c>
      <c r="BG156" s="5" t="s">
        <v>71</v>
      </c>
      <c r="BH156" s="5" t="s">
        <v>848</v>
      </c>
      <c r="BI156" s="5"/>
      <c r="BJ156" s="5"/>
    </row>
    <row r="157" spans="1:62" ht="30" x14ac:dyDescent="0.25">
      <c r="A157" s="3">
        <v>150</v>
      </c>
      <c r="B157" s="3" t="str">
        <f>"202200124067"</f>
        <v>202200124067</v>
      </c>
      <c r="C157" s="3">
        <v>163629</v>
      </c>
      <c r="D157" s="3" t="s">
        <v>849</v>
      </c>
      <c r="E157" s="3">
        <v>20202961518</v>
      </c>
      <c r="F157" s="3" t="s">
        <v>850</v>
      </c>
      <c r="G157" s="3" t="s">
        <v>851</v>
      </c>
      <c r="H157" s="3" t="s">
        <v>380</v>
      </c>
      <c r="I157" s="3" t="s">
        <v>380</v>
      </c>
      <c r="J157" s="3" t="s">
        <v>852</v>
      </c>
      <c r="K157" s="3" t="s">
        <v>68</v>
      </c>
      <c r="L157" s="3" t="s">
        <v>79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 t="s">
        <v>80</v>
      </c>
      <c r="BF157" s="4">
        <v>44785</v>
      </c>
      <c r="BG157" s="3" t="s">
        <v>71</v>
      </c>
      <c r="BH157" s="3" t="s">
        <v>853</v>
      </c>
      <c r="BI157" s="3"/>
      <c r="BJ157" s="3"/>
    </row>
    <row r="158" spans="1:62" ht="30" x14ac:dyDescent="0.25">
      <c r="A158" s="3">
        <v>151</v>
      </c>
      <c r="B158" s="5" t="str">
        <f>"201900197832"</f>
        <v>201900197832</v>
      </c>
      <c r="C158" s="5">
        <v>94105</v>
      </c>
      <c r="D158" s="5" t="s">
        <v>854</v>
      </c>
      <c r="E158" s="5">
        <v>20537869799</v>
      </c>
      <c r="F158" s="5" t="s">
        <v>855</v>
      </c>
      <c r="G158" s="5" t="s">
        <v>856</v>
      </c>
      <c r="H158" s="5" t="s">
        <v>499</v>
      </c>
      <c r="I158" s="5" t="s">
        <v>499</v>
      </c>
      <c r="J158" s="5" t="s">
        <v>499</v>
      </c>
      <c r="K158" s="5" t="s">
        <v>68</v>
      </c>
      <c r="L158" s="5" t="s">
        <v>79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 t="s">
        <v>80</v>
      </c>
      <c r="BF158" s="6">
        <v>43798</v>
      </c>
      <c r="BG158" s="5" t="s">
        <v>71</v>
      </c>
      <c r="BH158" s="5" t="s">
        <v>857</v>
      </c>
      <c r="BI158" s="5" t="s">
        <v>858</v>
      </c>
      <c r="BJ158" s="5" t="s">
        <v>859</v>
      </c>
    </row>
    <row r="159" spans="1:62" ht="30" x14ac:dyDescent="0.25">
      <c r="A159" s="5">
        <v>152</v>
      </c>
      <c r="B159" s="3" t="str">
        <f>"201900209987"</f>
        <v>201900209987</v>
      </c>
      <c r="C159" s="3">
        <v>148361</v>
      </c>
      <c r="D159" s="3" t="s">
        <v>860</v>
      </c>
      <c r="E159" s="3">
        <v>20523677862</v>
      </c>
      <c r="F159" s="3" t="s">
        <v>861</v>
      </c>
      <c r="G159" s="3" t="s">
        <v>862</v>
      </c>
      <c r="H159" s="3" t="s">
        <v>66</v>
      </c>
      <c r="I159" s="3" t="s">
        <v>66</v>
      </c>
      <c r="J159" s="3" t="s">
        <v>474</v>
      </c>
      <c r="K159" s="3" t="s">
        <v>68</v>
      </c>
      <c r="L159" s="3" t="s">
        <v>79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 t="s">
        <v>80</v>
      </c>
      <c r="BF159" s="4">
        <v>43818</v>
      </c>
      <c r="BG159" s="3" t="s">
        <v>71</v>
      </c>
      <c r="BH159" s="3" t="s">
        <v>863</v>
      </c>
      <c r="BI159" s="3"/>
      <c r="BJ159" s="3"/>
    </row>
    <row r="160" spans="1:62" ht="30" x14ac:dyDescent="0.25">
      <c r="A160" s="3">
        <v>153</v>
      </c>
      <c r="B160" s="5" t="str">
        <f>"202000126071"</f>
        <v>202000126071</v>
      </c>
      <c r="C160" s="5">
        <v>149662</v>
      </c>
      <c r="D160" s="5" t="s">
        <v>864</v>
      </c>
      <c r="E160" s="5">
        <v>20601723434</v>
      </c>
      <c r="F160" s="5" t="s">
        <v>865</v>
      </c>
      <c r="G160" s="5" t="s">
        <v>866</v>
      </c>
      <c r="H160" s="5" t="s">
        <v>66</v>
      </c>
      <c r="I160" s="5" t="s">
        <v>66</v>
      </c>
      <c r="J160" s="5" t="s">
        <v>674</v>
      </c>
      <c r="K160" s="5" t="s">
        <v>68</v>
      </c>
      <c r="L160" s="5" t="s">
        <v>126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 t="s">
        <v>95</v>
      </c>
      <c r="BF160" s="6">
        <v>44100</v>
      </c>
      <c r="BG160" s="5" t="s">
        <v>71</v>
      </c>
      <c r="BH160" s="5" t="s">
        <v>867</v>
      </c>
      <c r="BI160" s="5"/>
      <c r="BJ160" s="5"/>
    </row>
    <row r="161" spans="1:62" ht="30" x14ac:dyDescent="0.25">
      <c r="A161" s="3">
        <v>154</v>
      </c>
      <c r="B161" s="3" t="str">
        <f>"202300203133"</f>
        <v>202300203133</v>
      </c>
      <c r="C161" s="3">
        <v>98880</v>
      </c>
      <c r="D161" s="3" t="s">
        <v>868</v>
      </c>
      <c r="E161" s="3">
        <v>20110495324</v>
      </c>
      <c r="F161" s="3" t="s">
        <v>869</v>
      </c>
      <c r="G161" s="3" t="s">
        <v>870</v>
      </c>
      <c r="H161" s="3" t="s">
        <v>216</v>
      </c>
      <c r="I161" s="3" t="s">
        <v>374</v>
      </c>
      <c r="J161" s="3" t="s">
        <v>374</v>
      </c>
      <c r="K161" s="3" t="s">
        <v>68</v>
      </c>
      <c r="L161" s="3" t="s">
        <v>871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 t="s">
        <v>80</v>
      </c>
      <c r="BF161" s="4">
        <v>45162</v>
      </c>
      <c r="BG161" s="3" t="s">
        <v>71</v>
      </c>
      <c r="BH161" s="3" t="s">
        <v>872</v>
      </c>
      <c r="BI161" s="3"/>
      <c r="BJ161" s="3"/>
    </row>
    <row r="162" spans="1:62" ht="30" x14ac:dyDescent="0.25">
      <c r="A162" s="5">
        <v>155</v>
      </c>
      <c r="B162" s="5" t="str">
        <f>"201500061850"</f>
        <v>201500061850</v>
      </c>
      <c r="C162" s="5">
        <v>115414</v>
      </c>
      <c r="D162" s="5" t="s">
        <v>873</v>
      </c>
      <c r="E162" s="5">
        <v>20557230522</v>
      </c>
      <c r="F162" s="5" t="s">
        <v>874</v>
      </c>
      <c r="G162" s="5" t="s">
        <v>875</v>
      </c>
      <c r="H162" s="5" t="s">
        <v>66</v>
      </c>
      <c r="I162" s="5" t="s">
        <v>66</v>
      </c>
      <c r="J162" s="5" t="s">
        <v>309</v>
      </c>
      <c r="K162" s="5" t="s">
        <v>68</v>
      </c>
      <c r="L162" s="5" t="s">
        <v>79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 t="s">
        <v>80</v>
      </c>
      <c r="BF162" s="6">
        <v>42139</v>
      </c>
      <c r="BG162" s="5" t="s">
        <v>71</v>
      </c>
      <c r="BH162" s="5" t="s">
        <v>876</v>
      </c>
      <c r="BI162" s="5"/>
      <c r="BJ162" s="5"/>
    </row>
    <row r="163" spans="1:62" ht="30" x14ac:dyDescent="0.25">
      <c r="A163" s="3">
        <v>156</v>
      </c>
      <c r="B163" s="3" t="str">
        <f>"202200238470"</f>
        <v>202200238470</v>
      </c>
      <c r="C163" s="3">
        <v>165878</v>
      </c>
      <c r="D163" s="3" t="s">
        <v>877</v>
      </c>
      <c r="E163" s="3">
        <v>20170602448</v>
      </c>
      <c r="F163" s="3" t="s">
        <v>878</v>
      </c>
      <c r="G163" s="3" t="s">
        <v>879</v>
      </c>
      <c r="H163" s="3" t="s">
        <v>78</v>
      </c>
      <c r="I163" s="3" t="s">
        <v>78</v>
      </c>
      <c r="J163" s="3" t="s">
        <v>880</v>
      </c>
      <c r="K163" s="3" t="s">
        <v>68</v>
      </c>
      <c r="L163" s="3" t="s">
        <v>139</v>
      </c>
      <c r="M163" s="3" t="s">
        <v>139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 t="s">
        <v>293</v>
      </c>
      <c r="BF163" s="4">
        <v>44909</v>
      </c>
      <c r="BG163" s="3" t="s">
        <v>71</v>
      </c>
      <c r="BH163" s="3" t="s">
        <v>881</v>
      </c>
      <c r="BI163" s="3"/>
      <c r="BJ163" s="3"/>
    </row>
    <row r="164" spans="1:62" ht="45" x14ac:dyDescent="0.25">
      <c r="A164" s="3">
        <v>157</v>
      </c>
      <c r="B164" s="5" t="str">
        <f>"202000126075"</f>
        <v>202000126075</v>
      </c>
      <c r="C164" s="5">
        <v>151331</v>
      </c>
      <c r="D164" s="5" t="s">
        <v>882</v>
      </c>
      <c r="E164" s="5">
        <v>20601185793</v>
      </c>
      <c r="F164" s="5" t="s">
        <v>883</v>
      </c>
      <c r="G164" s="5" t="s">
        <v>884</v>
      </c>
      <c r="H164" s="5" t="s">
        <v>66</v>
      </c>
      <c r="I164" s="5" t="s">
        <v>66</v>
      </c>
      <c r="J164" s="5" t="s">
        <v>885</v>
      </c>
      <c r="K164" s="5" t="s">
        <v>68</v>
      </c>
      <c r="L164" s="5" t="s">
        <v>126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 t="s">
        <v>95</v>
      </c>
      <c r="BF164" s="6">
        <v>44095</v>
      </c>
      <c r="BG164" s="5" t="s">
        <v>71</v>
      </c>
      <c r="BH164" s="5" t="s">
        <v>886</v>
      </c>
      <c r="BI164" s="5"/>
      <c r="BJ164" s="5"/>
    </row>
    <row r="165" spans="1:62" ht="30" x14ac:dyDescent="0.25">
      <c r="A165" s="5">
        <v>158</v>
      </c>
      <c r="B165" s="3" t="str">
        <f>"201900184096"</f>
        <v>201900184096</v>
      </c>
      <c r="C165" s="3">
        <v>147667</v>
      </c>
      <c r="D165" s="3" t="s">
        <v>887</v>
      </c>
      <c r="E165" s="3">
        <v>10471922752</v>
      </c>
      <c r="F165" s="3" t="s">
        <v>888</v>
      </c>
      <c r="G165" s="3" t="s">
        <v>889</v>
      </c>
      <c r="H165" s="3" t="s">
        <v>102</v>
      </c>
      <c r="I165" s="3" t="s">
        <v>434</v>
      </c>
      <c r="J165" s="3" t="s">
        <v>435</v>
      </c>
      <c r="K165" s="3" t="s">
        <v>68</v>
      </c>
      <c r="L165" s="3" t="s">
        <v>139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 t="s">
        <v>88</v>
      </c>
      <c r="BF165" s="4">
        <v>43779</v>
      </c>
      <c r="BG165" s="3" t="s">
        <v>71</v>
      </c>
      <c r="BH165" s="3" t="s">
        <v>888</v>
      </c>
      <c r="BI165" s="3"/>
      <c r="BJ165" s="3"/>
    </row>
    <row r="166" spans="1:62" ht="30" x14ac:dyDescent="0.25">
      <c r="A166" s="3">
        <v>159</v>
      </c>
      <c r="B166" s="5" t="str">
        <f>"1507521"</f>
        <v>1507521</v>
      </c>
      <c r="C166" s="5">
        <v>94198</v>
      </c>
      <c r="D166" s="5" t="s">
        <v>890</v>
      </c>
      <c r="E166" s="5">
        <v>20327035691</v>
      </c>
      <c r="F166" s="5" t="s">
        <v>891</v>
      </c>
      <c r="G166" s="5" t="s">
        <v>892</v>
      </c>
      <c r="H166" s="5" t="s">
        <v>78</v>
      </c>
      <c r="I166" s="5" t="s">
        <v>78</v>
      </c>
      <c r="J166" s="5" t="s">
        <v>176</v>
      </c>
      <c r="K166" s="5" t="s">
        <v>68</v>
      </c>
      <c r="L166" s="5" t="s">
        <v>69</v>
      </c>
      <c r="M166" s="5" t="s">
        <v>69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 t="s">
        <v>95</v>
      </c>
      <c r="BF166" s="6">
        <v>40857</v>
      </c>
      <c r="BG166" s="5" t="s">
        <v>71</v>
      </c>
      <c r="BH166" s="5" t="s">
        <v>893</v>
      </c>
      <c r="BI166" s="5" t="s">
        <v>894</v>
      </c>
      <c r="BJ166" s="5" t="s">
        <v>895</v>
      </c>
    </row>
    <row r="167" spans="1:62" ht="30" x14ac:dyDescent="0.25">
      <c r="A167" s="3">
        <v>160</v>
      </c>
      <c r="B167" s="3" t="str">
        <f>"202200243357"</f>
        <v>202200243357</v>
      </c>
      <c r="C167" s="3">
        <v>165995</v>
      </c>
      <c r="D167" s="3" t="s">
        <v>896</v>
      </c>
      <c r="E167" s="3">
        <v>10069629798</v>
      </c>
      <c r="F167" s="3" t="s">
        <v>897</v>
      </c>
      <c r="G167" s="3" t="s">
        <v>898</v>
      </c>
      <c r="H167" s="3" t="s">
        <v>66</v>
      </c>
      <c r="I167" s="3" t="s">
        <v>66</v>
      </c>
      <c r="J167" s="3" t="s">
        <v>899</v>
      </c>
      <c r="K167" s="3" t="s">
        <v>68</v>
      </c>
      <c r="L167" s="3" t="s">
        <v>900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 t="s">
        <v>95</v>
      </c>
      <c r="BF167" s="4">
        <v>44966</v>
      </c>
      <c r="BG167" s="3" t="s">
        <v>71</v>
      </c>
      <c r="BH167" s="3" t="s">
        <v>897</v>
      </c>
      <c r="BI167" s="3"/>
      <c r="BJ167" s="3"/>
    </row>
    <row r="168" spans="1:62" ht="30" x14ac:dyDescent="0.25">
      <c r="A168" s="5">
        <v>161</v>
      </c>
      <c r="B168" s="5" t="str">
        <f>"202200091157"</f>
        <v>202200091157</v>
      </c>
      <c r="C168" s="5">
        <v>126008</v>
      </c>
      <c r="D168" s="5" t="s">
        <v>901</v>
      </c>
      <c r="E168" s="5">
        <v>10329867531</v>
      </c>
      <c r="F168" s="5" t="s">
        <v>902</v>
      </c>
      <c r="G168" s="5" t="s">
        <v>903</v>
      </c>
      <c r="H168" s="5" t="s">
        <v>123</v>
      </c>
      <c r="I168" s="5" t="s">
        <v>152</v>
      </c>
      <c r="J168" s="5" t="s">
        <v>495</v>
      </c>
      <c r="K168" s="5" t="s">
        <v>68</v>
      </c>
      <c r="L168" s="5" t="s">
        <v>904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 t="s">
        <v>88</v>
      </c>
      <c r="BF168" s="6">
        <v>44736</v>
      </c>
      <c r="BG168" s="5" t="s">
        <v>71</v>
      </c>
      <c r="BH168" s="5" t="s">
        <v>902</v>
      </c>
      <c r="BI168" s="5" t="s">
        <v>905</v>
      </c>
      <c r="BJ168" s="5" t="s">
        <v>498</v>
      </c>
    </row>
    <row r="169" spans="1:62" ht="30" x14ac:dyDescent="0.25">
      <c r="A169" s="3">
        <v>162</v>
      </c>
      <c r="B169" s="3" t="str">
        <f>"1439877"</f>
        <v>1439877</v>
      </c>
      <c r="C169" s="3">
        <v>89500</v>
      </c>
      <c r="D169" s="3" t="s">
        <v>906</v>
      </c>
      <c r="E169" s="3">
        <v>10091552693</v>
      </c>
      <c r="F169" s="3" t="s">
        <v>907</v>
      </c>
      <c r="G169" s="3" t="s">
        <v>908</v>
      </c>
      <c r="H169" s="3" t="s">
        <v>66</v>
      </c>
      <c r="I169" s="3" t="s">
        <v>66</v>
      </c>
      <c r="J169" s="3" t="s">
        <v>200</v>
      </c>
      <c r="K169" s="3" t="s">
        <v>68</v>
      </c>
      <c r="L169" s="3" t="s">
        <v>79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 t="s">
        <v>80</v>
      </c>
      <c r="BF169" s="4">
        <v>40492</v>
      </c>
      <c r="BG169" s="3" t="s">
        <v>71</v>
      </c>
      <c r="BH169" s="3" t="s">
        <v>907</v>
      </c>
      <c r="BI169" s="3"/>
      <c r="BJ169" s="3"/>
    </row>
    <row r="170" spans="1:62" ht="30" x14ac:dyDescent="0.25">
      <c r="A170" s="3">
        <v>163</v>
      </c>
      <c r="B170" s="5" t="str">
        <f>"1474603"</f>
        <v>1474603</v>
      </c>
      <c r="C170" s="5">
        <v>90576</v>
      </c>
      <c r="D170" s="5" t="s">
        <v>909</v>
      </c>
      <c r="E170" s="5">
        <v>10078125115</v>
      </c>
      <c r="F170" s="5" t="s">
        <v>910</v>
      </c>
      <c r="G170" s="5" t="s">
        <v>911</v>
      </c>
      <c r="H170" s="5" t="s">
        <v>66</v>
      </c>
      <c r="I170" s="5" t="s">
        <v>66</v>
      </c>
      <c r="J170" s="5" t="s">
        <v>912</v>
      </c>
      <c r="K170" s="5" t="s">
        <v>68</v>
      </c>
      <c r="L170" s="5" t="s">
        <v>79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 t="s">
        <v>80</v>
      </c>
      <c r="BF170" s="6">
        <v>40620</v>
      </c>
      <c r="BG170" s="5" t="s">
        <v>71</v>
      </c>
      <c r="BH170" s="5" t="s">
        <v>910</v>
      </c>
      <c r="BI170" s="5"/>
      <c r="BJ170" s="5"/>
    </row>
    <row r="171" spans="1:62" ht="30" x14ac:dyDescent="0.25">
      <c r="A171" s="5">
        <v>164</v>
      </c>
      <c r="B171" s="3" t="str">
        <f>"202000124704"</f>
        <v>202000124704</v>
      </c>
      <c r="C171" s="3">
        <v>151276</v>
      </c>
      <c r="D171" s="3" t="s">
        <v>913</v>
      </c>
      <c r="E171" s="3">
        <v>20604957177</v>
      </c>
      <c r="F171" s="3" t="s">
        <v>914</v>
      </c>
      <c r="G171" s="3" t="s">
        <v>915</v>
      </c>
      <c r="H171" s="3" t="s">
        <v>298</v>
      </c>
      <c r="I171" s="3" t="s">
        <v>299</v>
      </c>
      <c r="J171" s="3" t="s">
        <v>300</v>
      </c>
      <c r="K171" s="3" t="s">
        <v>68</v>
      </c>
      <c r="L171" s="3" t="s">
        <v>139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 t="s">
        <v>88</v>
      </c>
      <c r="BF171" s="4">
        <v>44096</v>
      </c>
      <c r="BG171" s="3" t="s">
        <v>71</v>
      </c>
      <c r="BH171" s="3" t="s">
        <v>916</v>
      </c>
      <c r="BI171" s="3"/>
      <c r="BJ171" s="3"/>
    </row>
    <row r="172" spans="1:62" ht="30" x14ac:dyDescent="0.25">
      <c r="A172" s="3">
        <v>165</v>
      </c>
      <c r="B172" s="5" t="str">
        <f>"201700113606"</f>
        <v>201700113606</v>
      </c>
      <c r="C172" s="5">
        <v>130608</v>
      </c>
      <c r="D172" s="5" t="s">
        <v>917</v>
      </c>
      <c r="E172" s="5">
        <v>20491809184</v>
      </c>
      <c r="F172" s="5" t="s">
        <v>918</v>
      </c>
      <c r="G172" s="5" t="s">
        <v>919</v>
      </c>
      <c r="H172" s="5" t="s">
        <v>365</v>
      </c>
      <c r="I172" s="5" t="s">
        <v>365</v>
      </c>
      <c r="J172" s="5" t="s">
        <v>365</v>
      </c>
      <c r="K172" s="5" t="s">
        <v>68</v>
      </c>
      <c r="L172" s="5" t="s">
        <v>69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 t="s">
        <v>70</v>
      </c>
      <c r="BF172" s="6">
        <v>42937</v>
      </c>
      <c r="BG172" s="5" t="s">
        <v>71</v>
      </c>
      <c r="BH172" s="5" t="s">
        <v>920</v>
      </c>
      <c r="BI172" s="5"/>
      <c r="BJ172" s="5"/>
    </row>
    <row r="173" spans="1:62" ht="30" x14ac:dyDescent="0.25">
      <c r="A173" s="3">
        <v>166</v>
      </c>
      <c r="B173" s="3" t="str">
        <f>"201800078755"</f>
        <v>201800078755</v>
      </c>
      <c r="C173" s="3">
        <v>120101</v>
      </c>
      <c r="D173" s="3" t="s">
        <v>921</v>
      </c>
      <c r="E173" s="3">
        <v>20155261570</v>
      </c>
      <c r="F173" s="3" t="s">
        <v>337</v>
      </c>
      <c r="G173" s="3" t="s">
        <v>922</v>
      </c>
      <c r="H173" s="3" t="s">
        <v>66</v>
      </c>
      <c r="I173" s="3" t="s">
        <v>328</v>
      </c>
      <c r="J173" s="3" t="s">
        <v>923</v>
      </c>
      <c r="K173" s="3" t="s">
        <v>125</v>
      </c>
      <c r="L173" s="3" t="s">
        <v>126</v>
      </c>
      <c r="M173" s="3" t="s">
        <v>126</v>
      </c>
      <c r="N173" s="3" t="s">
        <v>126</v>
      </c>
      <c r="O173" s="3" t="s">
        <v>126</v>
      </c>
      <c r="P173" s="3" t="s">
        <v>126</v>
      </c>
      <c r="Q173" s="3" t="s">
        <v>139</v>
      </c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 t="s">
        <v>924</v>
      </c>
      <c r="BF173" s="4">
        <v>43242</v>
      </c>
      <c r="BG173" s="3" t="s">
        <v>71</v>
      </c>
      <c r="BH173" s="3" t="s">
        <v>342</v>
      </c>
      <c r="BI173" s="3"/>
      <c r="BJ173" s="3"/>
    </row>
    <row r="174" spans="1:62" ht="30" x14ac:dyDescent="0.25">
      <c r="A174" s="5">
        <v>167</v>
      </c>
      <c r="B174" s="5" t="str">
        <f>"202300037302"</f>
        <v>202300037302</v>
      </c>
      <c r="C174" s="5">
        <v>86887</v>
      </c>
      <c r="D174" s="5" t="s">
        <v>925</v>
      </c>
      <c r="E174" s="5">
        <v>20506421781</v>
      </c>
      <c r="F174" s="5" t="s">
        <v>622</v>
      </c>
      <c r="G174" s="5" t="s">
        <v>926</v>
      </c>
      <c r="H174" s="5" t="s">
        <v>78</v>
      </c>
      <c r="I174" s="5" t="s">
        <v>78</v>
      </c>
      <c r="J174" s="5" t="s">
        <v>508</v>
      </c>
      <c r="K174" s="5" t="s">
        <v>125</v>
      </c>
      <c r="L174" s="5" t="s">
        <v>927</v>
      </c>
      <c r="M174" s="5" t="s">
        <v>928</v>
      </c>
      <c r="N174" s="5" t="s">
        <v>928</v>
      </c>
      <c r="O174" s="5" t="s">
        <v>928</v>
      </c>
      <c r="P174" s="5" t="s">
        <v>928</v>
      </c>
      <c r="Q174" s="5" t="s">
        <v>928</v>
      </c>
      <c r="R174" s="5" t="s">
        <v>928</v>
      </c>
      <c r="S174" s="5" t="s">
        <v>928</v>
      </c>
      <c r="T174" s="5" t="s">
        <v>928</v>
      </c>
      <c r="U174" s="5" t="s">
        <v>928</v>
      </c>
      <c r="V174" s="5" t="s">
        <v>928</v>
      </c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 t="s">
        <v>929</v>
      </c>
      <c r="BF174" s="6">
        <v>45042</v>
      </c>
      <c r="BG174" s="5" t="s">
        <v>71</v>
      </c>
      <c r="BH174" s="5" t="s">
        <v>930</v>
      </c>
      <c r="BI174" s="5" t="s">
        <v>931</v>
      </c>
      <c r="BJ174" s="5" t="s">
        <v>932</v>
      </c>
    </row>
    <row r="175" spans="1:62" ht="30" x14ac:dyDescent="0.25">
      <c r="A175" s="3">
        <v>168</v>
      </c>
      <c r="B175" s="3" t="str">
        <f>"1486174"</f>
        <v>1486174</v>
      </c>
      <c r="C175" s="3">
        <v>87405</v>
      </c>
      <c r="D175" s="3" t="s">
        <v>933</v>
      </c>
      <c r="E175" s="3">
        <v>20119206163</v>
      </c>
      <c r="F175" s="3" t="s">
        <v>934</v>
      </c>
      <c r="G175" s="3" t="s">
        <v>935</v>
      </c>
      <c r="H175" s="3" t="s">
        <v>109</v>
      </c>
      <c r="I175" s="3" t="s">
        <v>109</v>
      </c>
      <c r="J175" s="3" t="s">
        <v>109</v>
      </c>
      <c r="K175" s="3" t="s">
        <v>68</v>
      </c>
      <c r="L175" s="3" t="s">
        <v>69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 t="s">
        <v>70</v>
      </c>
      <c r="BF175" s="4">
        <v>40704</v>
      </c>
      <c r="BG175" s="3" t="s">
        <v>71</v>
      </c>
      <c r="BH175" s="3" t="s">
        <v>936</v>
      </c>
      <c r="BI175" s="3" t="s">
        <v>937</v>
      </c>
      <c r="BJ175" s="3" t="s">
        <v>938</v>
      </c>
    </row>
    <row r="176" spans="1:62" ht="30" x14ac:dyDescent="0.25">
      <c r="A176" s="3">
        <v>169</v>
      </c>
      <c r="B176" s="5" t="str">
        <f>"201800145602"</f>
        <v>201800145602</v>
      </c>
      <c r="C176" s="5">
        <v>84624</v>
      </c>
      <c r="D176" s="5" t="s">
        <v>939</v>
      </c>
      <c r="E176" s="5">
        <v>20503979391</v>
      </c>
      <c r="F176" s="5" t="s">
        <v>940</v>
      </c>
      <c r="G176" s="5" t="s">
        <v>941</v>
      </c>
      <c r="H176" s="5" t="s">
        <v>66</v>
      </c>
      <c r="I176" s="5" t="s">
        <v>66</v>
      </c>
      <c r="J176" s="5" t="s">
        <v>942</v>
      </c>
      <c r="K176" s="5" t="s">
        <v>68</v>
      </c>
      <c r="L176" s="5" t="s">
        <v>126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 t="s">
        <v>95</v>
      </c>
      <c r="BF176" s="6">
        <v>43346</v>
      </c>
      <c r="BG176" s="5" t="s">
        <v>71</v>
      </c>
      <c r="BH176" s="5" t="s">
        <v>943</v>
      </c>
      <c r="BI176" s="5" t="s">
        <v>944</v>
      </c>
      <c r="BJ176" s="5" t="s">
        <v>945</v>
      </c>
    </row>
    <row r="177" spans="1:62" ht="30" x14ac:dyDescent="0.25">
      <c r="A177" s="5">
        <v>170</v>
      </c>
      <c r="B177" s="3" t="str">
        <f>"201500019075"</f>
        <v>201500019075</v>
      </c>
      <c r="C177" s="3">
        <v>113919</v>
      </c>
      <c r="D177" s="3" t="s">
        <v>946</v>
      </c>
      <c r="E177" s="3">
        <v>20521818361</v>
      </c>
      <c r="F177" s="3" t="s">
        <v>947</v>
      </c>
      <c r="G177" s="3" t="s">
        <v>948</v>
      </c>
      <c r="H177" s="3" t="s">
        <v>499</v>
      </c>
      <c r="I177" s="3" t="s">
        <v>500</v>
      </c>
      <c r="J177" s="3" t="s">
        <v>949</v>
      </c>
      <c r="K177" s="3" t="s">
        <v>125</v>
      </c>
      <c r="L177" s="3" t="s">
        <v>126</v>
      </c>
      <c r="M177" s="3" t="s">
        <v>126</v>
      </c>
      <c r="N177" s="3" t="s">
        <v>126</v>
      </c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 t="s">
        <v>162</v>
      </c>
      <c r="BF177" s="4">
        <v>42055</v>
      </c>
      <c r="BG177" s="3" t="s">
        <v>71</v>
      </c>
      <c r="BH177" s="3" t="s">
        <v>950</v>
      </c>
      <c r="BI177" s="3"/>
      <c r="BJ177" s="3"/>
    </row>
    <row r="178" spans="1:62" ht="30" x14ac:dyDescent="0.25">
      <c r="A178" s="3">
        <v>171</v>
      </c>
      <c r="B178" s="5" t="str">
        <f>"1486188"</f>
        <v>1486188</v>
      </c>
      <c r="C178" s="5">
        <v>87731</v>
      </c>
      <c r="D178" s="5" t="s">
        <v>951</v>
      </c>
      <c r="E178" s="5">
        <v>20454925166</v>
      </c>
      <c r="F178" s="5" t="s">
        <v>952</v>
      </c>
      <c r="G178" s="5" t="s">
        <v>953</v>
      </c>
      <c r="H178" s="5" t="s">
        <v>78</v>
      </c>
      <c r="I178" s="5" t="s">
        <v>93</v>
      </c>
      <c r="J178" s="5" t="s">
        <v>954</v>
      </c>
      <c r="K178" s="5" t="s">
        <v>68</v>
      </c>
      <c r="L178" s="5" t="s">
        <v>69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 t="s">
        <v>70</v>
      </c>
      <c r="BF178" s="6">
        <v>40705</v>
      </c>
      <c r="BG178" s="5" t="s">
        <v>71</v>
      </c>
      <c r="BH178" s="5" t="s">
        <v>955</v>
      </c>
      <c r="BI178" s="5" t="s">
        <v>956</v>
      </c>
      <c r="BJ178" s="5" t="s">
        <v>957</v>
      </c>
    </row>
    <row r="179" spans="1:62" ht="30" x14ac:dyDescent="0.25">
      <c r="A179" s="3">
        <v>172</v>
      </c>
      <c r="B179" s="3" t="str">
        <f>"201400013314"</f>
        <v>201400013314</v>
      </c>
      <c r="C179" s="3">
        <v>107802</v>
      </c>
      <c r="D179" s="3" t="s">
        <v>958</v>
      </c>
      <c r="E179" s="3">
        <v>20502657730</v>
      </c>
      <c r="F179" s="3" t="s">
        <v>959</v>
      </c>
      <c r="G179" s="3" t="s">
        <v>960</v>
      </c>
      <c r="H179" s="3" t="s">
        <v>66</v>
      </c>
      <c r="I179" s="3" t="s">
        <v>66</v>
      </c>
      <c r="J179" s="3" t="s">
        <v>463</v>
      </c>
      <c r="K179" s="3" t="s">
        <v>68</v>
      </c>
      <c r="L179" s="3" t="s">
        <v>126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 t="s">
        <v>95</v>
      </c>
      <c r="BF179" s="4">
        <v>41677</v>
      </c>
      <c r="BG179" s="3" t="s">
        <v>71</v>
      </c>
      <c r="BH179" s="3" t="s">
        <v>961</v>
      </c>
      <c r="BI179" s="3"/>
      <c r="BJ179" s="3"/>
    </row>
    <row r="180" spans="1:62" ht="30" x14ac:dyDescent="0.25">
      <c r="A180" s="5">
        <v>173</v>
      </c>
      <c r="B180" s="5" t="str">
        <f>"201900197843"</f>
        <v>201900197843</v>
      </c>
      <c r="C180" s="5">
        <v>93758</v>
      </c>
      <c r="D180" s="5" t="s">
        <v>962</v>
      </c>
      <c r="E180" s="5">
        <v>20514515469</v>
      </c>
      <c r="F180" s="5" t="s">
        <v>963</v>
      </c>
      <c r="G180" s="5" t="s">
        <v>964</v>
      </c>
      <c r="H180" s="5" t="s">
        <v>66</v>
      </c>
      <c r="I180" s="5" t="s">
        <v>66</v>
      </c>
      <c r="J180" s="5" t="s">
        <v>707</v>
      </c>
      <c r="K180" s="5" t="s">
        <v>68</v>
      </c>
      <c r="L180" s="5" t="s">
        <v>139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 t="s">
        <v>88</v>
      </c>
      <c r="BF180" s="6">
        <v>43802</v>
      </c>
      <c r="BG180" s="5" t="s">
        <v>71</v>
      </c>
      <c r="BH180" s="5" t="s">
        <v>965</v>
      </c>
      <c r="BI180" s="5"/>
      <c r="BJ180" s="5"/>
    </row>
    <row r="181" spans="1:62" ht="30" x14ac:dyDescent="0.25">
      <c r="A181" s="3">
        <v>174</v>
      </c>
      <c r="B181" s="3" t="str">
        <f>"202100209654"</f>
        <v>202100209654</v>
      </c>
      <c r="C181" s="3">
        <v>158775</v>
      </c>
      <c r="D181" s="3" t="s">
        <v>966</v>
      </c>
      <c r="E181" s="3">
        <v>20514938343</v>
      </c>
      <c r="F181" s="3" t="s">
        <v>967</v>
      </c>
      <c r="G181" s="3" t="s">
        <v>968</v>
      </c>
      <c r="H181" s="3" t="s">
        <v>66</v>
      </c>
      <c r="I181" s="3" t="s">
        <v>750</v>
      </c>
      <c r="J181" s="3" t="s">
        <v>969</v>
      </c>
      <c r="K181" s="3" t="s">
        <v>68</v>
      </c>
      <c r="L181" s="3" t="s">
        <v>970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 t="s">
        <v>80</v>
      </c>
      <c r="BF181" s="4">
        <v>44491</v>
      </c>
      <c r="BG181" s="3" t="s">
        <v>71</v>
      </c>
      <c r="BH181" s="3" t="s">
        <v>971</v>
      </c>
      <c r="BI181" s="3"/>
      <c r="BJ181" s="3"/>
    </row>
    <row r="182" spans="1:62" ht="30" x14ac:dyDescent="0.25">
      <c r="A182" s="3">
        <v>175</v>
      </c>
      <c r="B182" s="5" t="str">
        <f>"201400166225"</f>
        <v>201400166225</v>
      </c>
      <c r="C182" s="5">
        <v>112986</v>
      </c>
      <c r="D182" s="5" t="s">
        <v>972</v>
      </c>
      <c r="E182" s="5">
        <v>20100976570</v>
      </c>
      <c r="F182" s="5" t="s">
        <v>973</v>
      </c>
      <c r="G182" s="5" t="s">
        <v>974</v>
      </c>
      <c r="H182" s="5" t="s">
        <v>66</v>
      </c>
      <c r="I182" s="5" t="s">
        <v>66</v>
      </c>
      <c r="J182" s="5" t="s">
        <v>143</v>
      </c>
      <c r="K182" s="5" t="s">
        <v>68</v>
      </c>
      <c r="L182" s="5" t="s">
        <v>79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 t="s">
        <v>80</v>
      </c>
      <c r="BF182" s="6">
        <v>42002</v>
      </c>
      <c r="BG182" s="5" t="s">
        <v>71</v>
      </c>
      <c r="BH182" s="5" t="s">
        <v>975</v>
      </c>
      <c r="BI182" s="5"/>
      <c r="BJ182" s="5"/>
    </row>
    <row r="183" spans="1:62" ht="30" x14ac:dyDescent="0.25">
      <c r="A183" s="5">
        <v>176</v>
      </c>
      <c r="B183" s="3" t="str">
        <f>"201900218516"</f>
        <v>201900218516</v>
      </c>
      <c r="C183" s="3">
        <v>102841</v>
      </c>
      <c r="D183" s="3" t="s">
        <v>976</v>
      </c>
      <c r="E183" s="3">
        <v>20552946660</v>
      </c>
      <c r="F183" s="3" t="s">
        <v>977</v>
      </c>
      <c r="G183" s="3" t="s">
        <v>978</v>
      </c>
      <c r="H183" s="3" t="s">
        <v>66</v>
      </c>
      <c r="I183" s="3" t="s">
        <v>66</v>
      </c>
      <c r="J183" s="3" t="s">
        <v>242</v>
      </c>
      <c r="K183" s="3" t="s">
        <v>68</v>
      </c>
      <c r="L183" s="3" t="s">
        <v>79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 t="s">
        <v>80</v>
      </c>
      <c r="BF183" s="4">
        <v>43835</v>
      </c>
      <c r="BG183" s="3" t="s">
        <v>71</v>
      </c>
      <c r="BH183" s="3" t="s">
        <v>979</v>
      </c>
      <c r="BI183" s="3"/>
      <c r="BJ183" s="3"/>
    </row>
    <row r="184" spans="1:62" ht="30" x14ac:dyDescent="0.25">
      <c r="A184" s="3">
        <v>177</v>
      </c>
      <c r="B184" s="5" t="str">
        <f>"202000109452"</f>
        <v>202000109452</v>
      </c>
      <c r="C184" s="5">
        <v>150740</v>
      </c>
      <c r="D184" s="5" t="s">
        <v>980</v>
      </c>
      <c r="E184" s="5">
        <v>20221084684</v>
      </c>
      <c r="F184" s="5" t="s">
        <v>981</v>
      </c>
      <c r="G184" s="5" t="s">
        <v>982</v>
      </c>
      <c r="H184" s="5" t="s">
        <v>66</v>
      </c>
      <c r="I184" s="5" t="s">
        <v>750</v>
      </c>
      <c r="J184" s="5" t="s">
        <v>969</v>
      </c>
      <c r="K184" s="5" t="s">
        <v>125</v>
      </c>
      <c r="L184" s="5" t="s">
        <v>126</v>
      </c>
      <c r="M184" s="5" t="s">
        <v>126</v>
      </c>
      <c r="N184" s="5" t="s">
        <v>126</v>
      </c>
      <c r="O184" s="5" t="s">
        <v>126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 t="s">
        <v>127</v>
      </c>
      <c r="BF184" s="6">
        <v>44077</v>
      </c>
      <c r="BG184" s="5" t="s">
        <v>71</v>
      </c>
      <c r="BH184" s="5" t="s">
        <v>983</v>
      </c>
      <c r="BI184" s="5"/>
      <c r="BJ184" s="5"/>
    </row>
    <row r="185" spans="1:62" ht="30" x14ac:dyDescent="0.25">
      <c r="A185" s="3">
        <v>178</v>
      </c>
      <c r="B185" s="3" t="str">
        <f>"201500118816"</f>
        <v>201500118816</v>
      </c>
      <c r="C185" s="3">
        <v>93222</v>
      </c>
      <c r="D185" s="3" t="s">
        <v>984</v>
      </c>
      <c r="E185" s="3">
        <v>20600468406</v>
      </c>
      <c r="F185" s="3" t="s">
        <v>985</v>
      </c>
      <c r="G185" s="3" t="s">
        <v>986</v>
      </c>
      <c r="H185" s="3" t="s">
        <v>66</v>
      </c>
      <c r="I185" s="3" t="s">
        <v>66</v>
      </c>
      <c r="J185" s="3" t="s">
        <v>200</v>
      </c>
      <c r="K185" s="3" t="s">
        <v>68</v>
      </c>
      <c r="L185" s="3" t="s">
        <v>79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 t="s">
        <v>80</v>
      </c>
      <c r="BF185" s="4">
        <v>42275</v>
      </c>
      <c r="BG185" s="3" t="s">
        <v>71</v>
      </c>
      <c r="BH185" s="3" t="s">
        <v>987</v>
      </c>
      <c r="BI185" s="3"/>
      <c r="BJ185" s="3"/>
    </row>
    <row r="186" spans="1:62" ht="30" x14ac:dyDescent="0.25">
      <c r="A186" s="5">
        <v>179</v>
      </c>
      <c r="B186" s="5" t="str">
        <f>"202100124035"</f>
        <v>202100124035</v>
      </c>
      <c r="C186" s="5">
        <v>107967</v>
      </c>
      <c r="D186" s="5" t="s">
        <v>988</v>
      </c>
      <c r="E186" s="5">
        <v>20551967612</v>
      </c>
      <c r="F186" s="5" t="s">
        <v>989</v>
      </c>
      <c r="G186" s="5" t="s">
        <v>990</v>
      </c>
      <c r="H186" s="5" t="s">
        <v>78</v>
      </c>
      <c r="I186" s="5" t="s">
        <v>78</v>
      </c>
      <c r="J186" s="5" t="s">
        <v>176</v>
      </c>
      <c r="K186" s="5" t="s">
        <v>68</v>
      </c>
      <c r="L186" s="5" t="s">
        <v>79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 t="s">
        <v>80</v>
      </c>
      <c r="BF186" s="6">
        <v>44399</v>
      </c>
      <c r="BG186" s="5" t="s">
        <v>71</v>
      </c>
      <c r="BH186" s="5" t="s">
        <v>991</v>
      </c>
      <c r="BI186" s="5" t="s">
        <v>992</v>
      </c>
      <c r="BJ186" s="5" t="s">
        <v>895</v>
      </c>
    </row>
    <row r="187" spans="1:62" ht="30" x14ac:dyDescent="0.25">
      <c r="A187" s="3">
        <v>180</v>
      </c>
      <c r="B187" s="3" t="str">
        <f>"202000184054"</f>
        <v>202000184054</v>
      </c>
      <c r="C187" s="3">
        <v>104754</v>
      </c>
      <c r="D187" s="3" t="s">
        <v>993</v>
      </c>
      <c r="E187" s="3">
        <v>20546548393</v>
      </c>
      <c r="F187" s="3" t="s">
        <v>994</v>
      </c>
      <c r="G187" s="3" t="s">
        <v>995</v>
      </c>
      <c r="H187" s="3" t="s">
        <v>102</v>
      </c>
      <c r="I187" s="3" t="s">
        <v>159</v>
      </c>
      <c r="J187" s="3" t="s">
        <v>159</v>
      </c>
      <c r="K187" s="3" t="s">
        <v>68</v>
      </c>
      <c r="L187" s="3" t="s">
        <v>79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 t="s">
        <v>80</v>
      </c>
      <c r="BF187" s="4">
        <v>44176</v>
      </c>
      <c r="BG187" s="3" t="s">
        <v>71</v>
      </c>
      <c r="BH187" s="3" t="s">
        <v>996</v>
      </c>
      <c r="BI187" s="3"/>
      <c r="BJ187" s="3"/>
    </row>
    <row r="188" spans="1:62" ht="30" x14ac:dyDescent="0.25">
      <c r="A188" s="3">
        <v>181</v>
      </c>
      <c r="B188" s="5" t="str">
        <f>"201300107112"</f>
        <v>201300107112</v>
      </c>
      <c r="C188" s="5">
        <v>103635</v>
      </c>
      <c r="D188" s="5" t="s">
        <v>997</v>
      </c>
      <c r="E188" s="5">
        <v>48552713</v>
      </c>
      <c r="F188" s="5" t="s">
        <v>998</v>
      </c>
      <c r="G188" s="5" t="s">
        <v>999</v>
      </c>
      <c r="H188" s="5" t="s">
        <v>66</v>
      </c>
      <c r="I188" s="5" t="s">
        <v>66</v>
      </c>
      <c r="J188" s="5" t="s">
        <v>200</v>
      </c>
      <c r="K188" s="5" t="s">
        <v>68</v>
      </c>
      <c r="L188" s="5" t="s">
        <v>79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 t="s">
        <v>80</v>
      </c>
      <c r="BF188" s="6">
        <v>41443</v>
      </c>
      <c r="BG188" s="5" t="s">
        <v>71</v>
      </c>
      <c r="BH188" s="5" t="s">
        <v>998</v>
      </c>
      <c r="BI188" s="5"/>
      <c r="BJ188" s="5"/>
    </row>
    <row r="189" spans="1:62" ht="30" x14ac:dyDescent="0.25">
      <c r="A189" s="5">
        <v>182</v>
      </c>
      <c r="B189" s="3" t="str">
        <f>"1441034"</f>
        <v>1441034</v>
      </c>
      <c r="C189" s="3">
        <v>43684</v>
      </c>
      <c r="D189" s="3" t="s">
        <v>1000</v>
      </c>
      <c r="E189" s="3">
        <v>20418463644</v>
      </c>
      <c r="F189" s="3" t="s">
        <v>1001</v>
      </c>
      <c r="G189" s="3" t="s">
        <v>1002</v>
      </c>
      <c r="H189" s="3" t="s">
        <v>66</v>
      </c>
      <c r="I189" s="3" t="s">
        <v>66</v>
      </c>
      <c r="J189" s="3" t="s">
        <v>242</v>
      </c>
      <c r="K189" s="3" t="s">
        <v>68</v>
      </c>
      <c r="L189" s="3" t="s">
        <v>79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 t="s">
        <v>80</v>
      </c>
      <c r="BF189" s="4">
        <v>40493</v>
      </c>
      <c r="BG189" s="3" t="s">
        <v>71</v>
      </c>
      <c r="BH189" s="3" t="s">
        <v>1003</v>
      </c>
      <c r="BI189" s="3"/>
      <c r="BJ189" s="3"/>
    </row>
    <row r="190" spans="1:62" ht="30" x14ac:dyDescent="0.25">
      <c r="A190" s="3">
        <v>183</v>
      </c>
      <c r="B190" s="3" t="str">
        <f>"201300031017"</f>
        <v>201300031017</v>
      </c>
      <c r="C190" s="3">
        <v>100808</v>
      </c>
      <c r="D190" s="3" t="s">
        <v>1005</v>
      </c>
      <c r="E190" s="3">
        <v>20521576091</v>
      </c>
      <c r="F190" s="3" t="s">
        <v>1006</v>
      </c>
      <c r="G190" s="3" t="s">
        <v>1007</v>
      </c>
      <c r="H190" s="3" t="s">
        <v>66</v>
      </c>
      <c r="I190" s="3" t="s">
        <v>66</v>
      </c>
      <c r="J190" s="3" t="s">
        <v>143</v>
      </c>
      <c r="K190" s="3" t="s">
        <v>68</v>
      </c>
      <c r="L190" s="3" t="s">
        <v>79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 t="s">
        <v>80</v>
      </c>
      <c r="BF190" s="4">
        <v>41312</v>
      </c>
      <c r="BG190" s="3" t="s">
        <v>71</v>
      </c>
      <c r="BH190" s="3" t="s">
        <v>1008</v>
      </c>
      <c r="BI190" s="3"/>
      <c r="BJ190" s="3"/>
    </row>
    <row r="191" spans="1:62" ht="30" x14ac:dyDescent="0.25">
      <c r="A191" s="3">
        <v>184</v>
      </c>
      <c r="B191" s="5" t="str">
        <f>"202100215811"</f>
        <v>202100215811</v>
      </c>
      <c r="C191" s="5">
        <v>158942</v>
      </c>
      <c r="D191" s="5" t="s">
        <v>1015</v>
      </c>
      <c r="E191" s="5">
        <v>20607102458</v>
      </c>
      <c r="F191" s="5" t="s">
        <v>1016</v>
      </c>
      <c r="G191" s="5" t="s">
        <v>1017</v>
      </c>
      <c r="H191" s="5" t="s">
        <v>365</v>
      </c>
      <c r="I191" s="5" t="s">
        <v>1018</v>
      </c>
      <c r="J191" s="5" t="s">
        <v>1018</v>
      </c>
      <c r="K191" s="5" t="s">
        <v>125</v>
      </c>
      <c r="L191" s="5" t="s">
        <v>126</v>
      </c>
      <c r="M191" s="5" t="s">
        <v>126</v>
      </c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 t="s">
        <v>321</v>
      </c>
      <c r="BF191" s="6">
        <v>44514</v>
      </c>
      <c r="BG191" s="5" t="s">
        <v>71</v>
      </c>
      <c r="BH191" s="5" t="s">
        <v>1019</v>
      </c>
      <c r="BI191" s="5"/>
      <c r="BJ191" s="5"/>
    </row>
    <row r="192" spans="1:62" ht="30" x14ac:dyDescent="0.25">
      <c r="A192" s="5">
        <v>185</v>
      </c>
      <c r="B192" s="3" t="str">
        <f>"1979076"</f>
        <v>1979076</v>
      </c>
      <c r="C192" s="3">
        <v>85940</v>
      </c>
      <c r="D192" s="3" t="s">
        <v>1020</v>
      </c>
      <c r="E192" s="3">
        <v>10082254612</v>
      </c>
      <c r="F192" s="3" t="s">
        <v>1021</v>
      </c>
      <c r="G192" s="3" t="s">
        <v>1022</v>
      </c>
      <c r="H192" s="3" t="s">
        <v>66</v>
      </c>
      <c r="I192" s="3" t="s">
        <v>828</v>
      </c>
      <c r="J192" s="3" t="s">
        <v>829</v>
      </c>
      <c r="K192" s="3" t="s">
        <v>68</v>
      </c>
      <c r="L192" s="3" t="s">
        <v>139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 t="s">
        <v>88</v>
      </c>
      <c r="BF192" s="4">
        <v>40277</v>
      </c>
      <c r="BG192" s="3" t="s">
        <v>71</v>
      </c>
      <c r="BH192" s="3" t="s">
        <v>1021</v>
      </c>
      <c r="BI192" s="3"/>
      <c r="BJ192" s="3"/>
    </row>
    <row r="193" spans="1:62" ht="30" x14ac:dyDescent="0.25">
      <c r="A193" s="3">
        <v>186</v>
      </c>
      <c r="B193" s="5" t="str">
        <f>"1388506"</f>
        <v>1388506</v>
      </c>
      <c r="C193" s="5">
        <v>86536</v>
      </c>
      <c r="D193" s="5" t="s">
        <v>1023</v>
      </c>
      <c r="E193" s="5">
        <v>20184569745</v>
      </c>
      <c r="F193" s="5" t="s">
        <v>1024</v>
      </c>
      <c r="G193" s="5" t="s">
        <v>1025</v>
      </c>
      <c r="H193" s="5" t="s">
        <v>66</v>
      </c>
      <c r="I193" s="5" t="s">
        <v>66</v>
      </c>
      <c r="J193" s="5" t="s">
        <v>659</v>
      </c>
      <c r="K193" s="5" t="s">
        <v>68</v>
      </c>
      <c r="L193" s="5" t="s">
        <v>69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 t="s">
        <v>70</v>
      </c>
      <c r="BF193" s="6">
        <v>40395</v>
      </c>
      <c r="BG193" s="5" t="s">
        <v>71</v>
      </c>
      <c r="BH193" s="5" t="s">
        <v>1026</v>
      </c>
      <c r="BI193" s="5" t="s">
        <v>1027</v>
      </c>
      <c r="BJ193" s="5" t="s">
        <v>1028</v>
      </c>
    </row>
    <row r="194" spans="1:62" ht="30" x14ac:dyDescent="0.25">
      <c r="A194" s="3">
        <v>187</v>
      </c>
      <c r="B194" s="3" t="str">
        <f>"202100222241"</f>
        <v>202100222241</v>
      </c>
      <c r="C194" s="3">
        <v>159066</v>
      </c>
      <c r="D194" s="3" t="s">
        <v>1029</v>
      </c>
      <c r="E194" s="3">
        <v>20506783691</v>
      </c>
      <c r="F194" s="3" t="s">
        <v>1030</v>
      </c>
      <c r="G194" s="3" t="s">
        <v>1031</v>
      </c>
      <c r="H194" s="3" t="s">
        <v>66</v>
      </c>
      <c r="I194" s="3" t="s">
        <v>66</v>
      </c>
      <c r="J194" s="3" t="s">
        <v>66</v>
      </c>
      <c r="K194" s="3" t="s">
        <v>68</v>
      </c>
      <c r="L194" s="3" t="s">
        <v>69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 t="s">
        <v>70</v>
      </c>
      <c r="BF194" s="4">
        <v>44538</v>
      </c>
      <c r="BG194" s="3" t="s">
        <v>71</v>
      </c>
      <c r="BH194" s="3" t="s">
        <v>1032</v>
      </c>
      <c r="BI194" s="3"/>
      <c r="BJ194" s="3"/>
    </row>
    <row r="195" spans="1:62" ht="30" x14ac:dyDescent="0.25">
      <c r="A195" s="5">
        <v>188</v>
      </c>
      <c r="B195" s="5" t="str">
        <f>"202200222925"</f>
        <v>202200222925</v>
      </c>
      <c r="C195" s="5">
        <v>165612</v>
      </c>
      <c r="D195" s="5" t="s">
        <v>1033</v>
      </c>
      <c r="E195" s="5">
        <v>20505120702</v>
      </c>
      <c r="F195" s="5" t="s">
        <v>1034</v>
      </c>
      <c r="G195" s="5" t="s">
        <v>1035</v>
      </c>
      <c r="H195" s="5" t="s">
        <v>102</v>
      </c>
      <c r="I195" s="5" t="s">
        <v>103</v>
      </c>
      <c r="J195" s="5" t="s">
        <v>1036</v>
      </c>
      <c r="K195" s="5" t="s">
        <v>125</v>
      </c>
      <c r="L195" s="5" t="s">
        <v>126</v>
      </c>
      <c r="M195" s="5" t="s">
        <v>126</v>
      </c>
      <c r="N195" s="5" t="s">
        <v>126</v>
      </c>
      <c r="O195" s="5" t="s">
        <v>126</v>
      </c>
      <c r="P195" s="5" t="s">
        <v>126</v>
      </c>
      <c r="Q195" s="5" t="s">
        <v>126</v>
      </c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 t="s">
        <v>929</v>
      </c>
      <c r="BF195" s="6">
        <v>44924</v>
      </c>
      <c r="BG195" s="5" t="s">
        <v>71</v>
      </c>
      <c r="BH195" s="5" t="s">
        <v>1037</v>
      </c>
      <c r="BI195" s="5"/>
      <c r="BJ195" s="5"/>
    </row>
    <row r="196" spans="1:62" ht="30" x14ac:dyDescent="0.25">
      <c r="A196" s="3">
        <v>189</v>
      </c>
      <c r="B196" s="3" t="str">
        <f>"201800122031"</f>
        <v>201800122031</v>
      </c>
      <c r="C196" s="3">
        <v>86705</v>
      </c>
      <c r="D196" s="3" t="s">
        <v>1038</v>
      </c>
      <c r="E196" s="3">
        <v>20506939535</v>
      </c>
      <c r="F196" s="3" t="s">
        <v>1039</v>
      </c>
      <c r="G196" s="3" t="s">
        <v>1040</v>
      </c>
      <c r="H196" s="3" t="s">
        <v>66</v>
      </c>
      <c r="I196" s="3" t="s">
        <v>66</v>
      </c>
      <c r="J196" s="3" t="s">
        <v>143</v>
      </c>
      <c r="K196" s="3" t="s">
        <v>68</v>
      </c>
      <c r="L196" s="3" t="s">
        <v>139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 t="s">
        <v>88</v>
      </c>
      <c r="BF196" s="4">
        <v>43307</v>
      </c>
      <c r="BG196" s="3" t="s">
        <v>71</v>
      </c>
      <c r="BH196" s="3" t="s">
        <v>1041</v>
      </c>
      <c r="BI196" s="3"/>
      <c r="BJ196" s="3"/>
    </row>
    <row r="197" spans="1:62" ht="30" x14ac:dyDescent="0.25">
      <c r="A197" s="3">
        <v>190</v>
      </c>
      <c r="B197" s="5" t="str">
        <f>"201800161060"</f>
        <v>201800161060</v>
      </c>
      <c r="C197" s="5">
        <v>110396</v>
      </c>
      <c r="D197" s="5" t="s">
        <v>1042</v>
      </c>
      <c r="E197" s="5">
        <v>20602921311</v>
      </c>
      <c r="F197" s="5" t="s">
        <v>1043</v>
      </c>
      <c r="G197" s="5" t="s">
        <v>1044</v>
      </c>
      <c r="H197" s="5" t="s">
        <v>66</v>
      </c>
      <c r="I197" s="5" t="s">
        <v>66</v>
      </c>
      <c r="J197" s="5" t="s">
        <v>242</v>
      </c>
      <c r="K197" s="5" t="s">
        <v>68</v>
      </c>
      <c r="L197" s="5" t="s">
        <v>139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 t="s">
        <v>88</v>
      </c>
      <c r="BF197" s="6">
        <v>43370</v>
      </c>
      <c r="BG197" s="5" t="s">
        <v>71</v>
      </c>
      <c r="BH197" s="5" t="s">
        <v>1045</v>
      </c>
      <c r="BI197" s="5"/>
      <c r="BJ197" s="5"/>
    </row>
    <row r="198" spans="1:62" ht="45" x14ac:dyDescent="0.25">
      <c r="A198" s="5">
        <v>191</v>
      </c>
      <c r="B198" s="3" t="str">
        <f>"201900055962"</f>
        <v>201900055962</v>
      </c>
      <c r="C198" s="3">
        <v>142499</v>
      </c>
      <c r="D198" s="3" t="s">
        <v>1046</v>
      </c>
      <c r="E198" s="3">
        <v>20144364059</v>
      </c>
      <c r="F198" s="3" t="s">
        <v>1047</v>
      </c>
      <c r="G198" s="3" t="s">
        <v>1048</v>
      </c>
      <c r="H198" s="3" t="s">
        <v>66</v>
      </c>
      <c r="I198" s="3" t="s">
        <v>66</v>
      </c>
      <c r="J198" s="3" t="s">
        <v>352</v>
      </c>
      <c r="K198" s="3" t="s">
        <v>1049</v>
      </c>
      <c r="L198" s="3" t="s">
        <v>139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 t="s">
        <v>88</v>
      </c>
      <c r="BF198" s="4">
        <v>43563</v>
      </c>
      <c r="BG198" s="3" t="s">
        <v>71</v>
      </c>
      <c r="BH198" s="3" t="s">
        <v>1050</v>
      </c>
      <c r="BI198" s="3"/>
      <c r="BJ198" s="3"/>
    </row>
    <row r="199" spans="1:62" ht="30" x14ac:dyDescent="0.25">
      <c r="A199" s="3">
        <v>192</v>
      </c>
      <c r="B199" s="3" t="str">
        <f>"201800114786"</f>
        <v>201800114786</v>
      </c>
      <c r="C199" s="3">
        <v>137415</v>
      </c>
      <c r="D199" s="3" t="s">
        <v>1052</v>
      </c>
      <c r="E199" s="3">
        <v>20440324224</v>
      </c>
      <c r="F199" s="3" t="s">
        <v>1053</v>
      </c>
      <c r="G199" s="3" t="s">
        <v>1054</v>
      </c>
      <c r="H199" s="3" t="s">
        <v>102</v>
      </c>
      <c r="I199" s="3" t="s">
        <v>1055</v>
      </c>
      <c r="J199" s="3" t="s">
        <v>1056</v>
      </c>
      <c r="K199" s="3" t="s">
        <v>125</v>
      </c>
      <c r="L199" s="3" t="s">
        <v>126</v>
      </c>
      <c r="M199" s="3" t="s">
        <v>126</v>
      </c>
      <c r="N199" s="3" t="s">
        <v>126</v>
      </c>
      <c r="O199" s="3" t="s">
        <v>126</v>
      </c>
      <c r="P199" s="3" t="s">
        <v>126</v>
      </c>
      <c r="Q199" s="3" t="s">
        <v>126</v>
      </c>
      <c r="R199" s="3" t="s">
        <v>126</v>
      </c>
      <c r="S199" s="3" t="s">
        <v>126</v>
      </c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 t="s">
        <v>1057</v>
      </c>
      <c r="BF199" s="4">
        <v>43306</v>
      </c>
      <c r="BG199" s="3" t="s">
        <v>71</v>
      </c>
      <c r="BH199" s="3" t="s">
        <v>1058</v>
      </c>
      <c r="BI199" s="3"/>
      <c r="BJ199" s="3"/>
    </row>
    <row r="200" spans="1:62" ht="30" x14ac:dyDescent="0.25">
      <c r="A200" s="3">
        <v>193</v>
      </c>
      <c r="B200" s="5" t="str">
        <f>"201500005375"</f>
        <v>201500005375</v>
      </c>
      <c r="C200" s="5">
        <v>112586</v>
      </c>
      <c r="D200" s="5" t="s">
        <v>1059</v>
      </c>
      <c r="E200" s="5">
        <v>20448109641</v>
      </c>
      <c r="F200" s="5" t="s">
        <v>1060</v>
      </c>
      <c r="G200" s="5" t="s">
        <v>1061</v>
      </c>
      <c r="H200" s="5" t="s">
        <v>223</v>
      </c>
      <c r="I200" s="5" t="s">
        <v>224</v>
      </c>
      <c r="J200" s="5" t="s">
        <v>225</v>
      </c>
      <c r="K200" s="5" t="s">
        <v>68</v>
      </c>
      <c r="L200" s="5" t="s">
        <v>69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 t="s">
        <v>70</v>
      </c>
      <c r="BF200" s="6">
        <v>42064</v>
      </c>
      <c r="BG200" s="5" t="s">
        <v>71</v>
      </c>
      <c r="BH200" s="5" t="s">
        <v>1062</v>
      </c>
      <c r="BI200" s="5" t="s">
        <v>1063</v>
      </c>
      <c r="BJ200" s="5" t="s">
        <v>1064</v>
      </c>
    </row>
    <row r="201" spans="1:62" ht="30" x14ac:dyDescent="0.25">
      <c r="A201" s="5">
        <v>194</v>
      </c>
      <c r="B201" s="3" t="str">
        <f>"201200172772"</f>
        <v>201200172772</v>
      </c>
      <c r="C201" s="3">
        <v>98321</v>
      </c>
      <c r="D201" s="3" t="s">
        <v>1065</v>
      </c>
      <c r="E201" s="3">
        <v>20520892550</v>
      </c>
      <c r="F201" s="3" t="s">
        <v>1066</v>
      </c>
      <c r="G201" s="3" t="s">
        <v>1067</v>
      </c>
      <c r="H201" s="3" t="s">
        <v>66</v>
      </c>
      <c r="I201" s="3" t="s">
        <v>66</v>
      </c>
      <c r="J201" s="3" t="s">
        <v>767</v>
      </c>
      <c r="K201" s="3" t="s">
        <v>68</v>
      </c>
      <c r="L201" s="3" t="s">
        <v>79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 t="s">
        <v>80</v>
      </c>
      <c r="BF201" s="4">
        <v>41166</v>
      </c>
      <c r="BG201" s="3" t="s">
        <v>71</v>
      </c>
      <c r="BH201" s="3" t="s">
        <v>1068</v>
      </c>
      <c r="BI201" s="3"/>
      <c r="BJ201" s="3"/>
    </row>
    <row r="202" spans="1:62" ht="30" x14ac:dyDescent="0.25">
      <c r="A202" s="3">
        <v>195</v>
      </c>
      <c r="B202" s="5" t="str">
        <f>"202000179130"</f>
        <v>202000179130</v>
      </c>
      <c r="C202" s="5">
        <v>87873</v>
      </c>
      <c r="D202" s="5" t="s">
        <v>1069</v>
      </c>
      <c r="E202" s="5">
        <v>20100231221</v>
      </c>
      <c r="F202" s="5" t="s">
        <v>1070</v>
      </c>
      <c r="G202" s="5" t="s">
        <v>1071</v>
      </c>
      <c r="H202" s="5" t="s">
        <v>78</v>
      </c>
      <c r="I202" s="5" t="s">
        <v>78</v>
      </c>
      <c r="J202" s="5" t="s">
        <v>1072</v>
      </c>
      <c r="K202" s="5" t="s">
        <v>68</v>
      </c>
      <c r="L202" s="5" t="s">
        <v>69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 t="s">
        <v>70</v>
      </c>
      <c r="BF202" s="6">
        <v>44167</v>
      </c>
      <c r="BG202" s="5" t="s">
        <v>71</v>
      </c>
      <c r="BH202" s="5" t="s">
        <v>1073</v>
      </c>
      <c r="BI202" s="5" t="s">
        <v>1074</v>
      </c>
      <c r="BJ202" s="5" t="s">
        <v>1075</v>
      </c>
    </row>
    <row r="203" spans="1:62" ht="30" x14ac:dyDescent="0.25">
      <c r="A203" s="3">
        <v>196</v>
      </c>
      <c r="B203" s="3" t="str">
        <f>"201300058468"</f>
        <v>201300058468</v>
      </c>
      <c r="C203" s="3">
        <v>101966</v>
      </c>
      <c r="D203" s="3" t="s">
        <v>1076</v>
      </c>
      <c r="E203" s="3">
        <v>10420633284</v>
      </c>
      <c r="F203" s="3" t="s">
        <v>1077</v>
      </c>
      <c r="G203" s="3" t="s">
        <v>1078</v>
      </c>
      <c r="H203" s="3" t="s">
        <v>66</v>
      </c>
      <c r="I203" s="3" t="s">
        <v>66</v>
      </c>
      <c r="J203" s="3" t="s">
        <v>200</v>
      </c>
      <c r="K203" s="3" t="s">
        <v>68</v>
      </c>
      <c r="L203" s="3" t="s">
        <v>139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 t="s">
        <v>88</v>
      </c>
      <c r="BF203" s="4">
        <v>41359</v>
      </c>
      <c r="BG203" s="3" t="s">
        <v>71</v>
      </c>
      <c r="BH203" s="3" t="s">
        <v>1077</v>
      </c>
      <c r="BI203" s="3"/>
      <c r="BJ203" s="3"/>
    </row>
    <row r="204" spans="1:62" ht="30" x14ac:dyDescent="0.25">
      <c r="A204" s="5">
        <v>197</v>
      </c>
      <c r="B204" s="5" t="str">
        <f>"202200129563"</f>
        <v>202200129563</v>
      </c>
      <c r="C204" s="5">
        <v>2829</v>
      </c>
      <c r="D204" s="5" t="s">
        <v>1079</v>
      </c>
      <c r="E204" s="5">
        <v>20100078369</v>
      </c>
      <c r="F204" s="5" t="s">
        <v>1080</v>
      </c>
      <c r="G204" s="5" t="s">
        <v>1081</v>
      </c>
      <c r="H204" s="5" t="s">
        <v>66</v>
      </c>
      <c r="I204" s="5" t="s">
        <v>66</v>
      </c>
      <c r="J204" s="5" t="s">
        <v>767</v>
      </c>
      <c r="K204" s="5" t="s">
        <v>68</v>
      </c>
      <c r="L204" s="5" t="s">
        <v>1082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 t="s">
        <v>70</v>
      </c>
      <c r="BF204" s="6">
        <v>44798</v>
      </c>
      <c r="BG204" s="5" t="s">
        <v>71</v>
      </c>
      <c r="BH204" s="5" t="s">
        <v>1083</v>
      </c>
      <c r="BI204" s="5" t="s">
        <v>1084</v>
      </c>
      <c r="BJ204" s="5" t="s">
        <v>1085</v>
      </c>
    </row>
    <row r="205" spans="1:62" ht="30" x14ac:dyDescent="0.25">
      <c r="A205" s="3">
        <v>198</v>
      </c>
      <c r="B205" s="3" t="str">
        <f>"1966764"</f>
        <v>1966764</v>
      </c>
      <c r="C205" s="3">
        <v>85349</v>
      </c>
      <c r="D205" s="3" t="s">
        <v>1086</v>
      </c>
      <c r="E205" s="3">
        <v>20155261570</v>
      </c>
      <c r="F205" s="3" t="s">
        <v>326</v>
      </c>
      <c r="G205" s="3" t="s">
        <v>1087</v>
      </c>
      <c r="H205" s="3" t="s">
        <v>66</v>
      </c>
      <c r="I205" s="3" t="s">
        <v>328</v>
      </c>
      <c r="J205" s="3" t="s">
        <v>360</v>
      </c>
      <c r="K205" s="3" t="s">
        <v>125</v>
      </c>
      <c r="L205" s="3" t="s">
        <v>161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 t="s">
        <v>162</v>
      </c>
      <c r="BF205" s="4">
        <v>40238</v>
      </c>
      <c r="BG205" s="3" t="s">
        <v>71</v>
      </c>
      <c r="BH205" s="3" t="s">
        <v>1088</v>
      </c>
      <c r="BI205" s="3"/>
      <c r="BJ205" s="3"/>
    </row>
    <row r="206" spans="1:62" ht="30" x14ac:dyDescent="0.25">
      <c r="A206" s="3">
        <v>199</v>
      </c>
      <c r="B206" s="5" t="str">
        <f>"1966765"</f>
        <v>1966765</v>
      </c>
      <c r="C206" s="5">
        <v>85356</v>
      </c>
      <c r="D206" s="5" t="s">
        <v>1089</v>
      </c>
      <c r="E206" s="5">
        <v>20155261570</v>
      </c>
      <c r="F206" s="5" t="s">
        <v>326</v>
      </c>
      <c r="G206" s="5" t="s">
        <v>1090</v>
      </c>
      <c r="H206" s="5" t="s">
        <v>66</v>
      </c>
      <c r="I206" s="5" t="s">
        <v>328</v>
      </c>
      <c r="J206" s="5" t="s">
        <v>360</v>
      </c>
      <c r="K206" s="5" t="s">
        <v>125</v>
      </c>
      <c r="L206" s="5" t="s">
        <v>1091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 t="s">
        <v>809</v>
      </c>
      <c r="BF206" s="6">
        <v>40238</v>
      </c>
      <c r="BG206" s="5" t="s">
        <v>71</v>
      </c>
      <c r="BH206" s="5" t="s">
        <v>1088</v>
      </c>
      <c r="BI206" s="5"/>
      <c r="BJ206" s="5"/>
    </row>
    <row r="207" spans="1:62" ht="30" x14ac:dyDescent="0.25">
      <c r="A207" s="5">
        <v>200</v>
      </c>
      <c r="B207" s="3" t="str">
        <f>"201400059739"</f>
        <v>201400059739</v>
      </c>
      <c r="C207" s="3">
        <v>109380</v>
      </c>
      <c r="D207" s="3" t="s">
        <v>1092</v>
      </c>
      <c r="E207" s="3">
        <v>20557026160</v>
      </c>
      <c r="F207" s="3" t="s">
        <v>1093</v>
      </c>
      <c r="G207" s="3" t="s">
        <v>1094</v>
      </c>
      <c r="H207" s="3" t="s">
        <v>66</v>
      </c>
      <c r="I207" s="3" t="s">
        <v>66</v>
      </c>
      <c r="J207" s="3" t="s">
        <v>659</v>
      </c>
      <c r="K207" s="3" t="s">
        <v>68</v>
      </c>
      <c r="L207" s="3" t="s">
        <v>79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 t="s">
        <v>80</v>
      </c>
      <c r="BF207" s="4">
        <v>41771</v>
      </c>
      <c r="BG207" s="3" t="s">
        <v>71</v>
      </c>
      <c r="BH207" s="3" t="s">
        <v>1095</v>
      </c>
      <c r="BI207" s="3"/>
      <c r="BJ207" s="3"/>
    </row>
    <row r="208" spans="1:62" ht="30" x14ac:dyDescent="0.25">
      <c r="A208" s="3">
        <v>201</v>
      </c>
      <c r="B208" s="5" t="str">
        <f>"202200275481"</f>
        <v>202200275481</v>
      </c>
      <c r="C208" s="5">
        <v>166522</v>
      </c>
      <c r="D208" s="5" t="s">
        <v>1096</v>
      </c>
      <c r="E208" s="5">
        <v>20506421781</v>
      </c>
      <c r="F208" s="5" t="s">
        <v>622</v>
      </c>
      <c r="G208" s="5" t="s">
        <v>1097</v>
      </c>
      <c r="H208" s="5" t="s">
        <v>78</v>
      </c>
      <c r="I208" s="5" t="s">
        <v>78</v>
      </c>
      <c r="J208" s="5" t="s">
        <v>468</v>
      </c>
      <c r="K208" s="5" t="s">
        <v>68</v>
      </c>
      <c r="L208" s="5" t="s">
        <v>1098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 t="s">
        <v>80</v>
      </c>
      <c r="BF208" s="6">
        <v>44982</v>
      </c>
      <c r="BG208" s="5" t="s">
        <v>71</v>
      </c>
      <c r="BH208" s="5" t="s">
        <v>627</v>
      </c>
      <c r="BI208" s="5"/>
      <c r="BJ208" s="5"/>
    </row>
    <row r="209" spans="1:62" ht="30" x14ac:dyDescent="0.25">
      <c r="A209" s="3">
        <v>202</v>
      </c>
      <c r="B209" s="3" t="str">
        <f>"202100178504"</f>
        <v>202100178504</v>
      </c>
      <c r="C209" s="3">
        <v>43544</v>
      </c>
      <c r="D209" s="3" t="s">
        <v>1099</v>
      </c>
      <c r="E209" s="3">
        <v>20538225763</v>
      </c>
      <c r="F209" s="3" t="s">
        <v>1100</v>
      </c>
      <c r="G209" s="3" t="s">
        <v>1101</v>
      </c>
      <c r="H209" s="3" t="s">
        <v>66</v>
      </c>
      <c r="I209" s="3" t="s">
        <v>66</v>
      </c>
      <c r="J209" s="3" t="s">
        <v>369</v>
      </c>
      <c r="K209" s="3" t="s">
        <v>68</v>
      </c>
      <c r="L209" s="3" t="s">
        <v>79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 t="s">
        <v>80</v>
      </c>
      <c r="BF209" s="4">
        <v>44421</v>
      </c>
      <c r="BG209" s="3" t="s">
        <v>71</v>
      </c>
      <c r="BH209" s="3" t="s">
        <v>1102</v>
      </c>
      <c r="BI209" s="3" t="s">
        <v>1103</v>
      </c>
      <c r="BJ209" s="3" t="s">
        <v>1104</v>
      </c>
    </row>
    <row r="210" spans="1:62" ht="30" x14ac:dyDescent="0.25">
      <c r="A210" s="5">
        <v>203</v>
      </c>
      <c r="B210" s="5" t="str">
        <f>"201900134595"</f>
        <v>201900134595</v>
      </c>
      <c r="C210" s="5">
        <v>90965</v>
      </c>
      <c r="D210" s="5" t="s">
        <v>1105</v>
      </c>
      <c r="E210" s="5">
        <v>20100205573</v>
      </c>
      <c r="F210" s="5" t="s">
        <v>1106</v>
      </c>
      <c r="G210" s="5" t="s">
        <v>1107</v>
      </c>
      <c r="H210" s="5" t="s">
        <v>78</v>
      </c>
      <c r="I210" s="5" t="s">
        <v>78</v>
      </c>
      <c r="J210" s="5" t="s">
        <v>78</v>
      </c>
      <c r="K210" s="5" t="s">
        <v>68</v>
      </c>
      <c r="L210" s="5" t="s">
        <v>139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 t="s">
        <v>88</v>
      </c>
      <c r="BF210" s="6">
        <v>43698</v>
      </c>
      <c r="BG210" s="5" t="s">
        <v>71</v>
      </c>
      <c r="BH210" s="5" t="s">
        <v>1108</v>
      </c>
      <c r="BI210" s="5" t="s">
        <v>1109</v>
      </c>
      <c r="BJ210" s="5" t="s">
        <v>1110</v>
      </c>
    </row>
    <row r="211" spans="1:62" ht="30" x14ac:dyDescent="0.25">
      <c r="A211" s="3">
        <v>204</v>
      </c>
      <c r="B211" s="5" t="str">
        <f>"201400108565"</f>
        <v>201400108565</v>
      </c>
      <c r="C211" s="5">
        <v>98694</v>
      </c>
      <c r="D211" s="5" t="s">
        <v>1113</v>
      </c>
      <c r="E211" s="5">
        <v>10096789021</v>
      </c>
      <c r="F211" s="5" t="s">
        <v>1114</v>
      </c>
      <c r="G211" s="5" t="s">
        <v>1115</v>
      </c>
      <c r="H211" s="5" t="s">
        <v>66</v>
      </c>
      <c r="I211" s="5" t="s">
        <v>66</v>
      </c>
      <c r="J211" s="5" t="s">
        <v>463</v>
      </c>
      <c r="K211" s="5" t="s">
        <v>68</v>
      </c>
      <c r="L211" s="5" t="s">
        <v>79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 t="s">
        <v>80</v>
      </c>
      <c r="BF211" s="6">
        <v>41876</v>
      </c>
      <c r="BG211" s="5" t="s">
        <v>71</v>
      </c>
      <c r="BH211" s="5" t="s">
        <v>1116</v>
      </c>
      <c r="BI211" s="5"/>
      <c r="BJ211" s="5"/>
    </row>
    <row r="212" spans="1:62" ht="30" x14ac:dyDescent="0.25">
      <c r="A212" s="3">
        <v>205</v>
      </c>
      <c r="B212" s="3" t="str">
        <f>"202000102835"</f>
        <v>202000102835</v>
      </c>
      <c r="C212" s="3">
        <v>150519</v>
      </c>
      <c r="D212" s="3" t="s">
        <v>1117</v>
      </c>
      <c r="E212" s="3">
        <v>20326767400</v>
      </c>
      <c r="F212" s="3" t="s">
        <v>1118</v>
      </c>
      <c r="G212" s="3" t="s">
        <v>1119</v>
      </c>
      <c r="H212" s="3" t="s">
        <v>78</v>
      </c>
      <c r="I212" s="3" t="s">
        <v>93</v>
      </c>
      <c r="J212" s="3" t="s">
        <v>1120</v>
      </c>
      <c r="K212" s="3" t="s">
        <v>68</v>
      </c>
      <c r="L212" s="3" t="s">
        <v>126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 t="s">
        <v>95</v>
      </c>
      <c r="BF212" s="4">
        <v>44057</v>
      </c>
      <c r="BG212" s="3" t="s">
        <v>71</v>
      </c>
      <c r="BH212" s="3" t="s">
        <v>1121</v>
      </c>
      <c r="BI212" s="3"/>
      <c r="BJ212" s="3"/>
    </row>
    <row r="213" spans="1:62" ht="30" x14ac:dyDescent="0.25">
      <c r="A213" s="5">
        <v>206</v>
      </c>
      <c r="B213" s="5" t="str">
        <f>"202300095464"</f>
        <v>202300095464</v>
      </c>
      <c r="C213" s="5">
        <v>131744</v>
      </c>
      <c r="D213" s="5" t="s">
        <v>1122</v>
      </c>
      <c r="E213" s="5">
        <v>20155261570</v>
      </c>
      <c r="F213" s="5" t="s">
        <v>337</v>
      </c>
      <c r="G213" s="5" t="s">
        <v>1123</v>
      </c>
      <c r="H213" s="5" t="s">
        <v>499</v>
      </c>
      <c r="I213" s="5" t="s">
        <v>1111</v>
      </c>
      <c r="J213" s="5" t="s">
        <v>1112</v>
      </c>
      <c r="K213" s="5" t="s">
        <v>125</v>
      </c>
      <c r="L213" s="5" t="s">
        <v>1124</v>
      </c>
      <c r="M213" s="5" t="s">
        <v>1125</v>
      </c>
      <c r="N213" s="5" t="s">
        <v>1125</v>
      </c>
      <c r="O213" s="5" t="s">
        <v>1125</v>
      </c>
      <c r="P213" s="5" t="s">
        <v>1125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 t="s">
        <v>1126</v>
      </c>
      <c r="BF213" s="6">
        <v>45068</v>
      </c>
      <c r="BG213" s="5" t="s">
        <v>71</v>
      </c>
      <c r="BH213" s="5" t="s">
        <v>342</v>
      </c>
      <c r="BI213" s="5"/>
      <c r="BJ213" s="5"/>
    </row>
    <row r="214" spans="1:62" ht="30" x14ac:dyDescent="0.25">
      <c r="A214" s="3">
        <v>207</v>
      </c>
      <c r="B214" s="3" t="str">
        <f>"201900202557"</f>
        <v>201900202557</v>
      </c>
      <c r="C214" s="3">
        <v>148187</v>
      </c>
      <c r="D214" s="3" t="s">
        <v>1127</v>
      </c>
      <c r="E214" s="3">
        <v>20602451187</v>
      </c>
      <c r="F214" s="3" t="s">
        <v>1128</v>
      </c>
      <c r="G214" s="3" t="s">
        <v>1129</v>
      </c>
      <c r="H214" s="3" t="s">
        <v>123</v>
      </c>
      <c r="I214" s="3" t="s">
        <v>152</v>
      </c>
      <c r="J214" s="3" t="s">
        <v>153</v>
      </c>
      <c r="K214" s="3" t="s">
        <v>68</v>
      </c>
      <c r="L214" s="3" t="s">
        <v>69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 t="s">
        <v>70</v>
      </c>
      <c r="BF214" s="4">
        <v>43809</v>
      </c>
      <c r="BG214" s="3" t="s">
        <v>71</v>
      </c>
      <c r="BH214" s="3" t="s">
        <v>1130</v>
      </c>
      <c r="BI214" s="3"/>
      <c r="BJ214" s="3"/>
    </row>
    <row r="215" spans="1:62" ht="30" x14ac:dyDescent="0.25">
      <c r="A215" s="3">
        <v>208</v>
      </c>
      <c r="B215" s="5" t="str">
        <f>"202000119594"</f>
        <v>202000119594</v>
      </c>
      <c r="C215" s="5">
        <v>151077</v>
      </c>
      <c r="D215" s="5" t="s">
        <v>1131</v>
      </c>
      <c r="E215" s="5">
        <v>10461698366</v>
      </c>
      <c r="F215" s="5" t="s">
        <v>1132</v>
      </c>
      <c r="G215" s="5" t="s">
        <v>1133</v>
      </c>
      <c r="H215" s="5" t="s">
        <v>102</v>
      </c>
      <c r="I215" s="5" t="s">
        <v>159</v>
      </c>
      <c r="J215" s="5" t="s">
        <v>159</v>
      </c>
      <c r="K215" s="5" t="s">
        <v>68</v>
      </c>
      <c r="L215" s="5" t="s">
        <v>139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 t="s">
        <v>88</v>
      </c>
      <c r="BF215" s="6">
        <v>44086</v>
      </c>
      <c r="BG215" s="5" t="s">
        <v>71</v>
      </c>
      <c r="BH215" s="5" t="s">
        <v>1132</v>
      </c>
      <c r="BI215" s="5"/>
      <c r="BJ215" s="5"/>
    </row>
    <row r="216" spans="1:62" ht="30" x14ac:dyDescent="0.25">
      <c r="A216" s="5">
        <v>209</v>
      </c>
      <c r="B216" s="3" t="str">
        <f>"1489203"</f>
        <v>1489203</v>
      </c>
      <c r="C216" s="3">
        <v>83688</v>
      </c>
      <c r="D216" s="3" t="s">
        <v>1134</v>
      </c>
      <c r="E216" s="3">
        <v>10236421070</v>
      </c>
      <c r="F216" s="3" t="s">
        <v>1135</v>
      </c>
      <c r="G216" s="3" t="s">
        <v>1136</v>
      </c>
      <c r="H216" s="3" t="s">
        <v>66</v>
      </c>
      <c r="I216" s="3" t="s">
        <v>66</v>
      </c>
      <c r="J216" s="3" t="s">
        <v>118</v>
      </c>
      <c r="K216" s="3" t="s">
        <v>68</v>
      </c>
      <c r="L216" s="3" t="s">
        <v>139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 t="s">
        <v>88</v>
      </c>
      <c r="BF216" s="4">
        <v>40718</v>
      </c>
      <c r="BG216" s="3" t="s">
        <v>71</v>
      </c>
      <c r="BH216" s="3" t="s">
        <v>1135</v>
      </c>
      <c r="BI216" s="3"/>
      <c r="BJ216" s="3"/>
    </row>
    <row r="217" spans="1:62" ht="30" x14ac:dyDescent="0.25">
      <c r="A217" s="3">
        <v>210</v>
      </c>
      <c r="B217" s="5" t="str">
        <f>"201900202552"</f>
        <v>201900202552</v>
      </c>
      <c r="C217" s="5">
        <v>148190</v>
      </c>
      <c r="D217" s="5" t="s">
        <v>1137</v>
      </c>
      <c r="E217" s="5">
        <v>20445423310</v>
      </c>
      <c r="F217" s="5" t="s">
        <v>1138</v>
      </c>
      <c r="G217" s="5" t="s">
        <v>1139</v>
      </c>
      <c r="H217" s="5" t="s">
        <v>123</v>
      </c>
      <c r="I217" s="5" t="s">
        <v>152</v>
      </c>
      <c r="J217" s="5" t="s">
        <v>495</v>
      </c>
      <c r="K217" s="5" t="s">
        <v>68</v>
      </c>
      <c r="L217" s="5" t="s">
        <v>69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 t="s">
        <v>70</v>
      </c>
      <c r="BF217" s="6">
        <v>43815</v>
      </c>
      <c r="BG217" s="5" t="s">
        <v>71</v>
      </c>
      <c r="BH217" s="5" t="s">
        <v>1140</v>
      </c>
      <c r="BI217" s="5"/>
      <c r="BJ217" s="5"/>
    </row>
    <row r="218" spans="1:62" ht="30" x14ac:dyDescent="0.25">
      <c r="A218" s="3">
        <v>211</v>
      </c>
      <c r="B218" s="3" t="str">
        <f>"202300096997"</f>
        <v>202300096997</v>
      </c>
      <c r="C218" s="3">
        <v>168194</v>
      </c>
      <c r="D218" s="3" t="s">
        <v>1141</v>
      </c>
      <c r="E218" s="3">
        <v>10181419305</v>
      </c>
      <c r="F218" s="3" t="s">
        <v>1142</v>
      </c>
      <c r="G218" s="3" t="s">
        <v>1143</v>
      </c>
      <c r="H218" s="3" t="s">
        <v>102</v>
      </c>
      <c r="I218" s="3" t="s">
        <v>434</v>
      </c>
      <c r="J218" s="3" t="s">
        <v>434</v>
      </c>
      <c r="K218" s="3" t="s">
        <v>68</v>
      </c>
      <c r="L218" s="3" t="s">
        <v>1144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 t="s">
        <v>80</v>
      </c>
      <c r="BF218" s="4">
        <v>45116</v>
      </c>
      <c r="BG218" s="3" t="s">
        <v>71</v>
      </c>
      <c r="BH218" s="3" t="s">
        <v>1142</v>
      </c>
      <c r="BI218" s="3"/>
      <c r="BJ218" s="3"/>
    </row>
    <row r="219" spans="1:62" ht="30" x14ac:dyDescent="0.25">
      <c r="A219" s="5">
        <v>212</v>
      </c>
      <c r="B219" s="5" t="str">
        <f>"201800001153"</f>
        <v>201800001153</v>
      </c>
      <c r="C219" s="5">
        <v>115671</v>
      </c>
      <c r="D219" s="5" t="s">
        <v>1145</v>
      </c>
      <c r="E219" s="5">
        <v>20482802185</v>
      </c>
      <c r="F219" s="5" t="s">
        <v>1146</v>
      </c>
      <c r="G219" s="5" t="s">
        <v>1147</v>
      </c>
      <c r="H219" s="5" t="s">
        <v>102</v>
      </c>
      <c r="I219" s="5" t="s">
        <v>159</v>
      </c>
      <c r="J219" s="5" t="s">
        <v>196</v>
      </c>
      <c r="K219" s="5" t="s">
        <v>68</v>
      </c>
      <c r="L219" s="5" t="s">
        <v>126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 t="s">
        <v>95</v>
      </c>
      <c r="BF219" s="6">
        <v>43115</v>
      </c>
      <c r="BG219" s="5" t="s">
        <v>71</v>
      </c>
      <c r="BH219" s="5" t="s">
        <v>1148</v>
      </c>
      <c r="BI219" s="5"/>
      <c r="BJ219" s="5"/>
    </row>
    <row r="220" spans="1:62" ht="30" x14ac:dyDescent="0.25">
      <c r="A220" s="3">
        <v>213</v>
      </c>
      <c r="B220" s="3" t="str">
        <f>"202300262570"</f>
        <v>202300262570</v>
      </c>
      <c r="C220" s="3">
        <v>171135</v>
      </c>
      <c r="D220" s="3" t="s">
        <v>1149</v>
      </c>
      <c r="E220" s="3">
        <v>10723811665</v>
      </c>
      <c r="F220" s="3" t="s">
        <v>1150</v>
      </c>
      <c r="G220" s="3" t="s">
        <v>1151</v>
      </c>
      <c r="H220" s="3" t="s">
        <v>1152</v>
      </c>
      <c r="I220" s="3" t="s">
        <v>1152</v>
      </c>
      <c r="J220" s="3" t="s">
        <v>1153</v>
      </c>
      <c r="K220" s="3" t="s">
        <v>68</v>
      </c>
      <c r="L220" s="3" t="s">
        <v>1154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 t="s">
        <v>88</v>
      </c>
      <c r="BF220" s="4">
        <v>45243</v>
      </c>
      <c r="BG220" s="3" t="s">
        <v>71</v>
      </c>
      <c r="BH220" s="3" t="s">
        <v>1150</v>
      </c>
      <c r="BI220" s="3"/>
      <c r="BJ220" s="3"/>
    </row>
    <row r="221" spans="1:62" ht="30" x14ac:dyDescent="0.25">
      <c r="A221" s="3">
        <v>214</v>
      </c>
      <c r="B221" s="5" t="str">
        <f>"201900028303"</f>
        <v>201900028303</v>
      </c>
      <c r="C221" s="5">
        <v>141474</v>
      </c>
      <c r="D221" s="5" t="s">
        <v>1155</v>
      </c>
      <c r="E221" s="5">
        <v>20369872274</v>
      </c>
      <c r="F221" s="5" t="s">
        <v>1156</v>
      </c>
      <c r="G221" s="5" t="s">
        <v>1157</v>
      </c>
      <c r="H221" s="5" t="s">
        <v>66</v>
      </c>
      <c r="I221" s="5" t="s">
        <v>66</v>
      </c>
      <c r="J221" s="5" t="s">
        <v>200</v>
      </c>
      <c r="K221" s="5" t="s">
        <v>68</v>
      </c>
      <c r="L221" s="5" t="s">
        <v>79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 t="s">
        <v>80</v>
      </c>
      <c r="BF221" s="6">
        <v>43515</v>
      </c>
      <c r="BG221" s="5" t="s">
        <v>71</v>
      </c>
      <c r="BH221" s="5" t="s">
        <v>1158</v>
      </c>
      <c r="BI221" s="5" t="s">
        <v>1159</v>
      </c>
      <c r="BJ221" s="5" t="s">
        <v>1160</v>
      </c>
    </row>
    <row r="222" spans="1:62" ht="45" x14ac:dyDescent="0.25">
      <c r="A222" s="5">
        <v>215</v>
      </c>
      <c r="B222" s="3" t="str">
        <f>"202100277120"</f>
        <v>202100277120</v>
      </c>
      <c r="C222" s="3">
        <v>160315</v>
      </c>
      <c r="D222" s="3" t="s">
        <v>1161</v>
      </c>
      <c r="E222" s="3">
        <v>20450359051</v>
      </c>
      <c r="F222" s="3" t="s">
        <v>1162</v>
      </c>
      <c r="G222" s="3" t="s">
        <v>1163</v>
      </c>
      <c r="H222" s="3" t="s">
        <v>1152</v>
      </c>
      <c r="I222" s="3" t="s">
        <v>1152</v>
      </c>
      <c r="J222" s="3" t="s">
        <v>1164</v>
      </c>
      <c r="K222" s="3" t="s">
        <v>68</v>
      </c>
      <c r="L222" s="3" t="s">
        <v>69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 t="s">
        <v>70</v>
      </c>
      <c r="BF222" s="4">
        <v>44566</v>
      </c>
      <c r="BG222" s="3" t="s">
        <v>71</v>
      </c>
      <c r="BH222" s="3" t="s">
        <v>1165</v>
      </c>
      <c r="BI222" s="3"/>
      <c r="BJ222" s="3"/>
    </row>
    <row r="223" spans="1:62" ht="30" x14ac:dyDescent="0.25">
      <c r="A223" s="3">
        <v>216</v>
      </c>
      <c r="B223" s="5" t="str">
        <f>"202100265506"</f>
        <v>202100265506</v>
      </c>
      <c r="C223" s="5">
        <v>85875</v>
      </c>
      <c r="D223" s="5" t="s">
        <v>1166</v>
      </c>
      <c r="E223" s="5">
        <v>20136424867</v>
      </c>
      <c r="F223" s="5" t="s">
        <v>1167</v>
      </c>
      <c r="G223" s="5" t="s">
        <v>1168</v>
      </c>
      <c r="H223" s="5" t="s">
        <v>78</v>
      </c>
      <c r="I223" s="5" t="s">
        <v>78</v>
      </c>
      <c r="J223" s="5" t="s">
        <v>176</v>
      </c>
      <c r="K223" s="5" t="s">
        <v>68</v>
      </c>
      <c r="L223" s="5" t="s">
        <v>79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 t="s">
        <v>80</v>
      </c>
      <c r="BF223" s="6">
        <v>44602</v>
      </c>
      <c r="BG223" s="5" t="s">
        <v>71</v>
      </c>
      <c r="BH223" s="5" t="s">
        <v>1169</v>
      </c>
      <c r="BI223" s="5" t="s">
        <v>1170</v>
      </c>
      <c r="BJ223" s="5" t="s">
        <v>1171</v>
      </c>
    </row>
    <row r="224" spans="1:62" ht="30" x14ac:dyDescent="0.25">
      <c r="A224" s="3">
        <v>217</v>
      </c>
      <c r="B224" s="3" t="str">
        <f>"201600095102"</f>
        <v>201600095102</v>
      </c>
      <c r="C224" s="3">
        <v>122386</v>
      </c>
      <c r="D224" s="3" t="s">
        <v>1172</v>
      </c>
      <c r="E224" s="3">
        <v>10096404277</v>
      </c>
      <c r="F224" s="3" t="s">
        <v>1173</v>
      </c>
      <c r="G224" s="3" t="s">
        <v>1174</v>
      </c>
      <c r="H224" s="3" t="s">
        <v>66</v>
      </c>
      <c r="I224" s="3" t="s">
        <v>66</v>
      </c>
      <c r="J224" s="3" t="s">
        <v>242</v>
      </c>
      <c r="K224" s="3" t="s">
        <v>68</v>
      </c>
      <c r="L224" s="3" t="s">
        <v>139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 t="s">
        <v>88</v>
      </c>
      <c r="BF224" s="4">
        <v>42559</v>
      </c>
      <c r="BG224" s="3" t="s">
        <v>71</v>
      </c>
      <c r="BH224" s="3" t="s">
        <v>1173</v>
      </c>
      <c r="BI224" s="3"/>
      <c r="BJ224" s="3"/>
    </row>
    <row r="225" spans="1:62" ht="30" x14ac:dyDescent="0.25">
      <c r="A225" s="5">
        <v>218</v>
      </c>
      <c r="B225" s="5" t="str">
        <f>"201300188147"</f>
        <v>201300188147</v>
      </c>
      <c r="C225" s="5">
        <v>105961</v>
      </c>
      <c r="D225" s="5" t="s">
        <v>1175</v>
      </c>
      <c r="E225" s="5">
        <v>20537295849</v>
      </c>
      <c r="F225" s="5" t="s">
        <v>1176</v>
      </c>
      <c r="G225" s="5" t="s">
        <v>1177</v>
      </c>
      <c r="H225" s="5" t="s">
        <v>292</v>
      </c>
      <c r="I225" s="5" t="s">
        <v>292</v>
      </c>
      <c r="J225" s="5" t="s">
        <v>292</v>
      </c>
      <c r="K225" s="5" t="s">
        <v>68</v>
      </c>
      <c r="L225" s="5" t="s">
        <v>79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 t="s">
        <v>80</v>
      </c>
      <c r="BF225" s="6">
        <v>41662</v>
      </c>
      <c r="BG225" s="5" t="s">
        <v>71</v>
      </c>
      <c r="BH225" s="5" t="s">
        <v>1178</v>
      </c>
      <c r="BI225" s="5" t="s">
        <v>1179</v>
      </c>
      <c r="BJ225" s="5" t="s">
        <v>1180</v>
      </c>
    </row>
    <row r="226" spans="1:62" ht="30" x14ac:dyDescent="0.25">
      <c r="A226" s="3">
        <v>219</v>
      </c>
      <c r="B226" s="3" t="str">
        <f>"202200155204"</f>
        <v>202200155204</v>
      </c>
      <c r="C226" s="3">
        <v>56041</v>
      </c>
      <c r="D226" s="3" t="s">
        <v>1181</v>
      </c>
      <c r="E226" s="3">
        <v>20517171710</v>
      </c>
      <c r="F226" s="3" t="s">
        <v>1182</v>
      </c>
      <c r="G226" s="3" t="s">
        <v>1183</v>
      </c>
      <c r="H226" s="3" t="s">
        <v>66</v>
      </c>
      <c r="I226" s="3" t="s">
        <v>66</v>
      </c>
      <c r="J226" s="3" t="s">
        <v>211</v>
      </c>
      <c r="K226" s="3" t="s">
        <v>68</v>
      </c>
      <c r="L226" s="3" t="s">
        <v>1184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 t="s">
        <v>88</v>
      </c>
      <c r="BF226" s="4">
        <v>44822</v>
      </c>
      <c r="BG226" s="3" t="s">
        <v>71</v>
      </c>
      <c r="BH226" s="3" t="s">
        <v>1185</v>
      </c>
      <c r="BI226" s="3"/>
      <c r="BJ226" s="3"/>
    </row>
    <row r="227" spans="1:62" ht="30" x14ac:dyDescent="0.25">
      <c r="A227" s="3">
        <v>220</v>
      </c>
      <c r="B227" s="5" t="str">
        <f>"201200137910"</f>
        <v>201200137910</v>
      </c>
      <c r="C227" s="5">
        <v>97539</v>
      </c>
      <c r="D227" s="5" t="s">
        <v>1186</v>
      </c>
      <c r="E227" s="5">
        <v>20483894814</v>
      </c>
      <c r="F227" s="5" t="s">
        <v>1187</v>
      </c>
      <c r="G227" s="5" t="s">
        <v>1188</v>
      </c>
      <c r="H227" s="5" t="s">
        <v>138</v>
      </c>
      <c r="I227" s="5" t="s">
        <v>138</v>
      </c>
      <c r="J227" s="5" t="s">
        <v>837</v>
      </c>
      <c r="K227" s="5" t="s">
        <v>125</v>
      </c>
      <c r="L227" s="5" t="s">
        <v>126</v>
      </c>
      <c r="M227" s="5" t="s">
        <v>126</v>
      </c>
      <c r="N227" s="5" t="s">
        <v>126</v>
      </c>
      <c r="O227" s="5" t="s">
        <v>126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 t="s">
        <v>127</v>
      </c>
      <c r="BF227" s="6">
        <v>41110</v>
      </c>
      <c r="BG227" s="5" t="s">
        <v>71</v>
      </c>
      <c r="BH227" s="5" t="s">
        <v>1189</v>
      </c>
      <c r="BI227" s="5" t="s">
        <v>1190</v>
      </c>
      <c r="BJ227" s="5" t="s">
        <v>1191</v>
      </c>
    </row>
    <row r="228" spans="1:62" ht="30" x14ac:dyDescent="0.25">
      <c r="A228" s="5">
        <v>221</v>
      </c>
      <c r="B228" s="3" t="str">
        <f>"202200135826"</f>
        <v>202200135826</v>
      </c>
      <c r="C228" s="3">
        <v>93816</v>
      </c>
      <c r="D228" s="3" t="s">
        <v>1192</v>
      </c>
      <c r="E228" s="3">
        <v>20124054649</v>
      </c>
      <c r="F228" s="3" t="s">
        <v>1193</v>
      </c>
      <c r="G228" s="3" t="s">
        <v>1194</v>
      </c>
      <c r="H228" s="3" t="s">
        <v>66</v>
      </c>
      <c r="I228" s="3" t="s">
        <v>66</v>
      </c>
      <c r="J228" s="3" t="s">
        <v>211</v>
      </c>
      <c r="K228" s="3" t="s">
        <v>68</v>
      </c>
      <c r="L228" s="3" t="s">
        <v>1195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 t="s">
        <v>80</v>
      </c>
      <c r="BF228" s="4">
        <v>44825</v>
      </c>
      <c r="BG228" s="3" t="s">
        <v>71</v>
      </c>
      <c r="BH228" s="3" t="s">
        <v>1196</v>
      </c>
      <c r="BI228" s="3"/>
      <c r="BJ228" s="3"/>
    </row>
    <row r="229" spans="1:62" ht="30" x14ac:dyDescent="0.25">
      <c r="A229" s="3">
        <v>222</v>
      </c>
      <c r="B229" s="5" t="str">
        <f>"201600119595"</f>
        <v>201600119595</v>
      </c>
      <c r="C229" s="5">
        <v>123329</v>
      </c>
      <c r="D229" s="5" t="s">
        <v>1197</v>
      </c>
      <c r="E229" s="5">
        <v>10079547811</v>
      </c>
      <c r="F229" s="5" t="s">
        <v>1198</v>
      </c>
      <c r="G229" s="5" t="s">
        <v>1199</v>
      </c>
      <c r="H229" s="5" t="s">
        <v>66</v>
      </c>
      <c r="I229" s="5" t="s">
        <v>66</v>
      </c>
      <c r="J229" s="5" t="s">
        <v>309</v>
      </c>
      <c r="K229" s="5" t="s">
        <v>68</v>
      </c>
      <c r="L229" s="5" t="s">
        <v>79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 t="s">
        <v>80</v>
      </c>
      <c r="BF229" s="6">
        <v>42600</v>
      </c>
      <c r="BG229" s="5" t="s">
        <v>71</v>
      </c>
      <c r="BH229" s="5" t="s">
        <v>1198</v>
      </c>
      <c r="BI229" s="5"/>
      <c r="BJ229" s="5"/>
    </row>
    <row r="230" spans="1:62" ht="30" x14ac:dyDescent="0.25">
      <c r="A230" s="3">
        <v>223</v>
      </c>
      <c r="B230" s="3" t="str">
        <f>"201600119597"</f>
        <v>201600119597</v>
      </c>
      <c r="C230" s="3">
        <v>123340</v>
      </c>
      <c r="D230" s="3" t="s">
        <v>1200</v>
      </c>
      <c r="E230" s="3">
        <v>20477293787</v>
      </c>
      <c r="F230" s="3" t="s">
        <v>1201</v>
      </c>
      <c r="G230" s="3" t="s">
        <v>1202</v>
      </c>
      <c r="H230" s="3" t="s">
        <v>102</v>
      </c>
      <c r="I230" s="3" t="s">
        <v>159</v>
      </c>
      <c r="J230" s="3" t="s">
        <v>159</v>
      </c>
      <c r="K230" s="3" t="s">
        <v>68</v>
      </c>
      <c r="L230" s="3" t="s">
        <v>79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 t="s">
        <v>80</v>
      </c>
      <c r="BF230" s="4">
        <v>42601</v>
      </c>
      <c r="BG230" s="3" t="s">
        <v>71</v>
      </c>
      <c r="BH230" s="3" t="s">
        <v>1203</v>
      </c>
      <c r="BI230" s="3"/>
      <c r="BJ230" s="3"/>
    </row>
    <row r="231" spans="1:62" ht="30" x14ac:dyDescent="0.25">
      <c r="A231" s="5">
        <v>224</v>
      </c>
      <c r="B231" s="5" t="str">
        <f>"201700042312"</f>
        <v>201700042312</v>
      </c>
      <c r="C231" s="5">
        <v>127428</v>
      </c>
      <c r="D231" s="5" t="s">
        <v>1204</v>
      </c>
      <c r="E231" s="5">
        <v>20133053744</v>
      </c>
      <c r="F231" s="5" t="s">
        <v>1205</v>
      </c>
      <c r="G231" s="5" t="s">
        <v>1206</v>
      </c>
      <c r="H231" s="5" t="s">
        <v>78</v>
      </c>
      <c r="I231" s="5" t="s">
        <v>78</v>
      </c>
      <c r="J231" s="5" t="s">
        <v>78</v>
      </c>
      <c r="K231" s="5" t="s">
        <v>68</v>
      </c>
      <c r="L231" s="5" t="s">
        <v>139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 t="s">
        <v>88</v>
      </c>
      <c r="BF231" s="6">
        <v>42815</v>
      </c>
      <c r="BG231" s="5" t="s">
        <v>71</v>
      </c>
      <c r="BH231" s="5" t="s">
        <v>1207</v>
      </c>
      <c r="BI231" s="5" t="s">
        <v>1208</v>
      </c>
      <c r="BJ231" s="5" t="s">
        <v>1209</v>
      </c>
    </row>
    <row r="232" spans="1:62" ht="30" x14ac:dyDescent="0.25">
      <c r="A232" s="3">
        <v>225</v>
      </c>
      <c r="B232" s="3" t="str">
        <f>"202300038010"</f>
        <v>202300038010</v>
      </c>
      <c r="C232" s="3">
        <v>146828</v>
      </c>
      <c r="D232" s="3" t="s">
        <v>1210</v>
      </c>
      <c r="E232" s="3">
        <v>20548030529</v>
      </c>
      <c r="F232" s="3" t="s">
        <v>1211</v>
      </c>
      <c r="G232" s="3" t="s">
        <v>1212</v>
      </c>
      <c r="H232" s="3" t="s">
        <v>66</v>
      </c>
      <c r="I232" s="3" t="s">
        <v>828</v>
      </c>
      <c r="J232" s="3" t="s">
        <v>1213</v>
      </c>
      <c r="K232" s="3" t="s">
        <v>68</v>
      </c>
      <c r="L232" s="3" t="s">
        <v>1214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 t="s">
        <v>95</v>
      </c>
      <c r="BF232" s="4">
        <v>45000</v>
      </c>
      <c r="BG232" s="3" t="s">
        <v>71</v>
      </c>
      <c r="BH232" s="3" t="s">
        <v>1215</v>
      </c>
      <c r="BI232" s="3"/>
      <c r="BJ232" s="3"/>
    </row>
    <row r="233" spans="1:62" ht="30" x14ac:dyDescent="0.25">
      <c r="A233" s="3">
        <v>226</v>
      </c>
      <c r="B233" s="5" t="str">
        <f>"201300015349"</f>
        <v>201300015349</v>
      </c>
      <c r="C233" s="5">
        <v>100278</v>
      </c>
      <c r="D233" s="5" t="s">
        <v>1216</v>
      </c>
      <c r="E233" s="5">
        <v>10093021334</v>
      </c>
      <c r="F233" s="5" t="s">
        <v>1217</v>
      </c>
      <c r="G233" s="5" t="s">
        <v>1218</v>
      </c>
      <c r="H233" s="5" t="s">
        <v>66</v>
      </c>
      <c r="I233" s="5" t="s">
        <v>66</v>
      </c>
      <c r="J233" s="5" t="s">
        <v>912</v>
      </c>
      <c r="K233" s="5" t="s">
        <v>68</v>
      </c>
      <c r="L233" s="5" t="s">
        <v>139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 t="s">
        <v>88</v>
      </c>
      <c r="BF233" s="6">
        <v>41283</v>
      </c>
      <c r="BG233" s="5" t="s">
        <v>71</v>
      </c>
      <c r="BH233" s="5" t="s">
        <v>1217</v>
      </c>
      <c r="BI233" s="5"/>
      <c r="BJ233" s="5"/>
    </row>
    <row r="234" spans="1:62" ht="30" x14ac:dyDescent="0.25">
      <c r="A234" s="5">
        <v>227</v>
      </c>
      <c r="B234" s="3" t="str">
        <f>"201800067303"</f>
        <v>201800067303</v>
      </c>
      <c r="C234" s="3">
        <v>135805</v>
      </c>
      <c r="D234" s="3" t="s">
        <v>1219</v>
      </c>
      <c r="E234" s="3">
        <v>20600485769</v>
      </c>
      <c r="F234" s="3" t="s">
        <v>1220</v>
      </c>
      <c r="G234" s="3" t="s">
        <v>1221</v>
      </c>
      <c r="H234" s="3" t="s">
        <v>102</v>
      </c>
      <c r="I234" s="3" t="s">
        <v>159</v>
      </c>
      <c r="J234" s="3" t="s">
        <v>159</v>
      </c>
      <c r="K234" s="3" t="s">
        <v>68</v>
      </c>
      <c r="L234" s="3" t="s">
        <v>139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 t="s">
        <v>88</v>
      </c>
      <c r="BF234" s="4">
        <v>43220</v>
      </c>
      <c r="BG234" s="3" t="s">
        <v>71</v>
      </c>
      <c r="BH234" s="3" t="s">
        <v>1222</v>
      </c>
      <c r="BI234" s="3" t="s">
        <v>1223</v>
      </c>
      <c r="BJ234" s="3" t="s">
        <v>1224</v>
      </c>
    </row>
    <row r="235" spans="1:62" ht="30" x14ac:dyDescent="0.25">
      <c r="A235" s="3">
        <v>228</v>
      </c>
      <c r="B235" s="5" t="str">
        <f>"201200227476"</f>
        <v>201200227476</v>
      </c>
      <c r="C235" s="5">
        <v>100175</v>
      </c>
      <c r="D235" s="5" t="s">
        <v>1225</v>
      </c>
      <c r="E235" s="5">
        <v>20221084684</v>
      </c>
      <c r="F235" s="5" t="s">
        <v>121</v>
      </c>
      <c r="G235" s="5" t="s">
        <v>1226</v>
      </c>
      <c r="H235" s="5" t="s">
        <v>66</v>
      </c>
      <c r="I235" s="5" t="s">
        <v>750</v>
      </c>
      <c r="J235" s="5" t="s">
        <v>751</v>
      </c>
      <c r="K235" s="5" t="s">
        <v>125</v>
      </c>
      <c r="L235" s="5" t="s">
        <v>126</v>
      </c>
      <c r="M235" s="5" t="s">
        <v>126</v>
      </c>
      <c r="N235" s="5" t="s">
        <v>126</v>
      </c>
      <c r="O235" s="5" t="s">
        <v>126</v>
      </c>
      <c r="P235" s="5" t="s">
        <v>126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 t="s">
        <v>1227</v>
      </c>
      <c r="BF235" s="6">
        <v>41278</v>
      </c>
      <c r="BG235" s="5" t="s">
        <v>71</v>
      </c>
      <c r="BH235" s="5" t="s">
        <v>752</v>
      </c>
      <c r="BI235" s="5"/>
      <c r="BJ235" s="5"/>
    </row>
    <row r="236" spans="1:62" ht="30" x14ac:dyDescent="0.25">
      <c r="A236" s="3">
        <v>229</v>
      </c>
      <c r="B236" s="3" t="str">
        <f>"201700040113"</f>
        <v>201700040113</v>
      </c>
      <c r="C236" s="3">
        <v>120889</v>
      </c>
      <c r="D236" s="3" t="s">
        <v>1228</v>
      </c>
      <c r="E236" s="3">
        <v>20601769108</v>
      </c>
      <c r="F236" s="3" t="s">
        <v>1229</v>
      </c>
      <c r="G236" s="3" t="s">
        <v>1230</v>
      </c>
      <c r="H236" s="3" t="s">
        <v>102</v>
      </c>
      <c r="I236" s="3" t="s">
        <v>159</v>
      </c>
      <c r="J236" s="3" t="s">
        <v>159</v>
      </c>
      <c r="K236" s="3" t="s">
        <v>68</v>
      </c>
      <c r="L236" s="3" t="s">
        <v>79</v>
      </c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 t="s">
        <v>80</v>
      </c>
      <c r="BF236" s="4">
        <v>42817</v>
      </c>
      <c r="BG236" s="3" t="s">
        <v>71</v>
      </c>
      <c r="BH236" s="3" t="s">
        <v>1231</v>
      </c>
      <c r="BI236" s="3" t="s">
        <v>1232</v>
      </c>
      <c r="BJ236" s="3" t="s">
        <v>1233</v>
      </c>
    </row>
    <row r="237" spans="1:62" ht="30" x14ac:dyDescent="0.25">
      <c r="A237" s="5">
        <v>230</v>
      </c>
      <c r="B237" s="5" t="str">
        <f>"202200275460"</f>
        <v>202200275460</v>
      </c>
      <c r="C237" s="5">
        <v>132864</v>
      </c>
      <c r="D237" s="5" t="s">
        <v>1234</v>
      </c>
      <c r="E237" s="5">
        <v>20506421781</v>
      </c>
      <c r="F237" s="5" t="s">
        <v>622</v>
      </c>
      <c r="G237" s="5" t="s">
        <v>1235</v>
      </c>
      <c r="H237" s="5" t="s">
        <v>78</v>
      </c>
      <c r="I237" s="5" t="s">
        <v>78</v>
      </c>
      <c r="J237" s="5" t="s">
        <v>468</v>
      </c>
      <c r="K237" s="5" t="s">
        <v>68</v>
      </c>
      <c r="L237" s="5" t="s">
        <v>126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 t="s">
        <v>95</v>
      </c>
      <c r="BF237" s="6">
        <v>45258</v>
      </c>
      <c r="BG237" s="5" t="s">
        <v>71</v>
      </c>
      <c r="BH237" s="5" t="s">
        <v>627</v>
      </c>
      <c r="BI237" s="5"/>
      <c r="BJ237" s="5"/>
    </row>
    <row r="238" spans="1:62" ht="30" x14ac:dyDescent="0.25">
      <c r="A238" s="3">
        <v>231</v>
      </c>
      <c r="B238" s="3" t="str">
        <f>"201600116936"</f>
        <v>201600116936</v>
      </c>
      <c r="C238" s="3">
        <v>44021</v>
      </c>
      <c r="D238" s="3" t="s">
        <v>1236</v>
      </c>
      <c r="E238" s="3">
        <v>20601060800</v>
      </c>
      <c r="F238" s="3" t="s">
        <v>1237</v>
      </c>
      <c r="G238" s="3" t="s">
        <v>1238</v>
      </c>
      <c r="H238" s="3" t="s">
        <v>380</v>
      </c>
      <c r="I238" s="3" t="s">
        <v>380</v>
      </c>
      <c r="J238" s="3" t="s">
        <v>852</v>
      </c>
      <c r="K238" s="3" t="s">
        <v>68</v>
      </c>
      <c r="L238" s="3" t="s">
        <v>79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 t="s">
        <v>80</v>
      </c>
      <c r="BF238" s="4">
        <v>42619</v>
      </c>
      <c r="BG238" s="3" t="s">
        <v>71</v>
      </c>
      <c r="BH238" s="3" t="s">
        <v>1239</v>
      </c>
      <c r="BI238" s="3" t="s">
        <v>1240</v>
      </c>
      <c r="BJ238" s="3" t="s">
        <v>1241</v>
      </c>
    </row>
    <row r="239" spans="1:62" ht="30" x14ac:dyDescent="0.25">
      <c r="A239" s="3">
        <v>232</v>
      </c>
      <c r="B239" s="5" t="str">
        <f>"201800107846"</f>
        <v>201800107846</v>
      </c>
      <c r="C239" s="5">
        <v>97427</v>
      </c>
      <c r="D239" s="5" t="s">
        <v>1242</v>
      </c>
      <c r="E239" s="5">
        <v>20526490992</v>
      </c>
      <c r="F239" s="5" t="s">
        <v>1243</v>
      </c>
      <c r="G239" s="5" t="s">
        <v>1244</v>
      </c>
      <c r="H239" s="5" t="s">
        <v>138</v>
      </c>
      <c r="I239" s="5" t="s">
        <v>792</v>
      </c>
      <c r="J239" s="5" t="s">
        <v>792</v>
      </c>
      <c r="K239" s="5" t="s">
        <v>68</v>
      </c>
      <c r="L239" s="5" t="s">
        <v>69</v>
      </c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 t="s">
        <v>70</v>
      </c>
      <c r="BF239" s="6">
        <v>43286</v>
      </c>
      <c r="BG239" s="5" t="s">
        <v>71</v>
      </c>
      <c r="BH239" s="5" t="s">
        <v>1245</v>
      </c>
      <c r="BI239" s="5"/>
      <c r="BJ239" s="5"/>
    </row>
    <row r="240" spans="1:62" ht="30" x14ac:dyDescent="0.25">
      <c r="A240" s="5">
        <v>233</v>
      </c>
      <c r="B240" s="3" t="str">
        <f>"201400083473"</f>
        <v>201400083473</v>
      </c>
      <c r="C240" s="3">
        <v>109683</v>
      </c>
      <c r="D240" s="3" t="s">
        <v>1246</v>
      </c>
      <c r="E240" s="3">
        <v>10103146874</v>
      </c>
      <c r="F240" s="3" t="s">
        <v>1247</v>
      </c>
      <c r="G240" s="3" t="s">
        <v>1248</v>
      </c>
      <c r="H240" s="3" t="s">
        <v>66</v>
      </c>
      <c r="I240" s="3" t="s">
        <v>66</v>
      </c>
      <c r="J240" s="3" t="s">
        <v>309</v>
      </c>
      <c r="K240" s="3" t="s">
        <v>68</v>
      </c>
      <c r="L240" s="3" t="s">
        <v>79</v>
      </c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 t="s">
        <v>80</v>
      </c>
      <c r="BF240" s="4">
        <v>41821</v>
      </c>
      <c r="BG240" s="3" t="s">
        <v>71</v>
      </c>
      <c r="BH240" s="3" t="s">
        <v>1247</v>
      </c>
      <c r="BI240" s="3"/>
      <c r="BJ240" s="3"/>
    </row>
    <row r="241" spans="1:62" ht="30" x14ac:dyDescent="0.25">
      <c r="A241" s="3">
        <v>234</v>
      </c>
      <c r="B241" s="5" t="str">
        <f>"201200207083"</f>
        <v>201200207083</v>
      </c>
      <c r="C241" s="5">
        <v>99151</v>
      </c>
      <c r="D241" s="5" t="s">
        <v>1249</v>
      </c>
      <c r="E241" s="5">
        <v>20101002242</v>
      </c>
      <c r="F241" s="5" t="s">
        <v>1250</v>
      </c>
      <c r="G241" s="5" t="s">
        <v>1251</v>
      </c>
      <c r="H241" s="5" t="s">
        <v>66</v>
      </c>
      <c r="I241" s="5" t="s">
        <v>66</v>
      </c>
      <c r="J241" s="5" t="s">
        <v>143</v>
      </c>
      <c r="K241" s="5" t="s">
        <v>68</v>
      </c>
      <c r="L241" s="5" t="s">
        <v>69</v>
      </c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 t="s">
        <v>70</v>
      </c>
      <c r="BF241" s="6">
        <v>41235</v>
      </c>
      <c r="BG241" s="5" t="s">
        <v>71</v>
      </c>
      <c r="BH241" s="5" t="s">
        <v>1252</v>
      </c>
      <c r="BI241" s="5"/>
      <c r="BJ241" s="5"/>
    </row>
    <row r="242" spans="1:62" ht="30" x14ac:dyDescent="0.25">
      <c r="A242" s="3">
        <v>235</v>
      </c>
      <c r="B242" s="3" t="str">
        <f>"202300031803"</f>
        <v>202300031803</v>
      </c>
      <c r="C242" s="3">
        <v>166999</v>
      </c>
      <c r="D242" s="3" t="s">
        <v>1253</v>
      </c>
      <c r="E242" s="3">
        <v>20496177551</v>
      </c>
      <c r="F242" s="3" t="s">
        <v>1254</v>
      </c>
      <c r="G242" s="3" t="s">
        <v>1255</v>
      </c>
      <c r="H242" s="3" t="s">
        <v>365</v>
      </c>
      <c r="I242" s="3" t="s">
        <v>365</v>
      </c>
      <c r="J242" s="3" t="s">
        <v>365</v>
      </c>
      <c r="K242" s="3" t="s">
        <v>68</v>
      </c>
      <c r="L242" s="3" t="s">
        <v>1256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 t="s">
        <v>88</v>
      </c>
      <c r="BF242" s="4">
        <v>45001</v>
      </c>
      <c r="BG242" s="3" t="s">
        <v>71</v>
      </c>
      <c r="BH242" s="3" t="s">
        <v>1257</v>
      </c>
      <c r="BI242" s="3"/>
      <c r="BJ242" s="3"/>
    </row>
    <row r="243" spans="1:62" ht="30" x14ac:dyDescent="0.25">
      <c r="A243" s="5">
        <v>236</v>
      </c>
      <c r="B243" s="5" t="str">
        <f>"202100249950"</f>
        <v>202100249950</v>
      </c>
      <c r="C243" s="5">
        <v>120444</v>
      </c>
      <c r="D243" s="5" t="s">
        <v>1258</v>
      </c>
      <c r="E243" s="5">
        <v>20165465858</v>
      </c>
      <c r="F243" s="5" t="s">
        <v>1259</v>
      </c>
      <c r="G243" s="5" t="s">
        <v>1260</v>
      </c>
      <c r="H243" s="5" t="s">
        <v>380</v>
      </c>
      <c r="I243" s="5" t="s">
        <v>380</v>
      </c>
      <c r="J243" s="5" t="s">
        <v>852</v>
      </c>
      <c r="K243" s="5" t="s">
        <v>68</v>
      </c>
      <c r="L243" s="5" t="s">
        <v>79</v>
      </c>
      <c r="M243" s="5" t="s">
        <v>79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 t="s">
        <v>70</v>
      </c>
      <c r="BF243" s="6">
        <v>44569</v>
      </c>
      <c r="BG243" s="5" t="s">
        <v>71</v>
      </c>
      <c r="BH243" s="5" t="s">
        <v>1261</v>
      </c>
      <c r="BI243" s="5" t="s">
        <v>1262</v>
      </c>
      <c r="BJ243" s="5" t="s">
        <v>1263</v>
      </c>
    </row>
    <row r="244" spans="1:62" ht="30" x14ac:dyDescent="0.25">
      <c r="A244" s="3">
        <v>237</v>
      </c>
      <c r="B244" s="3" t="str">
        <f>"201300177311"</f>
        <v>201300177311</v>
      </c>
      <c r="C244" s="3">
        <v>89522</v>
      </c>
      <c r="D244" s="3" t="s">
        <v>1264</v>
      </c>
      <c r="E244" s="3">
        <v>509003</v>
      </c>
      <c r="F244" s="3" t="s">
        <v>1265</v>
      </c>
      <c r="G244" s="3" t="s">
        <v>1266</v>
      </c>
      <c r="H244" s="3" t="s">
        <v>66</v>
      </c>
      <c r="I244" s="3" t="s">
        <v>66</v>
      </c>
      <c r="J244" s="3" t="s">
        <v>242</v>
      </c>
      <c r="K244" s="3" t="s">
        <v>68</v>
      </c>
      <c r="L244" s="3" t="s">
        <v>139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 t="s">
        <v>88</v>
      </c>
      <c r="BF244" s="4">
        <v>41598</v>
      </c>
      <c r="BG244" s="3" t="s">
        <v>71</v>
      </c>
      <c r="BH244" s="3" t="s">
        <v>1267</v>
      </c>
      <c r="BI244" s="3"/>
      <c r="BJ244" s="3"/>
    </row>
    <row r="245" spans="1:62" ht="30" x14ac:dyDescent="0.25">
      <c r="A245" s="3">
        <v>238</v>
      </c>
      <c r="B245" s="5" t="str">
        <f>"202200019729"</f>
        <v>202200019729</v>
      </c>
      <c r="C245" s="5">
        <v>161127</v>
      </c>
      <c r="D245" s="5" t="s">
        <v>1268</v>
      </c>
      <c r="E245" s="5">
        <v>10099949568</v>
      </c>
      <c r="F245" s="5" t="s">
        <v>1269</v>
      </c>
      <c r="G245" s="5" t="s">
        <v>1270</v>
      </c>
      <c r="H245" s="5" t="s">
        <v>66</v>
      </c>
      <c r="I245" s="5" t="s">
        <v>66</v>
      </c>
      <c r="J245" s="5" t="s">
        <v>200</v>
      </c>
      <c r="K245" s="5" t="s">
        <v>68</v>
      </c>
      <c r="L245" s="5" t="s">
        <v>79</v>
      </c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 t="s">
        <v>80</v>
      </c>
      <c r="BF245" s="6">
        <v>44698</v>
      </c>
      <c r="BG245" s="5" t="s">
        <v>71</v>
      </c>
      <c r="BH245" s="5" t="s">
        <v>1271</v>
      </c>
      <c r="BI245" s="5"/>
      <c r="BJ245" s="5"/>
    </row>
    <row r="246" spans="1:62" ht="30" x14ac:dyDescent="0.25">
      <c r="A246" s="5">
        <v>239</v>
      </c>
      <c r="B246" s="3" t="str">
        <f>"202100189518"</f>
        <v>202100189518</v>
      </c>
      <c r="C246" s="3">
        <v>88021</v>
      </c>
      <c r="D246" s="3" t="s">
        <v>1272</v>
      </c>
      <c r="E246" s="3">
        <v>20219605600</v>
      </c>
      <c r="F246" s="3" t="s">
        <v>1273</v>
      </c>
      <c r="G246" s="3" t="s">
        <v>1274</v>
      </c>
      <c r="H246" s="3" t="s">
        <v>102</v>
      </c>
      <c r="I246" s="3" t="s">
        <v>159</v>
      </c>
      <c r="J246" s="3" t="s">
        <v>1275</v>
      </c>
      <c r="K246" s="3" t="s">
        <v>125</v>
      </c>
      <c r="L246" s="3" t="s">
        <v>126</v>
      </c>
      <c r="M246" s="3" t="s">
        <v>126</v>
      </c>
      <c r="N246" s="3" t="s">
        <v>126</v>
      </c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 t="s">
        <v>162</v>
      </c>
      <c r="BF246" s="4">
        <v>44528</v>
      </c>
      <c r="BG246" s="3" t="s">
        <v>71</v>
      </c>
      <c r="BH246" s="3" t="s">
        <v>1276</v>
      </c>
      <c r="BI246" s="3"/>
      <c r="BJ246" s="3"/>
    </row>
    <row r="247" spans="1:62" ht="30" x14ac:dyDescent="0.25">
      <c r="A247" s="3">
        <v>240</v>
      </c>
      <c r="B247" s="5" t="str">
        <f>"201700072019"</f>
        <v>201700072019</v>
      </c>
      <c r="C247" s="5">
        <v>128461</v>
      </c>
      <c r="D247" s="5" t="s">
        <v>1277</v>
      </c>
      <c r="E247" s="5">
        <v>20600597940</v>
      </c>
      <c r="F247" s="5" t="s">
        <v>1278</v>
      </c>
      <c r="G247" s="5" t="s">
        <v>1279</v>
      </c>
      <c r="H247" s="5" t="s">
        <v>66</v>
      </c>
      <c r="I247" s="5" t="s">
        <v>66</v>
      </c>
      <c r="J247" s="5" t="s">
        <v>143</v>
      </c>
      <c r="K247" s="5" t="s">
        <v>68</v>
      </c>
      <c r="L247" s="5" t="s">
        <v>69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 t="s">
        <v>70</v>
      </c>
      <c r="BF247" s="6">
        <v>42867</v>
      </c>
      <c r="BG247" s="5" t="s">
        <v>71</v>
      </c>
      <c r="BH247" s="5" t="s">
        <v>1280</v>
      </c>
      <c r="BI247" s="5"/>
      <c r="BJ247" s="5"/>
    </row>
    <row r="248" spans="1:62" ht="30" x14ac:dyDescent="0.25">
      <c r="A248" s="3">
        <v>241</v>
      </c>
      <c r="B248" s="3" t="str">
        <f>"202200275474"</f>
        <v>202200275474</v>
      </c>
      <c r="C248" s="3">
        <v>166520</v>
      </c>
      <c r="D248" s="3" t="s">
        <v>1281</v>
      </c>
      <c r="E248" s="3">
        <v>20506421781</v>
      </c>
      <c r="F248" s="3" t="s">
        <v>622</v>
      </c>
      <c r="G248" s="3" t="s">
        <v>1282</v>
      </c>
      <c r="H248" s="3" t="s">
        <v>78</v>
      </c>
      <c r="I248" s="3" t="s">
        <v>388</v>
      </c>
      <c r="J248" s="3" t="s">
        <v>1283</v>
      </c>
      <c r="K248" s="3" t="s">
        <v>125</v>
      </c>
      <c r="L248" s="3" t="s">
        <v>1284</v>
      </c>
      <c r="M248" s="3" t="s">
        <v>1284</v>
      </c>
      <c r="N248" s="3" t="s">
        <v>1284</v>
      </c>
      <c r="O248" s="3" t="s">
        <v>1284</v>
      </c>
      <c r="P248" s="3" t="s">
        <v>1284</v>
      </c>
      <c r="Q248" s="3" t="s">
        <v>1284</v>
      </c>
      <c r="R248" s="3" t="s">
        <v>1284</v>
      </c>
      <c r="S248" s="3" t="s">
        <v>1284</v>
      </c>
      <c r="T248" s="3" t="s">
        <v>1284</v>
      </c>
      <c r="U248" s="3" t="s">
        <v>1284</v>
      </c>
      <c r="V248" s="3" t="s">
        <v>1284</v>
      </c>
      <c r="W248" s="3" t="s">
        <v>1284</v>
      </c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 t="s">
        <v>1285</v>
      </c>
      <c r="BF248" s="4">
        <v>44964</v>
      </c>
      <c r="BG248" s="3" t="s">
        <v>71</v>
      </c>
      <c r="BH248" s="3" t="s">
        <v>627</v>
      </c>
      <c r="BI248" s="3"/>
      <c r="BJ248" s="3"/>
    </row>
    <row r="249" spans="1:62" ht="30" x14ac:dyDescent="0.25">
      <c r="A249" s="5">
        <v>242</v>
      </c>
      <c r="B249" s="5" t="str">
        <f>"201200227487"</f>
        <v>201200227487</v>
      </c>
      <c r="C249" s="5">
        <v>100174</v>
      </c>
      <c r="D249" s="5" t="s">
        <v>1286</v>
      </c>
      <c r="E249" s="5">
        <v>10082147051</v>
      </c>
      <c r="F249" s="5" t="s">
        <v>1287</v>
      </c>
      <c r="G249" s="5" t="s">
        <v>1288</v>
      </c>
      <c r="H249" s="5" t="s">
        <v>66</v>
      </c>
      <c r="I249" s="5" t="s">
        <v>66</v>
      </c>
      <c r="J249" s="5" t="s">
        <v>1289</v>
      </c>
      <c r="K249" s="5" t="s">
        <v>68</v>
      </c>
      <c r="L249" s="5" t="s">
        <v>139</v>
      </c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 t="s">
        <v>88</v>
      </c>
      <c r="BF249" s="6">
        <v>41273</v>
      </c>
      <c r="BG249" s="5" t="s">
        <v>71</v>
      </c>
      <c r="BH249" s="5" t="s">
        <v>1287</v>
      </c>
      <c r="BI249" s="5"/>
      <c r="BJ249" s="5"/>
    </row>
    <row r="250" spans="1:62" ht="30" x14ac:dyDescent="0.25">
      <c r="A250" s="3">
        <v>243</v>
      </c>
      <c r="B250" s="3" t="str">
        <f>"201700016490"</f>
        <v>201700016490</v>
      </c>
      <c r="C250" s="3">
        <v>124403</v>
      </c>
      <c r="D250" s="3" t="s">
        <v>1290</v>
      </c>
      <c r="E250" s="3">
        <v>20454159455</v>
      </c>
      <c r="F250" s="3" t="s">
        <v>1291</v>
      </c>
      <c r="G250" s="3" t="s">
        <v>1292</v>
      </c>
      <c r="H250" s="3" t="s">
        <v>78</v>
      </c>
      <c r="I250" s="3" t="s">
        <v>78</v>
      </c>
      <c r="J250" s="3" t="s">
        <v>176</v>
      </c>
      <c r="K250" s="3" t="s">
        <v>68</v>
      </c>
      <c r="L250" s="3" t="s">
        <v>69</v>
      </c>
      <c r="M250" s="3" t="s">
        <v>69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 t="s">
        <v>95</v>
      </c>
      <c r="BF250" s="4">
        <v>42774</v>
      </c>
      <c r="BG250" s="3" t="s">
        <v>71</v>
      </c>
      <c r="BH250" s="3" t="s">
        <v>1293</v>
      </c>
      <c r="BI250" s="3"/>
      <c r="BJ250" s="3"/>
    </row>
    <row r="251" spans="1:62" ht="30" x14ac:dyDescent="0.25">
      <c r="A251" s="3">
        <v>244</v>
      </c>
      <c r="B251" s="5" t="str">
        <f>"202200026835"</f>
        <v>202200026835</v>
      </c>
      <c r="C251" s="5">
        <v>161378</v>
      </c>
      <c r="D251" s="5" t="s">
        <v>1294</v>
      </c>
      <c r="E251" s="5">
        <v>20606153008</v>
      </c>
      <c r="F251" s="5" t="s">
        <v>1295</v>
      </c>
      <c r="G251" s="5" t="s">
        <v>1296</v>
      </c>
      <c r="H251" s="5" t="s">
        <v>66</v>
      </c>
      <c r="I251" s="5" t="s">
        <v>66</v>
      </c>
      <c r="J251" s="5" t="s">
        <v>143</v>
      </c>
      <c r="K251" s="5" t="s">
        <v>68</v>
      </c>
      <c r="L251" s="5" t="s">
        <v>1297</v>
      </c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 t="s">
        <v>88</v>
      </c>
      <c r="BF251" s="6">
        <v>44750</v>
      </c>
      <c r="BG251" s="5" t="s">
        <v>71</v>
      </c>
      <c r="BH251" s="5" t="s">
        <v>1298</v>
      </c>
      <c r="BI251" s="5"/>
      <c r="BJ251" s="5"/>
    </row>
    <row r="252" spans="1:62" ht="30" x14ac:dyDescent="0.25">
      <c r="A252" s="5">
        <v>245</v>
      </c>
      <c r="B252" s="3" t="str">
        <f>"202200106822"</f>
        <v>202200106822</v>
      </c>
      <c r="C252" s="3">
        <v>163210</v>
      </c>
      <c r="D252" s="3" t="s">
        <v>1299</v>
      </c>
      <c r="E252" s="3">
        <v>20380576181</v>
      </c>
      <c r="F252" s="3" t="s">
        <v>1300</v>
      </c>
      <c r="G252" s="3" t="s">
        <v>1301</v>
      </c>
      <c r="H252" s="3" t="s">
        <v>66</v>
      </c>
      <c r="I252" s="3" t="s">
        <v>66</v>
      </c>
      <c r="J252" s="3" t="s">
        <v>767</v>
      </c>
      <c r="K252" s="3" t="s">
        <v>68</v>
      </c>
      <c r="L252" s="3" t="s">
        <v>1302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 t="s">
        <v>70</v>
      </c>
      <c r="BF252" s="4">
        <v>44718</v>
      </c>
      <c r="BG252" s="3" t="s">
        <v>71</v>
      </c>
      <c r="BH252" s="3" t="s">
        <v>1303</v>
      </c>
      <c r="BI252" s="3"/>
      <c r="BJ252" s="3"/>
    </row>
    <row r="253" spans="1:62" ht="30" x14ac:dyDescent="0.25">
      <c r="A253" s="3">
        <v>246</v>
      </c>
      <c r="B253" s="5" t="str">
        <f>"201400172978"</f>
        <v>201400172978</v>
      </c>
      <c r="C253" s="5">
        <v>111962</v>
      </c>
      <c r="D253" s="5" t="s">
        <v>1304</v>
      </c>
      <c r="E253" s="5">
        <v>10087748338</v>
      </c>
      <c r="F253" s="5" t="s">
        <v>1305</v>
      </c>
      <c r="G253" s="5" t="s">
        <v>1306</v>
      </c>
      <c r="H253" s="5" t="s">
        <v>66</v>
      </c>
      <c r="I253" s="5" t="s">
        <v>66</v>
      </c>
      <c r="J253" s="5" t="s">
        <v>200</v>
      </c>
      <c r="K253" s="5" t="s">
        <v>68</v>
      </c>
      <c r="L253" s="5" t="s">
        <v>79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 t="s">
        <v>80</v>
      </c>
      <c r="BF253" s="6">
        <v>42012</v>
      </c>
      <c r="BG253" s="5" t="s">
        <v>71</v>
      </c>
      <c r="BH253" s="5" t="s">
        <v>1305</v>
      </c>
      <c r="BI253" s="5"/>
      <c r="BJ253" s="5"/>
    </row>
    <row r="254" spans="1:62" ht="30" x14ac:dyDescent="0.25">
      <c r="A254" s="3">
        <v>247</v>
      </c>
      <c r="B254" s="3" t="str">
        <f>"1479782"</f>
        <v>1479782</v>
      </c>
      <c r="C254" s="3">
        <v>90729</v>
      </c>
      <c r="D254" s="3" t="s">
        <v>1307</v>
      </c>
      <c r="E254" s="3">
        <v>20507104755</v>
      </c>
      <c r="F254" s="3" t="s">
        <v>1308</v>
      </c>
      <c r="G254" s="3" t="s">
        <v>1309</v>
      </c>
      <c r="H254" s="3" t="s">
        <v>66</v>
      </c>
      <c r="I254" s="3" t="s">
        <v>66</v>
      </c>
      <c r="J254" s="3" t="s">
        <v>143</v>
      </c>
      <c r="K254" s="3" t="s">
        <v>68</v>
      </c>
      <c r="L254" s="3" t="s">
        <v>382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 t="s">
        <v>383</v>
      </c>
      <c r="BF254" s="4">
        <v>40659</v>
      </c>
      <c r="BG254" s="3" t="s">
        <v>71</v>
      </c>
      <c r="BH254" s="3" t="s">
        <v>1310</v>
      </c>
      <c r="BI254" s="3"/>
      <c r="BJ254" s="3"/>
    </row>
    <row r="255" spans="1:62" ht="30" x14ac:dyDescent="0.25">
      <c r="A255" s="5">
        <v>248</v>
      </c>
      <c r="B255" s="5" t="str">
        <f>"202100007811"</f>
        <v>202100007811</v>
      </c>
      <c r="C255" s="5">
        <v>90713</v>
      </c>
      <c r="D255" s="5" t="s">
        <v>1311</v>
      </c>
      <c r="E255" s="5">
        <v>10078626530</v>
      </c>
      <c r="F255" s="5" t="s">
        <v>1312</v>
      </c>
      <c r="G255" s="5" t="s">
        <v>1313</v>
      </c>
      <c r="H255" s="5" t="s">
        <v>66</v>
      </c>
      <c r="I255" s="5" t="s">
        <v>66</v>
      </c>
      <c r="J255" s="5" t="s">
        <v>242</v>
      </c>
      <c r="K255" s="5" t="s">
        <v>68</v>
      </c>
      <c r="L255" s="5" t="s">
        <v>79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 t="s">
        <v>80</v>
      </c>
      <c r="BF255" s="6">
        <v>44309</v>
      </c>
      <c r="BG255" s="5" t="s">
        <v>71</v>
      </c>
      <c r="BH255" s="5" t="s">
        <v>1312</v>
      </c>
      <c r="BI255" s="5"/>
      <c r="BJ255" s="5"/>
    </row>
    <row r="256" spans="1:62" ht="30" x14ac:dyDescent="0.25">
      <c r="A256" s="3">
        <v>249</v>
      </c>
      <c r="B256" s="3" t="str">
        <f>"202200124113"</f>
        <v>202200124113</v>
      </c>
      <c r="C256" s="3">
        <v>106667</v>
      </c>
      <c r="D256" s="3" t="s">
        <v>1314</v>
      </c>
      <c r="E256" s="3">
        <v>20607480517</v>
      </c>
      <c r="F256" s="3" t="s">
        <v>1315</v>
      </c>
      <c r="G256" s="3" t="s">
        <v>1316</v>
      </c>
      <c r="H256" s="3" t="s">
        <v>123</v>
      </c>
      <c r="I256" s="3" t="s">
        <v>1317</v>
      </c>
      <c r="J256" s="3" t="s">
        <v>1317</v>
      </c>
      <c r="K256" s="3" t="s">
        <v>68</v>
      </c>
      <c r="L256" s="3" t="s">
        <v>1318</v>
      </c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 t="s">
        <v>70</v>
      </c>
      <c r="BF256" s="4">
        <v>44823</v>
      </c>
      <c r="BG256" s="3" t="s">
        <v>71</v>
      </c>
      <c r="BH256" s="3" t="s">
        <v>1319</v>
      </c>
      <c r="BI256" s="3" t="s">
        <v>1320</v>
      </c>
      <c r="BJ256" s="3" t="s">
        <v>498</v>
      </c>
    </row>
    <row r="257" spans="1:62" ht="30" x14ac:dyDescent="0.25">
      <c r="A257" s="3">
        <v>250</v>
      </c>
      <c r="B257" s="5" t="str">
        <f>"202200059956"</f>
        <v>202200059956</v>
      </c>
      <c r="C257" s="5">
        <v>162230</v>
      </c>
      <c r="D257" s="5" t="s">
        <v>1321</v>
      </c>
      <c r="E257" s="5">
        <v>20602296521</v>
      </c>
      <c r="F257" s="5" t="s">
        <v>1322</v>
      </c>
      <c r="G257" s="5" t="s">
        <v>1323</v>
      </c>
      <c r="H257" s="5" t="s">
        <v>813</v>
      </c>
      <c r="I257" s="5" t="s">
        <v>814</v>
      </c>
      <c r="J257" s="5" t="s">
        <v>814</v>
      </c>
      <c r="K257" s="5" t="s">
        <v>68</v>
      </c>
      <c r="L257" s="5" t="s">
        <v>1324</v>
      </c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 t="s">
        <v>80</v>
      </c>
      <c r="BF257" s="6">
        <v>44672</v>
      </c>
      <c r="BG257" s="5" t="s">
        <v>71</v>
      </c>
      <c r="BH257" s="5" t="s">
        <v>1325</v>
      </c>
      <c r="BI257" s="5"/>
      <c r="BJ257" s="5"/>
    </row>
    <row r="258" spans="1:62" ht="30" x14ac:dyDescent="0.25">
      <c r="A258" s="5">
        <v>251</v>
      </c>
      <c r="B258" s="3" t="str">
        <f>"201500089144"</f>
        <v>201500089144</v>
      </c>
      <c r="C258" s="3">
        <v>115399</v>
      </c>
      <c r="D258" s="3" t="s">
        <v>1326</v>
      </c>
      <c r="E258" s="3">
        <v>20522140849</v>
      </c>
      <c r="F258" s="3" t="s">
        <v>1327</v>
      </c>
      <c r="G258" s="3" t="s">
        <v>1328</v>
      </c>
      <c r="H258" s="3" t="s">
        <v>499</v>
      </c>
      <c r="I258" s="3" t="s">
        <v>499</v>
      </c>
      <c r="J258" s="3" t="s">
        <v>693</v>
      </c>
      <c r="K258" s="3" t="s">
        <v>68</v>
      </c>
      <c r="L258" s="3" t="s">
        <v>126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 t="s">
        <v>95</v>
      </c>
      <c r="BF258" s="4">
        <v>42206</v>
      </c>
      <c r="BG258" s="3" t="s">
        <v>71</v>
      </c>
      <c r="BH258" s="3" t="s">
        <v>1329</v>
      </c>
      <c r="BI258" s="3"/>
      <c r="BJ258" s="3"/>
    </row>
    <row r="259" spans="1:62" ht="30" x14ac:dyDescent="0.25">
      <c r="A259" s="3">
        <v>252</v>
      </c>
      <c r="B259" s="5" t="str">
        <f>"1378035"</f>
        <v>1378035</v>
      </c>
      <c r="C259" s="5">
        <v>87076</v>
      </c>
      <c r="D259" s="5" t="s">
        <v>1330</v>
      </c>
      <c r="E259" s="5">
        <v>20100292956</v>
      </c>
      <c r="F259" s="5" t="s">
        <v>1331</v>
      </c>
      <c r="G259" s="5" t="s">
        <v>1332</v>
      </c>
      <c r="H259" s="5" t="s">
        <v>66</v>
      </c>
      <c r="I259" s="5" t="s">
        <v>66</v>
      </c>
      <c r="J259" s="5" t="s">
        <v>1333</v>
      </c>
      <c r="K259" s="5" t="s">
        <v>68</v>
      </c>
      <c r="L259" s="5" t="s">
        <v>69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 t="s">
        <v>70</v>
      </c>
      <c r="BF259" s="6">
        <v>40375</v>
      </c>
      <c r="BG259" s="5" t="s">
        <v>71</v>
      </c>
      <c r="BH259" s="5" t="s">
        <v>1334</v>
      </c>
      <c r="BI259" s="5" t="s">
        <v>1335</v>
      </c>
      <c r="BJ259" s="5" t="s">
        <v>477</v>
      </c>
    </row>
    <row r="260" spans="1:62" ht="30" x14ac:dyDescent="0.25">
      <c r="A260" s="3">
        <v>253</v>
      </c>
      <c r="B260" s="3" t="str">
        <f>"202200102905"</f>
        <v>202200102905</v>
      </c>
      <c r="C260" s="3">
        <v>160757</v>
      </c>
      <c r="D260" s="3" t="s">
        <v>1336</v>
      </c>
      <c r="E260" s="3">
        <v>20608182587</v>
      </c>
      <c r="F260" s="3" t="s">
        <v>1337</v>
      </c>
      <c r="G260" s="3" t="s">
        <v>1338</v>
      </c>
      <c r="H260" s="3" t="s">
        <v>365</v>
      </c>
      <c r="I260" s="3" t="s">
        <v>1018</v>
      </c>
      <c r="J260" s="3" t="s">
        <v>1018</v>
      </c>
      <c r="K260" s="3" t="s">
        <v>68</v>
      </c>
      <c r="L260" s="3" t="s">
        <v>1339</v>
      </c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 t="s">
        <v>70</v>
      </c>
      <c r="BF260" s="4">
        <v>44743</v>
      </c>
      <c r="BG260" s="3" t="s">
        <v>71</v>
      </c>
      <c r="BH260" s="3" t="s">
        <v>1340</v>
      </c>
      <c r="BI260" s="3"/>
      <c r="BJ260" s="3"/>
    </row>
    <row r="261" spans="1:62" ht="30" x14ac:dyDescent="0.25">
      <c r="A261" s="5">
        <v>254</v>
      </c>
      <c r="B261" s="5" t="str">
        <f>"202100020413"</f>
        <v>202100020413</v>
      </c>
      <c r="C261" s="5">
        <v>85495</v>
      </c>
      <c r="D261" s="5" t="s">
        <v>1341</v>
      </c>
      <c r="E261" s="5">
        <v>20100154308</v>
      </c>
      <c r="F261" s="5" t="s">
        <v>1012</v>
      </c>
      <c r="G261" s="5" t="s">
        <v>1342</v>
      </c>
      <c r="H261" s="5" t="s">
        <v>66</v>
      </c>
      <c r="I261" s="5" t="s">
        <v>750</v>
      </c>
      <c r="J261" s="5" t="s">
        <v>1343</v>
      </c>
      <c r="K261" s="5" t="s">
        <v>125</v>
      </c>
      <c r="L261" s="5" t="s">
        <v>126</v>
      </c>
      <c r="M261" s="5" t="s">
        <v>126</v>
      </c>
      <c r="N261" s="5" t="s">
        <v>126</v>
      </c>
      <c r="O261" s="5" t="s">
        <v>126</v>
      </c>
      <c r="P261" s="5" t="s">
        <v>126</v>
      </c>
      <c r="Q261" s="5" t="s">
        <v>126</v>
      </c>
      <c r="R261" s="5" t="s">
        <v>126</v>
      </c>
      <c r="S261" s="5" t="s">
        <v>126</v>
      </c>
      <c r="T261" s="5" t="s">
        <v>126</v>
      </c>
      <c r="U261" s="5" t="s">
        <v>126</v>
      </c>
      <c r="V261" s="5" t="s">
        <v>126</v>
      </c>
      <c r="W261" s="5" t="s">
        <v>126</v>
      </c>
      <c r="X261" s="5" t="s">
        <v>126</v>
      </c>
      <c r="Y261" s="5" t="s">
        <v>126</v>
      </c>
      <c r="Z261" s="5" t="s">
        <v>126</v>
      </c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 t="s">
        <v>1344</v>
      </c>
      <c r="BF261" s="6">
        <v>44419</v>
      </c>
      <c r="BG261" s="5" t="s">
        <v>71</v>
      </c>
      <c r="BH261" s="5" t="s">
        <v>1345</v>
      </c>
      <c r="BI261" s="5"/>
      <c r="BJ261" s="5"/>
    </row>
    <row r="262" spans="1:62" ht="30" x14ac:dyDescent="0.25">
      <c r="A262" s="3">
        <v>255</v>
      </c>
      <c r="B262" s="3" t="str">
        <f>"202200056522"</f>
        <v>202200056522</v>
      </c>
      <c r="C262" s="3">
        <v>161165</v>
      </c>
      <c r="D262" s="3" t="s">
        <v>1346</v>
      </c>
      <c r="E262" s="3">
        <v>40639056</v>
      </c>
      <c r="F262" s="3" t="s">
        <v>1347</v>
      </c>
      <c r="G262" s="3" t="s">
        <v>1348</v>
      </c>
      <c r="H262" s="3" t="s">
        <v>499</v>
      </c>
      <c r="I262" s="3" t="s">
        <v>499</v>
      </c>
      <c r="J262" s="3" t="s">
        <v>499</v>
      </c>
      <c r="K262" s="3" t="s">
        <v>68</v>
      </c>
      <c r="L262" s="3" t="s">
        <v>79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 t="s">
        <v>80</v>
      </c>
      <c r="BF262" s="4">
        <v>44676</v>
      </c>
      <c r="BG262" s="3" t="s">
        <v>71</v>
      </c>
      <c r="BH262" s="3" t="s">
        <v>1349</v>
      </c>
      <c r="BI262" s="3"/>
      <c r="BJ262" s="3"/>
    </row>
    <row r="263" spans="1:62" ht="30" x14ac:dyDescent="0.25">
      <c r="A263" s="3">
        <v>256</v>
      </c>
      <c r="B263" s="5" t="str">
        <f>"202100277178"</f>
        <v>202100277178</v>
      </c>
      <c r="C263" s="5">
        <v>85176</v>
      </c>
      <c r="D263" s="5" t="s">
        <v>1350</v>
      </c>
      <c r="E263" s="5">
        <v>20203599430</v>
      </c>
      <c r="F263" s="5" t="s">
        <v>1351</v>
      </c>
      <c r="G263" s="5" t="s">
        <v>1352</v>
      </c>
      <c r="H263" s="5" t="s">
        <v>66</v>
      </c>
      <c r="I263" s="5" t="s">
        <v>66</v>
      </c>
      <c r="J263" s="5" t="s">
        <v>767</v>
      </c>
      <c r="K263" s="5" t="s">
        <v>68</v>
      </c>
      <c r="L263" s="5" t="s">
        <v>1353</v>
      </c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 t="s">
        <v>70</v>
      </c>
      <c r="BF263" s="6">
        <v>44690</v>
      </c>
      <c r="BG263" s="5" t="s">
        <v>71</v>
      </c>
      <c r="BH263" s="5" t="s">
        <v>1354</v>
      </c>
      <c r="BI263" s="5" t="s">
        <v>1355</v>
      </c>
      <c r="BJ263" s="5" t="s">
        <v>1356</v>
      </c>
    </row>
    <row r="264" spans="1:62" ht="30" x14ac:dyDescent="0.25">
      <c r="A264" s="5">
        <v>257</v>
      </c>
      <c r="B264" s="3" t="str">
        <f>"201500031421"</f>
        <v>201500031421</v>
      </c>
      <c r="C264" s="3">
        <v>113671</v>
      </c>
      <c r="D264" s="3" t="s">
        <v>1357</v>
      </c>
      <c r="E264" s="3">
        <v>15566414675</v>
      </c>
      <c r="F264" s="3" t="s">
        <v>1358</v>
      </c>
      <c r="G264" s="3" t="s">
        <v>1359</v>
      </c>
      <c r="H264" s="3" t="s">
        <v>66</v>
      </c>
      <c r="I264" s="3" t="s">
        <v>66</v>
      </c>
      <c r="J264" s="3" t="s">
        <v>171</v>
      </c>
      <c r="K264" s="3" t="s">
        <v>68</v>
      </c>
      <c r="L264" s="3" t="s">
        <v>139</v>
      </c>
      <c r="M264" s="3" t="s">
        <v>139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 t="s">
        <v>293</v>
      </c>
      <c r="BF264" s="4">
        <v>42088</v>
      </c>
      <c r="BG264" s="3" t="s">
        <v>71</v>
      </c>
      <c r="BH264" s="3" t="s">
        <v>1360</v>
      </c>
      <c r="BI264" s="3"/>
      <c r="BJ264" s="3"/>
    </row>
    <row r="265" spans="1:62" ht="30" x14ac:dyDescent="0.25">
      <c r="A265" s="3">
        <v>258</v>
      </c>
      <c r="B265" s="5" t="str">
        <f>"202000138474"</f>
        <v>202000138474</v>
      </c>
      <c r="C265" s="5">
        <v>151727</v>
      </c>
      <c r="D265" s="5" t="s">
        <v>1361</v>
      </c>
      <c r="E265" s="5">
        <v>20132373958</v>
      </c>
      <c r="F265" s="5" t="s">
        <v>1362</v>
      </c>
      <c r="G265" s="5" t="s">
        <v>1363</v>
      </c>
      <c r="H265" s="5" t="s">
        <v>123</v>
      </c>
      <c r="I265" s="5" t="s">
        <v>1364</v>
      </c>
      <c r="J265" s="5" t="s">
        <v>1365</v>
      </c>
      <c r="K265" s="5" t="s">
        <v>125</v>
      </c>
      <c r="L265" s="5" t="s">
        <v>126</v>
      </c>
      <c r="M265" s="5" t="s">
        <v>126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 t="s">
        <v>321</v>
      </c>
      <c r="BF265" s="6">
        <v>44112</v>
      </c>
      <c r="BG265" s="5" t="s">
        <v>71</v>
      </c>
      <c r="BH265" s="5" t="s">
        <v>1366</v>
      </c>
      <c r="BI265" s="5"/>
      <c r="BJ265" s="5"/>
    </row>
    <row r="266" spans="1:62" ht="30" x14ac:dyDescent="0.25">
      <c r="A266" s="3">
        <v>259</v>
      </c>
      <c r="B266" s="3" t="str">
        <f>"201500046864"</f>
        <v>201500046864</v>
      </c>
      <c r="C266" s="3">
        <v>107145</v>
      </c>
      <c r="D266" s="3" t="s">
        <v>1367</v>
      </c>
      <c r="E266" s="3">
        <v>20192779333</v>
      </c>
      <c r="F266" s="3" t="s">
        <v>1368</v>
      </c>
      <c r="G266" s="3" t="s">
        <v>1369</v>
      </c>
      <c r="H266" s="3" t="s">
        <v>777</v>
      </c>
      <c r="I266" s="3" t="s">
        <v>1370</v>
      </c>
      <c r="J266" s="3" t="s">
        <v>1371</v>
      </c>
      <c r="K266" s="3" t="s">
        <v>125</v>
      </c>
      <c r="L266" s="3" t="s">
        <v>126</v>
      </c>
      <c r="M266" s="3" t="s">
        <v>126</v>
      </c>
      <c r="N266" s="3" t="s">
        <v>126</v>
      </c>
      <c r="O266" s="3" t="s">
        <v>126</v>
      </c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 t="s">
        <v>127</v>
      </c>
      <c r="BF266" s="4">
        <v>42142</v>
      </c>
      <c r="BG266" s="3" t="s">
        <v>71</v>
      </c>
      <c r="BH266" s="3" t="s">
        <v>1372</v>
      </c>
      <c r="BI266" s="3"/>
      <c r="BJ266" s="3"/>
    </row>
    <row r="267" spans="1:62" ht="30" x14ac:dyDescent="0.25">
      <c r="A267" s="5">
        <v>260</v>
      </c>
      <c r="B267" s="5" t="str">
        <f>"202200114598"</f>
        <v>202200114598</v>
      </c>
      <c r="C267" s="5">
        <v>148249</v>
      </c>
      <c r="D267" s="5" t="s">
        <v>1373</v>
      </c>
      <c r="E267" s="5">
        <v>20451815611</v>
      </c>
      <c r="F267" s="5" t="s">
        <v>1374</v>
      </c>
      <c r="G267" s="5" t="s">
        <v>1375</v>
      </c>
      <c r="H267" s="5" t="s">
        <v>66</v>
      </c>
      <c r="I267" s="5" t="s">
        <v>66</v>
      </c>
      <c r="J267" s="5" t="s">
        <v>1333</v>
      </c>
      <c r="K267" s="5" t="s">
        <v>68</v>
      </c>
      <c r="L267" s="5" t="s">
        <v>1376</v>
      </c>
      <c r="M267" s="5" t="s">
        <v>1376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 t="s">
        <v>80</v>
      </c>
      <c r="BF267" s="6">
        <v>44734</v>
      </c>
      <c r="BG267" s="5" t="s">
        <v>71</v>
      </c>
      <c r="BH267" s="5" t="s">
        <v>1377</v>
      </c>
      <c r="BI267" s="5" t="s">
        <v>1378</v>
      </c>
      <c r="BJ267" s="5" t="s">
        <v>1379</v>
      </c>
    </row>
    <row r="268" spans="1:62" ht="30" x14ac:dyDescent="0.25">
      <c r="A268" s="3">
        <v>261</v>
      </c>
      <c r="B268" s="3" t="str">
        <f>"1378028"</f>
        <v>1378028</v>
      </c>
      <c r="C268" s="3">
        <v>86210</v>
      </c>
      <c r="D268" s="3" t="s">
        <v>1380</v>
      </c>
      <c r="E268" s="3">
        <v>20101087647</v>
      </c>
      <c r="F268" s="3" t="s">
        <v>1381</v>
      </c>
      <c r="G268" s="3" t="s">
        <v>1382</v>
      </c>
      <c r="H268" s="3" t="s">
        <v>66</v>
      </c>
      <c r="I268" s="3" t="s">
        <v>66</v>
      </c>
      <c r="J268" s="3" t="s">
        <v>309</v>
      </c>
      <c r="K268" s="3" t="s">
        <v>68</v>
      </c>
      <c r="L268" s="3" t="s">
        <v>79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 t="s">
        <v>80</v>
      </c>
      <c r="BF268" s="4">
        <v>40375</v>
      </c>
      <c r="BG268" s="3" t="s">
        <v>71</v>
      </c>
      <c r="BH268" s="3" t="s">
        <v>1383</v>
      </c>
      <c r="BI268" s="3"/>
      <c r="BJ268" s="3"/>
    </row>
    <row r="269" spans="1:62" ht="30" x14ac:dyDescent="0.25">
      <c r="A269" s="3">
        <v>262</v>
      </c>
      <c r="B269" s="5" t="str">
        <f>"201500005306"</f>
        <v>201500005306</v>
      </c>
      <c r="C269" s="5">
        <v>112907</v>
      </c>
      <c r="D269" s="5" t="s">
        <v>1384</v>
      </c>
      <c r="E269" s="5">
        <v>20331061655</v>
      </c>
      <c r="F269" s="5" t="s">
        <v>157</v>
      </c>
      <c r="G269" s="5" t="s">
        <v>1385</v>
      </c>
      <c r="H269" s="5" t="s">
        <v>216</v>
      </c>
      <c r="I269" s="5" t="s">
        <v>374</v>
      </c>
      <c r="J269" s="5" t="s">
        <v>1386</v>
      </c>
      <c r="K269" s="5" t="s">
        <v>125</v>
      </c>
      <c r="L269" s="5" t="s">
        <v>1387</v>
      </c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 t="s">
        <v>1388</v>
      </c>
      <c r="BF269" s="6">
        <v>42039</v>
      </c>
      <c r="BG269" s="5" t="s">
        <v>71</v>
      </c>
      <c r="BH269" s="5" t="s">
        <v>1389</v>
      </c>
      <c r="BI269" s="5" t="s">
        <v>1390</v>
      </c>
      <c r="BJ269" s="5" t="s">
        <v>1391</v>
      </c>
    </row>
    <row r="270" spans="1:62" ht="30" x14ac:dyDescent="0.25">
      <c r="A270" s="5">
        <v>263</v>
      </c>
      <c r="B270" s="3" t="str">
        <f>"1475339"</f>
        <v>1475339</v>
      </c>
      <c r="C270" s="3">
        <v>91085</v>
      </c>
      <c r="D270" s="3" t="s">
        <v>1392</v>
      </c>
      <c r="E270" s="3">
        <v>20515298127</v>
      </c>
      <c r="F270" s="3" t="s">
        <v>1393</v>
      </c>
      <c r="G270" s="3" t="s">
        <v>1394</v>
      </c>
      <c r="H270" s="3" t="s">
        <v>78</v>
      </c>
      <c r="I270" s="3" t="s">
        <v>78</v>
      </c>
      <c r="J270" s="3" t="s">
        <v>78</v>
      </c>
      <c r="K270" s="3" t="s">
        <v>68</v>
      </c>
      <c r="L270" s="3" t="s">
        <v>79</v>
      </c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 t="s">
        <v>80</v>
      </c>
      <c r="BF270" s="4">
        <v>40626</v>
      </c>
      <c r="BG270" s="3" t="s">
        <v>71</v>
      </c>
      <c r="BH270" s="3" t="s">
        <v>1395</v>
      </c>
      <c r="BI270" s="3" t="s">
        <v>1396</v>
      </c>
      <c r="BJ270" s="3" t="s">
        <v>1397</v>
      </c>
    </row>
    <row r="271" spans="1:62" ht="30" x14ac:dyDescent="0.25">
      <c r="A271" s="3">
        <v>264</v>
      </c>
      <c r="B271" s="5" t="str">
        <f>"201800072509"</f>
        <v>201800072509</v>
      </c>
      <c r="C271" s="5">
        <v>109207</v>
      </c>
      <c r="D271" s="5" t="s">
        <v>1398</v>
      </c>
      <c r="E271" s="5">
        <v>20510518404</v>
      </c>
      <c r="F271" s="5" t="s">
        <v>1399</v>
      </c>
      <c r="G271" s="5" t="s">
        <v>1400</v>
      </c>
      <c r="H271" s="5" t="s">
        <v>66</v>
      </c>
      <c r="I271" s="5" t="s">
        <v>66</v>
      </c>
      <c r="J271" s="5" t="s">
        <v>767</v>
      </c>
      <c r="K271" s="5" t="s">
        <v>68</v>
      </c>
      <c r="L271" s="5" t="s">
        <v>126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 t="s">
        <v>95</v>
      </c>
      <c r="BF271" s="6">
        <v>43225</v>
      </c>
      <c r="BG271" s="5" t="s">
        <v>71</v>
      </c>
      <c r="BH271" s="5" t="s">
        <v>1401</v>
      </c>
      <c r="BI271" s="5"/>
      <c r="BJ271" s="5"/>
    </row>
    <row r="272" spans="1:62" ht="30" x14ac:dyDescent="0.25">
      <c r="A272" s="3">
        <v>265</v>
      </c>
      <c r="B272" s="3" t="str">
        <f>"201900081927"</f>
        <v>201900081927</v>
      </c>
      <c r="C272" s="3">
        <v>144209</v>
      </c>
      <c r="D272" s="3" t="s">
        <v>1402</v>
      </c>
      <c r="E272" s="3">
        <v>10097509323</v>
      </c>
      <c r="F272" s="3" t="s">
        <v>1403</v>
      </c>
      <c r="G272" s="3" t="s">
        <v>1404</v>
      </c>
      <c r="H272" s="3" t="s">
        <v>66</v>
      </c>
      <c r="I272" s="3" t="s">
        <v>66</v>
      </c>
      <c r="J272" s="3" t="s">
        <v>242</v>
      </c>
      <c r="K272" s="3" t="s">
        <v>68</v>
      </c>
      <c r="L272" s="3" t="s">
        <v>69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 t="s">
        <v>70</v>
      </c>
      <c r="BF272" s="4">
        <v>43607</v>
      </c>
      <c r="BG272" s="3" t="s">
        <v>71</v>
      </c>
      <c r="BH272" s="3" t="s">
        <v>1403</v>
      </c>
      <c r="BI272" s="3"/>
      <c r="BJ272" s="3"/>
    </row>
    <row r="273" spans="1:62" ht="30" x14ac:dyDescent="0.25">
      <c r="A273" s="5">
        <v>266</v>
      </c>
      <c r="B273" s="5" t="str">
        <f>"201900146213"</f>
        <v>201900146213</v>
      </c>
      <c r="C273" s="5">
        <v>146426</v>
      </c>
      <c r="D273" s="5" t="s">
        <v>1405</v>
      </c>
      <c r="E273" s="5">
        <v>20601793645</v>
      </c>
      <c r="F273" s="5" t="s">
        <v>1406</v>
      </c>
      <c r="G273" s="5" t="s">
        <v>1407</v>
      </c>
      <c r="H273" s="5" t="s">
        <v>66</v>
      </c>
      <c r="I273" s="5" t="s">
        <v>66</v>
      </c>
      <c r="J273" s="5" t="s">
        <v>242</v>
      </c>
      <c r="K273" s="5" t="s">
        <v>68</v>
      </c>
      <c r="L273" s="5" t="s">
        <v>301</v>
      </c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 t="s">
        <v>1408</v>
      </c>
      <c r="BF273" s="6">
        <v>43714</v>
      </c>
      <c r="BG273" s="5" t="s">
        <v>71</v>
      </c>
      <c r="BH273" s="5" t="s">
        <v>1409</v>
      </c>
      <c r="BI273" s="5"/>
      <c r="BJ273" s="5"/>
    </row>
    <row r="274" spans="1:62" ht="30" x14ac:dyDescent="0.25">
      <c r="A274" s="3">
        <v>267</v>
      </c>
      <c r="B274" s="3" t="str">
        <f>"201300193635"</f>
        <v>201300193635</v>
      </c>
      <c r="C274" s="3">
        <v>107073</v>
      </c>
      <c r="D274" s="3" t="s">
        <v>1410</v>
      </c>
      <c r="E274" s="3">
        <v>20221084684</v>
      </c>
      <c r="F274" s="3" t="s">
        <v>1411</v>
      </c>
      <c r="G274" s="3" t="s">
        <v>1412</v>
      </c>
      <c r="H274" s="3" t="s">
        <v>123</v>
      </c>
      <c r="I274" s="3" t="s">
        <v>124</v>
      </c>
      <c r="J274" s="3" t="s">
        <v>124</v>
      </c>
      <c r="K274" s="3" t="s">
        <v>125</v>
      </c>
      <c r="L274" s="3" t="s">
        <v>126</v>
      </c>
      <c r="M274" s="3" t="s">
        <v>126</v>
      </c>
      <c r="N274" s="3" t="s">
        <v>126</v>
      </c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 t="s">
        <v>162</v>
      </c>
      <c r="BF274" s="4">
        <v>41638</v>
      </c>
      <c r="BG274" s="3" t="s">
        <v>71</v>
      </c>
      <c r="BH274" s="3" t="s">
        <v>752</v>
      </c>
      <c r="BI274" s="3"/>
      <c r="BJ274" s="3"/>
    </row>
    <row r="275" spans="1:62" ht="30" x14ac:dyDescent="0.25">
      <c r="A275" s="3">
        <v>268</v>
      </c>
      <c r="B275" s="5" t="str">
        <f>"201200027933"</f>
        <v>201200027933</v>
      </c>
      <c r="C275" s="5">
        <v>96011</v>
      </c>
      <c r="D275" s="5" t="s">
        <v>1413</v>
      </c>
      <c r="E275" s="5">
        <v>10071152575</v>
      </c>
      <c r="F275" s="5" t="s">
        <v>1414</v>
      </c>
      <c r="G275" s="5" t="s">
        <v>1415</v>
      </c>
      <c r="H275" s="5" t="s">
        <v>66</v>
      </c>
      <c r="I275" s="5" t="s">
        <v>66</v>
      </c>
      <c r="J275" s="5" t="s">
        <v>118</v>
      </c>
      <c r="K275" s="5" t="s">
        <v>68</v>
      </c>
      <c r="L275" s="5" t="s">
        <v>139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 t="s">
        <v>88</v>
      </c>
      <c r="BF275" s="6">
        <v>40968</v>
      </c>
      <c r="BG275" s="5" t="s">
        <v>71</v>
      </c>
      <c r="BH275" s="5" t="s">
        <v>1414</v>
      </c>
      <c r="BI275" s="5"/>
      <c r="BJ275" s="5"/>
    </row>
    <row r="276" spans="1:62" ht="30" x14ac:dyDescent="0.25">
      <c r="A276" s="5">
        <v>269</v>
      </c>
      <c r="B276" s="3" t="str">
        <f>"201500031432"</f>
        <v>201500031432</v>
      </c>
      <c r="C276" s="3">
        <v>114346</v>
      </c>
      <c r="D276" s="3" t="s">
        <v>1416</v>
      </c>
      <c r="E276" s="3">
        <v>10078610994</v>
      </c>
      <c r="F276" s="3" t="s">
        <v>1417</v>
      </c>
      <c r="G276" s="3" t="s">
        <v>1418</v>
      </c>
      <c r="H276" s="3" t="s">
        <v>66</v>
      </c>
      <c r="I276" s="3" t="s">
        <v>66</v>
      </c>
      <c r="J276" s="3" t="s">
        <v>143</v>
      </c>
      <c r="K276" s="3" t="s">
        <v>68</v>
      </c>
      <c r="L276" s="3" t="s">
        <v>139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 t="s">
        <v>88</v>
      </c>
      <c r="BF276" s="4">
        <v>42087</v>
      </c>
      <c r="BG276" s="3" t="s">
        <v>71</v>
      </c>
      <c r="BH276" s="3" t="s">
        <v>1417</v>
      </c>
      <c r="BI276" s="3"/>
      <c r="BJ276" s="3"/>
    </row>
    <row r="277" spans="1:62" ht="30" x14ac:dyDescent="0.25">
      <c r="A277" s="3">
        <v>270</v>
      </c>
      <c r="B277" s="5" t="str">
        <f>"202200079862"</f>
        <v>202200079862</v>
      </c>
      <c r="C277" s="5">
        <v>162624</v>
      </c>
      <c r="D277" s="5" t="s">
        <v>1419</v>
      </c>
      <c r="E277" s="5">
        <v>20155261570</v>
      </c>
      <c r="F277" s="5" t="s">
        <v>337</v>
      </c>
      <c r="G277" s="5" t="s">
        <v>1420</v>
      </c>
      <c r="H277" s="5" t="s">
        <v>66</v>
      </c>
      <c r="I277" s="5" t="s">
        <v>750</v>
      </c>
      <c r="J277" s="5" t="s">
        <v>1343</v>
      </c>
      <c r="K277" s="5" t="s">
        <v>68</v>
      </c>
      <c r="L277" s="5" t="s">
        <v>1421</v>
      </c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 t="s">
        <v>80</v>
      </c>
      <c r="BF277" s="6">
        <v>44700</v>
      </c>
      <c r="BG277" s="5" t="s">
        <v>71</v>
      </c>
      <c r="BH277" s="5" t="s">
        <v>342</v>
      </c>
      <c r="BI277" s="5"/>
      <c r="BJ277" s="5"/>
    </row>
    <row r="278" spans="1:62" ht="30" x14ac:dyDescent="0.25">
      <c r="A278" s="3">
        <v>271</v>
      </c>
      <c r="B278" s="3" t="str">
        <f>"201900149411"</f>
        <v>201900149411</v>
      </c>
      <c r="C278" s="3">
        <v>96416</v>
      </c>
      <c r="D278" s="3" t="s">
        <v>1422</v>
      </c>
      <c r="E278" s="3">
        <v>20471988368</v>
      </c>
      <c r="F278" s="3" t="s">
        <v>1423</v>
      </c>
      <c r="G278" s="3" t="s">
        <v>1424</v>
      </c>
      <c r="H278" s="3" t="s">
        <v>66</v>
      </c>
      <c r="I278" s="3" t="s">
        <v>66</v>
      </c>
      <c r="J278" s="3" t="s">
        <v>767</v>
      </c>
      <c r="K278" s="3" t="s">
        <v>68</v>
      </c>
      <c r="L278" s="3" t="s">
        <v>69</v>
      </c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 t="s">
        <v>70</v>
      </c>
      <c r="BF278" s="4">
        <v>43724</v>
      </c>
      <c r="BG278" s="3" t="s">
        <v>71</v>
      </c>
      <c r="BH278" s="3" t="s">
        <v>1425</v>
      </c>
      <c r="BI278" s="3" t="s">
        <v>1426</v>
      </c>
      <c r="BJ278" s="3" t="s">
        <v>1241</v>
      </c>
    </row>
    <row r="279" spans="1:62" ht="30" x14ac:dyDescent="0.25">
      <c r="A279" s="5">
        <v>272</v>
      </c>
      <c r="B279" s="5" t="str">
        <f>"201900149418"</f>
        <v>201900149418</v>
      </c>
      <c r="C279" s="5">
        <v>146547</v>
      </c>
      <c r="D279" s="5" t="s">
        <v>1427</v>
      </c>
      <c r="E279" s="5">
        <v>20543372308</v>
      </c>
      <c r="F279" s="5" t="s">
        <v>1428</v>
      </c>
      <c r="G279" s="5" t="s">
        <v>1429</v>
      </c>
      <c r="H279" s="5" t="s">
        <v>66</v>
      </c>
      <c r="I279" s="5" t="s">
        <v>66</v>
      </c>
      <c r="J279" s="5" t="s">
        <v>1430</v>
      </c>
      <c r="K279" s="5" t="s">
        <v>68</v>
      </c>
      <c r="L279" s="5" t="s">
        <v>69</v>
      </c>
      <c r="M279" s="5" t="s">
        <v>69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 t="s">
        <v>95</v>
      </c>
      <c r="BF279" s="6">
        <v>43724</v>
      </c>
      <c r="BG279" s="5" t="s">
        <v>71</v>
      </c>
      <c r="BH279" s="5" t="s">
        <v>1431</v>
      </c>
      <c r="BI279" s="5" t="s">
        <v>1432</v>
      </c>
      <c r="BJ279" s="5" t="s">
        <v>1433</v>
      </c>
    </row>
    <row r="280" spans="1:62" ht="30" x14ac:dyDescent="0.25">
      <c r="A280" s="3">
        <v>273</v>
      </c>
      <c r="B280" s="3" t="str">
        <f>"201700030860"</f>
        <v>201700030860</v>
      </c>
      <c r="C280" s="3">
        <v>126985</v>
      </c>
      <c r="D280" s="3" t="s">
        <v>1434</v>
      </c>
      <c r="E280" s="3">
        <v>20601598001</v>
      </c>
      <c r="F280" s="3" t="s">
        <v>1435</v>
      </c>
      <c r="G280" s="3" t="s">
        <v>1436</v>
      </c>
      <c r="H280" s="3" t="s">
        <v>66</v>
      </c>
      <c r="I280" s="3" t="s">
        <v>66</v>
      </c>
      <c r="J280" s="3" t="s">
        <v>143</v>
      </c>
      <c r="K280" s="3" t="s">
        <v>68</v>
      </c>
      <c r="L280" s="3" t="s">
        <v>79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 t="s">
        <v>80</v>
      </c>
      <c r="BF280" s="4">
        <v>42797</v>
      </c>
      <c r="BG280" s="3" t="s">
        <v>71</v>
      </c>
      <c r="BH280" s="3" t="s">
        <v>1437</v>
      </c>
      <c r="BI280" s="3"/>
      <c r="BJ280" s="3"/>
    </row>
    <row r="281" spans="1:62" ht="30" x14ac:dyDescent="0.25">
      <c r="A281" s="3">
        <v>274</v>
      </c>
      <c r="B281" s="5" t="str">
        <f>"202300051096"</f>
        <v>202300051096</v>
      </c>
      <c r="C281" s="5">
        <v>167350</v>
      </c>
      <c r="D281" s="5" t="s">
        <v>1438</v>
      </c>
      <c r="E281" s="5">
        <v>20506421781</v>
      </c>
      <c r="F281" s="5" t="s">
        <v>622</v>
      </c>
      <c r="G281" s="5" t="s">
        <v>1439</v>
      </c>
      <c r="H281" s="5" t="s">
        <v>78</v>
      </c>
      <c r="I281" s="5" t="s">
        <v>78</v>
      </c>
      <c r="J281" s="5" t="s">
        <v>468</v>
      </c>
      <c r="K281" s="5" t="s">
        <v>68</v>
      </c>
      <c r="L281" s="5" t="s">
        <v>1440</v>
      </c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 t="s">
        <v>70</v>
      </c>
      <c r="BF281" s="6">
        <v>45036</v>
      </c>
      <c r="BG281" s="5" t="s">
        <v>71</v>
      </c>
      <c r="BH281" s="5" t="s">
        <v>930</v>
      </c>
      <c r="BI281" s="5"/>
      <c r="BJ281" s="5"/>
    </row>
    <row r="282" spans="1:62" ht="30" x14ac:dyDescent="0.25">
      <c r="A282" s="5">
        <v>275</v>
      </c>
      <c r="B282" s="3" t="str">
        <f>"202200261647"</f>
        <v>202200261647</v>
      </c>
      <c r="C282" s="3">
        <v>85739</v>
      </c>
      <c r="D282" s="3" t="s">
        <v>1441</v>
      </c>
      <c r="E282" s="3">
        <v>20515688260</v>
      </c>
      <c r="F282" s="3" t="s">
        <v>1442</v>
      </c>
      <c r="G282" s="3" t="s">
        <v>1443</v>
      </c>
      <c r="H282" s="3" t="s">
        <v>66</v>
      </c>
      <c r="I282" s="3" t="s">
        <v>66</v>
      </c>
      <c r="J282" s="3" t="s">
        <v>674</v>
      </c>
      <c r="K282" s="3" t="s">
        <v>68</v>
      </c>
      <c r="L282" s="3" t="s">
        <v>1444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 t="s">
        <v>88</v>
      </c>
      <c r="BF282" s="4">
        <v>44946</v>
      </c>
      <c r="BG282" s="3" t="s">
        <v>71</v>
      </c>
      <c r="BH282" s="3" t="s">
        <v>1445</v>
      </c>
      <c r="BI282" s="3" t="s">
        <v>1446</v>
      </c>
      <c r="BJ282" s="3" t="s">
        <v>1447</v>
      </c>
    </row>
    <row r="283" spans="1:62" ht="30" x14ac:dyDescent="0.25">
      <c r="A283" s="3">
        <v>276</v>
      </c>
      <c r="B283" s="5" t="str">
        <f>"201200208162"</f>
        <v>201200208162</v>
      </c>
      <c r="C283" s="5">
        <v>99380</v>
      </c>
      <c r="D283" s="5" t="s">
        <v>1448</v>
      </c>
      <c r="E283" s="5">
        <v>20100181534</v>
      </c>
      <c r="F283" s="5" t="s">
        <v>1449</v>
      </c>
      <c r="G283" s="5" t="s">
        <v>1450</v>
      </c>
      <c r="H283" s="5" t="s">
        <v>66</v>
      </c>
      <c r="I283" s="5" t="s">
        <v>66</v>
      </c>
      <c r="J283" s="5" t="s">
        <v>463</v>
      </c>
      <c r="K283" s="5" t="s">
        <v>68</v>
      </c>
      <c r="L283" s="5" t="s">
        <v>69</v>
      </c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 t="s">
        <v>70</v>
      </c>
      <c r="BF283" s="6">
        <v>41238</v>
      </c>
      <c r="BG283" s="5" t="s">
        <v>71</v>
      </c>
      <c r="BH283" s="5" t="s">
        <v>1451</v>
      </c>
      <c r="BI283" s="5"/>
      <c r="BJ283" s="5"/>
    </row>
    <row r="284" spans="1:62" ht="30" x14ac:dyDescent="0.25">
      <c r="A284" s="3">
        <v>277</v>
      </c>
      <c r="B284" s="3" t="str">
        <f>"201300189752"</f>
        <v>201300189752</v>
      </c>
      <c r="C284" s="3">
        <v>91032</v>
      </c>
      <c r="D284" s="3" t="s">
        <v>1452</v>
      </c>
      <c r="E284" s="3">
        <v>10082703361</v>
      </c>
      <c r="F284" s="3" t="s">
        <v>1453</v>
      </c>
      <c r="G284" s="3" t="s">
        <v>1454</v>
      </c>
      <c r="H284" s="3" t="s">
        <v>66</v>
      </c>
      <c r="I284" s="3" t="s">
        <v>66</v>
      </c>
      <c r="J284" s="3" t="s">
        <v>309</v>
      </c>
      <c r="K284" s="3" t="s">
        <v>68</v>
      </c>
      <c r="L284" s="3" t="s">
        <v>139</v>
      </c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 t="s">
        <v>88</v>
      </c>
      <c r="BF284" s="4">
        <v>41620</v>
      </c>
      <c r="BG284" s="3" t="s">
        <v>71</v>
      </c>
      <c r="BH284" s="3" t="s">
        <v>1453</v>
      </c>
      <c r="BI284" s="3"/>
      <c r="BJ284" s="3"/>
    </row>
    <row r="285" spans="1:62" ht="30" x14ac:dyDescent="0.25">
      <c r="A285" s="5">
        <v>278</v>
      </c>
      <c r="B285" s="5" t="str">
        <f>"201300193627"</f>
        <v>201300193627</v>
      </c>
      <c r="C285" s="5">
        <v>107071</v>
      </c>
      <c r="D285" s="5" t="s">
        <v>1455</v>
      </c>
      <c r="E285" s="5">
        <v>20221084684</v>
      </c>
      <c r="F285" s="5" t="s">
        <v>1411</v>
      </c>
      <c r="G285" s="5" t="s">
        <v>1456</v>
      </c>
      <c r="H285" s="5" t="s">
        <v>123</v>
      </c>
      <c r="I285" s="5" t="s">
        <v>124</v>
      </c>
      <c r="J285" s="5" t="s">
        <v>124</v>
      </c>
      <c r="K285" s="5" t="s">
        <v>125</v>
      </c>
      <c r="L285" s="5" t="s">
        <v>126</v>
      </c>
      <c r="M285" s="5" t="s">
        <v>126</v>
      </c>
      <c r="N285" s="5" t="s">
        <v>126</v>
      </c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 t="s">
        <v>162</v>
      </c>
      <c r="BF285" s="6">
        <v>41638</v>
      </c>
      <c r="BG285" s="5" t="s">
        <v>71</v>
      </c>
      <c r="BH285" s="5" t="s">
        <v>752</v>
      </c>
      <c r="BI285" s="5"/>
      <c r="BJ285" s="5"/>
    </row>
    <row r="286" spans="1:62" ht="30" x14ac:dyDescent="0.25">
      <c r="A286" s="3">
        <v>279</v>
      </c>
      <c r="B286" s="3" t="str">
        <f>"201800211318"</f>
        <v>201800211318</v>
      </c>
      <c r="C286" s="3">
        <v>140481</v>
      </c>
      <c r="D286" s="3" t="s">
        <v>1457</v>
      </c>
      <c r="E286" s="3">
        <v>20601155681</v>
      </c>
      <c r="F286" s="3" t="s">
        <v>1458</v>
      </c>
      <c r="G286" s="3" t="s">
        <v>1459</v>
      </c>
      <c r="H286" s="3" t="s">
        <v>66</v>
      </c>
      <c r="I286" s="3" t="s">
        <v>66</v>
      </c>
      <c r="J286" s="3" t="s">
        <v>242</v>
      </c>
      <c r="K286" s="3" t="s">
        <v>68</v>
      </c>
      <c r="L286" s="3" t="s">
        <v>139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 t="s">
        <v>88</v>
      </c>
      <c r="BF286" s="4">
        <v>43460</v>
      </c>
      <c r="BG286" s="3" t="s">
        <v>71</v>
      </c>
      <c r="BH286" s="3" t="s">
        <v>1460</v>
      </c>
      <c r="BI286" s="3"/>
      <c r="BJ286" s="3"/>
    </row>
    <row r="287" spans="1:62" ht="30" x14ac:dyDescent="0.25">
      <c r="A287" s="3">
        <v>280</v>
      </c>
      <c r="B287" s="5" t="str">
        <f>"202000181123"</f>
        <v>202000181123</v>
      </c>
      <c r="C287" s="5">
        <v>97451</v>
      </c>
      <c r="D287" s="5" t="s">
        <v>1461</v>
      </c>
      <c r="E287" s="5">
        <v>20118816880</v>
      </c>
      <c r="F287" s="5" t="s">
        <v>1462</v>
      </c>
      <c r="G287" s="5" t="s">
        <v>1463</v>
      </c>
      <c r="H287" s="5" t="s">
        <v>66</v>
      </c>
      <c r="I287" s="5" t="s">
        <v>1464</v>
      </c>
      <c r="J287" s="5" t="s">
        <v>1464</v>
      </c>
      <c r="K287" s="5" t="s">
        <v>68</v>
      </c>
      <c r="L287" s="5" t="s">
        <v>69</v>
      </c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 t="s">
        <v>70</v>
      </c>
      <c r="BF287" s="6">
        <v>44172</v>
      </c>
      <c r="BG287" s="5" t="s">
        <v>71</v>
      </c>
      <c r="BH287" s="5" t="s">
        <v>1465</v>
      </c>
      <c r="BI287" s="5" t="s">
        <v>1466</v>
      </c>
      <c r="BJ287" s="5" t="s">
        <v>1467</v>
      </c>
    </row>
    <row r="288" spans="1:62" ht="30" x14ac:dyDescent="0.25">
      <c r="A288" s="5">
        <v>281</v>
      </c>
      <c r="B288" s="3" t="str">
        <f>"202200079859"</f>
        <v>202200079859</v>
      </c>
      <c r="C288" s="3">
        <v>162622</v>
      </c>
      <c r="D288" s="3" t="s">
        <v>1468</v>
      </c>
      <c r="E288" s="3">
        <v>20155261570</v>
      </c>
      <c r="F288" s="3" t="s">
        <v>337</v>
      </c>
      <c r="G288" s="3" t="s">
        <v>1469</v>
      </c>
      <c r="H288" s="3" t="s">
        <v>66</v>
      </c>
      <c r="I288" s="3" t="s">
        <v>750</v>
      </c>
      <c r="J288" s="3" t="s">
        <v>1343</v>
      </c>
      <c r="K288" s="3" t="s">
        <v>68</v>
      </c>
      <c r="L288" s="3" t="s">
        <v>1470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 t="s">
        <v>80</v>
      </c>
      <c r="BF288" s="4">
        <v>44700</v>
      </c>
      <c r="BG288" s="3" t="s">
        <v>71</v>
      </c>
      <c r="BH288" s="3" t="s">
        <v>342</v>
      </c>
      <c r="BI288" s="3"/>
      <c r="BJ288" s="3"/>
    </row>
    <row r="289" spans="1:62" ht="30" x14ac:dyDescent="0.25">
      <c r="A289" s="3">
        <v>282</v>
      </c>
      <c r="B289" s="5" t="str">
        <f>"201500009149"</f>
        <v>201500009149</v>
      </c>
      <c r="C289" s="5">
        <v>113617</v>
      </c>
      <c r="D289" s="5" t="s">
        <v>1471</v>
      </c>
      <c r="E289" s="5">
        <v>20521923157</v>
      </c>
      <c r="F289" s="5" t="s">
        <v>1472</v>
      </c>
      <c r="G289" s="5" t="s">
        <v>1473</v>
      </c>
      <c r="H289" s="5" t="s">
        <v>66</v>
      </c>
      <c r="I289" s="5" t="s">
        <v>66</v>
      </c>
      <c r="J289" s="5" t="s">
        <v>242</v>
      </c>
      <c r="K289" s="5" t="s">
        <v>68</v>
      </c>
      <c r="L289" s="5" t="s">
        <v>79</v>
      </c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 t="s">
        <v>80</v>
      </c>
      <c r="BF289" s="6">
        <v>42034</v>
      </c>
      <c r="BG289" s="5" t="s">
        <v>71</v>
      </c>
      <c r="BH289" s="5" t="s">
        <v>1474</v>
      </c>
      <c r="BI289" s="5"/>
      <c r="BJ289" s="5"/>
    </row>
    <row r="290" spans="1:62" ht="30" x14ac:dyDescent="0.25">
      <c r="A290" s="3">
        <v>283</v>
      </c>
      <c r="B290" s="3" t="str">
        <f>"201200212201"</f>
        <v>201200212201</v>
      </c>
      <c r="C290" s="3">
        <v>99541</v>
      </c>
      <c r="D290" s="3" t="s">
        <v>1475</v>
      </c>
      <c r="E290" s="3">
        <v>20538259315</v>
      </c>
      <c r="F290" s="3" t="s">
        <v>1476</v>
      </c>
      <c r="G290" s="3" t="s">
        <v>1477</v>
      </c>
      <c r="H290" s="3" t="s">
        <v>66</v>
      </c>
      <c r="I290" s="3" t="s">
        <v>328</v>
      </c>
      <c r="J290" s="3" t="s">
        <v>923</v>
      </c>
      <c r="K290" s="3" t="s">
        <v>68</v>
      </c>
      <c r="L290" s="3" t="s">
        <v>79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 t="s">
        <v>80</v>
      </c>
      <c r="BF290" s="4">
        <v>41250</v>
      </c>
      <c r="BG290" s="3" t="s">
        <v>71</v>
      </c>
      <c r="BH290" s="3" t="s">
        <v>1478</v>
      </c>
      <c r="BI290" s="3"/>
      <c r="BJ290" s="3"/>
    </row>
    <row r="291" spans="1:62" ht="30" x14ac:dyDescent="0.25">
      <c r="A291" s="5">
        <v>284</v>
      </c>
      <c r="B291" s="5" t="str">
        <f>"202200044222"</f>
        <v>202200044222</v>
      </c>
      <c r="C291" s="5">
        <v>89242</v>
      </c>
      <c r="D291" s="5" t="s">
        <v>1479</v>
      </c>
      <c r="E291" s="5">
        <v>20147863251</v>
      </c>
      <c r="F291" s="5" t="s">
        <v>1480</v>
      </c>
      <c r="G291" s="5" t="s">
        <v>1481</v>
      </c>
      <c r="H291" s="5" t="s">
        <v>380</v>
      </c>
      <c r="I291" s="5" t="s">
        <v>380</v>
      </c>
      <c r="J291" s="5" t="s">
        <v>1482</v>
      </c>
      <c r="K291" s="5" t="s">
        <v>68</v>
      </c>
      <c r="L291" s="5" t="s">
        <v>1483</v>
      </c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 t="s">
        <v>70</v>
      </c>
      <c r="BF291" s="6">
        <v>44700</v>
      </c>
      <c r="BG291" s="5" t="s">
        <v>71</v>
      </c>
      <c r="BH291" s="5" t="s">
        <v>1484</v>
      </c>
      <c r="BI291" s="5"/>
      <c r="BJ291" s="5"/>
    </row>
    <row r="292" spans="1:62" ht="30" x14ac:dyDescent="0.25">
      <c r="A292" s="3">
        <v>285</v>
      </c>
      <c r="B292" s="3" t="str">
        <f>"201900181989"</f>
        <v>201900181989</v>
      </c>
      <c r="C292" s="3">
        <v>147596</v>
      </c>
      <c r="D292" s="3" t="s">
        <v>1485</v>
      </c>
      <c r="E292" s="3">
        <v>20509091235</v>
      </c>
      <c r="F292" s="3" t="s">
        <v>1486</v>
      </c>
      <c r="G292" s="3" t="s">
        <v>1487</v>
      </c>
      <c r="H292" s="3" t="s">
        <v>66</v>
      </c>
      <c r="I292" s="3" t="s">
        <v>66</v>
      </c>
      <c r="J292" s="3" t="s">
        <v>659</v>
      </c>
      <c r="K292" s="3" t="s">
        <v>68</v>
      </c>
      <c r="L292" s="3" t="s">
        <v>79</v>
      </c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 t="s">
        <v>80</v>
      </c>
      <c r="BF292" s="4">
        <v>43781</v>
      </c>
      <c r="BG292" s="3" t="s">
        <v>71</v>
      </c>
      <c r="BH292" s="3" t="s">
        <v>1488</v>
      </c>
      <c r="BI292" s="3"/>
      <c r="BJ292" s="3"/>
    </row>
    <row r="293" spans="1:62" ht="30" x14ac:dyDescent="0.25">
      <c r="A293" s="3">
        <v>286</v>
      </c>
      <c r="B293" s="5" t="str">
        <f>"201200052452"</f>
        <v>201200052452</v>
      </c>
      <c r="C293" s="5">
        <v>96541</v>
      </c>
      <c r="D293" s="5" t="s">
        <v>1489</v>
      </c>
      <c r="E293" s="5">
        <v>20544043103</v>
      </c>
      <c r="F293" s="5" t="s">
        <v>1490</v>
      </c>
      <c r="G293" s="5" t="s">
        <v>1491</v>
      </c>
      <c r="H293" s="5" t="s">
        <v>66</v>
      </c>
      <c r="I293" s="5" t="s">
        <v>66</v>
      </c>
      <c r="J293" s="5" t="s">
        <v>143</v>
      </c>
      <c r="K293" s="5" t="s">
        <v>68</v>
      </c>
      <c r="L293" s="5" t="s">
        <v>79</v>
      </c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 t="s">
        <v>80</v>
      </c>
      <c r="BF293" s="6">
        <v>41010</v>
      </c>
      <c r="BG293" s="5" t="s">
        <v>71</v>
      </c>
      <c r="BH293" s="5" t="s">
        <v>1492</v>
      </c>
      <c r="BI293" s="5"/>
      <c r="BJ293" s="5"/>
    </row>
    <row r="294" spans="1:62" ht="30" x14ac:dyDescent="0.25">
      <c r="A294" s="5">
        <v>287</v>
      </c>
      <c r="B294" s="3" t="str">
        <f>"1378006"</f>
        <v>1378006</v>
      </c>
      <c r="C294" s="3">
        <v>87240</v>
      </c>
      <c r="D294" s="3" t="s">
        <v>1493</v>
      </c>
      <c r="E294" s="3">
        <v>20162003799</v>
      </c>
      <c r="F294" s="3" t="s">
        <v>1494</v>
      </c>
      <c r="G294" s="3" t="s">
        <v>1495</v>
      </c>
      <c r="H294" s="3" t="s">
        <v>66</v>
      </c>
      <c r="I294" s="3" t="s">
        <v>66</v>
      </c>
      <c r="J294" s="3" t="s">
        <v>463</v>
      </c>
      <c r="K294" s="3" t="s">
        <v>68</v>
      </c>
      <c r="L294" s="3" t="s">
        <v>69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 t="s">
        <v>70</v>
      </c>
      <c r="BF294" s="4">
        <v>40374</v>
      </c>
      <c r="BG294" s="3" t="s">
        <v>71</v>
      </c>
      <c r="BH294" s="3"/>
      <c r="BI294" s="3"/>
      <c r="BJ294" s="3"/>
    </row>
    <row r="295" spans="1:62" ht="30" x14ac:dyDescent="0.25">
      <c r="A295" s="3">
        <v>288</v>
      </c>
      <c r="B295" s="5" t="str">
        <f>"201800145580"</f>
        <v>201800145580</v>
      </c>
      <c r="C295" s="5">
        <v>86121</v>
      </c>
      <c r="D295" s="5" t="s">
        <v>1496</v>
      </c>
      <c r="E295" s="5">
        <v>20379244743</v>
      </c>
      <c r="F295" s="5" t="s">
        <v>1497</v>
      </c>
      <c r="G295" s="5" t="s">
        <v>1498</v>
      </c>
      <c r="H295" s="5" t="s">
        <v>380</v>
      </c>
      <c r="I295" s="5" t="s">
        <v>380</v>
      </c>
      <c r="J295" s="5" t="s">
        <v>1499</v>
      </c>
      <c r="K295" s="5" t="s">
        <v>68</v>
      </c>
      <c r="L295" s="5" t="s">
        <v>79</v>
      </c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 t="s">
        <v>80</v>
      </c>
      <c r="BF295" s="6">
        <v>43347</v>
      </c>
      <c r="BG295" s="5" t="s">
        <v>71</v>
      </c>
      <c r="BH295" s="5" t="s">
        <v>1500</v>
      </c>
      <c r="BI295" s="5" t="s">
        <v>1501</v>
      </c>
      <c r="BJ295" s="5" t="s">
        <v>1502</v>
      </c>
    </row>
    <row r="296" spans="1:62" ht="30" x14ac:dyDescent="0.25">
      <c r="A296" s="3">
        <v>289</v>
      </c>
      <c r="B296" s="3" t="str">
        <f>"201300141616"</f>
        <v>201300141616</v>
      </c>
      <c r="C296" s="3">
        <v>104829</v>
      </c>
      <c r="D296" s="3" t="s">
        <v>1503</v>
      </c>
      <c r="E296" s="3">
        <v>20100123330</v>
      </c>
      <c r="F296" s="3" t="s">
        <v>1504</v>
      </c>
      <c r="G296" s="3" t="s">
        <v>1505</v>
      </c>
      <c r="H296" s="3" t="s">
        <v>66</v>
      </c>
      <c r="I296" s="3" t="s">
        <v>66</v>
      </c>
      <c r="J296" s="3" t="s">
        <v>66</v>
      </c>
      <c r="K296" s="3" t="s">
        <v>68</v>
      </c>
      <c r="L296" s="3" t="s">
        <v>126</v>
      </c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 t="s">
        <v>95</v>
      </c>
      <c r="BF296" s="4">
        <v>41520</v>
      </c>
      <c r="BG296" s="3" t="s">
        <v>71</v>
      </c>
      <c r="BH296" s="3" t="s">
        <v>1102</v>
      </c>
      <c r="BI296" s="3" t="s">
        <v>1506</v>
      </c>
      <c r="BJ296" s="3" t="s">
        <v>1507</v>
      </c>
    </row>
    <row r="297" spans="1:62" ht="30" x14ac:dyDescent="0.25">
      <c r="A297" s="5">
        <v>290</v>
      </c>
      <c r="B297" s="5" t="str">
        <f>"1378008"</f>
        <v>1378008</v>
      </c>
      <c r="C297" s="5">
        <v>87277</v>
      </c>
      <c r="D297" s="5" t="s">
        <v>1508</v>
      </c>
      <c r="E297" s="5">
        <v>8193852</v>
      </c>
      <c r="F297" s="5" t="s">
        <v>1509</v>
      </c>
      <c r="G297" s="5" t="s">
        <v>1510</v>
      </c>
      <c r="H297" s="5" t="s">
        <v>66</v>
      </c>
      <c r="I297" s="5" t="s">
        <v>66</v>
      </c>
      <c r="J297" s="5" t="s">
        <v>118</v>
      </c>
      <c r="K297" s="5" t="s">
        <v>68</v>
      </c>
      <c r="L297" s="5" t="s">
        <v>139</v>
      </c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 t="s">
        <v>88</v>
      </c>
      <c r="BF297" s="6">
        <v>40374</v>
      </c>
      <c r="BG297" s="5" t="s">
        <v>71</v>
      </c>
      <c r="BH297" s="5" t="s">
        <v>1509</v>
      </c>
      <c r="BI297" s="5"/>
      <c r="BJ297" s="5"/>
    </row>
    <row r="298" spans="1:62" ht="30" x14ac:dyDescent="0.25">
      <c r="A298" s="3">
        <v>291</v>
      </c>
      <c r="B298" s="3" t="str">
        <f>"201500170834"</f>
        <v>201500170834</v>
      </c>
      <c r="C298" s="3">
        <v>119103</v>
      </c>
      <c r="D298" s="3" t="s">
        <v>1511</v>
      </c>
      <c r="E298" s="3">
        <v>10441851966</v>
      </c>
      <c r="F298" s="3" t="s">
        <v>1512</v>
      </c>
      <c r="G298" s="3" t="s">
        <v>1513</v>
      </c>
      <c r="H298" s="3" t="s">
        <v>66</v>
      </c>
      <c r="I298" s="3" t="s">
        <v>66</v>
      </c>
      <c r="J298" s="3" t="s">
        <v>1333</v>
      </c>
      <c r="K298" s="3" t="s">
        <v>68</v>
      </c>
      <c r="L298" s="3" t="s">
        <v>139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 t="s">
        <v>88</v>
      </c>
      <c r="BF298" s="4">
        <v>42362</v>
      </c>
      <c r="BG298" s="3" t="s">
        <v>71</v>
      </c>
      <c r="BH298" s="3" t="s">
        <v>1512</v>
      </c>
      <c r="BI298" s="3"/>
      <c r="BJ298" s="3"/>
    </row>
    <row r="299" spans="1:62" ht="30" x14ac:dyDescent="0.25">
      <c r="A299" s="3">
        <v>292</v>
      </c>
      <c r="B299" s="5" t="str">
        <f>"201200072738"</f>
        <v>201200072738</v>
      </c>
      <c r="C299" s="5">
        <v>96971</v>
      </c>
      <c r="D299" s="5" t="s">
        <v>1514</v>
      </c>
      <c r="E299" s="5">
        <v>20481621772</v>
      </c>
      <c r="F299" s="5" t="s">
        <v>1515</v>
      </c>
      <c r="G299" s="5" t="s">
        <v>1516</v>
      </c>
      <c r="H299" s="5" t="s">
        <v>102</v>
      </c>
      <c r="I299" s="5" t="s">
        <v>159</v>
      </c>
      <c r="J299" s="5" t="s">
        <v>159</v>
      </c>
      <c r="K299" s="5" t="s">
        <v>68</v>
      </c>
      <c r="L299" s="5" t="s">
        <v>1517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 t="s">
        <v>1518</v>
      </c>
      <c r="BF299" s="6">
        <v>41053</v>
      </c>
      <c r="BG299" s="5" t="s">
        <v>71</v>
      </c>
      <c r="BH299" s="5" t="s">
        <v>1519</v>
      </c>
      <c r="BI299" s="5"/>
      <c r="BJ299" s="5"/>
    </row>
    <row r="300" spans="1:62" ht="30" x14ac:dyDescent="0.25">
      <c r="A300" s="5">
        <v>293</v>
      </c>
      <c r="B300" s="3" t="str">
        <f>"202300106843"</f>
        <v>202300106843</v>
      </c>
      <c r="C300" s="3">
        <v>168334</v>
      </c>
      <c r="D300" s="3" t="s">
        <v>1520</v>
      </c>
      <c r="E300" s="3">
        <v>10295494331</v>
      </c>
      <c r="F300" s="3" t="s">
        <v>1521</v>
      </c>
      <c r="G300" s="3" t="s">
        <v>1522</v>
      </c>
      <c r="H300" s="3" t="s">
        <v>78</v>
      </c>
      <c r="I300" s="3" t="s">
        <v>78</v>
      </c>
      <c r="J300" s="3" t="s">
        <v>176</v>
      </c>
      <c r="K300" s="3" t="s">
        <v>68</v>
      </c>
      <c r="L300" s="3" t="s">
        <v>69</v>
      </c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 t="s">
        <v>70</v>
      </c>
      <c r="BF300" s="4">
        <v>45092</v>
      </c>
      <c r="BG300" s="3" t="s">
        <v>71</v>
      </c>
      <c r="BH300" s="3" t="s">
        <v>1521</v>
      </c>
      <c r="BI300" s="3"/>
      <c r="BJ300" s="3"/>
    </row>
    <row r="301" spans="1:62" ht="30" x14ac:dyDescent="0.25">
      <c r="A301" s="3">
        <v>294</v>
      </c>
      <c r="B301" s="5" t="str">
        <f>"202000003340"</f>
        <v>202000003340</v>
      </c>
      <c r="C301" s="5">
        <v>148646</v>
      </c>
      <c r="D301" s="5" t="s">
        <v>1523</v>
      </c>
      <c r="E301" s="5">
        <v>10156195061</v>
      </c>
      <c r="F301" s="5" t="s">
        <v>1524</v>
      </c>
      <c r="G301" s="5" t="s">
        <v>1525</v>
      </c>
      <c r="H301" s="5" t="s">
        <v>66</v>
      </c>
      <c r="I301" s="5" t="s">
        <v>1464</v>
      </c>
      <c r="J301" s="5" t="s">
        <v>1464</v>
      </c>
      <c r="K301" s="5" t="s">
        <v>68</v>
      </c>
      <c r="L301" s="5" t="s">
        <v>69</v>
      </c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 t="s">
        <v>70</v>
      </c>
      <c r="BF301" s="6">
        <v>43842</v>
      </c>
      <c r="BG301" s="5" t="s">
        <v>71</v>
      </c>
      <c r="BH301" s="5" t="s">
        <v>1524</v>
      </c>
      <c r="BI301" s="5"/>
      <c r="BJ301" s="5"/>
    </row>
    <row r="302" spans="1:62" ht="30" x14ac:dyDescent="0.25">
      <c r="A302" s="3">
        <v>295</v>
      </c>
      <c r="B302" s="3" t="str">
        <f>"202200041600"</f>
        <v>202200041600</v>
      </c>
      <c r="C302" s="3">
        <v>161780</v>
      </c>
      <c r="D302" s="3" t="s">
        <v>1526</v>
      </c>
      <c r="E302" s="3">
        <v>20155261570</v>
      </c>
      <c r="F302" s="3" t="s">
        <v>337</v>
      </c>
      <c r="G302" s="3" t="s">
        <v>1527</v>
      </c>
      <c r="H302" s="3" t="s">
        <v>499</v>
      </c>
      <c r="I302" s="3" t="s">
        <v>500</v>
      </c>
      <c r="J302" s="3" t="s">
        <v>949</v>
      </c>
      <c r="K302" s="3" t="s">
        <v>125</v>
      </c>
      <c r="L302" s="3" t="s">
        <v>1528</v>
      </c>
      <c r="M302" s="3" t="s">
        <v>1528</v>
      </c>
      <c r="N302" s="3" t="s">
        <v>1528</v>
      </c>
      <c r="O302" s="3" t="s">
        <v>1528</v>
      </c>
      <c r="P302" s="3" t="s">
        <v>1528</v>
      </c>
      <c r="Q302" s="3" t="s">
        <v>1528</v>
      </c>
      <c r="R302" s="3" t="s">
        <v>1529</v>
      </c>
      <c r="S302" s="3" t="s">
        <v>1528</v>
      </c>
      <c r="T302" s="3" t="s">
        <v>1528</v>
      </c>
      <c r="U302" s="3" t="s">
        <v>1528</v>
      </c>
      <c r="V302" s="3" t="s">
        <v>1528</v>
      </c>
      <c r="W302" s="3" t="s">
        <v>1528</v>
      </c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 t="s">
        <v>1530</v>
      </c>
      <c r="BF302" s="4">
        <v>44673</v>
      </c>
      <c r="BG302" s="3" t="s">
        <v>71</v>
      </c>
      <c r="BH302" s="3" t="s">
        <v>342</v>
      </c>
      <c r="BI302" s="3"/>
      <c r="BJ302" s="3"/>
    </row>
    <row r="303" spans="1:62" ht="30" x14ac:dyDescent="0.25">
      <c r="A303" s="5">
        <v>296</v>
      </c>
      <c r="B303" s="5" t="str">
        <f>"201100152805"</f>
        <v>201100152805</v>
      </c>
      <c r="C303" s="5">
        <v>85489</v>
      </c>
      <c r="D303" s="5" t="s">
        <v>1531</v>
      </c>
      <c r="E303" s="5">
        <v>20502560221</v>
      </c>
      <c r="F303" s="5" t="s">
        <v>1532</v>
      </c>
      <c r="G303" s="5" t="s">
        <v>1533</v>
      </c>
      <c r="H303" s="5" t="s">
        <v>66</v>
      </c>
      <c r="I303" s="5" t="s">
        <v>66</v>
      </c>
      <c r="J303" s="5" t="s">
        <v>171</v>
      </c>
      <c r="K303" s="5" t="s">
        <v>68</v>
      </c>
      <c r="L303" s="5" t="s">
        <v>69</v>
      </c>
      <c r="M303" s="5" t="s">
        <v>69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 t="s">
        <v>95</v>
      </c>
      <c r="BF303" s="6">
        <v>40911</v>
      </c>
      <c r="BG303" s="5" t="s">
        <v>71</v>
      </c>
      <c r="BH303" s="5" t="s">
        <v>1534</v>
      </c>
      <c r="BI303" s="5"/>
      <c r="BJ303" s="5"/>
    </row>
    <row r="304" spans="1:62" ht="30" x14ac:dyDescent="0.25">
      <c r="A304" s="3">
        <v>297</v>
      </c>
      <c r="B304" s="3" t="str">
        <f>"201800181202"</f>
        <v>201800181202</v>
      </c>
      <c r="C304" s="3">
        <v>139413</v>
      </c>
      <c r="D304" s="3" t="s">
        <v>1535</v>
      </c>
      <c r="E304" s="3">
        <v>20601350956</v>
      </c>
      <c r="F304" s="3" t="s">
        <v>1536</v>
      </c>
      <c r="G304" s="3" t="s">
        <v>1537</v>
      </c>
      <c r="H304" s="3" t="s">
        <v>66</v>
      </c>
      <c r="I304" s="3" t="s">
        <v>66</v>
      </c>
      <c r="J304" s="3" t="s">
        <v>200</v>
      </c>
      <c r="K304" s="3" t="s">
        <v>68</v>
      </c>
      <c r="L304" s="3" t="s">
        <v>139</v>
      </c>
      <c r="M304" s="3" t="s">
        <v>139</v>
      </c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 t="s">
        <v>293</v>
      </c>
      <c r="BF304" s="4">
        <v>43404</v>
      </c>
      <c r="BG304" s="3" t="s">
        <v>71</v>
      </c>
      <c r="BH304" s="3" t="s">
        <v>1538</v>
      </c>
      <c r="BI304" s="3" t="s">
        <v>1539</v>
      </c>
      <c r="BJ304" s="3" t="s">
        <v>1540</v>
      </c>
    </row>
    <row r="305" spans="1:62" ht="30" x14ac:dyDescent="0.25">
      <c r="A305" s="3">
        <v>298</v>
      </c>
      <c r="B305" s="5" t="str">
        <f>"202200225862"</f>
        <v>202200225862</v>
      </c>
      <c r="C305" s="5">
        <v>165648</v>
      </c>
      <c r="D305" s="5" t="s">
        <v>1541</v>
      </c>
      <c r="E305" s="5">
        <v>20605877746</v>
      </c>
      <c r="F305" s="5" t="s">
        <v>1542</v>
      </c>
      <c r="G305" s="5" t="s">
        <v>1543</v>
      </c>
      <c r="H305" s="5" t="s">
        <v>284</v>
      </c>
      <c r="I305" s="5" t="s">
        <v>285</v>
      </c>
      <c r="J305" s="5" t="s">
        <v>1544</v>
      </c>
      <c r="K305" s="5" t="s">
        <v>68</v>
      </c>
      <c r="L305" s="5" t="s">
        <v>1545</v>
      </c>
      <c r="M305" s="5" t="s">
        <v>1545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 t="s">
        <v>95</v>
      </c>
      <c r="BF305" s="6">
        <v>44943</v>
      </c>
      <c r="BG305" s="5" t="s">
        <v>71</v>
      </c>
      <c r="BH305" s="5" t="s">
        <v>1546</v>
      </c>
      <c r="BI305" s="5"/>
      <c r="BJ305" s="5"/>
    </row>
    <row r="306" spans="1:62" ht="30" x14ac:dyDescent="0.25">
      <c r="A306" s="5">
        <v>299</v>
      </c>
      <c r="B306" s="3" t="str">
        <f>"201900033395"</f>
        <v>201900033395</v>
      </c>
      <c r="C306" s="3">
        <v>141657</v>
      </c>
      <c r="D306" s="3" t="s">
        <v>1547</v>
      </c>
      <c r="E306" s="3">
        <v>20450497950</v>
      </c>
      <c r="F306" s="3" t="s">
        <v>1548</v>
      </c>
      <c r="G306" s="3" t="s">
        <v>1549</v>
      </c>
      <c r="H306" s="3" t="s">
        <v>1152</v>
      </c>
      <c r="I306" s="3" t="s">
        <v>1550</v>
      </c>
      <c r="J306" s="3" t="s">
        <v>1550</v>
      </c>
      <c r="K306" s="3" t="s">
        <v>125</v>
      </c>
      <c r="L306" s="3" t="s">
        <v>126</v>
      </c>
      <c r="M306" s="3" t="s">
        <v>126</v>
      </c>
      <c r="N306" s="3" t="s">
        <v>126</v>
      </c>
      <c r="O306" s="3" t="s">
        <v>126</v>
      </c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 t="s">
        <v>127</v>
      </c>
      <c r="BF306" s="4">
        <v>43527</v>
      </c>
      <c r="BG306" s="3" t="s">
        <v>71</v>
      </c>
      <c r="BH306" s="3" t="s">
        <v>1551</v>
      </c>
      <c r="BI306" s="3" t="s">
        <v>1552</v>
      </c>
      <c r="BJ306" s="3" t="s">
        <v>1553</v>
      </c>
    </row>
    <row r="307" spans="1:62" ht="30" x14ac:dyDescent="0.25">
      <c r="A307" s="3">
        <v>300</v>
      </c>
      <c r="B307" s="5" t="str">
        <f>"202300004258"</f>
        <v>202300004258</v>
      </c>
      <c r="C307" s="5">
        <v>166569</v>
      </c>
      <c r="D307" s="5" t="s">
        <v>1554</v>
      </c>
      <c r="E307" s="5">
        <v>20606965053</v>
      </c>
      <c r="F307" s="5" t="s">
        <v>1555</v>
      </c>
      <c r="G307" s="5" t="s">
        <v>1556</v>
      </c>
      <c r="H307" s="5" t="s">
        <v>78</v>
      </c>
      <c r="I307" s="5" t="s">
        <v>78</v>
      </c>
      <c r="J307" s="5" t="s">
        <v>176</v>
      </c>
      <c r="K307" s="5" t="s">
        <v>68</v>
      </c>
      <c r="L307" s="5" t="s">
        <v>1557</v>
      </c>
      <c r="M307" s="5" t="s">
        <v>1557</v>
      </c>
      <c r="N307" s="5" t="s">
        <v>1557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 t="s">
        <v>233</v>
      </c>
      <c r="BF307" s="6">
        <v>44986</v>
      </c>
      <c r="BG307" s="5" t="s">
        <v>71</v>
      </c>
      <c r="BH307" s="5" t="s">
        <v>1558</v>
      </c>
      <c r="BI307" s="5"/>
      <c r="BJ307" s="5"/>
    </row>
    <row r="308" spans="1:62" ht="30" x14ac:dyDescent="0.25">
      <c r="A308" s="3">
        <v>301</v>
      </c>
      <c r="B308" s="3" t="str">
        <f>"201800207411"</f>
        <v>201800207411</v>
      </c>
      <c r="C308" s="3">
        <v>140342</v>
      </c>
      <c r="D308" s="3" t="s">
        <v>1559</v>
      </c>
      <c r="E308" s="3">
        <v>20602082351</v>
      </c>
      <c r="F308" s="3" t="s">
        <v>1560</v>
      </c>
      <c r="G308" s="3" t="s">
        <v>1561</v>
      </c>
      <c r="H308" s="3" t="s">
        <v>123</v>
      </c>
      <c r="I308" s="3" t="s">
        <v>152</v>
      </c>
      <c r="J308" s="3" t="s">
        <v>495</v>
      </c>
      <c r="K308" s="3" t="s">
        <v>68</v>
      </c>
      <c r="L308" s="3" t="s">
        <v>69</v>
      </c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 t="s">
        <v>70</v>
      </c>
      <c r="BF308" s="4">
        <v>43447</v>
      </c>
      <c r="BG308" s="3" t="s">
        <v>71</v>
      </c>
      <c r="BH308" s="3" t="s">
        <v>1562</v>
      </c>
      <c r="BI308" s="3" t="s">
        <v>1563</v>
      </c>
      <c r="BJ308" s="3" t="s">
        <v>1564</v>
      </c>
    </row>
    <row r="309" spans="1:62" ht="30" x14ac:dyDescent="0.25">
      <c r="A309" s="5">
        <v>302</v>
      </c>
      <c r="B309" s="5" t="str">
        <f>"1379588"</f>
        <v>1379588</v>
      </c>
      <c r="C309" s="5">
        <v>85412</v>
      </c>
      <c r="D309" s="5" t="s">
        <v>1565</v>
      </c>
      <c r="E309" s="5">
        <v>20506576637</v>
      </c>
      <c r="F309" s="5" t="s">
        <v>1566</v>
      </c>
      <c r="G309" s="5" t="s">
        <v>1567</v>
      </c>
      <c r="H309" s="5" t="s">
        <v>66</v>
      </c>
      <c r="I309" s="5" t="s">
        <v>66</v>
      </c>
      <c r="J309" s="5" t="s">
        <v>211</v>
      </c>
      <c r="K309" s="5" t="s">
        <v>68</v>
      </c>
      <c r="L309" s="5" t="s">
        <v>79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 t="s">
        <v>80</v>
      </c>
      <c r="BF309" s="6">
        <v>40376</v>
      </c>
      <c r="BG309" s="5" t="s">
        <v>71</v>
      </c>
      <c r="BH309" s="5" t="s">
        <v>1568</v>
      </c>
      <c r="BI309" s="5"/>
      <c r="BJ309" s="5"/>
    </row>
    <row r="310" spans="1:62" ht="30" x14ac:dyDescent="0.25">
      <c r="A310" s="3">
        <v>303</v>
      </c>
      <c r="B310" s="3" t="str">
        <f>"202100080344"</f>
        <v>202100080344</v>
      </c>
      <c r="C310" s="3">
        <v>155749</v>
      </c>
      <c r="D310" s="3" t="s">
        <v>1569</v>
      </c>
      <c r="E310" s="3">
        <v>20454823916</v>
      </c>
      <c r="F310" s="3" t="s">
        <v>1570</v>
      </c>
      <c r="G310" s="3" t="s">
        <v>1571</v>
      </c>
      <c r="H310" s="3" t="s">
        <v>78</v>
      </c>
      <c r="I310" s="3" t="s">
        <v>78</v>
      </c>
      <c r="J310" s="3" t="s">
        <v>1572</v>
      </c>
      <c r="K310" s="3" t="s">
        <v>68</v>
      </c>
      <c r="L310" s="3" t="s">
        <v>69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 t="s">
        <v>70</v>
      </c>
      <c r="BF310" s="4">
        <v>44392</v>
      </c>
      <c r="BG310" s="3" t="s">
        <v>71</v>
      </c>
      <c r="BH310" s="3" t="s">
        <v>1573</v>
      </c>
      <c r="BI310" s="3"/>
      <c r="BJ310" s="3"/>
    </row>
    <row r="311" spans="1:62" ht="30" x14ac:dyDescent="0.25">
      <c r="A311" s="3">
        <v>304</v>
      </c>
      <c r="B311" s="5" t="str">
        <f>"201800207415"</f>
        <v>201800207415</v>
      </c>
      <c r="C311" s="5">
        <v>140346</v>
      </c>
      <c r="D311" s="5" t="s">
        <v>1574</v>
      </c>
      <c r="E311" s="5">
        <v>20474765343</v>
      </c>
      <c r="F311" s="5" t="s">
        <v>1575</v>
      </c>
      <c r="G311" s="5" t="s">
        <v>1576</v>
      </c>
      <c r="H311" s="5" t="s">
        <v>66</v>
      </c>
      <c r="I311" s="5" t="s">
        <v>66</v>
      </c>
      <c r="J311" s="5" t="s">
        <v>171</v>
      </c>
      <c r="K311" s="5" t="s">
        <v>68</v>
      </c>
      <c r="L311" s="5" t="s">
        <v>126</v>
      </c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 t="s">
        <v>95</v>
      </c>
      <c r="BF311" s="6">
        <v>43454</v>
      </c>
      <c r="BG311" s="5" t="s">
        <v>71</v>
      </c>
      <c r="BH311" s="5" t="s">
        <v>1577</v>
      </c>
      <c r="BI311" s="5"/>
      <c r="BJ311" s="5"/>
    </row>
    <row r="312" spans="1:62" ht="30" x14ac:dyDescent="0.25">
      <c r="A312" s="5">
        <v>305</v>
      </c>
      <c r="B312" s="3" t="str">
        <f>"202200079891"</f>
        <v>202200079891</v>
      </c>
      <c r="C312" s="3">
        <v>161358</v>
      </c>
      <c r="D312" s="3" t="s">
        <v>1578</v>
      </c>
      <c r="E312" s="3">
        <v>20155261570</v>
      </c>
      <c r="F312" s="3" t="s">
        <v>337</v>
      </c>
      <c r="G312" s="3" t="s">
        <v>1579</v>
      </c>
      <c r="H312" s="3" t="s">
        <v>499</v>
      </c>
      <c r="I312" s="3" t="s">
        <v>500</v>
      </c>
      <c r="J312" s="3" t="s">
        <v>949</v>
      </c>
      <c r="K312" s="3" t="s">
        <v>125</v>
      </c>
      <c r="L312" s="3" t="s">
        <v>1580</v>
      </c>
      <c r="M312" s="3" t="s">
        <v>1580</v>
      </c>
      <c r="N312" s="3" t="s">
        <v>1581</v>
      </c>
      <c r="O312" s="3" t="s">
        <v>1581</v>
      </c>
      <c r="P312" s="3" t="s">
        <v>1581</v>
      </c>
      <c r="Q312" s="3" t="s">
        <v>1581</v>
      </c>
      <c r="R312" s="3" t="s">
        <v>1581</v>
      </c>
      <c r="S312" s="3" t="s">
        <v>1581</v>
      </c>
      <c r="T312" s="3" t="s">
        <v>1581</v>
      </c>
      <c r="U312" s="3" t="s">
        <v>1581</v>
      </c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 t="s">
        <v>206</v>
      </c>
      <c r="BF312" s="4">
        <v>44711</v>
      </c>
      <c r="BG312" s="3" t="s">
        <v>71</v>
      </c>
      <c r="BH312" s="3" t="s">
        <v>342</v>
      </c>
      <c r="BI312" s="3"/>
      <c r="BJ312" s="3"/>
    </row>
    <row r="313" spans="1:62" ht="30" x14ac:dyDescent="0.25">
      <c r="A313" s="3">
        <v>306</v>
      </c>
      <c r="B313" s="5" t="str">
        <f>"201400083481"</f>
        <v>201400083481</v>
      </c>
      <c r="C313" s="5">
        <v>99253</v>
      </c>
      <c r="D313" s="5" t="s">
        <v>1582</v>
      </c>
      <c r="E313" s="5">
        <v>20160048043</v>
      </c>
      <c r="F313" s="5" t="s">
        <v>1583</v>
      </c>
      <c r="G313" s="5" t="s">
        <v>1584</v>
      </c>
      <c r="H313" s="5" t="s">
        <v>66</v>
      </c>
      <c r="I313" s="5" t="s">
        <v>66</v>
      </c>
      <c r="J313" s="5" t="s">
        <v>674</v>
      </c>
      <c r="K313" s="5" t="s">
        <v>68</v>
      </c>
      <c r="L313" s="5" t="s">
        <v>69</v>
      </c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 t="s">
        <v>70</v>
      </c>
      <c r="BF313" s="6">
        <v>41823</v>
      </c>
      <c r="BG313" s="5" t="s">
        <v>71</v>
      </c>
      <c r="BH313" s="5" t="s">
        <v>1585</v>
      </c>
      <c r="BI313" s="5" t="s">
        <v>1586</v>
      </c>
      <c r="BJ313" s="5" t="s">
        <v>1587</v>
      </c>
    </row>
    <row r="314" spans="1:62" ht="30" x14ac:dyDescent="0.25">
      <c r="A314" s="3">
        <v>307</v>
      </c>
      <c r="B314" s="3" t="str">
        <f>"201400030820"</f>
        <v>201400030820</v>
      </c>
      <c r="C314" s="3">
        <v>107934</v>
      </c>
      <c r="D314" s="3" t="s">
        <v>1588</v>
      </c>
      <c r="E314" s="3">
        <v>20115678273</v>
      </c>
      <c r="F314" s="3" t="s">
        <v>1589</v>
      </c>
      <c r="G314" s="3" t="s">
        <v>1590</v>
      </c>
      <c r="H314" s="3" t="s">
        <v>813</v>
      </c>
      <c r="I314" s="3" t="s">
        <v>814</v>
      </c>
      <c r="J314" s="3" t="s">
        <v>814</v>
      </c>
      <c r="K314" s="3" t="s">
        <v>68</v>
      </c>
      <c r="L314" s="3" t="s">
        <v>69</v>
      </c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 t="s">
        <v>70</v>
      </c>
      <c r="BF314" s="4">
        <v>41724</v>
      </c>
      <c r="BG314" s="3" t="s">
        <v>71</v>
      </c>
      <c r="BH314" s="3" t="s">
        <v>1591</v>
      </c>
      <c r="BI314" s="3" t="s">
        <v>1592</v>
      </c>
      <c r="BJ314" s="3" t="s">
        <v>1593</v>
      </c>
    </row>
    <row r="315" spans="1:62" ht="30" x14ac:dyDescent="0.25">
      <c r="A315" s="5">
        <v>308</v>
      </c>
      <c r="B315" s="5" t="str">
        <f>"202000127811"</f>
        <v>202000127811</v>
      </c>
      <c r="C315" s="5">
        <v>151385</v>
      </c>
      <c r="D315" s="5" t="s">
        <v>1594</v>
      </c>
      <c r="E315" s="5">
        <v>20505120702</v>
      </c>
      <c r="F315" s="5" t="s">
        <v>1034</v>
      </c>
      <c r="G315" s="5" t="s">
        <v>1595</v>
      </c>
      <c r="H315" s="5" t="s">
        <v>102</v>
      </c>
      <c r="I315" s="5" t="s">
        <v>103</v>
      </c>
      <c r="J315" s="5" t="s">
        <v>104</v>
      </c>
      <c r="K315" s="5" t="s">
        <v>125</v>
      </c>
      <c r="L315" s="5" t="s">
        <v>126</v>
      </c>
      <c r="M315" s="5" t="s">
        <v>126</v>
      </c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 t="s">
        <v>321</v>
      </c>
      <c r="BF315" s="6">
        <v>44097</v>
      </c>
      <c r="BG315" s="5" t="s">
        <v>71</v>
      </c>
      <c r="BH315" s="5" t="s">
        <v>1596</v>
      </c>
      <c r="BI315" s="5"/>
      <c r="BJ315" s="5"/>
    </row>
    <row r="316" spans="1:62" ht="30" x14ac:dyDescent="0.25">
      <c r="A316" s="3">
        <v>309</v>
      </c>
      <c r="B316" s="3" t="str">
        <f>"201900085936"</f>
        <v>201900085936</v>
      </c>
      <c r="C316" s="3">
        <v>87175</v>
      </c>
      <c r="D316" s="3" t="s">
        <v>1597</v>
      </c>
      <c r="E316" s="3">
        <v>20539908783</v>
      </c>
      <c r="F316" s="3" t="s">
        <v>1598</v>
      </c>
      <c r="G316" s="3" t="s">
        <v>1599</v>
      </c>
      <c r="H316" s="3" t="s">
        <v>102</v>
      </c>
      <c r="I316" s="3" t="s">
        <v>159</v>
      </c>
      <c r="J316" s="3" t="s">
        <v>159</v>
      </c>
      <c r="K316" s="3" t="s">
        <v>68</v>
      </c>
      <c r="L316" s="3" t="s">
        <v>79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 t="s">
        <v>80</v>
      </c>
      <c r="BF316" s="4">
        <v>43658</v>
      </c>
      <c r="BG316" s="3" t="s">
        <v>71</v>
      </c>
      <c r="BH316" s="3" t="s">
        <v>1600</v>
      </c>
      <c r="BI316" s="3" t="s">
        <v>1601</v>
      </c>
      <c r="BJ316" s="3" t="s">
        <v>1602</v>
      </c>
    </row>
    <row r="317" spans="1:62" ht="30" x14ac:dyDescent="0.25">
      <c r="A317" s="3">
        <v>310</v>
      </c>
      <c r="B317" s="5" t="str">
        <f>"202000018211"</f>
        <v>202000018211</v>
      </c>
      <c r="C317" s="5">
        <v>149054</v>
      </c>
      <c r="D317" s="5" t="s">
        <v>1603</v>
      </c>
      <c r="E317" s="5">
        <v>20603078765</v>
      </c>
      <c r="F317" s="5" t="s">
        <v>1604</v>
      </c>
      <c r="G317" s="5" t="s">
        <v>1605</v>
      </c>
      <c r="H317" s="5" t="s">
        <v>66</v>
      </c>
      <c r="I317" s="5" t="s">
        <v>66</v>
      </c>
      <c r="J317" s="5" t="s">
        <v>463</v>
      </c>
      <c r="K317" s="5" t="s">
        <v>68</v>
      </c>
      <c r="L317" s="5" t="s">
        <v>69</v>
      </c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 t="s">
        <v>70</v>
      </c>
      <c r="BF317" s="6">
        <v>43864</v>
      </c>
      <c r="BG317" s="5" t="s">
        <v>71</v>
      </c>
      <c r="BH317" s="5" t="s">
        <v>1606</v>
      </c>
      <c r="BI317" s="5"/>
      <c r="BJ317" s="5"/>
    </row>
    <row r="318" spans="1:62" ht="30" x14ac:dyDescent="0.25">
      <c r="A318" s="5">
        <v>311</v>
      </c>
      <c r="B318" s="3" t="str">
        <f>"202200132922"</f>
        <v>202200132922</v>
      </c>
      <c r="C318" s="3">
        <v>163818</v>
      </c>
      <c r="D318" s="3" t="s">
        <v>1607</v>
      </c>
      <c r="E318" s="3">
        <v>20516372673</v>
      </c>
      <c r="F318" s="3" t="s">
        <v>1608</v>
      </c>
      <c r="G318" s="3" t="s">
        <v>1609</v>
      </c>
      <c r="H318" s="3" t="s">
        <v>66</v>
      </c>
      <c r="I318" s="3" t="s">
        <v>66</v>
      </c>
      <c r="J318" s="3" t="s">
        <v>190</v>
      </c>
      <c r="K318" s="3" t="s">
        <v>68</v>
      </c>
      <c r="L318" s="3" t="s">
        <v>1610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 t="s">
        <v>70</v>
      </c>
      <c r="BF318" s="4">
        <v>44809</v>
      </c>
      <c r="BG318" s="3" t="s">
        <v>71</v>
      </c>
      <c r="BH318" s="3" t="s">
        <v>1611</v>
      </c>
      <c r="BI318" s="3"/>
      <c r="BJ318" s="3"/>
    </row>
    <row r="319" spans="1:62" ht="30" x14ac:dyDescent="0.25">
      <c r="A319" s="3">
        <v>312</v>
      </c>
      <c r="B319" s="5" t="str">
        <f>"202200259854"</f>
        <v>202200259854</v>
      </c>
      <c r="C319" s="5">
        <v>95010</v>
      </c>
      <c r="D319" s="5" t="s">
        <v>1612</v>
      </c>
      <c r="E319" s="5">
        <v>20100898242</v>
      </c>
      <c r="F319" s="5" t="s">
        <v>1613</v>
      </c>
      <c r="G319" s="5" t="s">
        <v>1614</v>
      </c>
      <c r="H319" s="5" t="s">
        <v>66</v>
      </c>
      <c r="I319" s="5" t="s">
        <v>66</v>
      </c>
      <c r="J319" s="5" t="s">
        <v>659</v>
      </c>
      <c r="K319" s="5" t="s">
        <v>68</v>
      </c>
      <c r="L319" s="5" t="s">
        <v>1615</v>
      </c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 t="s">
        <v>95</v>
      </c>
      <c r="BF319" s="6">
        <v>44929</v>
      </c>
      <c r="BG319" s="5" t="s">
        <v>71</v>
      </c>
      <c r="BH319" s="5" t="s">
        <v>1616</v>
      </c>
      <c r="BI319" s="5" t="s">
        <v>1617</v>
      </c>
      <c r="BJ319" s="5" t="s">
        <v>1618</v>
      </c>
    </row>
    <row r="320" spans="1:62" ht="45" x14ac:dyDescent="0.25">
      <c r="A320" s="3">
        <v>313</v>
      </c>
      <c r="B320" s="3" t="str">
        <f>"202200026865"</f>
        <v>202200026865</v>
      </c>
      <c r="C320" s="3">
        <v>161401</v>
      </c>
      <c r="D320" s="3" t="s">
        <v>1619</v>
      </c>
      <c r="E320" s="3">
        <v>20604483761</v>
      </c>
      <c r="F320" s="3" t="s">
        <v>1620</v>
      </c>
      <c r="G320" s="3" t="s">
        <v>1621</v>
      </c>
      <c r="H320" s="3" t="s">
        <v>216</v>
      </c>
      <c r="I320" s="3" t="s">
        <v>374</v>
      </c>
      <c r="J320" s="3" t="s">
        <v>374</v>
      </c>
      <c r="K320" s="3" t="s">
        <v>68</v>
      </c>
      <c r="L320" s="3" t="s">
        <v>139</v>
      </c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 t="s">
        <v>88</v>
      </c>
      <c r="BF320" s="4">
        <v>44610</v>
      </c>
      <c r="BG320" s="3" t="s">
        <v>71</v>
      </c>
      <c r="BH320" s="3" t="s">
        <v>1622</v>
      </c>
      <c r="BI320" s="3"/>
      <c r="BJ320" s="3"/>
    </row>
    <row r="321" spans="1:62" ht="30" x14ac:dyDescent="0.25">
      <c r="A321" s="5">
        <v>314</v>
      </c>
      <c r="B321" s="5" t="str">
        <f>"202300172502"</f>
        <v>202300172502</v>
      </c>
      <c r="C321" s="5">
        <v>92352</v>
      </c>
      <c r="D321" s="5" t="s">
        <v>1623</v>
      </c>
      <c r="E321" s="5">
        <v>15602246130</v>
      </c>
      <c r="F321" s="5" t="s">
        <v>1624</v>
      </c>
      <c r="G321" s="5" t="s">
        <v>1625</v>
      </c>
      <c r="H321" s="5" t="s">
        <v>216</v>
      </c>
      <c r="I321" s="5" t="s">
        <v>374</v>
      </c>
      <c r="J321" s="5" t="s">
        <v>374</v>
      </c>
      <c r="K321" s="5" t="s">
        <v>68</v>
      </c>
      <c r="L321" s="5" t="s">
        <v>1626</v>
      </c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 t="s">
        <v>70</v>
      </c>
      <c r="BF321" s="6">
        <v>45119</v>
      </c>
      <c r="BG321" s="5" t="s">
        <v>71</v>
      </c>
      <c r="BH321" s="5" t="s">
        <v>1627</v>
      </c>
      <c r="BI321" s="5" t="s">
        <v>1628</v>
      </c>
      <c r="BJ321" s="5" t="s">
        <v>1629</v>
      </c>
    </row>
    <row r="322" spans="1:62" ht="30" x14ac:dyDescent="0.25">
      <c r="A322" s="3">
        <v>315</v>
      </c>
      <c r="B322" s="3" t="str">
        <f>"201600153799"</f>
        <v>201600153799</v>
      </c>
      <c r="C322" s="3">
        <v>102455</v>
      </c>
      <c r="D322" s="3" t="s">
        <v>1630</v>
      </c>
      <c r="E322" s="3">
        <v>20507392017</v>
      </c>
      <c r="F322" s="3" t="s">
        <v>1631</v>
      </c>
      <c r="G322" s="3" t="s">
        <v>1632</v>
      </c>
      <c r="H322" s="3" t="s">
        <v>66</v>
      </c>
      <c r="I322" s="3" t="s">
        <v>66</v>
      </c>
      <c r="J322" s="3" t="s">
        <v>200</v>
      </c>
      <c r="K322" s="3" t="s">
        <v>68</v>
      </c>
      <c r="L322" s="3" t="s">
        <v>79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 t="s">
        <v>80</v>
      </c>
      <c r="BF322" s="4">
        <v>42670</v>
      </c>
      <c r="BG322" s="3" t="s">
        <v>71</v>
      </c>
      <c r="BH322" s="3" t="s">
        <v>1633</v>
      </c>
      <c r="BI322" s="3"/>
      <c r="BJ322" s="3"/>
    </row>
    <row r="323" spans="1:62" ht="30" x14ac:dyDescent="0.25">
      <c r="A323" s="3">
        <v>316</v>
      </c>
      <c r="B323" s="5" t="str">
        <f>"202200139212"</f>
        <v>202200139212</v>
      </c>
      <c r="C323" s="5">
        <v>64460</v>
      </c>
      <c r="D323" s="5" t="s">
        <v>1634</v>
      </c>
      <c r="E323" s="5">
        <v>20502591020</v>
      </c>
      <c r="F323" s="5" t="s">
        <v>1635</v>
      </c>
      <c r="G323" s="5" t="s">
        <v>1636</v>
      </c>
      <c r="H323" s="5" t="s">
        <v>66</v>
      </c>
      <c r="I323" s="5" t="s">
        <v>66</v>
      </c>
      <c r="J323" s="5" t="s">
        <v>143</v>
      </c>
      <c r="K323" s="5" t="s">
        <v>68</v>
      </c>
      <c r="L323" s="5" t="s">
        <v>1637</v>
      </c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 t="s">
        <v>80</v>
      </c>
      <c r="BF323" s="6">
        <v>44843</v>
      </c>
      <c r="BG323" s="5" t="s">
        <v>71</v>
      </c>
      <c r="BH323" s="5" t="s">
        <v>1638</v>
      </c>
      <c r="BI323" s="5"/>
      <c r="BJ323" s="5"/>
    </row>
    <row r="324" spans="1:62" ht="30" x14ac:dyDescent="0.25">
      <c r="A324" s="5">
        <v>317</v>
      </c>
      <c r="B324" s="3" t="str">
        <f>"201800211343"</f>
        <v>201800211343</v>
      </c>
      <c r="C324" s="3">
        <v>140460</v>
      </c>
      <c r="D324" s="3" t="s">
        <v>1639</v>
      </c>
      <c r="E324" s="3">
        <v>20603565984</v>
      </c>
      <c r="F324" s="3" t="s">
        <v>796</v>
      </c>
      <c r="G324" s="3" t="s">
        <v>1640</v>
      </c>
      <c r="H324" s="3" t="s">
        <v>66</v>
      </c>
      <c r="I324" s="3" t="s">
        <v>66</v>
      </c>
      <c r="J324" s="3" t="s">
        <v>242</v>
      </c>
      <c r="K324" s="3" t="s">
        <v>68</v>
      </c>
      <c r="L324" s="3" t="s">
        <v>79</v>
      </c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 t="s">
        <v>80</v>
      </c>
      <c r="BF324" s="4">
        <v>43457</v>
      </c>
      <c r="BG324" s="3" t="s">
        <v>71</v>
      </c>
      <c r="BH324" s="3" t="s">
        <v>1641</v>
      </c>
      <c r="BI324" s="3"/>
      <c r="BJ324" s="3"/>
    </row>
    <row r="325" spans="1:62" ht="30" x14ac:dyDescent="0.25">
      <c r="A325" s="3">
        <v>318</v>
      </c>
      <c r="B325" s="5" t="str">
        <f>"201500170864"</f>
        <v>201500170864</v>
      </c>
      <c r="C325" s="5">
        <v>119130</v>
      </c>
      <c r="D325" s="5" t="s">
        <v>1642</v>
      </c>
      <c r="E325" s="5">
        <v>20449394870</v>
      </c>
      <c r="F325" s="5" t="s">
        <v>1643</v>
      </c>
      <c r="G325" s="5" t="s">
        <v>1644</v>
      </c>
      <c r="H325" s="5" t="s">
        <v>813</v>
      </c>
      <c r="I325" s="5" t="s">
        <v>814</v>
      </c>
      <c r="J325" s="5" t="s">
        <v>814</v>
      </c>
      <c r="K325" s="5" t="s">
        <v>68</v>
      </c>
      <c r="L325" s="5" t="s">
        <v>79</v>
      </c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 t="s">
        <v>80</v>
      </c>
      <c r="BF325" s="6">
        <v>42384</v>
      </c>
      <c r="BG325" s="5" t="s">
        <v>71</v>
      </c>
      <c r="BH325" s="5" t="s">
        <v>1645</v>
      </c>
      <c r="BI325" s="5" t="s">
        <v>1646</v>
      </c>
      <c r="BJ325" s="5" t="s">
        <v>1647</v>
      </c>
    </row>
    <row r="326" spans="1:62" ht="30" x14ac:dyDescent="0.25">
      <c r="A326" s="3">
        <v>319</v>
      </c>
      <c r="B326" s="3" t="str">
        <f>"201900149451"</f>
        <v>201900149451</v>
      </c>
      <c r="C326" s="3">
        <v>146548</v>
      </c>
      <c r="D326" s="3" t="s">
        <v>1648</v>
      </c>
      <c r="E326" s="3">
        <v>20491980860</v>
      </c>
      <c r="F326" s="3" t="s">
        <v>1649</v>
      </c>
      <c r="G326" s="3" t="s">
        <v>1650</v>
      </c>
      <c r="H326" s="3" t="s">
        <v>66</v>
      </c>
      <c r="I326" s="3" t="s">
        <v>66</v>
      </c>
      <c r="J326" s="3" t="s">
        <v>143</v>
      </c>
      <c r="K326" s="3" t="s">
        <v>68</v>
      </c>
      <c r="L326" s="3" t="s">
        <v>69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 t="s">
        <v>70</v>
      </c>
      <c r="BF326" s="4">
        <v>43724</v>
      </c>
      <c r="BG326" s="3" t="s">
        <v>71</v>
      </c>
      <c r="BH326" s="3" t="s">
        <v>1651</v>
      </c>
      <c r="BI326" s="3"/>
      <c r="BJ326" s="3"/>
    </row>
    <row r="327" spans="1:62" ht="30" x14ac:dyDescent="0.25">
      <c r="A327" s="5">
        <v>320</v>
      </c>
      <c r="B327" s="5" t="str">
        <f>"202000018289"</f>
        <v>202000018289</v>
      </c>
      <c r="C327" s="5">
        <v>149045</v>
      </c>
      <c r="D327" s="5" t="s">
        <v>1652</v>
      </c>
      <c r="E327" s="5">
        <v>20137973589</v>
      </c>
      <c r="F327" s="5" t="s">
        <v>1653</v>
      </c>
      <c r="G327" s="5" t="s">
        <v>1654</v>
      </c>
      <c r="H327" s="5" t="s">
        <v>66</v>
      </c>
      <c r="I327" s="5" t="s">
        <v>66</v>
      </c>
      <c r="J327" s="5" t="s">
        <v>200</v>
      </c>
      <c r="K327" s="5" t="s">
        <v>68</v>
      </c>
      <c r="L327" s="5" t="s">
        <v>79</v>
      </c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 t="s">
        <v>80</v>
      </c>
      <c r="BF327" s="6">
        <v>43864</v>
      </c>
      <c r="BG327" s="5" t="s">
        <v>71</v>
      </c>
      <c r="BH327" s="5" t="s">
        <v>1655</v>
      </c>
      <c r="BI327" s="5"/>
      <c r="BJ327" s="5"/>
    </row>
    <row r="328" spans="1:62" ht="30" x14ac:dyDescent="0.25">
      <c r="A328" s="3">
        <v>321</v>
      </c>
      <c r="B328" s="3" t="str">
        <f>"201400030806"</f>
        <v>201400030806</v>
      </c>
      <c r="C328" s="3">
        <v>82093</v>
      </c>
      <c r="D328" s="3" t="s">
        <v>1656</v>
      </c>
      <c r="E328" s="3">
        <v>20123444656</v>
      </c>
      <c r="F328" s="3" t="s">
        <v>1657</v>
      </c>
      <c r="G328" s="3" t="s">
        <v>1658</v>
      </c>
      <c r="H328" s="3" t="s">
        <v>66</v>
      </c>
      <c r="I328" s="3" t="s">
        <v>66</v>
      </c>
      <c r="J328" s="3" t="s">
        <v>463</v>
      </c>
      <c r="K328" s="3" t="s">
        <v>68</v>
      </c>
      <c r="L328" s="3" t="s">
        <v>126</v>
      </c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 t="s">
        <v>95</v>
      </c>
      <c r="BF328" s="4">
        <v>41711</v>
      </c>
      <c r="BG328" s="3" t="s">
        <v>71</v>
      </c>
      <c r="BH328" s="3" t="s">
        <v>1659</v>
      </c>
      <c r="BI328" s="3"/>
      <c r="BJ328" s="3"/>
    </row>
    <row r="329" spans="1:62" ht="30" x14ac:dyDescent="0.25">
      <c r="A329" s="3">
        <v>322</v>
      </c>
      <c r="B329" s="5" t="str">
        <f>"202000151564"</f>
        <v>202000151564</v>
      </c>
      <c r="C329" s="5">
        <v>152082</v>
      </c>
      <c r="D329" s="5" t="s">
        <v>1660</v>
      </c>
      <c r="E329" s="5">
        <v>20602712401</v>
      </c>
      <c r="F329" s="5" t="s">
        <v>1661</v>
      </c>
      <c r="G329" s="5" t="s">
        <v>1662</v>
      </c>
      <c r="H329" s="5" t="s">
        <v>298</v>
      </c>
      <c r="I329" s="5" t="s">
        <v>299</v>
      </c>
      <c r="J329" s="5" t="s">
        <v>300</v>
      </c>
      <c r="K329" s="5" t="s">
        <v>68</v>
      </c>
      <c r="L329" s="5" t="s">
        <v>301</v>
      </c>
      <c r="M329" s="5" t="s">
        <v>301</v>
      </c>
      <c r="N329" s="5" t="s">
        <v>301</v>
      </c>
      <c r="O329" s="5" t="s">
        <v>301</v>
      </c>
      <c r="P329" s="5" t="s">
        <v>301</v>
      </c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 t="s">
        <v>1663</v>
      </c>
      <c r="BF329" s="6">
        <v>44128</v>
      </c>
      <c r="BG329" s="5" t="s">
        <v>71</v>
      </c>
      <c r="BH329" s="5" t="s">
        <v>1664</v>
      </c>
      <c r="BI329" s="5"/>
      <c r="BJ329" s="5"/>
    </row>
    <row r="330" spans="1:62" ht="30" x14ac:dyDescent="0.25">
      <c r="A330" s="5">
        <v>323</v>
      </c>
      <c r="B330" s="3" t="str">
        <f>"202200240285"</f>
        <v>202200240285</v>
      </c>
      <c r="C330" s="3">
        <v>165948</v>
      </c>
      <c r="D330" s="3" t="s">
        <v>1665</v>
      </c>
      <c r="E330" s="3">
        <v>10167063565</v>
      </c>
      <c r="F330" s="3" t="s">
        <v>1666</v>
      </c>
      <c r="G330" s="3" t="s">
        <v>1667</v>
      </c>
      <c r="H330" s="3" t="s">
        <v>216</v>
      </c>
      <c r="I330" s="3" t="s">
        <v>374</v>
      </c>
      <c r="J330" s="3" t="s">
        <v>1333</v>
      </c>
      <c r="K330" s="3" t="s">
        <v>68</v>
      </c>
      <c r="L330" s="3" t="s">
        <v>1668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 t="s">
        <v>80</v>
      </c>
      <c r="BF330" s="4">
        <v>44887</v>
      </c>
      <c r="BG330" s="3" t="s">
        <v>71</v>
      </c>
      <c r="BH330" s="3" t="s">
        <v>1666</v>
      </c>
      <c r="BI330" s="3"/>
      <c r="BJ330" s="3"/>
    </row>
    <row r="331" spans="1:62" ht="30" x14ac:dyDescent="0.25">
      <c r="A331" s="3">
        <v>324</v>
      </c>
      <c r="B331" s="5" t="str">
        <f>"201900207952"</f>
        <v>201900207952</v>
      </c>
      <c r="C331" s="5">
        <v>97113</v>
      </c>
      <c r="D331" s="5" t="s">
        <v>1669</v>
      </c>
      <c r="E331" s="5">
        <v>20538347281</v>
      </c>
      <c r="F331" s="5" t="s">
        <v>1670</v>
      </c>
      <c r="G331" s="5" t="s">
        <v>1671</v>
      </c>
      <c r="H331" s="5" t="s">
        <v>66</v>
      </c>
      <c r="I331" s="5" t="s">
        <v>66</v>
      </c>
      <c r="J331" s="5" t="s">
        <v>242</v>
      </c>
      <c r="K331" s="5" t="s">
        <v>68</v>
      </c>
      <c r="L331" s="5" t="s">
        <v>139</v>
      </c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 t="s">
        <v>88</v>
      </c>
      <c r="BF331" s="6">
        <v>43813</v>
      </c>
      <c r="BG331" s="5" t="s">
        <v>71</v>
      </c>
      <c r="BH331" s="5" t="s">
        <v>1672</v>
      </c>
      <c r="BI331" s="5"/>
      <c r="BJ331" s="5"/>
    </row>
    <row r="332" spans="1:62" ht="30" x14ac:dyDescent="0.25">
      <c r="A332" s="3">
        <v>325</v>
      </c>
      <c r="B332" s="3" t="str">
        <f>"202100270973"</f>
        <v>202100270973</v>
      </c>
      <c r="C332" s="3">
        <v>160121</v>
      </c>
      <c r="D332" s="3" t="s">
        <v>1673</v>
      </c>
      <c r="E332" s="3">
        <v>20600686691</v>
      </c>
      <c r="F332" s="3" t="s">
        <v>1674</v>
      </c>
      <c r="G332" s="3" t="s">
        <v>1675</v>
      </c>
      <c r="H332" s="3" t="s">
        <v>66</v>
      </c>
      <c r="I332" s="3" t="s">
        <v>66</v>
      </c>
      <c r="J332" s="3" t="s">
        <v>1676</v>
      </c>
      <c r="K332" s="3" t="s">
        <v>68</v>
      </c>
      <c r="L332" s="3" t="s">
        <v>79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 t="s">
        <v>80</v>
      </c>
      <c r="BF332" s="4">
        <v>44580</v>
      </c>
      <c r="BG332" s="3" t="s">
        <v>71</v>
      </c>
      <c r="BH332" s="3" t="s">
        <v>1677</v>
      </c>
      <c r="BI332" s="3"/>
      <c r="BJ332" s="3"/>
    </row>
    <row r="333" spans="1:62" ht="30" x14ac:dyDescent="0.25">
      <c r="A333" s="5">
        <v>326</v>
      </c>
      <c r="B333" s="3" t="str">
        <f>"202300113547"</f>
        <v>202300113547</v>
      </c>
      <c r="C333" s="3">
        <v>87922</v>
      </c>
      <c r="D333" s="3" t="s">
        <v>1681</v>
      </c>
      <c r="E333" s="3">
        <v>20131589086</v>
      </c>
      <c r="F333" s="3" t="s">
        <v>1682</v>
      </c>
      <c r="G333" s="3" t="s">
        <v>1683</v>
      </c>
      <c r="H333" s="3" t="s">
        <v>102</v>
      </c>
      <c r="I333" s="3" t="s">
        <v>159</v>
      </c>
      <c r="J333" s="3" t="s">
        <v>160</v>
      </c>
      <c r="K333" s="3" t="s">
        <v>125</v>
      </c>
      <c r="L333" s="3" t="s">
        <v>1684</v>
      </c>
      <c r="M333" s="3" t="s">
        <v>1684</v>
      </c>
      <c r="N333" s="3" t="s">
        <v>1684</v>
      </c>
      <c r="O333" s="3" t="s">
        <v>1684</v>
      </c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 t="s">
        <v>127</v>
      </c>
      <c r="BF333" s="4">
        <v>45182</v>
      </c>
      <c r="BG333" s="3" t="s">
        <v>71</v>
      </c>
      <c r="BH333" s="3" t="s">
        <v>1276</v>
      </c>
      <c r="BI333" s="3"/>
      <c r="BJ333" s="3"/>
    </row>
    <row r="334" spans="1:62" ht="30" x14ac:dyDescent="0.25">
      <c r="A334" s="3">
        <v>327</v>
      </c>
      <c r="B334" s="5" t="str">
        <f>"202000151575"</f>
        <v>202000151575</v>
      </c>
      <c r="C334" s="5">
        <v>152083</v>
      </c>
      <c r="D334" s="5" t="s">
        <v>1685</v>
      </c>
      <c r="E334" s="5">
        <v>20567265359</v>
      </c>
      <c r="F334" s="5" t="s">
        <v>1686</v>
      </c>
      <c r="G334" s="5" t="s">
        <v>1687</v>
      </c>
      <c r="H334" s="5" t="s">
        <v>298</v>
      </c>
      <c r="I334" s="5" t="s">
        <v>299</v>
      </c>
      <c r="J334" s="5" t="s">
        <v>300</v>
      </c>
      <c r="K334" s="5" t="s">
        <v>68</v>
      </c>
      <c r="L334" s="5" t="s">
        <v>301</v>
      </c>
      <c r="M334" s="5" t="s">
        <v>301</v>
      </c>
      <c r="N334" s="5" t="s">
        <v>301</v>
      </c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 t="s">
        <v>293</v>
      </c>
      <c r="BF334" s="6">
        <v>44128</v>
      </c>
      <c r="BG334" s="5" t="s">
        <v>71</v>
      </c>
      <c r="BH334" s="5" t="s">
        <v>1688</v>
      </c>
      <c r="BI334" s="5"/>
      <c r="BJ334" s="5"/>
    </row>
    <row r="335" spans="1:62" ht="30" x14ac:dyDescent="0.25">
      <c r="A335" s="3">
        <v>328</v>
      </c>
      <c r="B335" s="3" t="str">
        <f>"201800198506"</f>
        <v>201800198506</v>
      </c>
      <c r="C335" s="3">
        <v>140062</v>
      </c>
      <c r="D335" s="3" t="s">
        <v>1689</v>
      </c>
      <c r="E335" s="3">
        <v>20602783694</v>
      </c>
      <c r="F335" s="3" t="s">
        <v>1690</v>
      </c>
      <c r="G335" s="3" t="s">
        <v>1691</v>
      </c>
      <c r="H335" s="3" t="s">
        <v>216</v>
      </c>
      <c r="I335" s="3" t="s">
        <v>374</v>
      </c>
      <c r="J335" s="3" t="s">
        <v>1333</v>
      </c>
      <c r="K335" s="3" t="s">
        <v>68</v>
      </c>
      <c r="L335" s="3" t="s">
        <v>69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 t="s">
        <v>70</v>
      </c>
      <c r="BF335" s="4">
        <v>43439</v>
      </c>
      <c r="BG335" s="3" t="s">
        <v>71</v>
      </c>
      <c r="BH335" s="3" t="s">
        <v>1692</v>
      </c>
      <c r="BI335" s="3" t="s">
        <v>1693</v>
      </c>
      <c r="BJ335" s="3" t="s">
        <v>1694</v>
      </c>
    </row>
    <row r="336" spans="1:62" ht="30" x14ac:dyDescent="0.25">
      <c r="A336" s="5">
        <v>329</v>
      </c>
      <c r="B336" s="5" t="str">
        <f>"201700210157"</f>
        <v>201700210157</v>
      </c>
      <c r="C336" s="5">
        <v>133374</v>
      </c>
      <c r="D336" s="5" t="s">
        <v>1695</v>
      </c>
      <c r="E336" s="5">
        <v>10038843627</v>
      </c>
      <c r="F336" s="5" t="s">
        <v>1696</v>
      </c>
      <c r="G336" s="5" t="s">
        <v>1697</v>
      </c>
      <c r="H336" s="5" t="s">
        <v>365</v>
      </c>
      <c r="I336" s="5" t="s">
        <v>365</v>
      </c>
      <c r="J336" s="5" t="s">
        <v>365</v>
      </c>
      <c r="K336" s="5" t="s">
        <v>68</v>
      </c>
      <c r="L336" s="5" t="s">
        <v>382</v>
      </c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 t="s">
        <v>383</v>
      </c>
      <c r="BF336" s="6">
        <v>43083</v>
      </c>
      <c r="BG336" s="5" t="s">
        <v>71</v>
      </c>
      <c r="BH336" s="5" t="s">
        <v>1696</v>
      </c>
      <c r="BI336" s="5"/>
      <c r="BJ336" s="5"/>
    </row>
    <row r="337" spans="1:62" ht="30" x14ac:dyDescent="0.25">
      <c r="A337" s="3">
        <v>330</v>
      </c>
      <c r="B337" s="3" t="str">
        <f>"202200035002"</f>
        <v>202200035002</v>
      </c>
      <c r="C337" s="3">
        <v>161590</v>
      </c>
      <c r="D337" s="3" t="s">
        <v>1698</v>
      </c>
      <c r="E337" s="3">
        <v>20454628200</v>
      </c>
      <c r="F337" s="3" t="s">
        <v>1699</v>
      </c>
      <c r="G337" s="3" t="s">
        <v>1700</v>
      </c>
      <c r="H337" s="3" t="s">
        <v>78</v>
      </c>
      <c r="I337" s="3" t="s">
        <v>78</v>
      </c>
      <c r="J337" s="3" t="s">
        <v>78</v>
      </c>
      <c r="K337" s="3" t="s">
        <v>68</v>
      </c>
      <c r="L337" s="3" t="s">
        <v>139</v>
      </c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 t="s">
        <v>88</v>
      </c>
      <c r="BF337" s="4">
        <v>44708</v>
      </c>
      <c r="BG337" s="3" t="s">
        <v>71</v>
      </c>
      <c r="BH337" s="3" t="s">
        <v>1701</v>
      </c>
      <c r="BI337" s="3"/>
      <c r="BJ337" s="3"/>
    </row>
    <row r="338" spans="1:62" ht="30" x14ac:dyDescent="0.25">
      <c r="A338" s="3">
        <v>331</v>
      </c>
      <c r="B338" s="5" t="str">
        <f>"202000171640"</f>
        <v>202000171640</v>
      </c>
      <c r="C338" s="5">
        <v>152822</v>
      </c>
      <c r="D338" s="5" t="s">
        <v>1702</v>
      </c>
      <c r="E338" s="5">
        <v>20546849326</v>
      </c>
      <c r="F338" s="5" t="s">
        <v>1703</v>
      </c>
      <c r="G338" s="5" t="s">
        <v>1704</v>
      </c>
      <c r="H338" s="5" t="s">
        <v>66</v>
      </c>
      <c r="I338" s="5" t="s">
        <v>66</v>
      </c>
      <c r="J338" s="5" t="s">
        <v>1705</v>
      </c>
      <c r="K338" s="5" t="s">
        <v>68</v>
      </c>
      <c r="L338" s="5" t="s">
        <v>69</v>
      </c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 t="s">
        <v>70</v>
      </c>
      <c r="BF338" s="6">
        <v>44165</v>
      </c>
      <c r="BG338" s="5" t="s">
        <v>71</v>
      </c>
      <c r="BH338" s="5" t="s">
        <v>1706</v>
      </c>
      <c r="BI338" s="5"/>
      <c r="BJ338" s="5"/>
    </row>
    <row r="339" spans="1:62" ht="30" x14ac:dyDescent="0.25">
      <c r="A339" s="5">
        <v>332</v>
      </c>
      <c r="B339" s="3" t="str">
        <f>"201800056340"</f>
        <v>201800056340</v>
      </c>
      <c r="C339" s="3">
        <v>91934</v>
      </c>
      <c r="D339" s="3" t="s">
        <v>1707</v>
      </c>
      <c r="E339" s="3">
        <v>20418767279</v>
      </c>
      <c r="F339" s="3" t="s">
        <v>1708</v>
      </c>
      <c r="G339" s="3" t="s">
        <v>1709</v>
      </c>
      <c r="H339" s="3" t="s">
        <v>66</v>
      </c>
      <c r="I339" s="3" t="s">
        <v>750</v>
      </c>
      <c r="J339" s="3" t="s">
        <v>1710</v>
      </c>
      <c r="K339" s="3" t="s">
        <v>68</v>
      </c>
      <c r="L339" s="3" t="s">
        <v>69</v>
      </c>
      <c r="M339" s="3" t="s">
        <v>69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 t="s">
        <v>95</v>
      </c>
      <c r="BF339" s="4">
        <v>43195</v>
      </c>
      <c r="BG339" s="3" t="s">
        <v>71</v>
      </c>
      <c r="BH339" s="3" t="s">
        <v>1711</v>
      </c>
      <c r="BI339" s="3" t="s">
        <v>1712</v>
      </c>
      <c r="BJ339" s="3" t="s">
        <v>254</v>
      </c>
    </row>
    <row r="340" spans="1:62" ht="30" x14ac:dyDescent="0.25">
      <c r="A340" s="3">
        <v>333</v>
      </c>
      <c r="B340" s="5" t="str">
        <f>"201600118117"</f>
        <v>201600118117</v>
      </c>
      <c r="C340" s="5">
        <v>122955</v>
      </c>
      <c r="D340" s="5" t="s">
        <v>1713</v>
      </c>
      <c r="E340" s="5">
        <v>20100205492</v>
      </c>
      <c r="F340" s="5" t="s">
        <v>1714</v>
      </c>
      <c r="G340" s="5" t="s">
        <v>1715</v>
      </c>
      <c r="H340" s="5" t="s">
        <v>78</v>
      </c>
      <c r="I340" s="5" t="s">
        <v>78</v>
      </c>
      <c r="J340" s="5" t="s">
        <v>78</v>
      </c>
      <c r="K340" s="5" t="s">
        <v>68</v>
      </c>
      <c r="L340" s="5" t="s">
        <v>69</v>
      </c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 t="s">
        <v>70</v>
      </c>
      <c r="BF340" s="6">
        <v>42599</v>
      </c>
      <c r="BG340" s="5" t="s">
        <v>71</v>
      </c>
      <c r="BH340" s="5" t="s">
        <v>1716</v>
      </c>
      <c r="BI340" s="5" t="s">
        <v>1717</v>
      </c>
      <c r="BJ340" s="5" t="s">
        <v>1718</v>
      </c>
    </row>
    <row r="341" spans="1:62" ht="30" x14ac:dyDescent="0.25">
      <c r="A341" s="3">
        <v>334</v>
      </c>
      <c r="B341" s="3" t="str">
        <f>"201800067360"</f>
        <v>201800067360</v>
      </c>
      <c r="C341" s="3">
        <v>97733</v>
      </c>
      <c r="D341" s="3" t="s">
        <v>1719</v>
      </c>
      <c r="E341" s="3">
        <v>20550025176</v>
      </c>
      <c r="F341" s="3" t="s">
        <v>1720</v>
      </c>
      <c r="G341" s="3" t="s">
        <v>1721</v>
      </c>
      <c r="H341" s="3" t="s">
        <v>66</v>
      </c>
      <c r="I341" s="3" t="s">
        <v>66</v>
      </c>
      <c r="J341" s="3" t="s">
        <v>143</v>
      </c>
      <c r="K341" s="3" t="s">
        <v>125</v>
      </c>
      <c r="L341" s="3" t="s">
        <v>69</v>
      </c>
      <c r="M341" s="3" t="s">
        <v>69</v>
      </c>
      <c r="N341" s="3" t="s">
        <v>69</v>
      </c>
      <c r="O341" s="3" t="s">
        <v>69</v>
      </c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 t="s">
        <v>321</v>
      </c>
      <c r="BF341" s="4">
        <v>43216</v>
      </c>
      <c r="BG341" s="3" t="s">
        <v>71</v>
      </c>
      <c r="BH341" s="3" t="s">
        <v>1722</v>
      </c>
      <c r="BI341" s="3"/>
      <c r="BJ341" s="3"/>
    </row>
    <row r="342" spans="1:62" ht="30" x14ac:dyDescent="0.25">
      <c r="A342" s="5">
        <v>335</v>
      </c>
      <c r="B342" s="5" t="str">
        <f>"202100200576"</f>
        <v>202100200576</v>
      </c>
      <c r="C342" s="5">
        <v>93526</v>
      </c>
      <c r="D342" s="5" t="s">
        <v>1723</v>
      </c>
      <c r="E342" s="5">
        <v>20546255299</v>
      </c>
      <c r="F342" s="5" t="s">
        <v>1724</v>
      </c>
      <c r="G342" s="5" t="s">
        <v>1725</v>
      </c>
      <c r="H342" s="5" t="s">
        <v>66</v>
      </c>
      <c r="I342" s="5" t="s">
        <v>66</v>
      </c>
      <c r="J342" s="5" t="s">
        <v>352</v>
      </c>
      <c r="K342" s="5" t="s">
        <v>125</v>
      </c>
      <c r="L342" s="5" t="s">
        <v>126</v>
      </c>
      <c r="M342" s="5" t="s">
        <v>126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 t="s">
        <v>321</v>
      </c>
      <c r="BF342" s="6">
        <v>44510</v>
      </c>
      <c r="BG342" s="5" t="s">
        <v>71</v>
      </c>
      <c r="BH342" s="5" t="s">
        <v>1726</v>
      </c>
      <c r="BI342" s="5"/>
      <c r="BJ342" s="5"/>
    </row>
    <row r="343" spans="1:62" ht="30" x14ac:dyDescent="0.25">
      <c r="A343" s="3">
        <v>336</v>
      </c>
      <c r="B343" s="3" t="str">
        <f>"202200062343"</f>
        <v>202200062343</v>
      </c>
      <c r="C343" s="3">
        <v>162295</v>
      </c>
      <c r="D343" s="3" t="s">
        <v>1727</v>
      </c>
      <c r="E343" s="3">
        <v>20300745483</v>
      </c>
      <c r="F343" s="3" t="s">
        <v>1728</v>
      </c>
      <c r="G343" s="3" t="s">
        <v>1729</v>
      </c>
      <c r="H343" s="3" t="s">
        <v>66</v>
      </c>
      <c r="I343" s="3" t="s">
        <v>66</v>
      </c>
      <c r="J343" s="3" t="s">
        <v>200</v>
      </c>
      <c r="K343" s="3" t="s">
        <v>68</v>
      </c>
      <c r="L343" s="3" t="s">
        <v>69</v>
      </c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 t="s">
        <v>70</v>
      </c>
      <c r="BF343" s="4">
        <v>44728</v>
      </c>
      <c r="BG343" s="3" t="s">
        <v>71</v>
      </c>
      <c r="BH343" s="3" t="s">
        <v>1730</v>
      </c>
      <c r="BI343" s="3"/>
      <c r="BJ343" s="3"/>
    </row>
    <row r="344" spans="1:62" ht="30" x14ac:dyDescent="0.25">
      <c r="A344" s="3">
        <v>337</v>
      </c>
      <c r="B344" s="5" t="str">
        <f>"201500170849"</f>
        <v>201500170849</v>
      </c>
      <c r="C344" s="5">
        <v>119119</v>
      </c>
      <c r="D344" s="5" t="s">
        <v>1731</v>
      </c>
      <c r="E344" s="5">
        <v>10441851966</v>
      </c>
      <c r="F344" s="5" t="s">
        <v>1512</v>
      </c>
      <c r="G344" s="5" t="s">
        <v>1732</v>
      </c>
      <c r="H344" s="5" t="s">
        <v>66</v>
      </c>
      <c r="I344" s="5" t="s">
        <v>66</v>
      </c>
      <c r="J344" s="5" t="s">
        <v>1333</v>
      </c>
      <c r="K344" s="5" t="s">
        <v>68</v>
      </c>
      <c r="L344" s="5" t="s">
        <v>139</v>
      </c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 t="s">
        <v>88</v>
      </c>
      <c r="BF344" s="6">
        <v>42362</v>
      </c>
      <c r="BG344" s="5" t="s">
        <v>71</v>
      </c>
      <c r="BH344" s="5" t="s">
        <v>1512</v>
      </c>
      <c r="BI344" s="5"/>
      <c r="BJ344" s="5"/>
    </row>
    <row r="345" spans="1:62" ht="30" x14ac:dyDescent="0.25">
      <c r="A345" s="5">
        <v>338</v>
      </c>
      <c r="B345" s="3" t="str">
        <f>"202100288902"</f>
        <v>202100288902</v>
      </c>
      <c r="C345" s="3">
        <v>152002</v>
      </c>
      <c r="D345" s="3" t="s">
        <v>1733</v>
      </c>
      <c r="E345" s="3">
        <v>20607387975</v>
      </c>
      <c r="F345" s="3" t="s">
        <v>1734</v>
      </c>
      <c r="G345" s="3" t="s">
        <v>1735</v>
      </c>
      <c r="H345" s="3" t="s">
        <v>78</v>
      </c>
      <c r="I345" s="3" t="s">
        <v>78</v>
      </c>
      <c r="J345" s="3" t="s">
        <v>143</v>
      </c>
      <c r="K345" s="3" t="s">
        <v>68</v>
      </c>
      <c r="L345" s="3" t="s">
        <v>79</v>
      </c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 t="s">
        <v>80</v>
      </c>
      <c r="BF345" s="4">
        <v>44613</v>
      </c>
      <c r="BG345" s="3" t="s">
        <v>71</v>
      </c>
      <c r="BH345" s="3" t="s">
        <v>1736</v>
      </c>
      <c r="BI345" s="3"/>
      <c r="BJ345" s="3"/>
    </row>
    <row r="346" spans="1:62" ht="30" x14ac:dyDescent="0.25">
      <c r="A346" s="3">
        <v>339</v>
      </c>
      <c r="B346" s="5" t="str">
        <f>"201700082273"</f>
        <v>201700082273</v>
      </c>
      <c r="C346" s="5">
        <v>97827</v>
      </c>
      <c r="D346" s="5" t="s">
        <v>1737</v>
      </c>
      <c r="E346" s="5">
        <v>20167251294</v>
      </c>
      <c r="F346" s="5" t="s">
        <v>1738</v>
      </c>
      <c r="G346" s="5" t="s">
        <v>1739</v>
      </c>
      <c r="H346" s="5" t="s">
        <v>78</v>
      </c>
      <c r="I346" s="5" t="s">
        <v>78</v>
      </c>
      <c r="J346" s="5" t="s">
        <v>78</v>
      </c>
      <c r="K346" s="5" t="s">
        <v>68</v>
      </c>
      <c r="L346" s="5" t="s">
        <v>1740</v>
      </c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 t="s">
        <v>70</v>
      </c>
      <c r="BF346" s="6">
        <v>42895</v>
      </c>
      <c r="BG346" s="5" t="s">
        <v>71</v>
      </c>
      <c r="BH346" s="5" t="s">
        <v>1741</v>
      </c>
      <c r="BI346" s="5" t="s">
        <v>1742</v>
      </c>
      <c r="BJ346" s="5" t="s">
        <v>1743</v>
      </c>
    </row>
    <row r="347" spans="1:62" ht="30" x14ac:dyDescent="0.25">
      <c r="A347" s="3">
        <v>340</v>
      </c>
      <c r="B347" s="3" t="str">
        <f>"201700012177"</f>
        <v>201700012177</v>
      </c>
      <c r="C347" s="3">
        <v>85471</v>
      </c>
      <c r="D347" s="3" t="s">
        <v>1744</v>
      </c>
      <c r="E347" s="3">
        <v>20513578416</v>
      </c>
      <c r="F347" s="3" t="s">
        <v>1745</v>
      </c>
      <c r="G347" s="3" t="s">
        <v>1746</v>
      </c>
      <c r="H347" s="3" t="s">
        <v>66</v>
      </c>
      <c r="I347" s="3" t="s">
        <v>66</v>
      </c>
      <c r="J347" s="3" t="s">
        <v>1747</v>
      </c>
      <c r="K347" s="3" t="s">
        <v>68</v>
      </c>
      <c r="L347" s="3" t="s">
        <v>79</v>
      </c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 t="s">
        <v>80</v>
      </c>
      <c r="BF347" s="4">
        <v>42766</v>
      </c>
      <c r="BG347" s="3" t="s">
        <v>71</v>
      </c>
      <c r="BH347" s="3" t="s">
        <v>1748</v>
      </c>
      <c r="BI347" s="3" t="s">
        <v>1749</v>
      </c>
      <c r="BJ347" s="3" t="s">
        <v>1502</v>
      </c>
    </row>
    <row r="348" spans="1:62" ht="30" x14ac:dyDescent="0.25">
      <c r="A348" s="5">
        <v>341</v>
      </c>
      <c r="B348" s="5" t="str">
        <f>"201600167670"</f>
        <v>201600167670</v>
      </c>
      <c r="C348" s="5">
        <v>85340</v>
      </c>
      <c r="D348" s="5" t="s">
        <v>1750</v>
      </c>
      <c r="E348" s="5">
        <v>20118504055</v>
      </c>
      <c r="F348" s="5" t="s">
        <v>1751</v>
      </c>
      <c r="G348" s="5" t="s">
        <v>1752</v>
      </c>
      <c r="H348" s="5" t="s">
        <v>66</v>
      </c>
      <c r="I348" s="5" t="s">
        <v>66</v>
      </c>
      <c r="J348" s="5" t="s">
        <v>143</v>
      </c>
      <c r="K348" s="5" t="s">
        <v>68</v>
      </c>
      <c r="L348" s="5" t="s">
        <v>69</v>
      </c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 t="s">
        <v>70</v>
      </c>
      <c r="BF348" s="6">
        <v>42702</v>
      </c>
      <c r="BG348" s="5" t="s">
        <v>71</v>
      </c>
      <c r="BH348" s="5" t="s">
        <v>1753</v>
      </c>
      <c r="BI348" s="5"/>
      <c r="BJ348" s="5"/>
    </row>
    <row r="349" spans="1:62" ht="30" x14ac:dyDescent="0.25">
      <c r="A349" s="3">
        <v>342</v>
      </c>
      <c r="B349" s="3" t="str">
        <f>"202000137332"</f>
        <v>202000137332</v>
      </c>
      <c r="C349" s="3">
        <v>89547</v>
      </c>
      <c r="D349" s="3" t="s">
        <v>1754</v>
      </c>
      <c r="E349" s="3">
        <v>10106104340</v>
      </c>
      <c r="F349" s="3" t="s">
        <v>1755</v>
      </c>
      <c r="G349" s="3" t="s">
        <v>1756</v>
      </c>
      <c r="H349" s="3" t="s">
        <v>66</v>
      </c>
      <c r="I349" s="3" t="s">
        <v>66</v>
      </c>
      <c r="J349" s="3" t="s">
        <v>143</v>
      </c>
      <c r="K349" s="3" t="s">
        <v>68</v>
      </c>
      <c r="L349" s="3" t="s">
        <v>139</v>
      </c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 t="s">
        <v>88</v>
      </c>
      <c r="BF349" s="4">
        <v>44119</v>
      </c>
      <c r="BG349" s="3" t="s">
        <v>71</v>
      </c>
      <c r="BH349" s="3" t="s">
        <v>1757</v>
      </c>
      <c r="BI349" s="3"/>
      <c r="BJ349" s="3"/>
    </row>
    <row r="350" spans="1:62" ht="30" x14ac:dyDescent="0.25">
      <c r="A350" s="3">
        <v>343</v>
      </c>
      <c r="B350" s="5" t="str">
        <f>"201400144719"</f>
        <v>201400144719</v>
      </c>
      <c r="C350" s="5">
        <v>112357</v>
      </c>
      <c r="D350" s="5" t="s">
        <v>1758</v>
      </c>
      <c r="E350" s="5">
        <v>20517656217</v>
      </c>
      <c r="F350" s="5" t="s">
        <v>1759</v>
      </c>
      <c r="G350" s="5" t="s">
        <v>1760</v>
      </c>
      <c r="H350" s="5" t="s">
        <v>380</v>
      </c>
      <c r="I350" s="5" t="s">
        <v>380</v>
      </c>
      <c r="J350" s="5" t="s">
        <v>1761</v>
      </c>
      <c r="K350" s="5" t="s">
        <v>68</v>
      </c>
      <c r="L350" s="5" t="s">
        <v>139</v>
      </c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 t="s">
        <v>88</v>
      </c>
      <c r="BF350" s="6">
        <v>41947</v>
      </c>
      <c r="BG350" s="5" t="s">
        <v>71</v>
      </c>
      <c r="BH350" s="5" t="s">
        <v>1762</v>
      </c>
      <c r="BI350" s="5"/>
      <c r="BJ350" s="5"/>
    </row>
    <row r="351" spans="1:62" ht="30" x14ac:dyDescent="0.25">
      <c r="A351" s="5">
        <v>344</v>
      </c>
      <c r="B351" s="3" t="str">
        <f>"1404966"</f>
        <v>1404966</v>
      </c>
      <c r="C351" s="3">
        <v>87892</v>
      </c>
      <c r="D351" s="3" t="s">
        <v>1763</v>
      </c>
      <c r="E351" s="3">
        <v>32452</v>
      </c>
      <c r="F351" s="3" t="s">
        <v>1764</v>
      </c>
      <c r="G351" s="3" t="s">
        <v>1765</v>
      </c>
      <c r="H351" s="3" t="s">
        <v>66</v>
      </c>
      <c r="I351" s="3" t="s">
        <v>66</v>
      </c>
      <c r="J351" s="3" t="s">
        <v>242</v>
      </c>
      <c r="K351" s="3" t="s">
        <v>68</v>
      </c>
      <c r="L351" s="3" t="s">
        <v>79</v>
      </c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 t="s">
        <v>80</v>
      </c>
      <c r="BF351" s="4">
        <v>40427</v>
      </c>
      <c r="BG351" s="3" t="s">
        <v>71</v>
      </c>
      <c r="BH351" s="3" t="s">
        <v>1764</v>
      </c>
      <c r="BI351" s="3"/>
      <c r="BJ351" s="3"/>
    </row>
    <row r="352" spans="1:62" ht="30" x14ac:dyDescent="0.25">
      <c r="A352" s="3">
        <v>345</v>
      </c>
      <c r="B352" s="5" t="str">
        <f>"202300106894"</f>
        <v>202300106894</v>
      </c>
      <c r="C352" s="5">
        <v>136119</v>
      </c>
      <c r="D352" s="5" t="s">
        <v>1766</v>
      </c>
      <c r="E352" s="5">
        <v>20517445607</v>
      </c>
      <c r="F352" s="5" t="s">
        <v>1767</v>
      </c>
      <c r="G352" s="5" t="s">
        <v>1768</v>
      </c>
      <c r="H352" s="5" t="s">
        <v>78</v>
      </c>
      <c r="I352" s="5" t="s">
        <v>1769</v>
      </c>
      <c r="J352" s="5" t="s">
        <v>1770</v>
      </c>
      <c r="K352" s="5" t="s">
        <v>68</v>
      </c>
      <c r="L352" s="5" t="s">
        <v>1771</v>
      </c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 t="s">
        <v>95</v>
      </c>
      <c r="BF352" s="6">
        <v>45078</v>
      </c>
      <c r="BG352" s="5" t="s">
        <v>71</v>
      </c>
      <c r="BH352" s="5" t="s">
        <v>1772</v>
      </c>
      <c r="BI352" s="5" t="s">
        <v>1773</v>
      </c>
      <c r="BJ352" s="5" t="s">
        <v>1774</v>
      </c>
    </row>
    <row r="353" spans="1:62" ht="30" x14ac:dyDescent="0.25">
      <c r="A353" s="3">
        <v>346</v>
      </c>
      <c r="B353" s="3" t="str">
        <f>"201500170856"</f>
        <v>201500170856</v>
      </c>
      <c r="C353" s="3">
        <v>119121</v>
      </c>
      <c r="D353" s="3" t="s">
        <v>1775</v>
      </c>
      <c r="E353" s="3">
        <v>20450445569</v>
      </c>
      <c r="F353" s="3" t="s">
        <v>1776</v>
      </c>
      <c r="G353" s="3" t="s">
        <v>1777</v>
      </c>
      <c r="H353" s="3" t="s">
        <v>66</v>
      </c>
      <c r="I353" s="3" t="s">
        <v>66</v>
      </c>
      <c r="J353" s="3" t="s">
        <v>659</v>
      </c>
      <c r="K353" s="3" t="s">
        <v>68</v>
      </c>
      <c r="L353" s="3" t="s">
        <v>79</v>
      </c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 t="s">
        <v>80</v>
      </c>
      <c r="BF353" s="4">
        <v>42364</v>
      </c>
      <c r="BG353" s="3" t="s">
        <v>71</v>
      </c>
      <c r="BH353" s="3" t="s">
        <v>1778</v>
      </c>
      <c r="BI353" s="3"/>
      <c r="BJ353" s="3"/>
    </row>
    <row r="354" spans="1:62" ht="30" x14ac:dyDescent="0.25">
      <c r="A354" s="5">
        <v>347</v>
      </c>
      <c r="B354" s="5" t="str">
        <f>"201600086964"</f>
        <v>201600086964</v>
      </c>
      <c r="C354" s="5">
        <v>97752</v>
      </c>
      <c r="D354" s="5" t="s">
        <v>1779</v>
      </c>
      <c r="E354" s="5">
        <v>20555098911</v>
      </c>
      <c r="F354" s="5" t="s">
        <v>1780</v>
      </c>
      <c r="G354" s="5" t="s">
        <v>1781</v>
      </c>
      <c r="H354" s="5" t="s">
        <v>66</v>
      </c>
      <c r="I354" s="5" t="s">
        <v>66</v>
      </c>
      <c r="J354" s="5" t="s">
        <v>143</v>
      </c>
      <c r="K354" s="5" t="s">
        <v>68</v>
      </c>
      <c r="L354" s="5" t="s">
        <v>382</v>
      </c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 t="s">
        <v>383</v>
      </c>
      <c r="BF354" s="6">
        <v>42546</v>
      </c>
      <c r="BG354" s="5" t="s">
        <v>71</v>
      </c>
      <c r="BH354" s="5" t="s">
        <v>1782</v>
      </c>
      <c r="BI354" s="5"/>
      <c r="BJ354" s="5"/>
    </row>
    <row r="355" spans="1:62" ht="30" x14ac:dyDescent="0.25">
      <c r="A355" s="3">
        <v>348</v>
      </c>
      <c r="B355" s="3" t="str">
        <f>"201700210174"</f>
        <v>201700210174</v>
      </c>
      <c r="C355" s="3">
        <v>133372</v>
      </c>
      <c r="D355" s="3" t="s">
        <v>1783</v>
      </c>
      <c r="E355" s="3">
        <v>10269249175</v>
      </c>
      <c r="F355" s="3" t="s">
        <v>1784</v>
      </c>
      <c r="G355" s="3" t="s">
        <v>1785</v>
      </c>
      <c r="H355" s="3" t="s">
        <v>365</v>
      </c>
      <c r="I355" s="3" t="s">
        <v>824</v>
      </c>
      <c r="J355" s="3" t="s">
        <v>824</v>
      </c>
      <c r="K355" s="3" t="s">
        <v>68</v>
      </c>
      <c r="L355" s="3" t="s">
        <v>79</v>
      </c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 t="s">
        <v>80</v>
      </c>
      <c r="BF355" s="4">
        <v>43083</v>
      </c>
      <c r="BG355" s="3" t="s">
        <v>71</v>
      </c>
      <c r="BH355" s="3" t="s">
        <v>1784</v>
      </c>
      <c r="BI355" s="3"/>
      <c r="BJ355" s="3"/>
    </row>
    <row r="356" spans="1:62" ht="30" x14ac:dyDescent="0.25">
      <c r="A356" s="3">
        <v>349</v>
      </c>
      <c r="B356" s="5" t="str">
        <f>"201900217479"</f>
        <v>201900217479</v>
      </c>
      <c r="C356" s="5">
        <v>148546</v>
      </c>
      <c r="D356" s="5" t="s">
        <v>1786</v>
      </c>
      <c r="E356" s="5">
        <v>20100123330</v>
      </c>
      <c r="F356" s="5" t="s">
        <v>1504</v>
      </c>
      <c r="G356" s="5" t="s">
        <v>1787</v>
      </c>
      <c r="H356" s="5" t="s">
        <v>380</v>
      </c>
      <c r="I356" s="5" t="s">
        <v>380</v>
      </c>
      <c r="J356" s="5" t="s">
        <v>852</v>
      </c>
      <c r="K356" s="5" t="s">
        <v>68</v>
      </c>
      <c r="L356" s="5" t="s">
        <v>69</v>
      </c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 t="s">
        <v>70</v>
      </c>
      <c r="BF356" s="6">
        <v>43837</v>
      </c>
      <c r="BG356" s="5" t="s">
        <v>71</v>
      </c>
      <c r="BH356" s="5" t="s">
        <v>1102</v>
      </c>
      <c r="BI356" s="5" t="s">
        <v>1788</v>
      </c>
      <c r="BJ356" s="5" t="s">
        <v>1789</v>
      </c>
    </row>
    <row r="357" spans="1:62" ht="30" x14ac:dyDescent="0.25">
      <c r="A357" s="5">
        <v>350</v>
      </c>
      <c r="B357" s="3" t="str">
        <f>"202200097892"</f>
        <v>202200097892</v>
      </c>
      <c r="C357" s="3">
        <v>132425</v>
      </c>
      <c r="D357" s="3" t="s">
        <v>1790</v>
      </c>
      <c r="E357" s="3">
        <v>20480510144</v>
      </c>
      <c r="F357" s="3" t="s">
        <v>1791</v>
      </c>
      <c r="G357" s="3" t="s">
        <v>1792</v>
      </c>
      <c r="H357" s="3" t="s">
        <v>216</v>
      </c>
      <c r="I357" s="3" t="s">
        <v>374</v>
      </c>
      <c r="J357" s="3" t="s">
        <v>374</v>
      </c>
      <c r="K357" s="3" t="s">
        <v>125</v>
      </c>
      <c r="L357" s="3" t="s">
        <v>154</v>
      </c>
      <c r="M357" s="3" t="s">
        <v>69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 t="s">
        <v>397</v>
      </c>
      <c r="BF357" s="4">
        <v>44754</v>
      </c>
      <c r="BG357" s="3" t="s">
        <v>71</v>
      </c>
      <c r="BH357" s="3" t="s">
        <v>1793</v>
      </c>
      <c r="BI357" s="3" t="s">
        <v>1794</v>
      </c>
      <c r="BJ357" s="3" t="s">
        <v>731</v>
      </c>
    </row>
    <row r="358" spans="1:62" ht="45" x14ac:dyDescent="0.25">
      <c r="A358" s="3">
        <v>351</v>
      </c>
      <c r="B358" s="5" t="str">
        <f>"201700082280"</f>
        <v>201700082280</v>
      </c>
      <c r="C358" s="5">
        <v>128917</v>
      </c>
      <c r="D358" s="5" t="s">
        <v>1795</v>
      </c>
      <c r="E358" s="5">
        <v>20600424344</v>
      </c>
      <c r="F358" s="5" t="s">
        <v>1796</v>
      </c>
      <c r="G358" s="5" t="s">
        <v>1797</v>
      </c>
      <c r="H358" s="5" t="s">
        <v>78</v>
      </c>
      <c r="I358" s="5" t="s">
        <v>78</v>
      </c>
      <c r="J358" s="5" t="s">
        <v>176</v>
      </c>
      <c r="K358" s="5" t="s">
        <v>68</v>
      </c>
      <c r="L358" s="5" t="s">
        <v>126</v>
      </c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 t="s">
        <v>95</v>
      </c>
      <c r="BF358" s="6">
        <v>42895</v>
      </c>
      <c r="BG358" s="5" t="s">
        <v>71</v>
      </c>
      <c r="BH358" s="5" t="s">
        <v>1798</v>
      </c>
      <c r="BI358" s="5" t="s">
        <v>1799</v>
      </c>
      <c r="BJ358" s="5" t="s">
        <v>1800</v>
      </c>
    </row>
    <row r="359" spans="1:62" ht="30" x14ac:dyDescent="0.25">
      <c r="A359" s="3">
        <v>352</v>
      </c>
      <c r="B359" s="5" t="str">
        <f>"201200194442"</f>
        <v>201200194442</v>
      </c>
      <c r="C359" s="5">
        <v>98991</v>
      </c>
      <c r="D359" s="5" t="s">
        <v>1803</v>
      </c>
      <c r="E359" s="5">
        <v>20491633043</v>
      </c>
      <c r="F359" s="5" t="s">
        <v>1804</v>
      </c>
      <c r="G359" s="5" t="s">
        <v>1805</v>
      </c>
      <c r="H359" s="5" t="s">
        <v>365</v>
      </c>
      <c r="I359" s="5" t="s">
        <v>365</v>
      </c>
      <c r="J359" s="5" t="s">
        <v>1806</v>
      </c>
      <c r="K359" s="5" t="s">
        <v>68</v>
      </c>
      <c r="L359" s="5" t="s">
        <v>69</v>
      </c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 t="s">
        <v>70</v>
      </c>
      <c r="BF359" s="6">
        <v>41207</v>
      </c>
      <c r="BG359" s="5" t="s">
        <v>71</v>
      </c>
      <c r="BH359" s="5" t="s">
        <v>1807</v>
      </c>
      <c r="BI359" s="5"/>
      <c r="BJ359" s="5"/>
    </row>
    <row r="360" spans="1:62" ht="30" x14ac:dyDescent="0.25">
      <c r="A360" s="5">
        <v>353</v>
      </c>
      <c r="B360" s="3" t="str">
        <f>"202100290792"</f>
        <v>202100290792</v>
      </c>
      <c r="C360" s="3">
        <v>160546</v>
      </c>
      <c r="D360" s="3" t="s">
        <v>1808</v>
      </c>
      <c r="E360" s="3">
        <v>20101600735</v>
      </c>
      <c r="F360" s="3" t="s">
        <v>1809</v>
      </c>
      <c r="G360" s="3" t="s">
        <v>1810</v>
      </c>
      <c r="H360" s="3" t="s">
        <v>66</v>
      </c>
      <c r="I360" s="3" t="s">
        <v>66</v>
      </c>
      <c r="J360" s="3" t="s">
        <v>66</v>
      </c>
      <c r="K360" s="3" t="s">
        <v>68</v>
      </c>
      <c r="L360" s="3" t="s">
        <v>1811</v>
      </c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 t="s">
        <v>70</v>
      </c>
      <c r="BF360" s="4">
        <v>44643</v>
      </c>
      <c r="BG360" s="3" t="s">
        <v>71</v>
      </c>
      <c r="BH360" s="3" t="s">
        <v>1812</v>
      </c>
      <c r="BI360" s="3"/>
      <c r="BJ360" s="3"/>
    </row>
    <row r="361" spans="1:62" ht="30" x14ac:dyDescent="0.25">
      <c r="A361" s="3">
        <v>354</v>
      </c>
      <c r="B361" s="5" t="str">
        <f>"201800146813"</f>
        <v>201800146813</v>
      </c>
      <c r="C361" s="5">
        <v>138396</v>
      </c>
      <c r="D361" s="5" t="s">
        <v>1813</v>
      </c>
      <c r="E361" s="5">
        <v>20603428618</v>
      </c>
      <c r="F361" s="5" t="s">
        <v>1814</v>
      </c>
      <c r="G361" s="5" t="s">
        <v>1815</v>
      </c>
      <c r="H361" s="5" t="s">
        <v>138</v>
      </c>
      <c r="I361" s="5" t="s">
        <v>138</v>
      </c>
      <c r="J361" s="5" t="s">
        <v>138</v>
      </c>
      <c r="K361" s="5" t="s">
        <v>68</v>
      </c>
      <c r="L361" s="5" t="s">
        <v>139</v>
      </c>
      <c r="M361" s="5" t="s">
        <v>139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 t="s">
        <v>293</v>
      </c>
      <c r="BF361" s="6">
        <v>43349</v>
      </c>
      <c r="BG361" s="5" t="s">
        <v>71</v>
      </c>
      <c r="BH361" s="5" t="s">
        <v>1816</v>
      </c>
      <c r="BI361" s="5" t="s">
        <v>1817</v>
      </c>
      <c r="BJ361" s="5" t="s">
        <v>1818</v>
      </c>
    </row>
    <row r="362" spans="1:62" ht="30" x14ac:dyDescent="0.25">
      <c r="A362" s="3">
        <v>355</v>
      </c>
      <c r="B362" s="3" t="str">
        <f>"1486092"</f>
        <v>1486092</v>
      </c>
      <c r="C362" s="3">
        <v>92155</v>
      </c>
      <c r="D362" s="3" t="s">
        <v>1819</v>
      </c>
      <c r="E362" s="3">
        <v>10093359521</v>
      </c>
      <c r="F362" s="3" t="s">
        <v>1820</v>
      </c>
      <c r="G362" s="3" t="s">
        <v>1821</v>
      </c>
      <c r="H362" s="3" t="s">
        <v>66</v>
      </c>
      <c r="I362" s="3" t="s">
        <v>66</v>
      </c>
      <c r="J362" s="3" t="s">
        <v>309</v>
      </c>
      <c r="K362" s="3" t="s">
        <v>68</v>
      </c>
      <c r="L362" s="3" t="s">
        <v>301</v>
      </c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 t="s">
        <v>1408</v>
      </c>
      <c r="BF362" s="4">
        <v>40693</v>
      </c>
      <c r="BG362" s="3" t="s">
        <v>71</v>
      </c>
      <c r="BH362" s="3" t="s">
        <v>1820</v>
      </c>
      <c r="BI362" s="3"/>
      <c r="BJ362" s="3"/>
    </row>
    <row r="363" spans="1:62" ht="30" x14ac:dyDescent="0.25">
      <c r="A363" s="5">
        <v>356</v>
      </c>
      <c r="B363" s="5" t="str">
        <f>"1486094"</f>
        <v>1486094</v>
      </c>
      <c r="C363" s="5">
        <v>92167</v>
      </c>
      <c r="D363" s="5" t="s">
        <v>1822</v>
      </c>
      <c r="E363" s="5">
        <v>10402412149</v>
      </c>
      <c r="F363" s="5" t="s">
        <v>1823</v>
      </c>
      <c r="G363" s="5" t="s">
        <v>1824</v>
      </c>
      <c r="H363" s="5" t="s">
        <v>66</v>
      </c>
      <c r="I363" s="5" t="s">
        <v>66</v>
      </c>
      <c r="J363" s="5" t="s">
        <v>242</v>
      </c>
      <c r="K363" s="5" t="s">
        <v>68</v>
      </c>
      <c r="L363" s="5" t="s">
        <v>79</v>
      </c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 t="s">
        <v>80</v>
      </c>
      <c r="BF363" s="6">
        <v>40693</v>
      </c>
      <c r="BG363" s="5" t="s">
        <v>71</v>
      </c>
      <c r="BH363" s="5" t="s">
        <v>1823</v>
      </c>
      <c r="BI363" s="5"/>
      <c r="BJ363" s="5"/>
    </row>
    <row r="364" spans="1:62" ht="30" x14ac:dyDescent="0.25">
      <c r="A364" s="3">
        <v>357</v>
      </c>
      <c r="B364" s="3" t="str">
        <f>"201700205940"</f>
        <v>201700205940</v>
      </c>
      <c r="C364" s="3">
        <v>104517</v>
      </c>
      <c r="D364" s="3" t="s">
        <v>1825</v>
      </c>
      <c r="E364" s="3">
        <v>20543722309</v>
      </c>
      <c r="F364" s="3" t="s">
        <v>1826</v>
      </c>
      <c r="G364" s="3" t="s">
        <v>1827</v>
      </c>
      <c r="H364" s="3" t="s">
        <v>66</v>
      </c>
      <c r="I364" s="3" t="s">
        <v>66</v>
      </c>
      <c r="J364" s="3" t="s">
        <v>309</v>
      </c>
      <c r="K364" s="3" t="s">
        <v>68</v>
      </c>
      <c r="L364" s="3" t="s">
        <v>69</v>
      </c>
      <c r="M364" s="3" t="s">
        <v>69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 t="s">
        <v>95</v>
      </c>
      <c r="BF364" s="4">
        <v>43074</v>
      </c>
      <c r="BG364" s="3" t="s">
        <v>71</v>
      </c>
      <c r="BH364" s="3" t="s">
        <v>1828</v>
      </c>
      <c r="BI364" s="3"/>
      <c r="BJ364" s="3"/>
    </row>
    <row r="365" spans="1:62" ht="30" x14ac:dyDescent="0.25">
      <c r="A365" s="3">
        <v>358</v>
      </c>
      <c r="B365" s="5" t="str">
        <f>"202300117971"</f>
        <v>202300117971</v>
      </c>
      <c r="C365" s="5">
        <v>106673</v>
      </c>
      <c r="D365" s="5" t="s">
        <v>1829</v>
      </c>
      <c r="E365" s="5">
        <v>20138122256</v>
      </c>
      <c r="F365" s="5" t="s">
        <v>1830</v>
      </c>
      <c r="G365" s="5" t="s">
        <v>1831</v>
      </c>
      <c r="H365" s="5" t="s">
        <v>66</v>
      </c>
      <c r="I365" s="5" t="s">
        <v>66</v>
      </c>
      <c r="J365" s="5" t="s">
        <v>352</v>
      </c>
      <c r="K365" s="5" t="s">
        <v>125</v>
      </c>
      <c r="L365" s="5" t="s">
        <v>1832</v>
      </c>
      <c r="M365" s="5" t="s">
        <v>1833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 t="s">
        <v>1834</v>
      </c>
      <c r="BF365" s="6">
        <v>45093</v>
      </c>
      <c r="BG365" s="5" t="s">
        <v>71</v>
      </c>
      <c r="BH365" s="5" t="s">
        <v>1835</v>
      </c>
      <c r="BI365" s="5"/>
      <c r="BJ365" s="5"/>
    </row>
    <row r="366" spans="1:62" ht="45" x14ac:dyDescent="0.25">
      <c r="A366" s="5">
        <v>359</v>
      </c>
      <c r="B366" s="3" t="str">
        <f>"201700028895"</f>
        <v>201700028895</v>
      </c>
      <c r="C366" s="3">
        <v>63154</v>
      </c>
      <c r="D366" s="3" t="s">
        <v>1836</v>
      </c>
      <c r="E366" s="3">
        <v>20254305066</v>
      </c>
      <c r="F366" s="3" t="s">
        <v>1837</v>
      </c>
      <c r="G366" s="3" t="s">
        <v>1838</v>
      </c>
      <c r="H366" s="3" t="s">
        <v>66</v>
      </c>
      <c r="I366" s="3" t="s">
        <v>66</v>
      </c>
      <c r="J366" s="3" t="s">
        <v>463</v>
      </c>
      <c r="K366" s="3" t="s">
        <v>68</v>
      </c>
      <c r="L366" s="3" t="s">
        <v>69</v>
      </c>
      <c r="M366" s="3" t="s">
        <v>69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 t="s">
        <v>95</v>
      </c>
      <c r="BF366" s="4">
        <v>42793</v>
      </c>
      <c r="BG366" s="3" t="s">
        <v>71</v>
      </c>
      <c r="BH366" s="3" t="s">
        <v>1839</v>
      </c>
      <c r="BI366" s="3"/>
      <c r="BJ366" s="3"/>
    </row>
    <row r="367" spans="1:62" ht="30" x14ac:dyDescent="0.25">
      <c r="A367" s="3">
        <v>360</v>
      </c>
      <c r="B367" s="5" t="str">
        <f>"201700205945"</f>
        <v>201700205945</v>
      </c>
      <c r="C367" s="5">
        <v>61223</v>
      </c>
      <c r="D367" s="5" t="s">
        <v>1840</v>
      </c>
      <c r="E367" s="5">
        <v>20543722309</v>
      </c>
      <c r="F367" s="5" t="s">
        <v>1826</v>
      </c>
      <c r="G367" s="5" t="s">
        <v>1841</v>
      </c>
      <c r="H367" s="5" t="s">
        <v>66</v>
      </c>
      <c r="I367" s="5" t="s">
        <v>66</v>
      </c>
      <c r="J367" s="5" t="s">
        <v>143</v>
      </c>
      <c r="K367" s="5" t="s">
        <v>68</v>
      </c>
      <c r="L367" s="5" t="s">
        <v>69</v>
      </c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 t="s">
        <v>70</v>
      </c>
      <c r="BF367" s="6">
        <v>43074</v>
      </c>
      <c r="BG367" s="5" t="s">
        <v>71</v>
      </c>
      <c r="BH367" s="5" t="s">
        <v>1828</v>
      </c>
      <c r="BI367" s="5"/>
      <c r="BJ367" s="5"/>
    </row>
    <row r="368" spans="1:62" ht="30" x14ac:dyDescent="0.25">
      <c r="A368" s="3">
        <v>361</v>
      </c>
      <c r="B368" s="5" t="str">
        <f>"201700141910"</f>
        <v>201700141910</v>
      </c>
      <c r="C368" s="5">
        <v>104368</v>
      </c>
      <c r="D368" s="5" t="s">
        <v>1844</v>
      </c>
      <c r="E368" s="5">
        <v>20503610711</v>
      </c>
      <c r="F368" s="5" t="s">
        <v>1845</v>
      </c>
      <c r="G368" s="5" t="s">
        <v>1846</v>
      </c>
      <c r="H368" s="5" t="s">
        <v>66</v>
      </c>
      <c r="I368" s="5" t="s">
        <v>328</v>
      </c>
      <c r="J368" s="5" t="s">
        <v>360</v>
      </c>
      <c r="K368" s="5" t="s">
        <v>68</v>
      </c>
      <c r="L368" s="5" t="s">
        <v>69</v>
      </c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 t="s">
        <v>70</v>
      </c>
      <c r="BF368" s="6">
        <v>42984</v>
      </c>
      <c r="BG368" s="5" t="s">
        <v>71</v>
      </c>
      <c r="BH368" s="5" t="s">
        <v>1847</v>
      </c>
      <c r="BI368" s="5"/>
      <c r="BJ368" s="5"/>
    </row>
    <row r="369" spans="1:62" ht="30" x14ac:dyDescent="0.25">
      <c r="A369" s="5">
        <v>362</v>
      </c>
      <c r="B369" s="3" t="str">
        <f>"201600163323"</f>
        <v>201600163323</v>
      </c>
      <c r="C369" s="3">
        <v>124859</v>
      </c>
      <c r="D369" s="3" t="s">
        <v>1848</v>
      </c>
      <c r="E369" s="3">
        <v>20547342713</v>
      </c>
      <c r="F369" s="3" t="s">
        <v>1849</v>
      </c>
      <c r="G369" s="3" t="s">
        <v>1850</v>
      </c>
      <c r="H369" s="3" t="s">
        <v>66</v>
      </c>
      <c r="I369" s="3" t="s">
        <v>66</v>
      </c>
      <c r="J369" s="3" t="s">
        <v>536</v>
      </c>
      <c r="K369" s="3" t="s">
        <v>68</v>
      </c>
      <c r="L369" s="3" t="s">
        <v>79</v>
      </c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 t="s">
        <v>80</v>
      </c>
      <c r="BF369" s="4">
        <v>42684</v>
      </c>
      <c r="BG369" s="3" t="s">
        <v>71</v>
      </c>
      <c r="BH369" s="3" t="s">
        <v>1003</v>
      </c>
      <c r="BI369" s="3"/>
      <c r="BJ369" s="3"/>
    </row>
    <row r="370" spans="1:62" ht="30" x14ac:dyDescent="0.25">
      <c r="A370" s="3">
        <v>363</v>
      </c>
      <c r="B370" s="5" t="str">
        <f>"202000018299"</f>
        <v>202000018299</v>
      </c>
      <c r="C370" s="5">
        <v>112808</v>
      </c>
      <c r="D370" s="5" t="s">
        <v>1851</v>
      </c>
      <c r="E370" s="5">
        <v>10076133684</v>
      </c>
      <c r="F370" s="5" t="s">
        <v>1852</v>
      </c>
      <c r="G370" s="5" t="s">
        <v>1853</v>
      </c>
      <c r="H370" s="5" t="s">
        <v>66</v>
      </c>
      <c r="I370" s="5" t="s">
        <v>66</v>
      </c>
      <c r="J370" s="5" t="s">
        <v>1676</v>
      </c>
      <c r="K370" s="5" t="s">
        <v>68</v>
      </c>
      <c r="L370" s="5" t="s">
        <v>69</v>
      </c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 t="s">
        <v>70</v>
      </c>
      <c r="BF370" s="6">
        <v>43871</v>
      </c>
      <c r="BG370" s="5" t="s">
        <v>71</v>
      </c>
      <c r="BH370" s="5" t="s">
        <v>1852</v>
      </c>
      <c r="BI370" s="5" t="s">
        <v>1854</v>
      </c>
      <c r="BJ370" s="5" t="s">
        <v>1855</v>
      </c>
    </row>
    <row r="371" spans="1:62" ht="30" x14ac:dyDescent="0.25">
      <c r="A371" s="3">
        <v>364</v>
      </c>
      <c r="B371" s="3" t="str">
        <f>"202000023145"</f>
        <v>202000023145</v>
      </c>
      <c r="C371" s="3">
        <v>97219</v>
      </c>
      <c r="D371" s="3" t="s">
        <v>1856</v>
      </c>
      <c r="E371" s="3">
        <v>10079400144</v>
      </c>
      <c r="F371" s="3" t="s">
        <v>1857</v>
      </c>
      <c r="G371" s="3" t="s">
        <v>1858</v>
      </c>
      <c r="H371" s="3" t="s">
        <v>66</v>
      </c>
      <c r="I371" s="3" t="s">
        <v>66</v>
      </c>
      <c r="J371" s="3" t="s">
        <v>1859</v>
      </c>
      <c r="K371" s="3" t="s">
        <v>68</v>
      </c>
      <c r="L371" s="3" t="s">
        <v>139</v>
      </c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 t="s">
        <v>88</v>
      </c>
      <c r="BF371" s="4">
        <v>43869</v>
      </c>
      <c r="BG371" s="3" t="s">
        <v>71</v>
      </c>
      <c r="BH371" s="3" t="s">
        <v>1860</v>
      </c>
      <c r="BI371" s="3" t="s">
        <v>1861</v>
      </c>
      <c r="BJ371" s="3" t="s">
        <v>1855</v>
      </c>
    </row>
    <row r="372" spans="1:62" ht="30" x14ac:dyDescent="0.25">
      <c r="A372" s="5">
        <v>365</v>
      </c>
      <c r="B372" s="5" t="str">
        <f>"201100152893"</f>
        <v>201100152893</v>
      </c>
      <c r="C372" s="5">
        <v>94103</v>
      </c>
      <c r="D372" s="5" t="s">
        <v>1862</v>
      </c>
      <c r="E372" s="5">
        <v>20392849522</v>
      </c>
      <c r="F372" s="5" t="s">
        <v>1863</v>
      </c>
      <c r="G372" s="5" t="s">
        <v>1864</v>
      </c>
      <c r="H372" s="5" t="s">
        <v>66</v>
      </c>
      <c r="I372" s="5" t="s">
        <v>66</v>
      </c>
      <c r="J372" s="5" t="s">
        <v>659</v>
      </c>
      <c r="K372" s="5" t="s">
        <v>68</v>
      </c>
      <c r="L372" s="5" t="s">
        <v>69</v>
      </c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 t="s">
        <v>70</v>
      </c>
      <c r="BF372" s="6">
        <v>40868</v>
      </c>
      <c r="BG372" s="5" t="s">
        <v>71</v>
      </c>
      <c r="BH372" s="5" t="s">
        <v>1865</v>
      </c>
      <c r="BI372" s="5"/>
      <c r="BJ372" s="5"/>
    </row>
    <row r="373" spans="1:62" ht="30" x14ac:dyDescent="0.25">
      <c r="A373" s="3">
        <v>366</v>
      </c>
      <c r="B373" s="3" t="str">
        <f>"201800164160"</f>
        <v>201800164160</v>
      </c>
      <c r="C373" s="3">
        <v>138945</v>
      </c>
      <c r="D373" s="3" t="s">
        <v>1866</v>
      </c>
      <c r="E373" s="3">
        <v>10276683859</v>
      </c>
      <c r="F373" s="3" t="s">
        <v>1867</v>
      </c>
      <c r="G373" s="3" t="s">
        <v>1868</v>
      </c>
      <c r="H373" s="3" t="s">
        <v>365</v>
      </c>
      <c r="I373" s="3" t="s">
        <v>1018</v>
      </c>
      <c r="J373" s="3" t="s">
        <v>1018</v>
      </c>
      <c r="K373" s="3" t="s">
        <v>68</v>
      </c>
      <c r="L373" s="3" t="s">
        <v>79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 t="s">
        <v>80</v>
      </c>
      <c r="BF373" s="4">
        <v>43377</v>
      </c>
      <c r="BG373" s="3" t="s">
        <v>71</v>
      </c>
      <c r="BH373" s="3" t="s">
        <v>1867</v>
      </c>
      <c r="BI373" s="3"/>
      <c r="BJ373" s="3"/>
    </row>
    <row r="374" spans="1:62" ht="30" x14ac:dyDescent="0.25">
      <c r="A374" s="3">
        <v>367</v>
      </c>
      <c r="B374" s="5" t="str">
        <f>"201800115707"</f>
        <v>201800115707</v>
      </c>
      <c r="C374" s="5">
        <v>137446</v>
      </c>
      <c r="D374" s="5" t="s">
        <v>1869</v>
      </c>
      <c r="E374" s="5">
        <v>20445670911</v>
      </c>
      <c r="F374" s="5" t="s">
        <v>1870</v>
      </c>
      <c r="G374" s="5" t="s">
        <v>1871</v>
      </c>
      <c r="H374" s="5" t="s">
        <v>123</v>
      </c>
      <c r="I374" s="5" t="s">
        <v>152</v>
      </c>
      <c r="J374" s="5" t="s">
        <v>153</v>
      </c>
      <c r="K374" s="5" t="s">
        <v>68</v>
      </c>
      <c r="L374" s="5" t="s">
        <v>126</v>
      </c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 t="s">
        <v>95</v>
      </c>
      <c r="BF374" s="6">
        <v>43293</v>
      </c>
      <c r="BG374" s="5" t="s">
        <v>71</v>
      </c>
      <c r="BH374" s="5" t="s">
        <v>1872</v>
      </c>
      <c r="BI374" s="5"/>
      <c r="BJ374" s="5"/>
    </row>
    <row r="375" spans="1:62" ht="30" x14ac:dyDescent="0.25">
      <c r="A375" s="5">
        <v>368</v>
      </c>
      <c r="B375" s="3" t="str">
        <f>"201900129322"</f>
        <v>201900129322</v>
      </c>
      <c r="C375" s="3">
        <v>145762</v>
      </c>
      <c r="D375" s="3" t="s">
        <v>1873</v>
      </c>
      <c r="E375" s="3">
        <v>20513621524</v>
      </c>
      <c r="F375" s="3" t="s">
        <v>1874</v>
      </c>
      <c r="G375" s="3" t="s">
        <v>1875</v>
      </c>
      <c r="H375" s="3" t="s">
        <v>66</v>
      </c>
      <c r="I375" s="3" t="s">
        <v>66</v>
      </c>
      <c r="J375" s="3" t="s">
        <v>190</v>
      </c>
      <c r="K375" s="3" t="s">
        <v>68</v>
      </c>
      <c r="L375" s="3" t="s">
        <v>79</v>
      </c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 t="s">
        <v>80</v>
      </c>
      <c r="BF375" s="4">
        <v>43692</v>
      </c>
      <c r="BG375" s="3" t="s">
        <v>71</v>
      </c>
      <c r="BH375" s="3" t="s">
        <v>1876</v>
      </c>
      <c r="BI375" s="3" t="s">
        <v>1877</v>
      </c>
      <c r="BJ375" s="3" t="s">
        <v>1878</v>
      </c>
    </row>
    <row r="376" spans="1:62" ht="30" x14ac:dyDescent="0.25">
      <c r="A376" s="3">
        <v>369</v>
      </c>
      <c r="B376" s="5" t="str">
        <f>"201500074185"</f>
        <v>201500074185</v>
      </c>
      <c r="C376" s="5">
        <v>115815</v>
      </c>
      <c r="D376" s="5" t="s">
        <v>1879</v>
      </c>
      <c r="E376" s="5">
        <v>20505670443</v>
      </c>
      <c r="F376" s="5" t="s">
        <v>514</v>
      </c>
      <c r="G376" s="5" t="s">
        <v>1880</v>
      </c>
      <c r="H376" s="5" t="s">
        <v>66</v>
      </c>
      <c r="I376" s="5" t="s">
        <v>66</v>
      </c>
      <c r="J376" s="5" t="s">
        <v>143</v>
      </c>
      <c r="K376" s="5" t="s">
        <v>68</v>
      </c>
      <c r="L376" s="5" t="s">
        <v>69</v>
      </c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 t="s">
        <v>70</v>
      </c>
      <c r="BF376" s="6">
        <v>42178</v>
      </c>
      <c r="BG376" s="5" t="s">
        <v>71</v>
      </c>
      <c r="BH376" s="5" t="s">
        <v>1881</v>
      </c>
      <c r="BI376" s="5"/>
      <c r="BJ376" s="5"/>
    </row>
    <row r="377" spans="1:62" ht="30" x14ac:dyDescent="0.25">
      <c r="A377" s="3">
        <v>370</v>
      </c>
      <c r="B377" s="3" t="str">
        <f>"202000111202"</f>
        <v>202000111202</v>
      </c>
      <c r="C377" s="3">
        <v>85364</v>
      </c>
      <c r="D377" s="3" t="s">
        <v>1882</v>
      </c>
      <c r="E377" s="3">
        <v>20191308868</v>
      </c>
      <c r="F377" s="3" t="s">
        <v>1883</v>
      </c>
      <c r="G377" s="3" t="s">
        <v>1884</v>
      </c>
      <c r="H377" s="3" t="s">
        <v>66</v>
      </c>
      <c r="I377" s="3" t="s">
        <v>67</v>
      </c>
      <c r="J377" s="3" t="s">
        <v>845</v>
      </c>
      <c r="K377" s="3" t="s">
        <v>125</v>
      </c>
      <c r="L377" s="3" t="s">
        <v>126</v>
      </c>
      <c r="M377" s="3" t="s">
        <v>126</v>
      </c>
      <c r="N377" s="3" t="s">
        <v>126</v>
      </c>
      <c r="O377" s="3" t="s">
        <v>126</v>
      </c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 t="s">
        <v>127</v>
      </c>
      <c r="BF377" s="4">
        <v>44076</v>
      </c>
      <c r="BG377" s="3" t="s">
        <v>71</v>
      </c>
      <c r="BH377" s="3" t="s">
        <v>1885</v>
      </c>
      <c r="BI377" s="3" t="s">
        <v>1886</v>
      </c>
      <c r="BJ377" s="3" t="s">
        <v>1887</v>
      </c>
    </row>
    <row r="378" spans="1:62" ht="30" x14ac:dyDescent="0.25">
      <c r="A378" s="5">
        <v>371</v>
      </c>
      <c r="B378" s="5" t="str">
        <f>"202200268321"</f>
        <v>202200268321</v>
      </c>
      <c r="C378" s="5">
        <v>86954</v>
      </c>
      <c r="D378" s="5" t="s">
        <v>1888</v>
      </c>
      <c r="E378" s="5">
        <v>20170613725</v>
      </c>
      <c r="F378" s="5" t="s">
        <v>1889</v>
      </c>
      <c r="G378" s="5" t="s">
        <v>1890</v>
      </c>
      <c r="H378" s="5" t="s">
        <v>78</v>
      </c>
      <c r="I378" s="5" t="s">
        <v>388</v>
      </c>
      <c r="J378" s="5" t="s">
        <v>1891</v>
      </c>
      <c r="K378" s="5" t="s">
        <v>68</v>
      </c>
      <c r="L378" s="5" t="s">
        <v>1892</v>
      </c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 t="s">
        <v>70</v>
      </c>
      <c r="BF378" s="6">
        <v>44944</v>
      </c>
      <c r="BG378" s="5" t="s">
        <v>71</v>
      </c>
      <c r="BH378" s="5" t="s">
        <v>1893</v>
      </c>
      <c r="BI378" s="5" t="s">
        <v>1894</v>
      </c>
      <c r="BJ378" s="5" t="s">
        <v>1774</v>
      </c>
    </row>
    <row r="379" spans="1:62" ht="30" x14ac:dyDescent="0.25">
      <c r="A379" s="3">
        <v>372</v>
      </c>
      <c r="B379" s="5" t="str">
        <f>"202100261343"</f>
        <v>202100261343</v>
      </c>
      <c r="C379" s="5">
        <v>86550</v>
      </c>
      <c r="D379" s="5" t="s">
        <v>1897</v>
      </c>
      <c r="E379" s="5">
        <v>20100226902</v>
      </c>
      <c r="F379" s="5" t="s">
        <v>1898</v>
      </c>
      <c r="G379" s="5" t="s">
        <v>1899</v>
      </c>
      <c r="H379" s="5" t="s">
        <v>78</v>
      </c>
      <c r="I379" s="5" t="s">
        <v>78</v>
      </c>
      <c r="J379" s="5" t="s">
        <v>1900</v>
      </c>
      <c r="K379" s="5" t="s">
        <v>125</v>
      </c>
      <c r="L379" s="5" t="s">
        <v>126</v>
      </c>
      <c r="M379" s="5" t="s">
        <v>126</v>
      </c>
      <c r="N379" s="5" t="s">
        <v>126</v>
      </c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 t="s">
        <v>162</v>
      </c>
      <c r="BF379" s="6">
        <v>44643</v>
      </c>
      <c r="BG379" s="5" t="s">
        <v>71</v>
      </c>
      <c r="BH379" s="5" t="s">
        <v>1901</v>
      </c>
      <c r="BI379" s="5" t="s">
        <v>1902</v>
      </c>
      <c r="BJ379" s="5" t="s">
        <v>1553</v>
      </c>
    </row>
    <row r="380" spans="1:62" ht="30" x14ac:dyDescent="0.25">
      <c r="A380" s="3">
        <v>373</v>
      </c>
      <c r="B380" s="3" t="str">
        <f>"202000066627"</f>
        <v>202000066627</v>
      </c>
      <c r="C380" s="3">
        <v>149678</v>
      </c>
      <c r="D380" s="3" t="s">
        <v>1903</v>
      </c>
      <c r="E380" s="3">
        <v>20482622101</v>
      </c>
      <c r="F380" s="3" t="s">
        <v>1904</v>
      </c>
      <c r="G380" s="3" t="s">
        <v>1905</v>
      </c>
      <c r="H380" s="3" t="s">
        <v>102</v>
      </c>
      <c r="I380" s="3" t="s">
        <v>103</v>
      </c>
      <c r="J380" s="3" t="s">
        <v>104</v>
      </c>
      <c r="K380" s="3" t="s">
        <v>68</v>
      </c>
      <c r="L380" s="3" t="s">
        <v>126</v>
      </c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 t="s">
        <v>95</v>
      </c>
      <c r="BF380" s="4">
        <v>43998</v>
      </c>
      <c r="BG380" s="3" t="s">
        <v>71</v>
      </c>
      <c r="BH380" s="3" t="s">
        <v>1906</v>
      </c>
      <c r="BI380" s="3"/>
      <c r="BJ380" s="3"/>
    </row>
    <row r="381" spans="1:62" ht="30" x14ac:dyDescent="0.25">
      <c r="A381" s="5">
        <v>374</v>
      </c>
      <c r="B381" s="5" t="str">
        <f>"1486071"</f>
        <v>1486071</v>
      </c>
      <c r="C381" s="5">
        <v>91578</v>
      </c>
      <c r="D381" s="5" t="s">
        <v>1907</v>
      </c>
      <c r="E381" s="5">
        <v>15167505497</v>
      </c>
      <c r="F381" s="5" t="s">
        <v>1908</v>
      </c>
      <c r="G381" s="5" t="s">
        <v>1909</v>
      </c>
      <c r="H381" s="5" t="s">
        <v>66</v>
      </c>
      <c r="I381" s="5" t="s">
        <v>66</v>
      </c>
      <c r="J381" s="5" t="s">
        <v>242</v>
      </c>
      <c r="K381" s="5" t="s">
        <v>68</v>
      </c>
      <c r="L381" s="5" t="s">
        <v>139</v>
      </c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 t="s">
        <v>88</v>
      </c>
      <c r="BF381" s="6">
        <v>40693</v>
      </c>
      <c r="BG381" s="5" t="s">
        <v>71</v>
      </c>
      <c r="BH381" s="5" t="s">
        <v>1908</v>
      </c>
      <c r="BI381" s="5"/>
      <c r="BJ381" s="5"/>
    </row>
    <row r="382" spans="1:62" ht="30" x14ac:dyDescent="0.25">
      <c r="A382" s="3">
        <v>375</v>
      </c>
      <c r="B382" s="3" t="str">
        <f>"202100185336"</f>
        <v>202100185336</v>
      </c>
      <c r="C382" s="3">
        <v>158145</v>
      </c>
      <c r="D382" s="3" t="s">
        <v>1910</v>
      </c>
      <c r="E382" s="3">
        <v>20109072177</v>
      </c>
      <c r="F382" s="3" t="s">
        <v>1911</v>
      </c>
      <c r="G382" s="3" t="s">
        <v>1912</v>
      </c>
      <c r="H382" s="3" t="s">
        <v>66</v>
      </c>
      <c r="I382" s="3" t="s">
        <v>66</v>
      </c>
      <c r="J382" s="3" t="s">
        <v>271</v>
      </c>
      <c r="K382" s="3" t="s">
        <v>68</v>
      </c>
      <c r="L382" s="3" t="s">
        <v>69</v>
      </c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 t="s">
        <v>70</v>
      </c>
      <c r="BF382" s="4">
        <v>44548</v>
      </c>
      <c r="BG382" s="3" t="s">
        <v>71</v>
      </c>
      <c r="BH382" s="3" t="s">
        <v>1913</v>
      </c>
      <c r="BI382" s="3"/>
      <c r="BJ382" s="3"/>
    </row>
    <row r="383" spans="1:62" ht="30" x14ac:dyDescent="0.25">
      <c r="A383" s="3">
        <v>376</v>
      </c>
      <c r="B383" s="5" t="str">
        <f>"1486078"</f>
        <v>1486078</v>
      </c>
      <c r="C383" s="5">
        <v>91701</v>
      </c>
      <c r="D383" s="5" t="s">
        <v>1914</v>
      </c>
      <c r="E383" s="5">
        <v>10081866037</v>
      </c>
      <c r="F383" s="5" t="s">
        <v>1915</v>
      </c>
      <c r="G383" s="5" t="s">
        <v>1916</v>
      </c>
      <c r="H383" s="5" t="s">
        <v>66</v>
      </c>
      <c r="I383" s="5" t="s">
        <v>328</v>
      </c>
      <c r="J383" s="5" t="s">
        <v>787</v>
      </c>
      <c r="K383" s="5" t="s">
        <v>68</v>
      </c>
      <c r="L383" s="5" t="s">
        <v>139</v>
      </c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 t="s">
        <v>88</v>
      </c>
      <c r="BF383" s="6">
        <v>40693</v>
      </c>
      <c r="BG383" s="5" t="s">
        <v>71</v>
      </c>
      <c r="BH383" s="5" t="s">
        <v>1915</v>
      </c>
      <c r="BI383" s="5"/>
      <c r="BJ383" s="5"/>
    </row>
    <row r="384" spans="1:62" ht="30" x14ac:dyDescent="0.25">
      <c r="A384" s="5">
        <v>377</v>
      </c>
      <c r="B384" s="3" t="str">
        <f>"202100127905"</f>
        <v>202100127905</v>
      </c>
      <c r="C384" s="3">
        <v>156873</v>
      </c>
      <c r="D384" s="3" t="s">
        <v>1917</v>
      </c>
      <c r="E384" s="3">
        <v>20604587060</v>
      </c>
      <c r="F384" s="3" t="s">
        <v>1918</v>
      </c>
      <c r="G384" s="3" t="s">
        <v>1919</v>
      </c>
      <c r="H384" s="3" t="s">
        <v>66</v>
      </c>
      <c r="I384" s="3" t="s">
        <v>66</v>
      </c>
      <c r="J384" s="3" t="s">
        <v>674</v>
      </c>
      <c r="K384" s="3" t="s">
        <v>68</v>
      </c>
      <c r="L384" s="3" t="s">
        <v>69</v>
      </c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 t="s">
        <v>70</v>
      </c>
      <c r="BF384" s="4">
        <v>44496</v>
      </c>
      <c r="BG384" s="3" t="s">
        <v>71</v>
      </c>
      <c r="BH384" s="3" t="s">
        <v>1920</v>
      </c>
      <c r="BI384" s="3"/>
      <c r="BJ384" s="3"/>
    </row>
    <row r="385" spans="1:62" ht="30" x14ac:dyDescent="0.25">
      <c r="A385" s="3">
        <v>378</v>
      </c>
      <c r="B385" s="5" t="str">
        <f>"1510300"</f>
        <v>1510300</v>
      </c>
      <c r="C385" s="5">
        <v>93537</v>
      </c>
      <c r="D385" s="5" t="s">
        <v>1921</v>
      </c>
      <c r="E385" s="5">
        <v>20536859277</v>
      </c>
      <c r="F385" s="5" t="s">
        <v>1922</v>
      </c>
      <c r="G385" s="5" t="s">
        <v>1923</v>
      </c>
      <c r="H385" s="5" t="s">
        <v>66</v>
      </c>
      <c r="I385" s="5" t="s">
        <v>66</v>
      </c>
      <c r="J385" s="5" t="s">
        <v>1924</v>
      </c>
      <c r="K385" s="5" t="s">
        <v>125</v>
      </c>
      <c r="L385" s="5" t="s">
        <v>126</v>
      </c>
      <c r="M385" s="5" t="s">
        <v>126</v>
      </c>
      <c r="N385" s="5" t="s">
        <v>126</v>
      </c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 t="s">
        <v>162</v>
      </c>
      <c r="BF385" s="6">
        <v>40844</v>
      </c>
      <c r="BG385" s="5" t="s">
        <v>71</v>
      </c>
      <c r="BH385" s="5" t="s">
        <v>950</v>
      </c>
      <c r="BI385" s="5"/>
      <c r="BJ385" s="5"/>
    </row>
    <row r="386" spans="1:62" ht="30" x14ac:dyDescent="0.25">
      <c r="A386" s="3">
        <v>379</v>
      </c>
      <c r="B386" s="3" t="str">
        <f>"201100166529"</f>
        <v>201100166529</v>
      </c>
      <c r="C386" s="3">
        <v>94010</v>
      </c>
      <c r="D386" s="3" t="s">
        <v>1925</v>
      </c>
      <c r="E386" s="3">
        <v>20514579602</v>
      </c>
      <c r="F386" s="3" t="s">
        <v>1926</v>
      </c>
      <c r="G386" s="3" t="s">
        <v>1927</v>
      </c>
      <c r="H386" s="3" t="s">
        <v>66</v>
      </c>
      <c r="I386" s="3" t="s">
        <v>66</v>
      </c>
      <c r="J386" s="3" t="s">
        <v>352</v>
      </c>
      <c r="K386" s="3" t="s">
        <v>68</v>
      </c>
      <c r="L386" s="3" t="s">
        <v>126</v>
      </c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 t="s">
        <v>95</v>
      </c>
      <c r="BF386" s="4">
        <v>40895</v>
      </c>
      <c r="BG386" s="3" t="s">
        <v>71</v>
      </c>
      <c r="BH386" s="3" t="s">
        <v>1928</v>
      </c>
      <c r="BI386" s="3"/>
      <c r="BJ386" s="3"/>
    </row>
    <row r="387" spans="1:62" ht="30" x14ac:dyDescent="0.25">
      <c r="A387" s="5">
        <v>380</v>
      </c>
      <c r="B387" s="5" t="str">
        <f>"202100261332"</f>
        <v>202100261332</v>
      </c>
      <c r="C387" s="5">
        <v>159925</v>
      </c>
      <c r="D387" s="5" t="s">
        <v>1929</v>
      </c>
      <c r="E387" s="5">
        <v>20519126835</v>
      </c>
      <c r="F387" s="5" t="s">
        <v>1930</v>
      </c>
      <c r="G387" s="5" t="s">
        <v>1931</v>
      </c>
      <c r="H387" s="5" t="s">
        <v>138</v>
      </c>
      <c r="I387" s="5" t="s">
        <v>138</v>
      </c>
      <c r="J387" s="5" t="s">
        <v>138</v>
      </c>
      <c r="K387" s="5" t="s">
        <v>68</v>
      </c>
      <c r="L387" s="5" t="s">
        <v>79</v>
      </c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 t="s">
        <v>80</v>
      </c>
      <c r="BF387" s="6">
        <v>44594</v>
      </c>
      <c r="BG387" s="5" t="s">
        <v>71</v>
      </c>
      <c r="BH387" s="5" t="s">
        <v>1932</v>
      </c>
      <c r="BI387" s="5"/>
      <c r="BJ387" s="5"/>
    </row>
    <row r="388" spans="1:62" ht="30" x14ac:dyDescent="0.25">
      <c r="A388" s="3">
        <v>381</v>
      </c>
      <c r="B388" s="3" t="str">
        <f>"202200040382"</f>
        <v>202200040382</v>
      </c>
      <c r="C388" s="3">
        <v>161776</v>
      </c>
      <c r="D388" s="3" t="s">
        <v>1933</v>
      </c>
      <c r="E388" s="3">
        <v>8268768</v>
      </c>
      <c r="F388" s="3" t="s">
        <v>1934</v>
      </c>
      <c r="G388" s="3" t="s">
        <v>1935</v>
      </c>
      <c r="H388" s="3" t="s">
        <v>66</v>
      </c>
      <c r="I388" s="3" t="s">
        <v>66</v>
      </c>
      <c r="J388" s="3" t="s">
        <v>309</v>
      </c>
      <c r="K388" s="3" t="s">
        <v>68</v>
      </c>
      <c r="L388" s="3" t="s">
        <v>69</v>
      </c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 t="s">
        <v>70</v>
      </c>
      <c r="BF388" s="4">
        <v>44693</v>
      </c>
      <c r="BG388" s="3" t="s">
        <v>71</v>
      </c>
      <c r="BH388" s="3" t="s">
        <v>1934</v>
      </c>
      <c r="BI388" s="3"/>
      <c r="BJ388" s="3"/>
    </row>
    <row r="389" spans="1:62" ht="30" x14ac:dyDescent="0.25">
      <c r="A389" s="3">
        <v>382</v>
      </c>
      <c r="B389" s="5" t="str">
        <f>"202200146825"</f>
        <v>202200146825</v>
      </c>
      <c r="C389" s="5">
        <v>116041</v>
      </c>
      <c r="D389" s="5" t="s">
        <v>1936</v>
      </c>
      <c r="E389" s="5">
        <v>20505120702</v>
      </c>
      <c r="F389" s="5" t="s">
        <v>1937</v>
      </c>
      <c r="G389" s="5" t="s">
        <v>1938</v>
      </c>
      <c r="H389" s="5" t="s">
        <v>102</v>
      </c>
      <c r="I389" s="5" t="s">
        <v>103</v>
      </c>
      <c r="J389" s="5" t="s">
        <v>104</v>
      </c>
      <c r="K389" s="5" t="s">
        <v>125</v>
      </c>
      <c r="L389" s="5" t="s">
        <v>126</v>
      </c>
      <c r="M389" s="5" t="s">
        <v>126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 t="s">
        <v>321</v>
      </c>
      <c r="BF389" s="6">
        <v>44893</v>
      </c>
      <c r="BG389" s="5" t="s">
        <v>71</v>
      </c>
      <c r="BH389" s="5" t="s">
        <v>1939</v>
      </c>
      <c r="BI389" s="5" t="s">
        <v>1940</v>
      </c>
      <c r="BJ389" s="5" t="s">
        <v>498</v>
      </c>
    </row>
    <row r="390" spans="1:62" ht="30" x14ac:dyDescent="0.25">
      <c r="A390" s="5">
        <v>383</v>
      </c>
      <c r="B390" s="3" t="str">
        <f>"201500103138"</f>
        <v>201500103138</v>
      </c>
      <c r="C390" s="3">
        <v>95932</v>
      </c>
      <c r="D390" s="3" t="s">
        <v>1941</v>
      </c>
      <c r="E390" s="3">
        <v>20600426673</v>
      </c>
      <c r="F390" s="3" t="s">
        <v>1942</v>
      </c>
      <c r="G390" s="3" t="s">
        <v>1943</v>
      </c>
      <c r="H390" s="3" t="s">
        <v>66</v>
      </c>
      <c r="I390" s="3" t="s">
        <v>66</v>
      </c>
      <c r="J390" s="3" t="s">
        <v>118</v>
      </c>
      <c r="K390" s="3" t="s">
        <v>68</v>
      </c>
      <c r="L390" s="3" t="s">
        <v>79</v>
      </c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 t="s">
        <v>80</v>
      </c>
      <c r="BF390" s="4">
        <v>42227</v>
      </c>
      <c r="BG390" s="3" t="s">
        <v>71</v>
      </c>
      <c r="BH390" s="3" t="s">
        <v>1944</v>
      </c>
      <c r="BI390" s="3"/>
      <c r="BJ390" s="3"/>
    </row>
    <row r="391" spans="1:62" ht="30" x14ac:dyDescent="0.25">
      <c r="A391" s="3">
        <v>384</v>
      </c>
      <c r="B391" s="5" t="str">
        <f>"202100193535"</f>
        <v>202100193535</v>
      </c>
      <c r="C391" s="5">
        <v>158477</v>
      </c>
      <c r="D391" s="5" t="s">
        <v>1945</v>
      </c>
      <c r="E391" s="5">
        <v>20601266912</v>
      </c>
      <c r="F391" s="5" t="s">
        <v>1946</v>
      </c>
      <c r="G391" s="5" t="s">
        <v>1947</v>
      </c>
      <c r="H391" s="5" t="s">
        <v>138</v>
      </c>
      <c r="I391" s="5" t="s">
        <v>138</v>
      </c>
      <c r="J391" s="5" t="s">
        <v>1948</v>
      </c>
      <c r="K391" s="5" t="s">
        <v>68</v>
      </c>
      <c r="L391" s="5" t="s">
        <v>126</v>
      </c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 t="s">
        <v>95</v>
      </c>
      <c r="BF391" s="6">
        <v>44464</v>
      </c>
      <c r="BG391" s="5" t="s">
        <v>71</v>
      </c>
      <c r="BH391" s="5" t="s">
        <v>1949</v>
      </c>
      <c r="BI391" s="5"/>
      <c r="BJ391" s="5"/>
    </row>
    <row r="392" spans="1:62" ht="30" x14ac:dyDescent="0.25">
      <c r="A392" s="3">
        <v>385</v>
      </c>
      <c r="B392" s="3" t="str">
        <f>"1486088"</f>
        <v>1486088</v>
      </c>
      <c r="C392" s="3">
        <v>92092</v>
      </c>
      <c r="D392" s="3" t="s">
        <v>1950</v>
      </c>
      <c r="E392" s="3">
        <v>10078256899</v>
      </c>
      <c r="F392" s="3" t="s">
        <v>1951</v>
      </c>
      <c r="G392" s="3" t="s">
        <v>1952</v>
      </c>
      <c r="H392" s="3" t="s">
        <v>66</v>
      </c>
      <c r="I392" s="3" t="s">
        <v>66</v>
      </c>
      <c r="J392" s="3" t="s">
        <v>309</v>
      </c>
      <c r="K392" s="3" t="s">
        <v>68</v>
      </c>
      <c r="L392" s="3" t="s">
        <v>79</v>
      </c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 t="s">
        <v>80</v>
      </c>
      <c r="BF392" s="4">
        <v>40693</v>
      </c>
      <c r="BG392" s="3" t="s">
        <v>71</v>
      </c>
      <c r="BH392" s="3" t="s">
        <v>1951</v>
      </c>
      <c r="BI392" s="3"/>
      <c r="BJ392" s="3"/>
    </row>
    <row r="393" spans="1:62" ht="30" x14ac:dyDescent="0.25">
      <c r="A393" s="5">
        <v>386</v>
      </c>
      <c r="B393" s="5" t="str">
        <f>"201700205930"</f>
        <v>201700205930</v>
      </c>
      <c r="C393" s="5">
        <v>41056</v>
      </c>
      <c r="D393" s="5" t="s">
        <v>1953</v>
      </c>
      <c r="E393" s="5">
        <v>20543722309</v>
      </c>
      <c r="F393" s="5" t="s">
        <v>1826</v>
      </c>
      <c r="G393" s="5" t="s">
        <v>1954</v>
      </c>
      <c r="H393" s="5" t="s">
        <v>66</v>
      </c>
      <c r="I393" s="5" t="s">
        <v>66</v>
      </c>
      <c r="J393" s="5" t="s">
        <v>309</v>
      </c>
      <c r="K393" s="5" t="s">
        <v>68</v>
      </c>
      <c r="L393" s="5" t="s">
        <v>69</v>
      </c>
      <c r="M393" s="5" t="s">
        <v>69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 t="s">
        <v>95</v>
      </c>
      <c r="BF393" s="6">
        <v>43074</v>
      </c>
      <c r="BG393" s="5" t="s">
        <v>71</v>
      </c>
      <c r="BH393" s="5" t="s">
        <v>1102</v>
      </c>
      <c r="BI393" s="5"/>
      <c r="BJ393" s="5"/>
    </row>
    <row r="394" spans="1:62" ht="30" x14ac:dyDescent="0.25">
      <c r="A394" s="3">
        <v>387</v>
      </c>
      <c r="B394" s="3" t="str">
        <f>"201900099775"</f>
        <v>201900099775</v>
      </c>
      <c r="C394" s="3">
        <v>144803</v>
      </c>
      <c r="D394" s="3" t="s">
        <v>1955</v>
      </c>
      <c r="E394" s="3">
        <v>20600593685</v>
      </c>
      <c r="F394" s="3" t="s">
        <v>1956</v>
      </c>
      <c r="G394" s="3" t="s">
        <v>1957</v>
      </c>
      <c r="H394" s="3" t="s">
        <v>66</v>
      </c>
      <c r="I394" s="3" t="s">
        <v>66</v>
      </c>
      <c r="J394" s="3" t="s">
        <v>190</v>
      </c>
      <c r="K394" s="3" t="s">
        <v>68</v>
      </c>
      <c r="L394" s="3" t="s">
        <v>79</v>
      </c>
      <c r="M394" s="3" t="s">
        <v>79</v>
      </c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 t="s">
        <v>70</v>
      </c>
      <c r="BF394" s="4">
        <v>43641</v>
      </c>
      <c r="BG394" s="3" t="s">
        <v>71</v>
      </c>
      <c r="BH394" s="3" t="s">
        <v>1958</v>
      </c>
      <c r="BI394" s="3" t="s">
        <v>1959</v>
      </c>
      <c r="BJ394" s="3" t="s">
        <v>1960</v>
      </c>
    </row>
    <row r="395" spans="1:62" ht="30" x14ac:dyDescent="0.25">
      <c r="A395" s="3">
        <v>388</v>
      </c>
      <c r="B395" s="5" t="str">
        <f>"1486083"</f>
        <v>1486083</v>
      </c>
      <c r="C395" s="5">
        <v>91709</v>
      </c>
      <c r="D395" s="5" t="s">
        <v>1961</v>
      </c>
      <c r="E395" s="5">
        <v>10082344611</v>
      </c>
      <c r="F395" s="5" t="s">
        <v>1962</v>
      </c>
      <c r="G395" s="5" t="s">
        <v>1963</v>
      </c>
      <c r="H395" s="5" t="s">
        <v>66</v>
      </c>
      <c r="I395" s="5" t="s">
        <v>66</v>
      </c>
      <c r="J395" s="5" t="s">
        <v>118</v>
      </c>
      <c r="K395" s="5" t="s">
        <v>68</v>
      </c>
      <c r="L395" s="5" t="s">
        <v>139</v>
      </c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 t="s">
        <v>88</v>
      </c>
      <c r="BF395" s="6">
        <v>40693</v>
      </c>
      <c r="BG395" s="5" t="s">
        <v>71</v>
      </c>
      <c r="BH395" s="5" t="s">
        <v>1962</v>
      </c>
      <c r="BI395" s="5"/>
      <c r="BJ395" s="5"/>
    </row>
    <row r="396" spans="1:62" ht="30" x14ac:dyDescent="0.25">
      <c r="A396" s="5">
        <v>389</v>
      </c>
      <c r="B396" s="3" t="str">
        <f>"202300042816"</f>
        <v>202300042816</v>
      </c>
      <c r="C396" s="3">
        <v>167251</v>
      </c>
      <c r="D396" s="3" t="s">
        <v>1964</v>
      </c>
      <c r="E396" s="3">
        <v>20608895656</v>
      </c>
      <c r="F396" s="3" t="s">
        <v>1965</v>
      </c>
      <c r="G396" s="3" t="s">
        <v>1966</v>
      </c>
      <c r="H396" s="3" t="s">
        <v>138</v>
      </c>
      <c r="I396" s="3" t="s">
        <v>138</v>
      </c>
      <c r="J396" s="3" t="s">
        <v>138</v>
      </c>
      <c r="K396" s="3" t="s">
        <v>68</v>
      </c>
      <c r="L396" s="3" t="s">
        <v>1967</v>
      </c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 t="s">
        <v>88</v>
      </c>
      <c r="BF396" s="4">
        <v>45058</v>
      </c>
      <c r="BG396" s="3" t="s">
        <v>71</v>
      </c>
      <c r="BH396" s="3" t="s">
        <v>1968</v>
      </c>
      <c r="BI396" s="3"/>
      <c r="BJ396" s="3"/>
    </row>
    <row r="397" spans="1:62" ht="30" x14ac:dyDescent="0.25">
      <c r="A397" s="3">
        <v>390</v>
      </c>
      <c r="B397" s="5" t="str">
        <f>"201400141352"</f>
        <v>201400141352</v>
      </c>
      <c r="C397" s="5">
        <v>112242</v>
      </c>
      <c r="D397" s="5" t="s">
        <v>1969</v>
      </c>
      <c r="E397" s="5">
        <v>20522049761</v>
      </c>
      <c r="F397" s="5" t="s">
        <v>1970</v>
      </c>
      <c r="G397" s="5" t="s">
        <v>1971</v>
      </c>
      <c r="H397" s="5" t="s">
        <v>66</v>
      </c>
      <c r="I397" s="5" t="s">
        <v>66</v>
      </c>
      <c r="J397" s="5" t="s">
        <v>242</v>
      </c>
      <c r="K397" s="5" t="s">
        <v>68</v>
      </c>
      <c r="L397" s="5" t="s">
        <v>139</v>
      </c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 t="s">
        <v>88</v>
      </c>
      <c r="BF397" s="6">
        <v>41942</v>
      </c>
      <c r="BG397" s="5" t="s">
        <v>71</v>
      </c>
      <c r="BH397" s="5" t="s">
        <v>1972</v>
      </c>
      <c r="BI397" s="5"/>
      <c r="BJ397" s="5"/>
    </row>
    <row r="398" spans="1:62" ht="30" x14ac:dyDescent="0.25">
      <c r="A398" s="3">
        <v>391</v>
      </c>
      <c r="B398" s="3" t="str">
        <f>"202200268340"</f>
        <v>202200268340</v>
      </c>
      <c r="C398" s="3">
        <v>166493</v>
      </c>
      <c r="D398" s="3" t="s">
        <v>1973</v>
      </c>
      <c r="E398" s="3">
        <v>20100204330</v>
      </c>
      <c r="F398" s="3" t="s">
        <v>1974</v>
      </c>
      <c r="G398" s="3" t="s">
        <v>1975</v>
      </c>
      <c r="H398" s="3" t="s">
        <v>78</v>
      </c>
      <c r="I398" s="3" t="s">
        <v>78</v>
      </c>
      <c r="J398" s="3" t="s">
        <v>176</v>
      </c>
      <c r="K398" s="3" t="s">
        <v>68</v>
      </c>
      <c r="L398" s="3" t="s">
        <v>126</v>
      </c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 t="s">
        <v>95</v>
      </c>
      <c r="BF398" s="4">
        <v>44965</v>
      </c>
      <c r="BG398" s="3" t="s">
        <v>71</v>
      </c>
      <c r="BH398" s="3" t="s">
        <v>1976</v>
      </c>
      <c r="BI398" s="3"/>
      <c r="BJ398" s="3"/>
    </row>
    <row r="399" spans="1:62" ht="30" x14ac:dyDescent="0.25">
      <c r="A399" s="5">
        <v>392</v>
      </c>
      <c r="B399" s="5" t="str">
        <f>"201500075655"</f>
        <v>201500075655</v>
      </c>
      <c r="C399" s="5">
        <v>90434</v>
      </c>
      <c r="D399" s="5" t="s">
        <v>1977</v>
      </c>
      <c r="E399" s="5">
        <v>20100812542</v>
      </c>
      <c r="F399" s="5" t="s">
        <v>1978</v>
      </c>
      <c r="G399" s="5" t="s">
        <v>1979</v>
      </c>
      <c r="H399" s="5" t="s">
        <v>66</v>
      </c>
      <c r="I399" s="5" t="s">
        <v>66</v>
      </c>
      <c r="J399" s="5" t="s">
        <v>190</v>
      </c>
      <c r="K399" s="5" t="s">
        <v>68</v>
      </c>
      <c r="L399" s="5" t="s">
        <v>139</v>
      </c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 t="s">
        <v>88</v>
      </c>
      <c r="BF399" s="6">
        <v>42172</v>
      </c>
      <c r="BG399" s="5" t="s">
        <v>71</v>
      </c>
      <c r="BH399" s="5" t="s">
        <v>1403</v>
      </c>
      <c r="BI399" s="5" t="s">
        <v>1980</v>
      </c>
      <c r="BJ399" s="5" t="s">
        <v>1981</v>
      </c>
    </row>
    <row r="400" spans="1:62" ht="30" x14ac:dyDescent="0.25">
      <c r="A400" s="3">
        <v>393</v>
      </c>
      <c r="B400" s="3" t="str">
        <f>"201900006402"</f>
        <v>201900006402</v>
      </c>
      <c r="C400" s="3">
        <v>140749</v>
      </c>
      <c r="D400" s="3" t="s">
        <v>1982</v>
      </c>
      <c r="E400" s="3">
        <v>10085265844</v>
      </c>
      <c r="F400" s="3" t="s">
        <v>1983</v>
      </c>
      <c r="G400" s="3" t="s">
        <v>1984</v>
      </c>
      <c r="H400" s="3" t="s">
        <v>380</v>
      </c>
      <c r="I400" s="3" t="s">
        <v>380</v>
      </c>
      <c r="J400" s="3" t="s">
        <v>1482</v>
      </c>
      <c r="K400" s="3" t="s">
        <v>68</v>
      </c>
      <c r="L400" s="3" t="s">
        <v>139</v>
      </c>
      <c r="M400" s="3" t="s">
        <v>139</v>
      </c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 t="s">
        <v>293</v>
      </c>
      <c r="BF400" s="4">
        <v>43480</v>
      </c>
      <c r="BG400" s="3" t="s">
        <v>71</v>
      </c>
      <c r="BH400" s="3" t="s">
        <v>1983</v>
      </c>
      <c r="BI400" s="3"/>
      <c r="BJ400" s="3"/>
    </row>
    <row r="401" spans="1:62" ht="30" x14ac:dyDescent="0.25">
      <c r="A401" s="3">
        <v>394</v>
      </c>
      <c r="B401" s="5" t="str">
        <f>"1389010"</f>
        <v>1389010</v>
      </c>
      <c r="C401" s="5">
        <v>87666</v>
      </c>
      <c r="D401" s="5" t="s">
        <v>1985</v>
      </c>
      <c r="E401" s="5">
        <v>10097505204</v>
      </c>
      <c r="F401" s="5" t="s">
        <v>1986</v>
      </c>
      <c r="G401" s="5" t="s">
        <v>1987</v>
      </c>
      <c r="H401" s="5" t="s">
        <v>66</v>
      </c>
      <c r="I401" s="5" t="s">
        <v>66</v>
      </c>
      <c r="J401" s="5" t="s">
        <v>200</v>
      </c>
      <c r="K401" s="5" t="s">
        <v>68</v>
      </c>
      <c r="L401" s="5" t="s">
        <v>69</v>
      </c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 t="s">
        <v>70</v>
      </c>
      <c r="BF401" s="6">
        <v>40401</v>
      </c>
      <c r="BG401" s="5" t="s">
        <v>71</v>
      </c>
      <c r="BH401" s="5" t="s">
        <v>1986</v>
      </c>
      <c r="BI401" s="5" t="s">
        <v>1988</v>
      </c>
      <c r="BJ401" s="5" t="s">
        <v>1989</v>
      </c>
    </row>
    <row r="402" spans="1:62" ht="30" x14ac:dyDescent="0.25">
      <c r="A402" s="5">
        <v>395</v>
      </c>
      <c r="B402" s="3" t="str">
        <f>"1508989"</f>
        <v>1508989</v>
      </c>
      <c r="C402" s="3">
        <v>91233</v>
      </c>
      <c r="D402" s="3" t="s">
        <v>1990</v>
      </c>
      <c r="E402" s="3">
        <v>10102776572</v>
      </c>
      <c r="F402" s="3" t="s">
        <v>1991</v>
      </c>
      <c r="G402" s="3" t="s">
        <v>1992</v>
      </c>
      <c r="H402" s="3" t="s">
        <v>66</v>
      </c>
      <c r="I402" s="3" t="s">
        <v>66</v>
      </c>
      <c r="J402" s="3" t="s">
        <v>200</v>
      </c>
      <c r="K402" s="3" t="s">
        <v>68</v>
      </c>
      <c r="L402" s="3" t="s">
        <v>139</v>
      </c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 t="s">
        <v>88</v>
      </c>
      <c r="BF402" s="4">
        <v>40850</v>
      </c>
      <c r="BG402" s="3" t="s">
        <v>71</v>
      </c>
      <c r="BH402" s="3" t="s">
        <v>1991</v>
      </c>
      <c r="BI402" s="3"/>
      <c r="BJ402" s="3"/>
    </row>
    <row r="403" spans="1:62" ht="30" x14ac:dyDescent="0.25">
      <c r="A403" s="3">
        <v>396</v>
      </c>
      <c r="B403" s="5" t="str">
        <f>"201900108887"</f>
        <v>201900108887</v>
      </c>
      <c r="C403" s="5">
        <v>145080</v>
      </c>
      <c r="D403" s="5" t="s">
        <v>1993</v>
      </c>
      <c r="E403" s="5">
        <v>20537230399</v>
      </c>
      <c r="F403" s="5" t="s">
        <v>1994</v>
      </c>
      <c r="G403" s="5" t="s">
        <v>1995</v>
      </c>
      <c r="H403" s="5" t="s">
        <v>66</v>
      </c>
      <c r="I403" s="5" t="s">
        <v>66</v>
      </c>
      <c r="J403" s="5" t="s">
        <v>143</v>
      </c>
      <c r="K403" s="5" t="s">
        <v>68</v>
      </c>
      <c r="L403" s="5" t="s">
        <v>79</v>
      </c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 t="s">
        <v>80</v>
      </c>
      <c r="BF403" s="6">
        <v>43655</v>
      </c>
      <c r="BG403" s="5" t="s">
        <v>71</v>
      </c>
      <c r="BH403" s="5" t="s">
        <v>1996</v>
      </c>
      <c r="BI403" s="5" t="s">
        <v>1997</v>
      </c>
      <c r="BJ403" s="5" t="s">
        <v>1998</v>
      </c>
    </row>
    <row r="404" spans="1:62" ht="30" x14ac:dyDescent="0.25">
      <c r="A404" s="3">
        <v>397</v>
      </c>
      <c r="B404" s="3" t="str">
        <f>"201400066139"</f>
        <v>201400066139</v>
      </c>
      <c r="C404" s="3">
        <v>109633</v>
      </c>
      <c r="D404" s="3" t="s">
        <v>1999</v>
      </c>
      <c r="E404" s="3">
        <v>20553357021</v>
      </c>
      <c r="F404" s="3" t="s">
        <v>2000</v>
      </c>
      <c r="G404" s="3" t="s">
        <v>2001</v>
      </c>
      <c r="H404" s="3" t="s">
        <v>66</v>
      </c>
      <c r="I404" s="3" t="s">
        <v>66</v>
      </c>
      <c r="J404" s="3" t="s">
        <v>171</v>
      </c>
      <c r="K404" s="3" t="s">
        <v>68</v>
      </c>
      <c r="L404" s="3" t="s">
        <v>139</v>
      </c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 t="s">
        <v>88</v>
      </c>
      <c r="BF404" s="4">
        <v>41793</v>
      </c>
      <c r="BG404" s="3" t="s">
        <v>71</v>
      </c>
      <c r="BH404" s="3" t="s">
        <v>2002</v>
      </c>
      <c r="BI404" s="3"/>
      <c r="BJ404" s="3"/>
    </row>
    <row r="405" spans="1:62" ht="30" x14ac:dyDescent="0.25">
      <c r="A405" s="5">
        <v>398</v>
      </c>
      <c r="B405" s="5" t="str">
        <f>"201800179253"</f>
        <v>201800179253</v>
      </c>
      <c r="C405" s="5">
        <v>139354</v>
      </c>
      <c r="D405" s="5" t="s">
        <v>2003</v>
      </c>
      <c r="E405" s="5">
        <v>20110768151</v>
      </c>
      <c r="F405" s="5" t="s">
        <v>2004</v>
      </c>
      <c r="G405" s="5" t="s">
        <v>2005</v>
      </c>
      <c r="H405" s="5" t="s">
        <v>66</v>
      </c>
      <c r="I405" s="5" t="s">
        <v>66</v>
      </c>
      <c r="J405" s="5" t="s">
        <v>707</v>
      </c>
      <c r="K405" s="5" t="s">
        <v>68</v>
      </c>
      <c r="L405" s="5" t="s">
        <v>69</v>
      </c>
      <c r="M405" s="5" t="s">
        <v>79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 t="s">
        <v>233</v>
      </c>
      <c r="BF405" s="6">
        <v>43401</v>
      </c>
      <c r="BG405" s="5" t="s">
        <v>71</v>
      </c>
      <c r="BH405" s="5" t="s">
        <v>2006</v>
      </c>
      <c r="BI405" s="5"/>
      <c r="BJ405" s="5"/>
    </row>
    <row r="406" spans="1:62" ht="30" x14ac:dyDescent="0.25">
      <c r="A406" s="3">
        <v>399</v>
      </c>
      <c r="B406" s="3" t="str">
        <f>"201800023778"</f>
        <v>201800023778</v>
      </c>
      <c r="C406" s="3">
        <v>33338</v>
      </c>
      <c r="D406" s="3" t="s">
        <v>2007</v>
      </c>
      <c r="E406" s="3">
        <v>20121685435</v>
      </c>
      <c r="F406" s="3" t="s">
        <v>2008</v>
      </c>
      <c r="G406" s="3" t="s">
        <v>2009</v>
      </c>
      <c r="H406" s="3" t="s">
        <v>78</v>
      </c>
      <c r="I406" s="3" t="s">
        <v>78</v>
      </c>
      <c r="J406" s="3" t="s">
        <v>176</v>
      </c>
      <c r="K406" s="3" t="s">
        <v>68</v>
      </c>
      <c r="L406" s="3" t="s">
        <v>126</v>
      </c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 t="s">
        <v>95</v>
      </c>
      <c r="BF406" s="4">
        <v>43150</v>
      </c>
      <c r="BG406" s="3" t="s">
        <v>71</v>
      </c>
      <c r="BH406" s="3" t="s">
        <v>930</v>
      </c>
      <c r="BI406" s="3" t="s">
        <v>2010</v>
      </c>
      <c r="BJ406" s="3" t="s">
        <v>2011</v>
      </c>
    </row>
    <row r="407" spans="1:62" ht="30" x14ac:dyDescent="0.25">
      <c r="A407" s="3">
        <v>400</v>
      </c>
      <c r="B407" s="5" t="str">
        <f>"201200025699"</f>
        <v>201200025699</v>
      </c>
      <c r="C407" s="5">
        <v>95982</v>
      </c>
      <c r="D407" s="5" t="s">
        <v>2012</v>
      </c>
      <c r="E407" s="5">
        <v>20101087647</v>
      </c>
      <c r="F407" s="5" t="s">
        <v>2013</v>
      </c>
      <c r="G407" s="5" t="s">
        <v>2014</v>
      </c>
      <c r="H407" s="5" t="s">
        <v>66</v>
      </c>
      <c r="I407" s="5" t="s">
        <v>66</v>
      </c>
      <c r="J407" s="5" t="s">
        <v>309</v>
      </c>
      <c r="K407" s="5" t="s">
        <v>68</v>
      </c>
      <c r="L407" s="5" t="s">
        <v>69</v>
      </c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 t="s">
        <v>70</v>
      </c>
      <c r="BF407" s="6">
        <v>40961</v>
      </c>
      <c r="BG407" s="5" t="s">
        <v>71</v>
      </c>
      <c r="BH407" s="5" t="s">
        <v>1383</v>
      </c>
      <c r="BI407" s="5"/>
      <c r="BJ407" s="5"/>
    </row>
    <row r="408" spans="1:62" ht="30" x14ac:dyDescent="0.25">
      <c r="A408" s="5">
        <v>401</v>
      </c>
      <c r="B408" s="3" t="str">
        <f>"201900036654"</f>
        <v>201900036654</v>
      </c>
      <c r="C408" s="3">
        <v>60684</v>
      </c>
      <c r="D408" s="3" t="s">
        <v>2015</v>
      </c>
      <c r="E408" s="3">
        <v>20100187494</v>
      </c>
      <c r="F408" s="3" t="s">
        <v>2016</v>
      </c>
      <c r="G408" s="3" t="s">
        <v>2017</v>
      </c>
      <c r="H408" s="3" t="s">
        <v>78</v>
      </c>
      <c r="I408" s="3" t="s">
        <v>78</v>
      </c>
      <c r="J408" s="3" t="s">
        <v>78</v>
      </c>
      <c r="K408" s="3" t="s">
        <v>68</v>
      </c>
      <c r="L408" s="3" t="s">
        <v>69</v>
      </c>
      <c r="M408" s="3" t="s">
        <v>69</v>
      </c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 t="s">
        <v>70</v>
      </c>
      <c r="BF408" s="4">
        <v>43535</v>
      </c>
      <c r="BG408" s="3" t="s">
        <v>71</v>
      </c>
      <c r="BH408" s="3" t="s">
        <v>2018</v>
      </c>
      <c r="BI408" s="3" t="s">
        <v>2019</v>
      </c>
      <c r="BJ408" s="3" t="s">
        <v>2020</v>
      </c>
    </row>
    <row r="409" spans="1:62" ht="30" x14ac:dyDescent="0.25">
      <c r="A409" s="3">
        <v>402</v>
      </c>
      <c r="B409" s="5" t="str">
        <f>"202300037276"</f>
        <v>202300037276</v>
      </c>
      <c r="C409" s="5">
        <v>128999</v>
      </c>
      <c r="D409" s="5" t="s">
        <v>2021</v>
      </c>
      <c r="E409" s="5">
        <v>20334793444</v>
      </c>
      <c r="F409" s="5" t="s">
        <v>2022</v>
      </c>
      <c r="G409" s="5" t="s">
        <v>2023</v>
      </c>
      <c r="H409" s="5" t="s">
        <v>66</v>
      </c>
      <c r="I409" s="5" t="s">
        <v>66</v>
      </c>
      <c r="J409" s="5" t="s">
        <v>767</v>
      </c>
      <c r="K409" s="5" t="s">
        <v>68</v>
      </c>
      <c r="L409" s="5" t="s">
        <v>2024</v>
      </c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 t="s">
        <v>70</v>
      </c>
      <c r="BF409" s="6">
        <v>45006</v>
      </c>
      <c r="BG409" s="5" t="s">
        <v>71</v>
      </c>
      <c r="BH409" s="5" t="s">
        <v>2025</v>
      </c>
      <c r="BI409" s="5"/>
      <c r="BJ409" s="5"/>
    </row>
    <row r="410" spans="1:62" ht="30" x14ac:dyDescent="0.25">
      <c r="A410" s="3">
        <v>403</v>
      </c>
      <c r="B410" s="3" t="str">
        <f>"201900129359"</f>
        <v>201900129359</v>
      </c>
      <c r="C410" s="3">
        <v>145778</v>
      </c>
      <c r="D410" s="3" t="s">
        <v>2026</v>
      </c>
      <c r="E410" s="3">
        <v>20131369477</v>
      </c>
      <c r="F410" s="3" t="s">
        <v>2027</v>
      </c>
      <c r="G410" s="3" t="s">
        <v>2028</v>
      </c>
      <c r="H410" s="3" t="s">
        <v>2029</v>
      </c>
      <c r="I410" s="3" t="s">
        <v>2030</v>
      </c>
      <c r="J410" s="3" t="s">
        <v>2031</v>
      </c>
      <c r="K410" s="3" t="s">
        <v>68</v>
      </c>
      <c r="L410" s="3" t="s">
        <v>79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 t="s">
        <v>80</v>
      </c>
      <c r="BF410" s="4">
        <v>43695</v>
      </c>
      <c r="BG410" s="3" t="s">
        <v>71</v>
      </c>
      <c r="BH410" s="3" t="s">
        <v>2032</v>
      </c>
      <c r="BI410" s="3"/>
      <c r="BJ410" s="3"/>
    </row>
    <row r="411" spans="1:62" ht="30" x14ac:dyDescent="0.25">
      <c r="A411" s="5">
        <v>404</v>
      </c>
      <c r="B411" s="5" t="str">
        <f>"201400152529"</f>
        <v>201400152529</v>
      </c>
      <c r="C411" s="5">
        <v>2814</v>
      </c>
      <c r="D411" s="5" t="s">
        <v>2033</v>
      </c>
      <c r="E411" s="5">
        <v>20100094135</v>
      </c>
      <c r="F411" s="5" t="s">
        <v>2034</v>
      </c>
      <c r="G411" s="5" t="s">
        <v>2035</v>
      </c>
      <c r="H411" s="5" t="s">
        <v>66</v>
      </c>
      <c r="I411" s="5" t="s">
        <v>66</v>
      </c>
      <c r="J411" s="5" t="s">
        <v>463</v>
      </c>
      <c r="K411" s="5" t="s">
        <v>68</v>
      </c>
      <c r="L411" s="5" t="s">
        <v>126</v>
      </c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 t="s">
        <v>95</v>
      </c>
      <c r="BF411" s="6">
        <v>41974</v>
      </c>
      <c r="BG411" s="5" t="s">
        <v>71</v>
      </c>
      <c r="BH411" s="5" t="s">
        <v>2036</v>
      </c>
      <c r="BI411" s="5"/>
      <c r="BJ411" s="5"/>
    </row>
    <row r="412" spans="1:62" ht="30" x14ac:dyDescent="0.25">
      <c r="A412" s="3">
        <v>405</v>
      </c>
      <c r="B412" s="3" t="str">
        <f>"201800215989"</f>
        <v>201800215989</v>
      </c>
      <c r="C412" s="3">
        <v>140690</v>
      </c>
      <c r="D412" s="3" t="s">
        <v>2037</v>
      </c>
      <c r="E412" s="3">
        <v>20553178445</v>
      </c>
      <c r="F412" s="3" t="s">
        <v>2038</v>
      </c>
      <c r="G412" s="3" t="s">
        <v>2039</v>
      </c>
      <c r="H412" s="3" t="s">
        <v>78</v>
      </c>
      <c r="I412" s="3" t="s">
        <v>1769</v>
      </c>
      <c r="J412" s="3" t="s">
        <v>1770</v>
      </c>
      <c r="K412" s="3" t="s">
        <v>125</v>
      </c>
      <c r="L412" s="3" t="s">
        <v>126</v>
      </c>
      <c r="M412" s="3" t="s">
        <v>126</v>
      </c>
      <c r="N412" s="3" t="s">
        <v>79</v>
      </c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 t="s">
        <v>2040</v>
      </c>
      <c r="BF412" s="4">
        <v>43475</v>
      </c>
      <c r="BG412" s="3" t="s">
        <v>71</v>
      </c>
      <c r="BH412" s="3" t="s">
        <v>2041</v>
      </c>
      <c r="BI412" s="3"/>
      <c r="BJ412" s="3"/>
    </row>
    <row r="413" spans="1:62" ht="30" x14ac:dyDescent="0.25">
      <c r="A413" s="3">
        <v>406</v>
      </c>
      <c r="B413" s="5" t="str">
        <f>"201700109114"</f>
        <v>201700109114</v>
      </c>
      <c r="C413" s="5">
        <v>126568</v>
      </c>
      <c r="D413" s="5" t="s">
        <v>2042</v>
      </c>
      <c r="E413" s="5">
        <v>20181438364</v>
      </c>
      <c r="F413" s="5" t="s">
        <v>2043</v>
      </c>
      <c r="G413" s="5" t="s">
        <v>2044</v>
      </c>
      <c r="H413" s="5" t="s">
        <v>223</v>
      </c>
      <c r="I413" s="5" t="s">
        <v>2045</v>
      </c>
      <c r="J413" s="5" t="s">
        <v>2046</v>
      </c>
      <c r="K413" s="5" t="s">
        <v>68</v>
      </c>
      <c r="L413" s="5" t="s">
        <v>69</v>
      </c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 t="s">
        <v>70</v>
      </c>
      <c r="BF413" s="6">
        <v>42937</v>
      </c>
      <c r="BG413" s="5" t="s">
        <v>71</v>
      </c>
      <c r="BH413" s="5" t="s">
        <v>2047</v>
      </c>
      <c r="BI413" s="5"/>
      <c r="BJ413" s="5"/>
    </row>
    <row r="414" spans="1:62" ht="30" x14ac:dyDescent="0.25">
      <c r="A414" s="5">
        <v>407</v>
      </c>
      <c r="B414" s="3" t="str">
        <f>"202200167675"</f>
        <v>202200167675</v>
      </c>
      <c r="C414" s="3">
        <v>88325</v>
      </c>
      <c r="D414" s="3" t="s">
        <v>2048</v>
      </c>
      <c r="E414" s="3">
        <v>20498189718</v>
      </c>
      <c r="F414" s="3" t="s">
        <v>2049</v>
      </c>
      <c r="G414" s="3" t="s">
        <v>2050</v>
      </c>
      <c r="H414" s="3" t="s">
        <v>78</v>
      </c>
      <c r="I414" s="3" t="s">
        <v>78</v>
      </c>
      <c r="J414" s="3" t="s">
        <v>78</v>
      </c>
      <c r="K414" s="3" t="s">
        <v>68</v>
      </c>
      <c r="L414" s="3" t="s">
        <v>2051</v>
      </c>
      <c r="M414" s="3" t="s">
        <v>2051</v>
      </c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 t="s">
        <v>70</v>
      </c>
      <c r="BF414" s="4">
        <v>44881</v>
      </c>
      <c r="BG414" s="3" t="s">
        <v>71</v>
      </c>
      <c r="BH414" s="3" t="s">
        <v>2052</v>
      </c>
      <c r="BI414" s="3" t="s">
        <v>2053</v>
      </c>
      <c r="BJ414" s="3" t="s">
        <v>2054</v>
      </c>
    </row>
    <row r="415" spans="1:62" ht="30" x14ac:dyDescent="0.25">
      <c r="A415" s="3">
        <v>408</v>
      </c>
      <c r="B415" s="5" t="str">
        <f>"202100060647"</f>
        <v>202100060647</v>
      </c>
      <c r="C415" s="5">
        <v>155310</v>
      </c>
      <c r="D415" s="5" t="s">
        <v>2055</v>
      </c>
      <c r="E415" s="5">
        <v>20373433587</v>
      </c>
      <c r="F415" s="5" t="s">
        <v>2056</v>
      </c>
      <c r="G415" s="5" t="s">
        <v>2057</v>
      </c>
      <c r="H415" s="5" t="s">
        <v>66</v>
      </c>
      <c r="I415" s="5" t="s">
        <v>66</v>
      </c>
      <c r="J415" s="5" t="s">
        <v>309</v>
      </c>
      <c r="K415" s="5" t="s">
        <v>68</v>
      </c>
      <c r="L415" s="5" t="s">
        <v>139</v>
      </c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 t="s">
        <v>88</v>
      </c>
      <c r="BF415" s="6">
        <v>44335</v>
      </c>
      <c r="BG415" s="5" t="s">
        <v>71</v>
      </c>
      <c r="BH415" s="5" t="s">
        <v>2058</v>
      </c>
      <c r="BI415" s="5"/>
      <c r="BJ415" s="5"/>
    </row>
    <row r="416" spans="1:62" ht="30" x14ac:dyDescent="0.25">
      <c r="A416" s="3">
        <v>409</v>
      </c>
      <c r="B416" s="3" t="str">
        <f>"201200146448"</f>
        <v>201200146448</v>
      </c>
      <c r="C416" s="3">
        <v>97014</v>
      </c>
      <c r="D416" s="3" t="s">
        <v>2059</v>
      </c>
      <c r="E416" s="3">
        <v>20101904874</v>
      </c>
      <c r="F416" s="3" t="s">
        <v>2060</v>
      </c>
      <c r="G416" s="3" t="s">
        <v>2061</v>
      </c>
      <c r="H416" s="3" t="s">
        <v>66</v>
      </c>
      <c r="I416" s="3" t="s">
        <v>66</v>
      </c>
      <c r="J416" s="3" t="s">
        <v>309</v>
      </c>
      <c r="K416" s="3" t="s">
        <v>68</v>
      </c>
      <c r="L416" s="3" t="s">
        <v>69</v>
      </c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 t="s">
        <v>70</v>
      </c>
      <c r="BF416" s="4">
        <v>41113</v>
      </c>
      <c r="BG416" s="3" t="s">
        <v>71</v>
      </c>
      <c r="BH416" s="3" t="s">
        <v>2062</v>
      </c>
      <c r="BI416" s="3"/>
      <c r="BJ416" s="3"/>
    </row>
    <row r="417" spans="1:62" ht="30" x14ac:dyDescent="0.25">
      <c r="A417" s="5">
        <v>410</v>
      </c>
      <c r="B417" s="5" t="str">
        <f>"202300152435"</f>
        <v>202300152435</v>
      </c>
      <c r="C417" s="5">
        <v>95017</v>
      </c>
      <c r="D417" s="5" t="s">
        <v>2063</v>
      </c>
      <c r="E417" s="5">
        <v>20148000698</v>
      </c>
      <c r="F417" s="5" t="s">
        <v>2064</v>
      </c>
      <c r="G417" s="5" t="s">
        <v>2065</v>
      </c>
      <c r="H417" s="5" t="s">
        <v>66</v>
      </c>
      <c r="I417" s="5" t="s">
        <v>66</v>
      </c>
      <c r="J417" s="5" t="s">
        <v>1842</v>
      </c>
      <c r="K417" s="5" t="s">
        <v>68</v>
      </c>
      <c r="L417" s="5" t="s">
        <v>2066</v>
      </c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 t="s">
        <v>80</v>
      </c>
      <c r="BF417" s="6">
        <v>45157</v>
      </c>
      <c r="BG417" s="5" t="s">
        <v>71</v>
      </c>
      <c r="BH417" s="5" t="s">
        <v>2067</v>
      </c>
      <c r="BI417" s="5" t="s">
        <v>2068</v>
      </c>
      <c r="BJ417" s="5" t="s">
        <v>1171</v>
      </c>
    </row>
    <row r="418" spans="1:62" ht="30" x14ac:dyDescent="0.25">
      <c r="A418" s="3">
        <v>411</v>
      </c>
      <c r="B418" s="3" t="str">
        <f>"202100210002"</f>
        <v>202100210002</v>
      </c>
      <c r="C418" s="3">
        <v>144800</v>
      </c>
      <c r="D418" s="3" t="s">
        <v>2069</v>
      </c>
      <c r="E418" s="3">
        <v>20550566681</v>
      </c>
      <c r="F418" s="3" t="s">
        <v>2070</v>
      </c>
      <c r="G418" s="3" t="s">
        <v>2071</v>
      </c>
      <c r="H418" s="3" t="s">
        <v>66</v>
      </c>
      <c r="I418" s="3" t="s">
        <v>66</v>
      </c>
      <c r="J418" s="3" t="s">
        <v>659</v>
      </c>
      <c r="K418" s="3" t="s">
        <v>68</v>
      </c>
      <c r="L418" s="3" t="s">
        <v>126</v>
      </c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 t="s">
        <v>95</v>
      </c>
      <c r="BF418" s="4">
        <v>44601</v>
      </c>
      <c r="BG418" s="3" t="s">
        <v>71</v>
      </c>
      <c r="BH418" s="3" t="s">
        <v>2072</v>
      </c>
      <c r="BI418" s="3"/>
      <c r="BJ418" s="3"/>
    </row>
    <row r="419" spans="1:62" ht="30" x14ac:dyDescent="0.25">
      <c r="A419" s="3">
        <v>412</v>
      </c>
      <c r="B419" s="5" t="str">
        <f>"201200072648"</f>
        <v>201200072648</v>
      </c>
      <c r="C419" s="5">
        <v>96969</v>
      </c>
      <c r="D419" s="5" t="s">
        <v>2073</v>
      </c>
      <c r="E419" s="5">
        <v>20111284084</v>
      </c>
      <c r="F419" s="5" t="s">
        <v>2074</v>
      </c>
      <c r="G419" s="5" t="s">
        <v>2075</v>
      </c>
      <c r="H419" s="5" t="s">
        <v>66</v>
      </c>
      <c r="I419" s="5" t="s">
        <v>66</v>
      </c>
      <c r="J419" s="5" t="s">
        <v>232</v>
      </c>
      <c r="K419" s="5" t="s">
        <v>68</v>
      </c>
      <c r="L419" s="5" t="s">
        <v>79</v>
      </c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 t="s">
        <v>80</v>
      </c>
      <c r="BF419" s="6">
        <v>41053</v>
      </c>
      <c r="BG419" s="5" t="s">
        <v>71</v>
      </c>
      <c r="BH419" s="5" t="s">
        <v>2076</v>
      </c>
      <c r="BI419" s="5"/>
      <c r="BJ419" s="5"/>
    </row>
    <row r="420" spans="1:62" ht="30" x14ac:dyDescent="0.25">
      <c r="A420" s="5">
        <v>413</v>
      </c>
      <c r="B420" s="3" t="str">
        <f>"202200091209"</f>
        <v>202200091209</v>
      </c>
      <c r="C420" s="3">
        <v>88652</v>
      </c>
      <c r="D420" s="3" t="s">
        <v>2077</v>
      </c>
      <c r="E420" s="3">
        <v>20369602722</v>
      </c>
      <c r="F420" s="3" t="s">
        <v>2078</v>
      </c>
      <c r="G420" s="3" t="s">
        <v>2079</v>
      </c>
      <c r="H420" s="3" t="s">
        <v>78</v>
      </c>
      <c r="I420" s="3" t="s">
        <v>78</v>
      </c>
      <c r="J420" s="3" t="s">
        <v>176</v>
      </c>
      <c r="K420" s="3" t="s">
        <v>68</v>
      </c>
      <c r="L420" s="3" t="s">
        <v>2080</v>
      </c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 t="s">
        <v>88</v>
      </c>
      <c r="BF420" s="4">
        <v>44727</v>
      </c>
      <c r="BG420" s="3" t="s">
        <v>71</v>
      </c>
      <c r="BH420" s="3" t="s">
        <v>2081</v>
      </c>
      <c r="BI420" s="3" t="s">
        <v>2082</v>
      </c>
      <c r="BJ420" s="3" t="s">
        <v>254</v>
      </c>
    </row>
    <row r="421" spans="1:62" ht="30" x14ac:dyDescent="0.25">
      <c r="A421" s="3">
        <v>414</v>
      </c>
      <c r="B421" s="5" t="str">
        <f>"201900175883"</f>
        <v>201900175883</v>
      </c>
      <c r="C421" s="5">
        <v>147380</v>
      </c>
      <c r="D421" s="5" t="s">
        <v>2083</v>
      </c>
      <c r="E421" s="5">
        <v>20221084684</v>
      </c>
      <c r="F421" s="5" t="s">
        <v>981</v>
      </c>
      <c r="G421" s="5" t="s">
        <v>2084</v>
      </c>
      <c r="H421" s="5" t="s">
        <v>66</v>
      </c>
      <c r="I421" s="5" t="s">
        <v>1464</v>
      </c>
      <c r="J421" s="5" t="s">
        <v>2085</v>
      </c>
      <c r="K421" s="5" t="s">
        <v>68</v>
      </c>
      <c r="L421" s="5" t="s">
        <v>126</v>
      </c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 t="s">
        <v>95</v>
      </c>
      <c r="BF421" s="6">
        <v>43782</v>
      </c>
      <c r="BG421" s="5" t="s">
        <v>71</v>
      </c>
      <c r="BH421" s="5" t="s">
        <v>128</v>
      </c>
      <c r="BI421" s="5"/>
      <c r="BJ421" s="5"/>
    </row>
    <row r="422" spans="1:62" ht="30" x14ac:dyDescent="0.25">
      <c r="A422" s="3">
        <v>415</v>
      </c>
      <c r="B422" s="3" t="str">
        <f>"201800061630"</f>
        <v>201800061630</v>
      </c>
      <c r="C422" s="3">
        <v>101918</v>
      </c>
      <c r="D422" s="3" t="s">
        <v>2086</v>
      </c>
      <c r="E422" s="3">
        <v>20133670191</v>
      </c>
      <c r="F422" s="3" t="s">
        <v>2087</v>
      </c>
      <c r="G422" s="3" t="s">
        <v>2088</v>
      </c>
      <c r="H422" s="3" t="s">
        <v>284</v>
      </c>
      <c r="I422" s="3" t="s">
        <v>285</v>
      </c>
      <c r="J422" s="3" t="s">
        <v>285</v>
      </c>
      <c r="K422" s="3" t="s">
        <v>125</v>
      </c>
      <c r="L422" s="3" t="s">
        <v>126</v>
      </c>
      <c r="M422" s="3" t="s">
        <v>126</v>
      </c>
      <c r="N422" s="3" t="s">
        <v>126</v>
      </c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 t="s">
        <v>162</v>
      </c>
      <c r="BF422" s="4">
        <v>43214</v>
      </c>
      <c r="BG422" s="3" t="s">
        <v>71</v>
      </c>
      <c r="BH422" s="3" t="s">
        <v>2089</v>
      </c>
      <c r="BI422" s="3" t="s">
        <v>2090</v>
      </c>
      <c r="BJ422" s="3" t="s">
        <v>2091</v>
      </c>
    </row>
    <row r="423" spans="1:62" ht="45" x14ac:dyDescent="0.25">
      <c r="A423" s="5">
        <v>416</v>
      </c>
      <c r="B423" s="5" t="str">
        <f>"201800115747"</f>
        <v>201800115747</v>
      </c>
      <c r="C423" s="5">
        <v>112250</v>
      </c>
      <c r="D423" s="5" t="s">
        <v>2092</v>
      </c>
      <c r="E423" s="5">
        <v>20144364059</v>
      </c>
      <c r="F423" s="5" t="s">
        <v>1047</v>
      </c>
      <c r="G423" s="5" t="s">
        <v>2093</v>
      </c>
      <c r="H423" s="5" t="s">
        <v>66</v>
      </c>
      <c r="I423" s="5" t="s">
        <v>66</v>
      </c>
      <c r="J423" s="5" t="s">
        <v>200</v>
      </c>
      <c r="K423" s="5" t="s">
        <v>1049</v>
      </c>
      <c r="L423" s="5" t="s">
        <v>79</v>
      </c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 t="s">
        <v>80</v>
      </c>
      <c r="BF423" s="6">
        <v>43299</v>
      </c>
      <c r="BG423" s="5" t="s">
        <v>71</v>
      </c>
      <c r="BH423" s="5" t="s">
        <v>2094</v>
      </c>
      <c r="BI423" s="5"/>
      <c r="BJ423" s="5"/>
    </row>
    <row r="424" spans="1:62" ht="30" x14ac:dyDescent="0.25">
      <c r="A424" s="3">
        <v>417</v>
      </c>
      <c r="B424" s="3" t="str">
        <f>"201800179274"</f>
        <v>201800179274</v>
      </c>
      <c r="C424" s="3">
        <v>139357</v>
      </c>
      <c r="D424" s="3" t="s">
        <v>2095</v>
      </c>
      <c r="E424" s="3">
        <v>20342960147</v>
      </c>
      <c r="F424" s="3" t="s">
        <v>2096</v>
      </c>
      <c r="G424" s="3" t="s">
        <v>2097</v>
      </c>
      <c r="H424" s="3" t="s">
        <v>66</v>
      </c>
      <c r="I424" s="3" t="s">
        <v>66</v>
      </c>
      <c r="J424" s="3" t="s">
        <v>463</v>
      </c>
      <c r="K424" s="3" t="s">
        <v>68</v>
      </c>
      <c r="L424" s="3" t="s">
        <v>126</v>
      </c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 t="s">
        <v>95</v>
      </c>
      <c r="BF424" s="4">
        <v>43399</v>
      </c>
      <c r="BG424" s="3" t="s">
        <v>71</v>
      </c>
      <c r="BH424" s="3" t="s">
        <v>2098</v>
      </c>
      <c r="BI424" s="3"/>
      <c r="BJ424" s="3"/>
    </row>
    <row r="425" spans="1:62" ht="30" x14ac:dyDescent="0.25">
      <c r="A425" s="3">
        <v>418</v>
      </c>
      <c r="B425" s="5" t="str">
        <f>"201200025683"</f>
        <v>201200025683</v>
      </c>
      <c r="C425" s="5">
        <v>95980</v>
      </c>
      <c r="D425" s="5" t="s">
        <v>2099</v>
      </c>
      <c r="E425" s="5">
        <v>20518698932</v>
      </c>
      <c r="F425" s="5" t="s">
        <v>2100</v>
      </c>
      <c r="G425" s="5" t="s">
        <v>2101</v>
      </c>
      <c r="H425" s="5" t="s">
        <v>66</v>
      </c>
      <c r="I425" s="5" t="s">
        <v>66</v>
      </c>
      <c r="J425" s="5" t="s">
        <v>171</v>
      </c>
      <c r="K425" s="5" t="s">
        <v>68</v>
      </c>
      <c r="L425" s="5" t="s">
        <v>126</v>
      </c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 t="s">
        <v>95</v>
      </c>
      <c r="BF425" s="6">
        <v>40968</v>
      </c>
      <c r="BG425" s="5" t="s">
        <v>71</v>
      </c>
      <c r="BH425" s="5" t="s">
        <v>2102</v>
      </c>
      <c r="BI425" s="5"/>
      <c r="BJ425" s="5"/>
    </row>
    <row r="426" spans="1:62" ht="30" x14ac:dyDescent="0.25">
      <c r="A426" s="5">
        <v>419</v>
      </c>
      <c r="B426" s="3" t="str">
        <f>"201900120713"</f>
        <v>201900120713</v>
      </c>
      <c r="C426" s="3">
        <v>145475</v>
      </c>
      <c r="D426" s="3" t="s">
        <v>2103</v>
      </c>
      <c r="E426" s="3">
        <v>20602373488</v>
      </c>
      <c r="F426" s="3" t="s">
        <v>2104</v>
      </c>
      <c r="G426" s="3" t="s">
        <v>2105</v>
      </c>
      <c r="H426" s="3" t="s">
        <v>102</v>
      </c>
      <c r="I426" s="3" t="s">
        <v>159</v>
      </c>
      <c r="J426" s="3" t="s">
        <v>159</v>
      </c>
      <c r="K426" s="3" t="s">
        <v>125</v>
      </c>
      <c r="L426" s="3" t="s">
        <v>126</v>
      </c>
      <c r="M426" s="3" t="s">
        <v>126</v>
      </c>
      <c r="N426" s="3" t="s">
        <v>126</v>
      </c>
      <c r="O426" s="3" t="s">
        <v>126</v>
      </c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 t="s">
        <v>127</v>
      </c>
      <c r="BF426" s="4">
        <v>43689</v>
      </c>
      <c r="BG426" s="3" t="s">
        <v>71</v>
      </c>
      <c r="BH426" s="3" t="s">
        <v>2106</v>
      </c>
      <c r="BI426" s="3"/>
      <c r="BJ426" s="3"/>
    </row>
    <row r="427" spans="1:62" ht="30" x14ac:dyDescent="0.25">
      <c r="A427" s="3">
        <v>420</v>
      </c>
      <c r="B427" s="5" t="str">
        <f>"202200167688"</f>
        <v>202200167688</v>
      </c>
      <c r="C427" s="5">
        <v>164495</v>
      </c>
      <c r="D427" s="5" t="s">
        <v>2107</v>
      </c>
      <c r="E427" s="5">
        <v>20546641504</v>
      </c>
      <c r="F427" s="5" t="s">
        <v>2108</v>
      </c>
      <c r="G427" s="5" t="s">
        <v>2109</v>
      </c>
      <c r="H427" s="5" t="s">
        <v>499</v>
      </c>
      <c r="I427" s="5" t="s">
        <v>499</v>
      </c>
      <c r="J427" s="5" t="s">
        <v>499</v>
      </c>
      <c r="K427" s="5" t="s">
        <v>68</v>
      </c>
      <c r="L427" s="5" t="s">
        <v>2110</v>
      </c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 t="s">
        <v>80</v>
      </c>
      <c r="BF427" s="6">
        <v>44832</v>
      </c>
      <c r="BG427" s="5" t="s">
        <v>71</v>
      </c>
      <c r="BH427" s="5" t="s">
        <v>2111</v>
      </c>
      <c r="BI427" s="5"/>
      <c r="BJ427" s="5"/>
    </row>
    <row r="428" spans="1:62" ht="30" x14ac:dyDescent="0.25">
      <c r="A428" s="3">
        <v>421</v>
      </c>
      <c r="B428" s="3" t="str">
        <f>"202100193568"</f>
        <v>202100193568</v>
      </c>
      <c r="C428" s="3">
        <v>89656</v>
      </c>
      <c r="D428" s="3" t="s">
        <v>2112</v>
      </c>
      <c r="E428" s="3">
        <v>10296158807</v>
      </c>
      <c r="F428" s="3" t="s">
        <v>2113</v>
      </c>
      <c r="G428" s="3" t="s">
        <v>2114</v>
      </c>
      <c r="H428" s="3" t="s">
        <v>78</v>
      </c>
      <c r="I428" s="3" t="s">
        <v>78</v>
      </c>
      <c r="J428" s="3" t="s">
        <v>78</v>
      </c>
      <c r="K428" s="3" t="s">
        <v>68</v>
      </c>
      <c r="L428" s="3" t="s">
        <v>139</v>
      </c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 t="s">
        <v>88</v>
      </c>
      <c r="BF428" s="4">
        <v>44526</v>
      </c>
      <c r="BG428" s="3" t="s">
        <v>71</v>
      </c>
      <c r="BH428" s="3" t="s">
        <v>2113</v>
      </c>
      <c r="BI428" s="3" t="s">
        <v>2115</v>
      </c>
      <c r="BJ428" s="3" t="s">
        <v>2116</v>
      </c>
    </row>
    <row r="429" spans="1:62" ht="30" x14ac:dyDescent="0.25">
      <c r="A429" s="5">
        <v>422</v>
      </c>
      <c r="B429" s="5" t="str">
        <f>"201800150368"</f>
        <v>201800150368</v>
      </c>
      <c r="C429" s="5">
        <v>95867</v>
      </c>
      <c r="D429" s="5" t="s">
        <v>2117</v>
      </c>
      <c r="E429" s="5">
        <v>20123487541</v>
      </c>
      <c r="F429" s="5" t="s">
        <v>2118</v>
      </c>
      <c r="G429" s="5" t="s">
        <v>2119</v>
      </c>
      <c r="H429" s="5" t="s">
        <v>66</v>
      </c>
      <c r="I429" s="5" t="s">
        <v>66</v>
      </c>
      <c r="J429" s="5" t="s">
        <v>767</v>
      </c>
      <c r="K429" s="5" t="s">
        <v>68</v>
      </c>
      <c r="L429" s="5" t="s">
        <v>69</v>
      </c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 t="s">
        <v>70</v>
      </c>
      <c r="BF429" s="6">
        <v>43353</v>
      </c>
      <c r="BG429" s="5" t="s">
        <v>71</v>
      </c>
      <c r="BH429" s="5" t="s">
        <v>2120</v>
      </c>
      <c r="BI429" s="5"/>
      <c r="BJ429" s="5"/>
    </row>
    <row r="430" spans="1:62" ht="30" x14ac:dyDescent="0.25">
      <c r="A430" s="3">
        <v>423</v>
      </c>
      <c r="B430" s="3" t="str">
        <f>"202000129004"</f>
        <v>202000129004</v>
      </c>
      <c r="C430" s="3">
        <v>2964</v>
      </c>
      <c r="D430" s="3" t="s">
        <v>2121</v>
      </c>
      <c r="E430" s="3">
        <v>20147726008</v>
      </c>
      <c r="F430" s="3" t="s">
        <v>2122</v>
      </c>
      <c r="G430" s="3" t="s">
        <v>2123</v>
      </c>
      <c r="H430" s="3" t="s">
        <v>66</v>
      </c>
      <c r="I430" s="3" t="s">
        <v>66</v>
      </c>
      <c r="J430" s="3" t="s">
        <v>143</v>
      </c>
      <c r="K430" s="3" t="s">
        <v>68</v>
      </c>
      <c r="L430" s="3" t="s">
        <v>126</v>
      </c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 t="s">
        <v>95</v>
      </c>
      <c r="BF430" s="4">
        <v>44099</v>
      </c>
      <c r="BG430" s="3" t="s">
        <v>71</v>
      </c>
      <c r="BH430" s="3" t="s">
        <v>2124</v>
      </c>
      <c r="BI430" s="3"/>
      <c r="BJ430" s="3"/>
    </row>
    <row r="431" spans="1:62" ht="30" x14ac:dyDescent="0.25">
      <c r="A431" s="3">
        <v>424</v>
      </c>
      <c r="B431" s="5" t="str">
        <f>"201900083818"</f>
        <v>201900083818</v>
      </c>
      <c r="C431" s="5">
        <v>94427</v>
      </c>
      <c r="D431" s="5" t="s">
        <v>2125</v>
      </c>
      <c r="E431" s="5">
        <v>10100619852</v>
      </c>
      <c r="F431" s="5" t="s">
        <v>331</v>
      </c>
      <c r="G431" s="5" t="s">
        <v>2126</v>
      </c>
      <c r="H431" s="5" t="s">
        <v>66</v>
      </c>
      <c r="I431" s="5" t="s">
        <v>828</v>
      </c>
      <c r="J431" s="5" t="s">
        <v>829</v>
      </c>
      <c r="K431" s="5" t="s">
        <v>68</v>
      </c>
      <c r="L431" s="5" t="s">
        <v>69</v>
      </c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 t="s">
        <v>70</v>
      </c>
      <c r="BF431" s="6">
        <v>43613</v>
      </c>
      <c r="BG431" s="5" t="s">
        <v>71</v>
      </c>
      <c r="BH431" s="5" t="s">
        <v>331</v>
      </c>
      <c r="BI431" s="5"/>
      <c r="BJ431" s="5"/>
    </row>
    <row r="432" spans="1:62" ht="30" x14ac:dyDescent="0.25">
      <c r="A432" s="5">
        <v>425</v>
      </c>
      <c r="B432" s="3" t="str">
        <f>"202200186636"</f>
        <v>202200186636</v>
      </c>
      <c r="C432" s="3">
        <v>128570</v>
      </c>
      <c r="D432" s="3" t="s">
        <v>2127</v>
      </c>
      <c r="E432" s="3">
        <v>20109072177</v>
      </c>
      <c r="F432" s="3" t="s">
        <v>1911</v>
      </c>
      <c r="G432" s="3" t="s">
        <v>2128</v>
      </c>
      <c r="H432" s="3" t="s">
        <v>66</v>
      </c>
      <c r="I432" s="3" t="s">
        <v>66</v>
      </c>
      <c r="J432" s="3" t="s">
        <v>899</v>
      </c>
      <c r="K432" s="3" t="s">
        <v>68</v>
      </c>
      <c r="L432" s="3" t="s">
        <v>2129</v>
      </c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 t="s">
        <v>95</v>
      </c>
      <c r="BF432" s="4">
        <v>44872</v>
      </c>
      <c r="BG432" s="3" t="s">
        <v>71</v>
      </c>
      <c r="BH432" s="3" t="s">
        <v>1913</v>
      </c>
      <c r="BI432" s="3" t="s">
        <v>2130</v>
      </c>
      <c r="BJ432" s="3" t="s">
        <v>2131</v>
      </c>
    </row>
    <row r="433" spans="1:62" ht="30" x14ac:dyDescent="0.25">
      <c r="A433" s="3">
        <v>426</v>
      </c>
      <c r="B433" s="5" t="str">
        <f>"201400015700"</f>
        <v>201400015700</v>
      </c>
      <c r="C433" s="5">
        <v>107864</v>
      </c>
      <c r="D433" s="5" t="s">
        <v>2132</v>
      </c>
      <c r="E433" s="5">
        <v>20511599696</v>
      </c>
      <c r="F433" s="5" t="s">
        <v>2133</v>
      </c>
      <c r="G433" s="5" t="s">
        <v>2134</v>
      </c>
      <c r="H433" s="5" t="s">
        <v>66</v>
      </c>
      <c r="I433" s="5" t="s">
        <v>66</v>
      </c>
      <c r="J433" s="5" t="s">
        <v>309</v>
      </c>
      <c r="K433" s="5" t="s">
        <v>68</v>
      </c>
      <c r="L433" s="5" t="s">
        <v>79</v>
      </c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 t="s">
        <v>80</v>
      </c>
      <c r="BF433" s="6">
        <v>41681</v>
      </c>
      <c r="BG433" s="5" t="s">
        <v>71</v>
      </c>
      <c r="BH433" s="5" t="s">
        <v>2135</v>
      </c>
      <c r="BI433" s="5"/>
      <c r="BJ433" s="5"/>
    </row>
    <row r="434" spans="1:62" ht="30" x14ac:dyDescent="0.25">
      <c r="A434" s="3">
        <v>427</v>
      </c>
      <c r="B434" s="3" t="str">
        <f>"201500075682"</f>
        <v>201500075682</v>
      </c>
      <c r="C434" s="3">
        <v>111366</v>
      </c>
      <c r="D434" s="3" t="s">
        <v>2136</v>
      </c>
      <c r="E434" s="3">
        <v>20113519135</v>
      </c>
      <c r="F434" s="3" t="s">
        <v>2137</v>
      </c>
      <c r="G434" s="3" t="s">
        <v>2138</v>
      </c>
      <c r="H434" s="3" t="s">
        <v>499</v>
      </c>
      <c r="I434" s="3" t="s">
        <v>499</v>
      </c>
      <c r="J434" s="3" t="s">
        <v>499</v>
      </c>
      <c r="K434" s="3" t="s">
        <v>68</v>
      </c>
      <c r="L434" s="3" t="s">
        <v>126</v>
      </c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 t="s">
        <v>95</v>
      </c>
      <c r="BF434" s="4">
        <v>42167</v>
      </c>
      <c r="BG434" s="3" t="s">
        <v>71</v>
      </c>
      <c r="BH434" s="3" t="s">
        <v>2139</v>
      </c>
      <c r="BI434" s="3" t="s">
        <v>2140</v>
      </c>
      <c r="BJ434" s="3" t="s">
        <v>2141</v>
      </c>
    </row>
    <row r="435" spans="1:62" ht="30" x14ac:dyDescent="0.25">
      <c r="A435" s="5">
        <v>428</v>
      </c>
      <c r="B435" s="5" t="str">
        <f>"202200011912"</f>
        <v>202200011912</v>
      </c>
      <c r="C435" s="5">
        <v>153139</v>
      </c>
      <c r="D435" s="5" t="s">
        <v>2142</v>
      </c>
      <c r="E435" s="5">
        <v>20600686691</v>
      </c>
      <c r="F435" s="5" t="s">
        <v>1674</v>
      </c>
      <c r="G435" s="5" t="s">
        <v>2143</v>
      </c>
      <c r="H435" s="5" t="s">
        <v>66</v>
      </c>
      <c r="I435" s="5" t="s">
        <v>66</v>
      </c>
      <c r="J435" s="5" t="s">
        <v>143</v>
      </c>
      <c r="K435" s="5" t="s">
        <v>68</v>
      </c>
      <c r="L435" s="5" t="s">
        <v>2144</v>
      </c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 t="s">
        <v>80</v>
      </c>
      <c r="BF435" s="6">
        <v>44707</v>
      </c>
      <c r="BG435" s="5" t="s">
        <v>71</v>
      </c>
      <c r="BH435" s="5" t="s">
        <v>1677</v>
      </c>
      <c r="BI435" s="5"/>
      <c r="BJ435" s="5"/>
    </row>
    <row r="436" spans="1:62" ht="45" x14ac:dyDescent="0.25">
      <c r="A436" s="3">
        <v>429</v>
      </c>
      <c r="B436" s="3" t="str">
        <f>"202300212978"</f>
        <v>202300212978</v>
      </c>
      <c r="C436" s="3">
        <v>85194</v>
      </c>
      <c r="D436" s="3" t="s">
        <v>2145</v>
      </c>
      <c r="E436" s="3">
        <v>20508565934</v>
      </c>
      <c r="F436" s="3" t="s">
        <v>2146</v>
      </c>
      <c r="G436" s="3" t="s">
        <v>2147</v>
      </c>
      <c r="H436" s="3" t="s">
        <v>380</v>
      </c>
      <c r="I436" s="3" t="s">
        <v>380</v>
      </c>
      <c r="J436" s="3" t="s">
        <v>852</v>
      </c>
      <c r="K436" s="3" t="s">
        <v>68</v>
      </c>
      <c r="L436" s="3" t="s">
        <v>2148</v>
      </c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 t="s">
        <v>70</v>
      </c>
      <c r="BF436" s="4">
        <v>45228</v>
      </c>
      <c r="BG436" s="3" t="s">
        <v>71</v>
      </c>
      <c r="BH436" s="3" t="s">
        <v>2149</v>
      </c>
      <c r="BI436" s="3" t="s">
        <v>2150</v>
      </c>
      <c r="BJ436" s="3" t="s">
        <v>2151</v>
      </c>
    </row>
    <row r="437" spans="1:62" ht="45" x14ac:dyDescent="0.25">
      <c r="A437" s="3">
        <v>430</v>
      </c>
      <c r="B437" s="5" t="str">
        <f>"202000185484"</f>
        <v>202000185484</v>
      </c>
      <c r="C437" s="5">
        <v>153258</v>
      </c>
      <c r="D437" s="5" t="s">
        <v>2152</v>
      </c>
      <c r="E437" s="5">
        <v>10076338138</v>
      </c>
      <c r="F437" s="5" t="s">
        <v>2153</v>
      </c>
      <c r="G437" s="5" t="s">
        <v>2154</v>
      </c>
      <c r="H437" s="5" t="s">
        <v>66</v>
      </c>
      <c r="I437" s="5" t="s">
        <v>66</v>
      </c>
      <c r="J437" s="5" t="s">
        <v>463</v>
      </c>
      <c r="K437" s="5" t="s">
        <v>68</v>
      </c>
      <c r="L437" s="5" t="s">
        <v>139</v>
      </c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 t="s">
        <v>88</v>
      </c>
      <c r="BF437" s="6">
        <v>44212</v>
      </c>
      <c r="BG437" s="5" t="s">
        <v>71</v>
      </c>
      <c r="BH437" s="5" t="s">
        <v>2153</v>
      </c>
      <c r="BI437" s="5"/>
      <c r="BJ437" s="5"/>
    </row>
    <row r="438" spans="1:62" ht="30" x14ac:dyDescent="0.25">
      <c r="A438" s="5">
        <v>431</v>
      </c>
      <c r="B438" s="3" t="str">
        <f>"202200127444"</f>
        <v>202200127444</v>
      </c>
      <c r="C438" s="3">
        <v>163679</v>
      </c>
      <c r="D438" s="3" t="s">
        <v>2155</v>
      </c>
      <c r="E438" s="3">
        <v>20131589086</v>
      </c>
      <c r="F438" s="3" t="s">
        <v>393</v>
      </c>
      <c r="G438" s="3" t="s">
        <v>2156</v>
      </c>
      <c r="H438" s="3" t="s">
        <v>102</v>
      </c>
      <c r="I438" s="3" t="s">
        <v>434</v>
      </c>
      <c r="J438" s="3" t="s">
        <v>435</v>
      </c>
      <c r="K438" s="3" t="s">
        <v>125</v>
      </c>
      <c r="L438" s="3" t="s">
        <v>2157</v>
      </c>
      <c r="M438" s="3" t="s">
        <v>2157</v>
      </c>
      <c r="N438" s="3" t="s">
        <v>2157</v>
      </c>
      <c r="O438" s="3" t="s">
        <v>2157</v>
      </c>
      <c r="P438" s="3" t="s">
        <v>2157</v>
      </c>
      <c r="Q438" s="3" t="s">
        <v>2157</v>
      </c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 t="s">
        <v>929</v>
      </c>
      <c r="BF438" s="4">
        <v>44840</v>
      </c>
      <c r="BG438" s="3" t="s">
        <v>71</v>
      </c>
      <c r="BH438" s="3" t="s">
        <v>398</v>
      </c>
      <c r="BI438" s="3"/>
      <c r="BJ438" s="3"/>
    </row>
    <row r="439" spans="1:62" ht="30" x14ac:dyDescent="0.25">
      <c r="A439" s="3">
        <v>432</v>
      </c>
      <c r="B439" s="5" t="str">
        <f>"1360146"</f>
        <v>1360146</v>
      </c>
      <c r="C439" s="5">
        <v>21723</v>
      </c>
      <c r="D439" s="5" t="s">
        <v>2158</v>
      </c>
      <c r="E439" s="5">
        <v>20386303003</v>
      </c>
      <c r="F439" s="5" t="s">
        <v>2159</v>
      </c>
      <c r="G439" s="5" t="s">
        <v>2160</v>
      </c>
      <c r="H439" s="5" t="s">
        <v>66</v>
      </c>
      <c r="I439" s="5" t="s">
        <v>66</v>
      </c>
      <c r="J439" s="5" t="s">
        <v>309</v>
      </c>
      <c r="K439" s="5" t="s">
        <v>68</v>
      </c>
      <c r="L439" s="5" t="s">
        <v>126</v>
      </c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 t="s">
        <v>95</v>
      </c>
      <c r="BF439" s="6">
        <v>37368</v>
      </c>
      <c r="BG439" s="5" t="s">
        <v>71</v>
      </c>
      <c r="BH439" s="5" t="s">
        <v>2161</v>
      </c>
      <c r="BI439" s="5"/>
      <c r="BJ439" s="5"/>
    </row>
    <row r="440" spans="1:62" ht="30" x14ac:dyDescent="0.25">
      <c r="A440" s="3">
        <v>433</v>
      </c>
      <c r="B440" s="3" t="str">
        <f>"201600081260"</f>
        <v>201600081260</v>
      </c>
      <c r="C440" s="3">
        <v>121820</v>
      </c>
      <c r="D440" s="3" t="s">
        <v>2162</v>
      </c>
      <c r="E440" s="3">
        <v>20548715891</v>
      </c>
      <c r="F440" s="3" t="s">
        <v>2163</v>
      </c>
      <c r="G440" s="3" t="s">
        <v>2164</v>
      </c>
      <c r="H440" s="3" t="s">
        <v>66</v>
      </c>
      <c r="I440" s="3" t="s">
        <v>66</v>
      </c>
      <c r="J440" s="3" t="s">
        <v>200</v>
      </c>
      <c r="K440" s="3" t="s">
        <v>68</v>
      </c>
      <c r="L440" s="3" t="s">
        <v>139</v>
      </c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 t="s">
        <v>88</v>
      </c>
      <c r="BF440" s="4">
        <v>42522</v>
      </c>
      <c r="BG440" s="3" t="s">
        <v>71</v>
      </c>
      <c r="BH440" s="3" t="s">
        <v>2165</v>
      </c>
      <c r="BI440" s="3"/>
      <c r="BJ440" s="3"/>
    </row>
    <row r="441" spans="1:62" ht="30" x14ac:dyDescent="0.25">
      <c r="A441" s="5">
        <v>434</v>
      </c>
      <c r="B441" s="5" t="str">
        <f>"201300073611"</f>
        <v>201300073611</v>
      </c>
      <c r="C441" s="5">
        <v>102241</v>
      </c>
      <c r="D441" s="5" t="s">
        <v>2166</v>
      </c>
      <c r="E441" s="5">
        <v>20100112214</v>
      </c>
      <c r="F441" s="5" t="s">
        <v>2167</v>
      </c>
      <c r="G441" s="5" t="s">
        <v>2168</v>
      </c>
      <c r="H441" s="5" t="s">
        <v>66</v>
      </c>
      <c r="I441" s="5" t="s">
        <v>66</v>
      </c>
      <c r="J441" s="5" t="s">
        <v>171</v>
      </c>
      <c r="K441" s="5" t="s">
        <v>68</v>
      </c>
      <c r="L441" s="5" t="s">
        <v>79</v>
      </c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 t="s">
        <v>80</v>
      </c>
      <c r="BF441" s="6">
        <v>41380</v>
      </c>
      <c r="BG441" s="5" t="s">
        <v>71</v>
      </c>
      <c r="BH441" s="5" t="s">
        <v>2169</v>
      </c>
      <c r="BI441" s="5"/>
      <c r="BJ441" s="5"/>
    </row>
    <row r="442" spans="1:62" ht="30" x14ac:dyDescent="0.25">
      <c r="A442" s="3">
        <v>435</v>
      </c>
      <c r="B442" s="3" t="str">
        <f>"201800118920"</f>
        <v>201800118920</v>
      </c>
      <c r="C442" s="3">
        <v>137540</v>
      </c>
      <c r="D442" s="3" t="s">
        <v>2170</v>
      </c>
      <c r="E442" s="3">
        <v>20357892512</v>
      </c>
      <c r="F442" s="3" t="s">
        <v>2171</v>
      </c>
      <c r="G442" s="3" t="s">
        <v>2172</v>
      </c>
      <c r="H442" s="3" t="s">
        <v>292</v>
      </c>
      <c r="I442" s="3" t="s">
        <v>292</v>
      </c>
      <c r="J442" s="3" t="s">
        <v>2173</v>
      </c>
      <c r="K442" s="3" t="s">
        <v>68</v>
      </c>
      <c r="L442" s="3" t="s">
        <v>139</v>
      </c>
      <c r="M442" s="3" t="s">
        <v>139</v>
      </c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 t="s">
        <v>293</v>
      </c>
      <c r="BF442" s="4">
        <v>43301</v>
      </c>
      <c r="BG442" s="3" t="s">
        <v>71</v>
      </c>
      <c r="BH442" s="3" t="s">
        <v>2174</v>
      </c>
      <c r="BI442" s="3" t="s">
        <v>2175</v>
      </c>
      <c r="BJ442" s="3" t="s">
        <v>2176</v>
      </c>
    </row>
    <row r="443" spans="1:62" ht="30" x14ac:dyDescent="0.25">
      <c r="A443" s="3">
        <v>436</v>
      </c>
      <c r="B443" s="5" t="str">
        <f>"202100207492"</f>
        <v>202100207492</v>
      </c>
      <c r="C443" s="5">
        <v>158715</v>
      </c>
      <c r="D443" s="5" t="s">
        <v>2177</v>
      </c>
      <c r="E443" s="5">
        <v>20449351801</v>
      </c>
      <c r="F443" s="5" t="s">
        <v>2178</v>
      </c>
      <c r="G443" s="5" t="s">
        <v>2179</v>
      </c>
      <c r="H443" s="5" t="s">
        <v>109</v>
      </c>
      <c r="I443" s="5" t="s">
        <v>109</v>
      </c>
      <c r="J443" s="5" t="s">
        <v>2180</v>
      </c>
      <c r="K443" s="5" t="s">
        <v>125</v>
      </c>
      <c r="L443" s="5" t="s">
        <v>126</v>
      </c>
      <c r="M443" s="5" t="s">
        <v>126</v>
      </c>
      <c r="N443" s="5" t="s">
        <v>126</v>
      </c>
      <c r="O443" s="5" t="s">
        <v>126</v>
      </c>
      <c r="P443" s="5" t="s">
        <v>126</v>
      </c>
      <c r="Q443" s="5" t="s">
        <v>126</v>
      </c>
      <c r="R443" s="5" t="s">
        <v>126</v>
      </c>
      <c r="S443" s="5" t="s">
        <v>126</v>
      </c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 t="s">
        <v>1057</v>
      </c>
      <c r="BF443" s="6">
        <v>44489</v>
      </c>
      <c r="BG443" s="5" t="s">
        <v>71</v>
      </c>
      <c r="BH443" s="5" t="s">
        <v>2181</v>
      </c>
      <c r="BI443" s="5"/>
      <c r="BJ443" s="5"/>
    </row>
    <row r="444" spans="1:62" ht="45" x14ac:dyDescent="0.25">
      <c r="A444" s="5">
        <v>437</v>
      </c>
      <c r="B444" s="3" t="str">
        <f>"202000182622"</f>
        <v>202000182622</v>
      </c>
      <c r="C444" s="3">
        <v>114109</v>
      </c>
      <c r="D444" s="3" t="s">
        <v>2182</v>
      </c>
      <c r="E444" s="3">
        <v>20297939131</v>
      </c>
      <c r="F444" s="3" t="s">
        <v>2183</v>
      </c>
      <c r="G444" s="3" t="s">
        <v>2184</v>
      </c>
      <c r="H444" s="3" t="s">
        <v>499</v>
      </c>
      <c r="I444" s="3" t="s">
        <v>499</v>
      </c>
      <c r="J444" s="3" t="s">
        <v>693</v>
      </c>
      <c r="K444" s="3" t="s">
        <v>125</v>
      </c>
      <c r="L444" s="3" t="s">
        <v>126</v>
      </c>
      <c r="M444" s="3" t="s">
        <v>126</v>
      </c>
      <c r="N444" s="3" t="s">
        <v>126</v>
      </c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 t="s">
        <v>162</v>
      </c>
      <c r="BF444" s="4">
        <v>44168</v>
      </c>
      <c r="BG444" s="3" t="s">
        <v>71</v>
      </c>
      <c r="BH444" s="3" t="s">
        <v>2185</v>
      </c>
      <c r="BI444" s="3"/>
      <c r="BJ444" s="3"/>
    </row>
    <row r="445" spans="1:62" ht="30" x14ac:dyDescent="0.25">
      <c r="A445" s="3">
        <v>438</v>
      </c>
      <c r="B445" s="5" t="str">
        <f>"201800118929"</f>
        <v>201800118929</v>
      </c>
      <c r="C445" s="5">
        <v>137537</v>
      </c>
      <c r="D445" s="5" t="s">
        <v>2186</v>
      </c>
      <c r="E445" s="5">
        <v>20515675524</v>
      </c>
      <c r="F445" s="5" t="s">
        <v>2187</v>
      </c>
      <c r="G445" s="5" t="s">
        <v>2188</v>
      </c>
      <c r="H445" s="5" t="s">
        <v>66</v>
      </c>
      <c r="I445" s="5" t="s">
        <v>66</v>
      </c>
      <c r="J445" s="5" t="s">
        <v>143</v>
      </c>
      <c r="K445" s="5" t="s">
        <v>68</v>
      </c>
      <c r="L445" s="5" t="s">
        <v>139</v>
      </c>
      <c r="M445" s="5" t="s">
        <v>139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 t="s">
        <v>293</v>
      </c>
      <c r="BF445" s="6">
        <v>43303</v>
      </c>
      <c r="BG445" s="5" t="s">
        <v>71</v>
      </c>
      <c r="BH445" s="5" t="s">
        <v>2189</v>
      </c>
      <c r="BI445" s="5"/>
      <c r="BJ445" s="5"/>
    </row>
    <row r="446" spans="1:62" ht="30" x14ac:dyDescent="0.25">
      <c r="A446" s="3">
        <v>439</v>
      </c>
      <c r="B446" s="3" t="str">
        <f>"201900170406"</f>
        <v>201900170406</v>
      </c>
      <c r="C446" s="3">
        <v>147217</v>
      </c>
      <c r="D446" s="3" t="s">
        <v>2190</v>
      </c>
      <c r="E446" s="3">
        <v>20603606486</v>
      </c>
      <c r="F446" s="3" t="s">
        <v>2191</v>
      </c>
      <c r="G446" s="3" t="s">
        <v>2192</v>
      </c>
      <c r="H446" s="3" t="s">
        <v>66</v>
      </c>
      <c r="I446" s="3" t="s">
        <v>66</v>
      </c>
      <c r="J446" s="3" t="s">
        <v>143</v>
      </c>
      <c r="K446" s="3" t="s">
        <v>68</v>
      </c>
      <c r="L446" s="3" t="s">
        <v>79</v>
      </c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 t="s">
        <v>80</v>
      </c>
      <c r="BF446" s="4">
        <v>43759</v>
      </c>
      <c r="BG446" s="3" t="s">
        <v>71</v>
      </c>
      <c r="BH446" s="3" t="s">
        <v>2193</v>
      </c>
      <c r="BI446" s="3"/>
      <c r="BJ446" s="3"/>
    </row>
    <row r="447" spans="1:62" ht="30" x14ac:dyDescent="0.25">
      <c r="A447" s="5">
        <v>440</v>
      </c>
      <c r="B447" s="5" t="str">
        <f>"201700079423"</f>
        <v>201700079423</v>
      </c>
      <c r="C447" s="5">
        <v>91624</v>
      </c>
      <c r="D447" s="5" t="s">
        <v>2194</v>
      </c>
      <c r="E447" s="5">
        <v>10065900853</v>
      </c>
      <c r="F447" s="5" t="s">
        <v>2195</v>
      </c>
      <c r="G447" s="5" t="s">
        <v>2196</v>
      </c>
      <c r="H447" s="5" t="s">
        <v>66</v>
      </c>
      <c r="I447" s="5" t="s">
        <v>66</v>
      </c>
      <c r="J447" s="5" t="s">
        <v>242</v>
      </c>
      <c r="K447" s="5" t="s">
        <v>68</v>
      </c>
      <c r="L447" s="5" t="s">
        <v>79</v>
      </c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 t="s">
        <v>80</v>
      </c>
      <c r="BF447" s="6">
        <v>42891</v>
      </c>
      <c r="BG447" s="5" t="s">
        <v>71</v>
      </c>
      <c r="BH447" s="5" t="s">
        <v>2195</v>
      </c>
      <c r="BI447" s="5"/>
      <c r="BJ447" s="5"/>
    </row>
    <row r="448" spans="1:62" ht="30" x14ac:dyDescent="0.25">
      <c r="A448" s="3">
        <v>441</v>
      </c>
      <c r="B448" s="3" t="str">
        <f>"201700056195"</f>
        <v>201700056195</v>
      </c>
      <c r="C448" s="3">
        <v>127933</v>
      </c>
      <c r="D448" s="3" t="s">
        <v>2197</v>
      </c>
      <c r="E448" s="3">
        <v>20517441792</v>
      </c>
      <c r="F448" s="3" t="s">
        <v>2198</v>
      </c>
      <c r="G448" s="3" t="s">
        <v>2199</v>
      </c>
      <c r="H448" s="3" t="s">
        <v>66</v>
      </c>
      <c r="I448" s="3" t="s">
        <v>66</v>
      </c>
      <c r="J448" s="3" t="s">
        <v>143</v>
      </c>
      <c r="K448" s="3" t="s">
        <v>68</v>
      </c>
      <c r="L448" s="3" t="s">
        <v>79</v>
      </c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 t="s">
        <v>80</v>
      </c>
      <c r="BF448" s="4">
        <v>42850</v>
      </c>
      <c r="BG448" s="3" t="s">
        <v>71</v>
      </c>
      <c r="BH448" s="3" t="s">
        <v>2200</v>
      </c>
      <c r="BI448" s="3"/>
      <c r="BJ448" s="3"/>
    </row>
    <row r="449" spans="1:62" ht="30" x14ac:dyDescent="0.25">
      <c r="A449" s="3">
        <v>442</v>
      </c>
      <c r="B449" s="5" t="str">
        <f>"1389085"</f>
        <v>1389085</v>
      </c>
      <c r="C449" s="5">
        <v>87770</v>
      </c>
      <c r="D449" s="5" t="s">
        <v>2201</v>
      </c>
      <c r="E449" s="5">
        <v>20372362252</v>
      </c>
      <c r="F449" s="5" t="s">
        <v>2202</v>
      </c>
      <c r="G449" s="5" t="s">
        <v>2203</v>
      </c>
      <c r="H449" s="5" t="s">
        <v>66</v>
      </c>
      <c r="I449" s="5" t="s">
        <v>66</v>
      </c>
      <c r="J449" s="5" t="s">
        <v>143</v>
      </c>
      <c r="K449" s="5" t="s">
        <v>68</v>
      </c>
      <c r="L449" s="5" t="s">
        <v>79</v>
      </c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 t="s">
        <v>80</v>
      </c>
      <c r="BF449" s="6">
        <v>40396</v>
      </c>
      <c r="BG449" s="5" t="s">
        <v>71</v>
      </c>
      <c r="BH449" s="5" t="s">
        <v>2204</v>
      </c>
      <c r="BI449" s="5"/>
      <c r="BJ449" s="5"/>
    </row>
    <row r="450" spans="1:62" ht="30" x14ac:dyDescent="0.25">
      <c r="A450" s="5">
        <v>443</v>
      </c>
      <c r="B450" s="3" t="str">
        <f>"201700079429"</f>
        <v>201700079429</v>
      </c>
      <c r="C450" s="3">
        <v>128757</v>
      </c>
      <c r="D450" s="3" t="s">
        <v>2205</v>
      </c>
      <c r="E450" s="3">
        <v>20140608476</v>
      </c>
      <c r="F450" s="3" t="s">
        <v>2206</v>
      </c>
      <c r="G450" s="3" t="s">
        <v>2207</v>
      </c>
      <c r="H450" s="3" t="s">
        <v>66</v>
      </c>
      <c r="I450" s="3" t="s">
        <v>66</v>
      </c>
      <c r="J450" s="3" t="s">
        <v>232</v>
      </c>
      <c r="K450" s="3" t="s">
        <v>68</v>
      </c>
      <c r="L450" s="3" t="s">
        <v>79</v>
      </c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 t="s">
        <v>80</v>
      </c>
      <c r="BF450" s="4">
        <v>42888</v>
      </c>
      <c r="BG450" s="3" t="s">
        <v>71</v>
      </c>
      <c r="BH450" s="3" t="s">
        <v>2208</v>
      </c>
      <c r="BI450" s="3"/>
      <c r="BJ450" s="3"/>
    </row>
    <row r="451" spans="1:62" ht="30" x14ac:dyDescent="0.25">
      <c r="A451" s="3">
        <v>444</v>
      </c>
      <c r="B451" s="5" t="str">
        <f>"201800107778"</f>
        <v>201800107778</v>
      </c>
      <c r="C451" s="5">
        <v>137237</v>
      </c>
      <c r="D451" s="5" t="s">
        <v>2209</v>
      </c>
      <c r="E451" s="5">
        <v>20601017106</v>
      </c>
      <c r="F451" s="5" t="s">
        <v>2210</v>
      </c>
      <c r="G451" s="5" t="s">
        <v>2211</v>
      </c>
      <c r="H451" s="5" t="s">
        <v>66</v>
      </c>
      <c r="I451" s="5" t="s">
        <v>66</v>
      </c>
      <c r="J451" s="5" t="s">
        <v>143</v>
      </c>
      <c r="K451" s="5" t="s">
        <v>68</v>
      </c>
      <c r="L451" s="5" t="s">
        <v>139</v>
      </c>
      <c r="M451" s="5" t="s">
        <v>139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 t="s">
        <v>293</v>
      </c>
      <c r="BF451" s="6">
        <v>43283</v>
      </c>
      <c r="BG451" s="5" t="s">
        <v>71</v>
      </c>
      <c r="BH451" s="5" t="s">
        <v>2212</v>
      </c>
      <c r="BI451" s="5"/>
      <c r="BJ451" s="5"/>
    </row>
    <row r="452" spans="1:62" ht="30" x14ac:dyDescent="0.25">
      <c r="A452" s="3">
        <v>445</v>
      </c>
      <c r="B452" s="3" t="str">
        <f>"1475490"</f>
        <v>1475490</v>
      </c>
      <c r="C452" s="3">
        <v>88023</v>
      </c>
      <c r="D452" s="3" t="s">
        <v>2213</v>
      </c>
      <c r="E452" s="3">
        <v>20131589086</v>
      </c>
      <c r="F452" s="3" t="s">
        <v>2214</v>
      </c>
      <c r="G452" s="3" t="s">
        <v>2215</v>
      </c>
      <c r="H452" s="3" t="s">
        <v>102</v>
      </c>
      <c r="I452" s="3" t="s">
        <v>159</v>
      </c>
      <c r="J452" s="3" t="s">
        <v>159</v>
      </c>
      <c r="K452" s="3" t="s">
        <v>68</v>
      </c>
      <c r="L452" s="3" t="s">
        <v>69</v>
      </c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 t="s">
        <v>70</v>
      </c>
      <c r="BF452" s="4">
        <v>40630</v>
      </c>
      <c r="BG452" s="3" t="s">
        <v>71</v>
      </c>
      <c r="BH452" s="3" t="s">
        <v>1276</v>
      </c>
      <c r="BI452" s="3" t="s">
        <v>2216</v>
      </c>
      <c r="BJ452" s="3" t="s">
        <v>2217</v>
      </c>
    </row>
    <row r="453" spans="1:62" ht="30" x14ac:dyDescent="0.25">
      <c r="A453" s="5">
        <v>446</v>
      </c>
      <c r="B453" s="5" t="str">
        <f>"201600008955"</f>
        <v>201600008955</v>
      </c>
      <c r="C453" s="5">
        <v>119542</v>
      </c>
      <c r="D453" s="5" t="s">
        <v>2218</v>
      </c>
      <c r="E453" s="5">
        <v>20600776143</v>
      </c>
      <c r="F453" s="5" t="s">
        <v>2219</v>
      </c>
      <c r="G453" s="5" t="s">
        <v>2220</v>
      </c>
      <c r="H453" s="5" t="s">
        <v>66</v>
      </c>
      <c r="I453" s="5" t="s">
        <v>66</v>
      </c>
      <c r="J453" s="5" t="s">
        <v>143</v>
      </c>
      <c r="K453" s="5" t="s">
        <v>68</v>
      </c>
      <c r="L453" s="5" t="s">
        <v>301</v>
      </c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 t="s">
        <v>1408</v>
      </c>
      <c r="BF453" s="6">
        <v>42395</v>
      </c>
      <c r="BG453" s="5" t="s">
        <v>71</v>
      </c>
      <c r="BH453" s="5" t="s">
        <v>2221</v>
      </c>
      <c r="BI453" s="5"/>
      <c r="BJ453" s="5"/>
    </row>
    <row r="454" spans="1:62" ht="30" x14ac:dyDescent="0.25">
      <c r="A454" s="3">
        <v>447</v>
      </c>
      <c r="B454" s="3" t="str">
        <f>"202100015009"</f>
        <v>202100015009</v>
      </c>
      <c r="C454" s="3">
        <v>142302</v>
      </c>
      <c r="D454" s="3" t="s">
        <v>2222</v>
      </c>
      <c r="E454" s="3">
        <v>20568075278</v>
      </c>
      <c r="F454" s="3" t="s">
        <v>2223</v>
      </c>
      <c r="G454" s="3" t="s">
        <v>2224</v>
      </c>
      <c r="H454" s="3" t="s">
        <v>284</v>
      </c>
      <c r="I454" s="3" t="s">
        <v>763</v>
      </c>
      <c r="J454" s="3" t="s">
        <v>763</v>
      </c>
      <c r="K454" s="3" t="s">
        <v>125</v>
      </c>
      <c r="L454" s="3" t="s">
        <v>126</v>
      </c>
      <c r="M454" s="3" t="s">
        <v>126</v>
      </c>
      <c r="N454" s="3" t="s">
        <v>126</v>
      </c>
      <c r="O454" s="3" t="s">
        <v>126</v>
      </c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 t="s">
        <v>127</v>
      </c>
      <c r="BF454" s="4">
        <v>44362</v>
      </c>
      <c r="BG454" s="3" t="s">
        <v>71</v>
      </c>
      <c r="BH454" s="3" t="s">
        <v>2225</v>
      </c>
      <c r="BI454" s="3" t="s">
        <v>2226</v>
      </c>
      <c r="BJ454" s="3" t="s">
        <v>2227</v>
      </c>
    </row>
    <row r="455" spans="1:62" ht="30" x14ac:dyDescent="0.25">
      <c r="A455" s="3">
        <v>448</v>
      </c>
      <c r="B455" s="5" t="str">
        <f>"202300128255"</f>
        <v>202300128255</v>
      </c>
      <c r="C455" s="5">
        <v>108109</v>
      </c>
      <c r="D455" s="5" t="s">
        <v>2228</v>
      </c>
      <c r="E455" s="5">
        <v>20548042535</v>
      </c>
      <c r="F455" s="5" t="s">
        <v>2229</v>
      </c>
      <c r="G455" s="5" t="s">
        <v>2230</v>
      </c>
      <c r="H455" s="5" t="s">
        <v>66</v>
      </c>
      <c r="I455" s="5" t="s">
        <v>66</v>
      </c>
      <c r="J455" s="5" t="s">
        <v>1333</v>
      </c>
      <c r="K455" s="5" t="s">
        <v>68</v>
      </c>
      <c r="L455" s="5" t="s">
        <v>2231</v>
      </c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 t="s">
        <v>88</v>
      </c>
      <c r="BF455" s="6">
        <v>45129</v>
      </c>
      <c r="BG455" s="5" t="s">
        <v>71</v>
      </c>
      <c r="BH455" s="5" t="s">
        <v>2232</v>
      </c>
      <c r="BI455" s="5" t="s">
        <v>2233</v>
      </c>
      <c r="BJ455" s="5" t="s">
        <v>2234</v>
      </c>
    </row>
    <row r="456" spans="1:62" ht="30" x14ac:dyDescent="0.25">
      <c r="A456" s="5">
        <v>449</v>
      </c>
      <c r="B456" s="3" t="str">
        <f>"1963100"</f>
        <v>1963100</v>
      </c>
      <c r="C456" s="3">
        <v>85544</v>
      </c>
      <c r="D456" s="3" t="s">
        <v>2235</v>
      </c>
      <c r="E456" s="3">
        <v>20100448123</v>
      </c>
      <c r="F456" s="3" t="s">
        <v>2236</v>
      </c>
      <c r="G456" s="3" t="s">
        <v>2237</v>
      </c>
      <c r="H456" s="3" t="s">
        <v>66</v>
      </c>
      <c r="I456" s="3" t="s">
        <v>66</v>
      </c>
      <c r="J456" s="3" t="s">
        <v>767</v>
      </c>
      <c r="K456" s="3" t="s">
        <v>68</v>
      </c>
      <c r="L456" s="3" t="s">
        <v>79</v>
      </c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 t="s">
        <v>80</v>
      </c>
      <c r="BF456" s="4">
        <v>40240</v>
      </c>
      <c r="BG456" s="3" t="s">
        <v>71</v>
      </c>
      <c r="BH456" s="3" t="s">
        <v>2238</v>
      </c>
      <c r="BI456" s="3"/>
      <c r="BJ456" s="3"/>
    </row>
    <row r="457" spans="1:62" ht="30" x14ac:dyDescent="0.25">
      <c r="A457" s="3">
        <v>450</v>
      </c>
      <c r="B457" s="5" t="str">
        <f>"202200011949"</f>
        <v>202200011949</v>
      </c>
      <c r="C457" s="5">
        <v>126043</v>
      </c>
      <c r="D457" s="5" t="s">
        <v>2239</v>
      </c>
      <c r="E457" s="5">
        <v>20600686691</v>
      </c>
      <c r="F457" s="5" t="s">
        <v>1674</v>
      </c>
      <c r="G457" s="5" t="s">
        <v>2240</v>
      </c>
      <c r="H457" s="5" t="s">
        <v>66</v>
      </c>
      <c r="I457" s="5" t="s">
        <v>66</v>
      </c>
      <c r="J457" s="5" t="s">
        <v>767</v>
      </c>
      <c r="K457" s="5" t="s">
        <v>68</v>
      </c>
      <c r="L457" s="5" t="s">
        <v>2241</v>
      </c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 t="s">
        <v>88</v>
      </c>
      <c r="BF457" s="6">
        <v>44684</v>
      </c>
      <c r="BG457" s="5" t="s">
        <v>71</v>
      </c>
      <c r="BH457" s="5" t="s">
        <v>1677</v>
      </c>
      <c r="BI457" s="5"/>
      <c r="BJ457" s="5"/>
    </row>
    <row r="458" spans="1:62" ht="30" x14ac:dyDescent="0.25">
      <c r="A458" s="3">
        <v>451</v>
      </c>
      <c r="B458" s="3" t="str">
        <f>"201800080458"</f>
        <v>201800080458</v>
      </c>
      <c r="C458" s="3">
        <v>95599</v>
      </c>
      <c r="D458" s="3" t="s">
        <v>2242</v>
      </c>
      <c r="E458" s="3">
        <v>20537546272</v>
      </c>
      <c r="F458" s="3" t="s">
        <v>2243</v>
      </c>
      <c r="G458" s="3" t="s">
        <v>2244</v>
      </c>
      <c r="H458" s="3" t="s">
        <v>66</v>
      </c>
      <c r="I458" s="3" t="s">
        <v>66</v>
      </c>
      <c r="J458" s="3" t="s">
        <v>200</v>
      </c>
      <c r="K458" s="3" t="s">
        <v>68</v>
      </c>
      <c r="L458" s="3" t="s">
        <v>69</v>
      </c>
      <c r="M458" s="3" t="s">
        <v>69</v>
      </c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 t="s">
        <v>95</v>
      </c>
      <c r="BF458" s="4">
        <v>43241</v>
      </c>
      <c r="BG458" s="3" t="s">
        <v>71</v>
      </c>
      <c r="BH458" s="3" t="s">
        <v>2245</v>
      </c>
      <c r="BI458" s="3"/>
      <c r="BJ458" s="3"/>
    </row>
    <row r="459" spans="1:62" ht="30" x14ac:dyDescent="0.25">
      <c r="A459" s="5">
        <v>452</v>
      </c>
      <c r="B459" s="5" t="str">
        <f>"202100105172"</f>
        <v>202100105172</v>
      </c>
      <c r="C459" s="5">
        <v>156362</v>
      </c>
      <c r="D459" s="5" t="s">
        <v>2246</v>
      </c>
      <c r="E459" s="5">
        <v>20600581768</v>
      </c>
      <c r="F459" s="5" t="s">
        <v>2247</v>
      </c>
      <c r="G459" s="5" t="s">
        <v>2248</v>
      </c>
      <c r="H459" s="5" t="s">
        <v>138</v>
      </c>
      <c r="I459" s="5" t="s">
        <v>792</v>
      </c>
      <c r="J459" s="5" t="s">
        <v>792</v>
      </c>
      <c r="K459" s="5" t="s">
        <v>68</v>
      </c>
      <c r="L459" s="5" t="s">
        <v>69</v>
      </c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 t="s">
        <v>70</v>
      </c>
      <c r="BF459" s="6">
        <v>44358</v>
      </c>
      <c r="BG459" s="5" t="s">
        <v>71</v>
      </c>
      <c r="BH459" s="5" t="s">
        <v>2249</v>
      </c>
      <c r="BI459" s="5"/>
      <c r="BJ459" s="5"/>
    </row>
    <row r="460" spans="1:62" ht="30" x14ac:dyDescent="0.25">
      <c r="A460" s="3">
        <v>453</v>
      </c>
      <c r="B460" s="3" t="str">
        <f>"201200021118"</f>
        <v>201200021118</v>
      </c>
      <c r="C460" s="3">
        <v>93557</v>
      </c>
      <c r="D460" s="3" t="s">
        <v>2250</v>
      </c>
      <c r="E460" s="3">
        <v>20408095469</v>
      </c>
      <c r="F460" s="3" t="s">
        <v>2251</v>
      </c>
      <c r="G460" s="3" t="s">
        <v>2252</v>
      </c>
      <c r="H460" s="3" t="s">
        <v>123</v>
      </c>
      <c r="I460" s="3" t="s">
        <v>2253</v>
      </c>
      <c r="J460" s="3" t="s">
        <v>2254</v>
      </c>
      <c r="K460" s="3" t="s">
        <v>125</v>
      </c>
      <c r="L460" s="3" t="s">
        <v>126</v>
      </c>
      <c r="M460" s="3" t="s">
        <v>126</v>
      </c>
      <c r="N460" s="3" t="s">
        <v>126</v>
      </c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 t="s">
        <v>162</v>
      </c>
      <c r="BF460" s="4">
        <v>40954</v>
      </c>
      <c r="BG460" s="3" t="s">
        <v>71</v>
      </c>
      <c r="BH460" s="3" t="s">
        <v>2255</v>
      </c>
      <c r="BI460" s="3"/>
      <c r="BJ460" s="3"/>
    </row>
    <row r="461" spans="1:62" ht="30" x14ac:dyDescent="0.25">
      <c r="A461" s="3">
        <v>454</v>
      </c>
      <c r="B461" s="5" t="str">
        <f>"202200011945"</f>
        <v>202200011945</v>
      </c>
      <c r="C461" s="5">
        <v>92003</v>
      </c>
      <c r="D461" s="5" t="s">
        <v>2256</v>
      </c>
      <c r="E461" s="5">
        <v>20498571523</v>
      </c>
      <c r="F461" s="5" t="s">
        <v>2257</v>
      </c>
      <c r="G461" s="5" t="s">
        <v>2258</v>
      </c>
      <c r="H461" s="5" t="s">
        <v>78</v>
      </c>
      <c r="I461" s="5" t="s">
        <v>78</v>
      </c>
      <c r="J461" s="5" t="s">
        <v>78</v>
      </c>
      <c r="K461" s="5" t="s">
        <v>68</v>
      </c>
      <c r="L461" s="5" t="s">
        <v>2259</v>
      </c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 t="s">
        <v>88</v>
      </c>
      <c r="BF461" s="6">
        <v>44655</v>
      </c>
      <c r="BG461" s="5" t="s">
        <v>71</v>
      </c>
      <c r="BH461" s="5" t="s">
        <v>2260</v>
      </c>
      <c r="BI461" s="5" t="s">
        <v>2261</v>
      </c>
      <c r="BJ461" s="5" t="s">
        <v>2262</v>
      </c>
    </row>
    <row r="462" spans="1:62" ht="30" x14ac:dyDescent="0.25">
      <c r="A462" s="5">
        <v>455</v>
      </c>
      <c r="B462" s="3" t="str">
        <f>"202200033683"</f>
        <v>202200033683</v>
      </c>
      <c r="C462" s="3">
        <v>137494</v>
      </c>
      <c r="D462" s="3" t="s">
        <v>2263</v>
      </c>
      <c r="E462" s="3">
        <v>20510551363</v>
      </c>
      <c r="F462" s="3" t="s">
        <v>2264</v>
      </c>
      <c r="G462" s="3" t="s">
        <v>2265</v>
      </c>
      <c r="H462" s="3" t="s">
        <v>66</v>
      </c>
      <c r="I462" s="3" t="s">
        <v>66</v>
      </c>
      <c r="J462" s="3" t="s">
        <v>424</v>
      </c>
      <c r="K462" s="3" t="s">
        <v>68</v>
      </c>
      <c r="L462" s="3" t="s">
        <v>139</v>
      </c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 t="s">
        <v>88</v>
      </c>
      <c r="BF462" s="4">
        <v>44699</v>
      </c>
      <c r="BG462" s="3" t="s">
        <v>71</v>
      </c>
      <c r="BH462" s="3" t="s">
        <v>2266</v>
      </c>
      <c r="BI462" s="3"/>
      <c r="BJ462" s="3"/>
    </row>
    <row r="463" spans="1:62" ht="30" x14ac:dyDescent="0.25">
      <c r="A463" s="3">
        <v>456</v>
      </c>
      <c r="B463" s="5" t="str">
        <f>"201800053474"</f>
        <v>201800053474</v>
      </c>
      <c r="C463" s="5">
        <v>92901</v>
      </c>
      <c r="D463" s="5" t="s">
        <v>2267</v>
      </c>
      <c r="E463" s="5">
        <v>20480385901</v>
      </c>
      <c r="F463" s="5" t="s">
        <v>2268</v>
      </c>
      <c r="G463" s="5" t="s">
        <v>2269</v>
      </c>
      <c r="H463" s="5" t="s">
        <v>216</v>
      </c>
      <c r="I463" s="5" t="s">
        <v>374</v>
      </c>
      <c r="J463" s="5" t="s">
        <v>374</v>
      </c>
      <c r="K463" s="5" t="s">
        <v>68</v>
      </c>
      <c r="L463" s="5" t="s">
        <v>139</v>
      </c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 t="s">
        <v>88</v>
      </c>
      <c r="BF463" s="6">
        <v>43198</v>
      </c>
      <c r="BG463" s="5" t="s">
        <v>71</v>
      </c>
      <c r="BH463" s="5" t="s">
        <v>2270</v>
      </c>
      <c r="BI463" s="5" t="s">
        <v>2271</v>
      </c>
      <c r="BJ463" s="5" t="s">
        <v>2272</v>
      </c>
    </row>
    <row r="464" spans="1:62" ht="30" x14ac:dyDescent="0.25">
      <c r="A464" s="3">
        <v>457</v>
      </c>
      <c r="B464" s="3" t="str">
        <f>"1474750"</f>
        <v>1474750</v>
      </c>
      <c r="C464" s="3">
        <v>91250</v>
      </c>
      <c r="D464" s="3" t="s">
        <v>2273</v>
      </c>
      <c r="E464" s="3">
        <v>10296777159</v>
      </c>
      <c r="F464" s="3" t="s">
        <v>2274</v>
      </c>
      <c r="G464" s="3" t="s">
        <v>2275</v>
      </c>
      <c r="H464" s="3" t="s">
        <v>66</v>
      </c>
      <c r="I464" s="3" t="s">
        <v>66</v>
      </c>
      <c r="J464" s="3" t="s">
        <v>242</v>
      </c>
      <c r="K464" s="3" t="s">
        <v>68</v>
      </c>
      <c r="L464" s="3" t="s">
        <v>126</v>
      </c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 t="s">
        <v>95</v>
      </c>
      <c r="BF464" s="4">
        <v>40627</v>
      </c>
      <c r="BG464" s="3" t="s">
        <v>71</v>
      </c>
      <c r="BH464" s="3" t="s">
        <v>2276</v>
      </c>
      <c r="BI464" s="3"/>
      <c r="BJ464" s="3"/>
    </row>
    <row r="465" spans="1:62" ht="30" x14ac:dyDescent="0.25">
      <c r="A465" s="5">
        <v>458</v>
      </c>
      <c r="B465" s="5" t="str">
        <f>"201800142160"</f>
        <v>201800142160</v>
      </c>
      <c r="C465" s="5">
        <v>138275</v>
      </c>
      <c r="D465" s="5" t="s">
        <v>2277</v>
      </c>
      <c r="E465" s="5">
        <v>20511396400</v>
      </c>
      <c r="F465" s="5" t="s">
        <v>2278</v>
      </c>
      <c r="G465" s="5" t="s">
        <v>2279</v>
      </c>
      <c r="H465" s="5" t="s">
        <v>66</v>
      </c>
      <c r="I465" s="5" t="s">
        <v>66</v>
      </c>
      <c r="J465" s="5" t="s">
        <v>143</v>
      </c>
      <c r="K465" s="5" t="s">
        <v>68</v>
      </c>
      <c r="L465" s="5" t="s">
        <v>139</v>
      </c>
      <c r="M465" s="5" t="s">
        <v>139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 t="s">
        <v>293</v>
      </c>
      <c r="BF465" s="6">
        <v>43338</v>
      </c>
      <c r="BG465" s="5" t="s">
        <v>71</v>
      </c>
      <c r="BH465" s="5" t="s">
        <v>2280</v>
      </c>
      <c r="BI465" s="5"/>
      <c r="BJ465" s="5"/>
    </row>
    <row r="466" spans="1:62" ht="30" x14ac:dyDescent="0.25">
      <c r="A466" s="3">
        <v>459</v>
      </c>
      <c r="B466" s="3" t="str">
        <f>"201200021106"</f>
        <v>201200021106</v>
      </c>
      <c r="C466" s="3">
        <v>94140</v>
      </c>
      <c r="D466" s="3" t="s">
        <v>2281</v>
      </c>
      <c r="E466" s="3">
        <v>10091608320</v>
      </c>
      <c r="F466" s="3" t="s">
        <v>2282</v>
      </c>
      <c r="G466" s="3" t="s">
        <v>2283</v>
      </c>
      <c r="H466" s="3" t="s">
        <v>66</v>
      </c>
      <c r="I466" s="3" t="s">
        <v>66</v>
      </c>
      <c r="J466" s="3" t="s">
        <v>242</v>
      </c>
      <c r="K466" s="3" t="s">
        <v>68</v>
      </c>
      <c r="L466" s="3" t="s">
        <v>2284</v>
      </c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 t="s">
        <v>2285</v>
      </c>
      <c r="BF466" s="4">
        <v>40953</v>
      </c>
      <c r="BG466" s="3" t="s">
        <v>71</v>
      </c>
      <c r="BH466" s="3" t="s">
        <v>2282</v>
      </c>
      <c r="BI466" s="3"/>
      <c r="BJ466" s="3"/>
    </row>
    <row r="467" spans="1:62" ht="30" x14ac:dyDescent="0.25">
      <c r="A467" s="3">
        <v>460</v>
      </c>
      <c r="B467" s="5" t="str">
        <f>"201800080467"</f>
        <v>201800080467</v>
      </c>
      <c r="C467" s="5">
        <v>2937</v>
      </c>
      <c r="D467" s="5" t="s">
        <v>2286</v>
      </c>
      <c r="E467" s="5">
        <v>20100154308</v>
      </c>
      <c r="F467" s="5" t="s">
        <v>1012</v>
      </c>
      <c r="G467" s="5" t="s">
        <v>2287</v>
      </c>
      <c r="H467" s="5" t="s">
        <v>66</v>
      </c>
      <c r="I467" s="5" t="s">
        <v>750</v>
      </c>
      <c r="J467" s="5" t="s">
        <v>751</v>
      </c>
      <c r="K467" s="5" t="s">
        <v>125</v>
      </c>
      <c r="L467" s="5" t="s">
        <v>2288</v>
      </c>
      <c r="M467" s="5" t="s">
        <v>126</v>
      </c>
      <c r="N467" s="5" t="s">
        <v>126</v>
      </c>
      <c r="O467" s="5" t="s">
        <v>126</v>
      </c>
      <c r="P467" s="5" t="s">
        <v>126</v>
      </c>
      <c r="Q467" s="5" t="s">
        <v>126</v>
      </c>
      <c r="R467" s="5" t="s">
        <v>126</v>
      </c>
      <c r="S467" s="5" t="s">
        <v>126</v>
      </c>
      <c r="T467" s="5" t="s">
        <v>301</v>
      </c>
      <c r="U467" s="5" t="s">
        <v>126</v>
      </c>
      <c r="V467" s="5" t="s">
        <v>126</v>
      </c>
      <c r="W467" s="5" t="s">
        <v>126</v>
      </c>
      <c r="X467" s="5" t="s">
        <v>126</v>
      </c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 t="s">
        <v>2289</v>
      </c>
      <c r="BF467" s="6">
        <v>45275</v>
      </c>
      <c r="BG467" s="5" t="s">
        <v>71</v>
      </c>
      <c r="BH467" s="5" t="s">
        <v>2290</v>
      </c>
      <c r="BI467" s="5"/>
      <c r="BJ467" s="5"/>
    </row>
    <row r="468" spans="1:62" ht="30" x14ac:dyDescent="0.25">
      <c r="A468" s="5">
        <v>461</v>
      </c>
      <c r="B468" s="3" t="str">
        <f>"201200188920"</f>
        <v>201200188920</v>
      </c>
      <c r="C468" s="3">
        <v>98576</v>
      </c>
      <c r="D468" s="3" t="s">
        <v>2291</v>
      </c>
      <c r="E468" s="3">
        <v>20186370571</v>
      </c>
      <c r="F468" s="3" t="s">
        <v>2292</v>
      </c>
      <c r="G468" s="3" t="s">
        <v>2293</v>
      </c>
      <c r="H468" s="3" t="s">
        <v>66</v>
      </c>
      <c r="I468" s="3" t="s">
        <v>66</v>
      </c>
      <c r="J468" s="3" t="s">
        <v>171</v>
      </c>
      <c r="K468" s="3" t="s">
        <v>68</v>
      </c>
      <c r="L468" s="3" t="s">
        <v>126</v>
      </c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 t="s">
        <v>95</v>
      </c>
      <c r="BF468" s="4">
        <v>41198</v>
      </c>
      <c r="BG468" s="3" t="s">
        <v>71</v>
      </c>
      <c r="BH468" s="3" t="s">
        <v>2294</v>
      </c>
      <c r="BI468" s="3"/>
      <c r="BJ468" s="3"/>
    </row>
    <row r="469" spans="1:62" ht="30" x14ac:dyDescent="0.25">
      <c r="A469" s="3">
        <v>462</v>
      </c>
      <c r="B469" s="5" t="str">
        <f>"201500055171"</f>
        <v>201500055171</v>
      </c>
      <c r="C469" s="5">
        <v>114568</v>
      </c>
      <c r="D469" s="5" t="s">
        <v>2295</v>
      </c>
      <c r="E469" s="5">
        <v>10098734436</v>
      </c>
      <c r="F469" s="5" t="s">
        <v>2296</v>
      </c>
      <c r="G469" s="5" t="s">
        <v>2297</v>
      </c>
      <c r="H469" s="5" t="s">
        <v>66</v>
      </c>
      <c r="I469" s="5" t="s">
        <v>66</v>
      </c>
      <c r="J469" s="5" t="s">
        <v>242</v>
      </c>
      <c r="K469" s="5" t="s">
        <v>68</v>
      </c>
      <c r="L469" s="5" t="s">
        <v>79</v>
      </c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 t="s">
        <v>80</v>
      </c>
      <c r="BF469" s="6">
        <v>42128</v>
      </c>
      <c r="BG469" s="5" t="s">
        <v>71</v>
      </c>
      <c r="BH469" s="5" t="s">
        <v>2296</v>
      </c>
      <c r="BI469" s="5"/>
      <c r="BJ469" s="5"/>
    </row>
    <row r="470" spans="1:62" ht="30" x14ac:dyDescent="0.25">
      <c r="A470" s="3">
        <v>463</v>
      </c>
      <c r="B470" s="3" t="str">
        <f>"201800203030"</f>
        <v>201800203030</v>
      </c>
      <c r="C470" s="3">
        <v>140236</v>
      </c>
      <c r="D470" s="3" t="s">
        <v>2298</v>
      </c>
      <c r="E470" s="3">
        <v>20100154308</v>
      </c>
      <c r="F470" s="3" t="s">
        <v>1012</v>
      </c>
      <c r="G470" s="3" t="s">
        <v>2299</v>
      </c>
      <c r="H470" s="3" t="s">
        <v>66</v>
      </c>
      <c r="I470" s="3" t="s">
        <v>750</v>
      </c>
      <c r="J470" s="3" t="s">
        <v>1343</v>
      </c>
      <c r="K470" s="3" t="s">
        <v>125</v>
      </c>
      <c r="L470" s="3" t="s">
        <v>126</v>
      </c>
      <c r="M470" s="3" t="s">
        <v>126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 t="s">
        <v>321</v>
      </c>
      <c r="BF470" s="4">
        <v>43444</v>
      </c>
      <c r="BG470" s="3" t="s">
        <v>71</v>
      </c>
      <c r="BH470" s="3" t="s">
        <v>2290</v>
      </c>
      <c r="BI470" s="3"/>
      <c r="BJ470" s="3"/>
    </row>
    <row r="471" spans="1:62" ht="30" x14ac:dyDescent="0.25">
      <c r="A471" s="5">
        <v>464</v>
      </c>
      <c r="B471" s="5" t="str">
        <f>"201600021950"</f>
        <v>201600021950</v>
      </c>
      <c r="C471" s="5">
        <v>119947</v>
      </c>
      <c r="D471" s="5" t="s">
        <v>2300</v>
      </c>
      <c r="E471" s="5">
        <v>10092203820</v>
      </c>
      <c r="F471" s="5" t="s">
        <v>2301</v>
      </c>
      <c r="G471" s="5" t="s">
        <v>2302</v>
      </c>
      <c r="H471" s="5" t="s">
        <v>66</v>
      </c>
      <c r="I471" s="5" t="s">
        <v>66</v>
      </c>
      <c r="J471" s="5" t="s">
        <v>242</v>
      </c>
      <c r="K471" s="5" t="s">
        <v>68</v>
      </c>
      <c r="L471" s="5" t="s">
        <v>79</v>
      </c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 t="s">
        <v>80</v>
      </c>
      <c r="BF471" s="6">
        <v>42418</v>
      </c>
      <c r="BG471" s="5" t="s">
        <v>71</v>
      </c>
      <c r="BH471" s="5" t="s">
        <v>2301</v>
      </c>
      <c r="BI471" s="5"/>
      <c r="BJ471" s="5"/>
    </row>
    <row r="472" spans="1:62" ht="30" x14ac:dyDescent="0.25">
      <c r="A472" s="3">
        <v>465</v>
      </c>
      <c r="B472" s="3" t="str">
        <f>"202000130296"</f>
        <v>202000130296</v>
      </c>
      <c r="C472" s="3">
        <v>148988</v>
      </c>
      <c r="D472" s="3" t="s">
        <v>2303</v>
      </c>
      <c r="E472" s="3">
        <v>20101902740</v>
      </c>
      <c r="F472" s="3" t="s">
        <v>2304</v>
      </c>
      <c r="G472" s="3" t="s">
        <v>2305</v>
      </c>
      <c r="H472" s="3" t="s">
        <v>66</v>
      </c>
      <c r="I472" s="3" t="s">
        <v>328</v>
      </c>
      <c r="J472" s="3" t="s">
        <v>360</v>
      </c>
      <c r="K472" s="3" t="s">
        <v>125</v>
      </c>
      <c r="L472" s="3" t="s">
        <v>79</v>
      </c>
      <c r="M472" s="3" t="s">
        <v>126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 t="s">
        <v>2306</v>
      </c>
      <c r="BF472" s="4">
        <v>44126</v>
      </c>
      <c r="BG472" s="3" t="s">
        <v>71</v>
      </c>
      <c r="BH472" s="3" t="s">
        <v>2307</v>
      </c>
      <c r="BI472" s="3"/>
      <c r="BJ472" s="3"/>
    </row>
    <row r="473" spans="1:62" ht="30" x14ac:dyDescent="0.25">
      <c r="A473" s="3">
        <v>466</v>
      </c>
      <c r="B473" s="5" t="str">
        <f>"1474743"</f>
        <v>1474743</v>
      </c>
      <c r="C473" s="5">
        <v>91465</v>
      </c>
      <c r="D473" s="5" t="s">
        <v>2308</v>
      </c>
      <c r="E473" s="5">
        <v>20514773590</v>
      </c>
      <c r="F473" s="5" t="s">
        <v>2309</v>
      </c>
      <c r="G473" s="5" t="s">
        <v>2310</v>
      </c>
      <c r="H473" s="5" t="s">
        <v>66</v>
      </c>
      <c r="I473" s="5" t="s">
        <v>66</v>
      </c>
      <c r="J473" s="5" t="s">
        <v>309</v>
      </c>
      <c r="K473" s="5" t="s">
        <v>68</v>
      </c>
      <c r="L473" s="5" t="s">
        <v>382</v>
      </c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 t="s">
        <v>383</v>
      </c>
      <c r="BF473" s="6">
        <v>40627</v>
      </c>
      <c r="BG473" s="5" t="s">
        <v>71</v>
      </c>
      <c r="BH473" s="5" t="s">
        <v>2311</v>
      </c>
      <c r="BI473" s="5"/>
      <c r="BJ473" s="5"/>
    </row>
    <row r="474" spans="1:62" ht="30" x14ac:dyDescent="0.25">
      <c r="A474" s="5">
        <v>467</v>
      </c>
      <c r="B474" s="5" t="str">
        <f>"201800098503"</f>
        <v>201800098503</v>
      </c>
      <c r="C474" s="5">
        <v>136910</v>
      </c>
      <c r="D474" s="5" t="s">
        <v>2312</v>
      </c>
      <c r="E474" s="5">
        <v>20529534052</v>
      </c>
      <c r="F474" s="5" t="s">
        <v>2313</v>
      </c>
      <c r="G474" s="5" t="s">
        <v>2314</v>
      </c>
      <c r="H474" s="5" t="s">
        <v>365</v>
      </c>
      <c r="I474" s="5" t="s">
        <v>365</v>
      </c>
      <c r="J474" s="5" t="s">
        <v>365</v>
      </c>
      <c r="K474" s="5" t="s">
        <v>68</v>
      </c>
      <c r="L474" s="5" t="s">
        <v>2315</v>
      </c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 t="s">
        <v>2316</v>
      </c>
      <c r="BF474" s="6">
        <v>43269</v>
      </c>
      <c r="BG474" s="5" t="s">
        <v>71</v>
      </c>
      <c r="BH474" s="5" t="s">
        <v>2317</v>
      </c>
      <c r="BI474" s="5"/>
      <c r="BJ474" s="5"/>
    </row>
    <row r="475" spans="1:62" ht="30" x14ac:dyDescent="0.25">
      <c r="A475" s="3">
        <v>468</v>
      </c>
      <c r="B475" s="3" t="str">
        <f>"201600134567"</f>
        <v>201600134567</v>
      </c>
      <c r="C475" s="3">
        <v>115839</v>
      </c>
      <c r="D475" s="3" t="s">
        <v>2318</v>
      </c>
      <c r="E475" s="3">
        <v>20118504055</v>
      </c>
      <c r="F475" s="3" t="s">
        <v>1751</v>
      </c>
      <c r="G475" s="3" t="s">
        <v>2319</v>
      </c>
      <c r="H475" s="3" t="s">
        <v>66</v>
      </c>
      <c r="I475" s="3" t="s">
        <v>66</v>
      </c>
      <c r="J475" s="3" t="s">
        <v>143</v>
      </c>
      <c r="K475" s="3" t="s">
        <v>68</v>
      </c>
      <c r="L475" s="3" t="s">
        <v>69</v>
      </c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 t="s">
        <v>70</v>
      </c>
      <c r="BF475" s="4">
        <v>42633</v>
      </c>
      <c r="BG475" s="3" t="s">
        <v>71</v>
      </c>
      <c r="BH475" s="3" t="s">
        <v>2320</v>
      </c>
      <c r="BI475" s="3"/>
      <c r="BJ475" s="3"/>
    </row>
    <row r="476" spans="1:62" ht="30" x14ac:dyDescent="0.25">
      <c r="A476" s="3">
        <v>469</v>
      </c>
      <c r="B476" s="5" t="str">
        <f>"201800080484"</f>
        <v>201800080484</v>
      </c>
      <c r="C476" s="5">
        <v>136169</v>
      </c>
      <c r="D476" s="5" t="s">
        <v>2321</v>
      </c>
      <c r="E476" s="5">
        <v>10071810700</v>
      </c>
      <c r="F476" s="5" t="s">
        <v>2322</v>
      </c>
      <c r="G476" s="5" t="s">
        <v>2323</v>
      </c>
      <c r="H476" s="5" t="s">
        <v>66</v>
      </c>
      <c r="I476" s="5" t="s">
        <v>66</v>
      </c>
      <c r="J476" s="5" t="s">
        <v>242</v>
      </c>
      <c r="K476" s="5" t="s">
        <v>68</v>
      </c>
      <c r="L476" s="5" t="s">
        <v>79</v>
      </c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 t="s">
        <v>80</v>
      </c>
      <c r="BF476" s="6">
        <v>43239</v>
      </c>
      <c r="BG476" s="5" t="s">
        <v>71</v>
      </c>
      <c r="BH476" s="5" t="s">
        <v>2322</v>
      </c>
      <c r="BI476" s="5"/>
      <c r="BJ476" s="5"/>
    </row>
    <row r="477" spans="1:62" ht="30" x14ac:dyDescent="0.25">
      <c r="A477" s="5">
        <v>470</v>
      </c>
      <c r="B477" s="3" t="str">
        <f>"201800193874"</f>
        <v>201800193874</v>
      </c>
      <c r="C477" s="3">
        <v>139838</v>
      </c>
      <c r="D477" s="3" t="s">
        <v>2324</v>
      </c>
      <c r="E477" s="3">
        <v>10210769990</v>
      </c>
      <c r="F477" s="3" t="s">
        <v>2325</v>
      </c>
      <c r="G477" s="3" t="s">
        <v>2326</v>
      </c>
      <c r="H477" s="3" t="s">
        <v>284</v>
      </c>
      <c r="I477" s="3" t="s">
        <v>763</v>
      </c>
      <c r="J477" s="3" t="s">
        <v>763</v>
      </c>
      <c r="K477" s="3" t="s">
        <v>68</v>
      </c>
      <c r="L477" s="3" t="s">
        <v>139</v>
      </c>
      <c r="M477" s="3" t="s">
        <v>139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 t="s">
        <v>293</v>
      </c>
      <c r="BF477" s="4">
        <v>43425</v>
      </c>
      <c r="BG477" s="3" t="s">
        <v>71</v>
      </c>
      <c r="BH477" s="3" t="s">
        <v>2325</v>
      </c>
      <c r="BI477" s="3"/>
      <c r="BJ477" s="3"/>
    </row>
    <row r="478" spans="1:62" ht="30" x14ac:dyDescent="0.25">
      <c r="A478" s="3">
        <v>471</v>
      </c>
      <c r="B478" s="5" t="str">
        <f>"201200014844"</f>
        <v>201200014844</v>
      </c>
      <c r="C478" s="5">
        <v>95726</v>
      </c>
      <c r="D478" s="5" t="s">
        <v>2327</v>
      </c>
      <c r="E478" s="5">
        <v>7799689</v>
      </c>
      <c r="F478" s="5" t="s">
        <v>2328</v>
      </c>
      <c r="G478" s="5" t="s">
        <v>2329</v>
      </c>
      <c r="H478" s="5" t="s">
        <v>66</v>
      </c>
      <c r="I478" s="5" t="s">
        <v>66</v>
      </c>
      <c r="J478" s="5" t="s">
        <v>242</v>
      </c>
      <c r="K478" s="5" t="s">
        <v>68</v>
      </c>
      <c r="L478" s="5" t="s">
        <v>79</v>
      </c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 t="s">
        <v>80</v>
      </c>
      <c r="BF478" s="6">
        <v>40942</v>
      </c>
      <c r="BG478" s="5" t="s">
        <v>71</v>
      </c>
      <c r="BH478" s="5" t="s">
        <v>2328</v>
      </c>
      <c r="BI478" s="5"/>
      <c r="BJ478" s="5"/>
    </row>
    <row r="479" spans="1:62" ht="30" x14ac:dyDescent="0.25">
      <c r="A479" s="3">
        <v>472</v>
      </c>
      <c r="B479" s="3" t="str">
        <f>"201900006487"</f>
        <v>201900006487</v>
      </c>
      <c r="C479" s="3">
        <v>43248</v>
      </c>
      <c r="D479" s="3" t="s">
        <v>2330</v>
      </c>
      <c r="E479" s="3">
        <v>20101327460</v>
      </c>
      <c r="F479" s="3" t="s">
        <v>2331</v>
      </c>
      <c r="G479" s="3" t="s">
        <v>2332</v>
      </c>
      <c r="H479" s="3" t="s">
        <v>66</v>
      </c>
      <c r="I479" s="3" t="s">
        <v>66</v>
      </c>
      <c r="J479" s="3" t="s">
        <v>118</v>
      </c>
      <c r="K479" s="3" t="s">
        <v>68</v>
      </c>
      <c r="L479" s="3" t="s">
        <v>79</v>
      </c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 t="s">
        <v>80</v>
      </c>
      <c r="BF479" s="4">
        <v>43481</v>
      </c>
      <c r="BG479" s="3" t="s">
        <v>71</v>
      </c>
      <c r="BH479" s="3" t="s">
        <v>2333</v>
      </c>
      <c r="BI479" s="3"/>
      <c r="BJ479" s="3"/>
    </row>
    <row r="480" spans="1:62" ht="30" x14ac:dyDescent="0.25">
      <c r="A480" s="5">
        <v>473</v>
      </c>
      <c r="B480" s="5" t="str">
        <f>"201800083570"</f>
        <v>201800083570</v>
      </c>
      <c r="C480" s="5">
        <v>90292</v>
      </c>
      <c r="D480" s="5" t="s">
        <v>2334</v>
      </c>
      <c r="E480" s="5">
        <v>20164632726</v>
      </c>
      <c r="F480" s="5" t="s">
        <v>2335</v>
      </c>
      <c r="G480" s="5" t="s">
        <v>2336</v>
      </c>
      <c r="H480" s="5" t="s">
        <v>66</v>
      </c>
      <c r="I480" s="5" t="s">
        <v>66</v>
      </c>
      <c r="J480" s="5" t="s">
        <v>200</v>
      </c>
      <c r="K480" s="5" t="s">
        <v>68</v>
      </c>
      <c r="L480" s="5" t="s">
        <v>69</v>
      </c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 t="s">
        <v>70</v>
      </c>
      <c r="BF480" s="6">
        <v>43242</v>
      </c>
      <c r="BG480" s="5" t="s">
        <v>71</v>
      </c>
      <c r="BH480" s="5" t="s">
        <v>2337</v>
      </c>
      <c r="BI480" s="5"/>
      <c r="BJ480" s="5"/>
    </row>
    <row r="481" spans="1:62" ht="30" x14ac:dyDescent="0.25">
      <c r="A481" s="3">
        <v>474</v>
      </c>
      <c r="B481" s="3" t="str">
        <f>"202000130277"</f>
        <v>202000130277</v>
      </c>
      <c r="C481" s="3">
        <v>151465</v>
      </c>
      <c r="D481" s="3" t="s">
        <v>2338</v>
      </c>
      <c r="E481" s="3">
        <v>20602202853</v>
      </c>
      <c r="F481" s="3" t="s">
        <v>2339</v>
      </c>
      <c r="G481" s="3" t="s">
        <v>2340</v>
      </c>
      <c r="H481" s="3" t="s">
        <v>298</v>
      </c>
      <c r="I481" s="3" t="s">
        <v>299</v>
      </c>
      <c r="J481" s="3" t="s">
        <v>300</v>
      </c>
      <c r="K481" s="3" t="s">
        <v>68</v>
      </c>
      <c r="L481" s="3" t="s">
        <v>301</v>
      </c>
      <c r="M481" s="3" t="s">
        <v>301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 t="s">
        <v>2341</v>
      </c>
      <c r="BF481" s="4">
        <v>44103</v>
      </c>
      <c r="BG481" s="3" t="s">
        <v>71</v>
      </c>
      <c r="BH481" s="3" t="s">
        <v>2342</v>
      </c>
      <c r="BI481" s="3"/>
      <c r="BJ481" s="3"/>
    </row>
    <row r="482" spans="1:62" ht="45" x14ac:dyDescent="0.25">
      <c r="A482" s="3">
        <v>475</v>
      </c>
      <c r="B482" s="5" t="str">
        <f>"202100275049"</f>
        <v>202100275049</v>
      </c>
      <c r="C482" s="5">
        <v>160231</v>
      </c>
      <c r="D482" s="5" t="s">
        <v>2343</v>
      </c>
      <c r="E482" s="5">
        <v>20600399269</v>
      </c>
      <c r="F482" s="5" t="s">
        <v>2344</v>
      </c>
      <c r="G482" s="5" t="s">
        <v>2345</v>
      </c>
      <c r="H482" s="5" t="s">
        <v>66</v>
      </c>
      <c r="I482" s="5" t="s">
        <v>66</v>
      </c>
      <c r="J482" s="5" t="s">
        <v>424</v>
      </c>
      <c r="K482" s="5" t="s">
        <v>68</v>
      </c>
      <c r="L482" s="5" t="s">
        <v>2346</v>
      </c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 t="s">
        <v>80</v>
      </c>
      <c r="BF482" s="6">
        <v>44678</v>
      </c>
      <c r="BG482" s="5" t="s">
        <v>71</v>
      </c>
      <c r="BH482" s="5" t="s">
        <v>2347</v>
      </c>
      <c r="BI482" s="5"/>
      <c r="BJ482" s="5"/>
    </row>
    <row r="483" spans="1:62" ht="30" x14ac:dyDescent="0.25">
      <c r="A483" s="5">
        <v>476</v>
      </c>
      <c r="B483" s="3" t="str">
        <f>"202300128265"</f>
        <v>202300128265</v>
      </c>
      <c r="C483" s="3">
        <v>85913</v>
      </c>
      <c r="D483" s="3" t="s">
        <v>2348</v>
      </c>
      <c r="E483" s="3">
        <v>20100154308</v>
      </c>
      <c r="F483" s="3" t="s">
        <v>1012</v>
      </c>
      <c r="G483" s="3" t="s">
        <v>2349</v>
      </c>
      <c r="H483" s="3" t="s">
        <v>66</v>
      </c>
      <c r="I483" s="3" t="s">
        <v>67</v>
      </c>
      <c r="J483" s="3" t="s">
        <v>67</v>
      </c>
      <c r="K483" s="3" t="s">
        <v>125</v>
      </c>
      <c r="L483" s="3" t="s">
        <v>2350</v>
      </c>
      <c r="M483" s="3" t="s">
        <v>2350</v>
      </c>
      <c r="N483" s="3" t="s">
        <v>2350</v>
      </c>
      <c r="O483" s="3" t="s">
        <v>2350</v>
      </c>
      <c r="P483" s="3" t="s">
        <v>2350</v>
      </c>
      <c r="Q483" s="3" t="s">
        <v>2350</v>
      </c>
      <c r="R483" s="3" t="s">
        <v>2350</v>
      </c>
      <c r="S483" s="3" t="s">
        <v>2350</v>
      </c>
      <c r="T483" s="3" t="s">
        <v>2350</v>
      </c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 t="s">
        <v>206</v>
      </c>
      <c r="BF483" s="4">
        <v>45209</v>
      </c>
      <c r="BG483" s="3" t="s">
        <v>71</v>
      </c>
      <c r="BH483" s="3" t="s">
        <v>2351</v>
      </c>
      <c r="BI483" s="3"/>
      <c r="BJ483" s="3"/>
    </row>
    <row r="484" spans="1:62" ht="30" x14ac:dyDescent="0.25">
      <c r="A484" s="3">
        <v>477</v>
      </c>
      <c r="B484" s="5" t="str">
        <f>"202200192904"</f>
        <v>202200192904</v>
      </c>
      <c r="C484" s="5">
        <v>144640</v>
      </c>
      <c r="D484" s="5" t="s">
        <v>2352</v>
      </c>
      <c r="E484" s="5">
        <v>20601704464</v>
      </c>
      <c r="F484" s="5" t="s">
        <v>2353</v>
      </c>
      <c r="G484" s="5" t="s">
        <v>2354</v>
      </c>
      <c r="H484" s="5" t="s">
        <v>66</v>
      </c>
      <c r="I484" s="5" t="s">
        <v>66</v>
      </c>
      <c r="J484" s="5" t="s">
        <v>271</v>
      </c>
      <c r="K484" s="5" t="s">
        <v>68</v>
      </c>
      <c r="L484" s="5" t="s">
        <v>2355</v>
      </c>
      <c r="M484" s="5" t="s">
        <v>2355</v>
      </c>
      <c r="N484" s="5" t="s">
        <v>2355</v>
      </c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 t="s">
        <v>557</v>
      </c>
      <c r="BF484" s="6">
        <v>44888</v>
      </c>
      <c r="BG484" s="5" t="s">
        <v>71</v>
      </c>
      <c r="BH484" s="5" t="s">
        <v>2356</v>
      </c>
      <c r="BI484" s="5"/>
      <c r="BJ484" s="5"/>
    </row>
    <row r="485" spans="1:62" ht="30" x14ac:dyDescent="0.25">
      <c r="A485" s="3">
        <v>478</v>
      </c>
      <c r="B485" s="3" t="str">
        <f>"202200048855"</f>
        <v>202200048855</v>
      </c>
      <c r="C485" s="3">
        <v>161951</v>
      </c>
      <c r="D485" s="3" t="s">
        <v>2357</v>
      </c>
      <c r="E485" s="3">
        <v>20147409703</v>
      </c>
      <c r="F485" s="3" t="s">
        <v>2358</v>
      </c>
      <c r="G485" s="3" t="s">
        <v>2359</v>
      </c>
      <c r="H485" s="3" t="s">
        <v>66</v>
      </c>
      <c r="I485" s="3" t="s">
        <v>66</v>
      </c>
      <c r="J485" s="3" t="s">
        <v>143</v>
      </c>
      <c r="K485" s="3" t="s">
        <v>68</v>
      </c>
      <c r="L485" s="3" t="s">
        <v>2360</v>
      </c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 t="s">
        <v>88</v>
      </c>
      <c r="BF485" s="4">
        <v>44700</v>
      </c>
      <c r="BG485" s="3" t="s">
        <v>71</v>
      </c>
      <c r="BH485" s="3" t="s">
        <v>2361</v>
      </c>
      <c r="BI485" s="3"/>
      <c r="BJ485" s="3"/>
    </row>
    <row r="486" spans="1:62" ht="30" x14ac:dyDescent="0.25">
      <c r="A486" s="5">
        <v>479</v>
      </c>
      <c r="B486" s="5" t="str">
        <f>"202300291675"</f>
        <v>202300291675</v>
      </c>
      <c r="C486" s="5">
        <v>165468</v>
      </c>
      <c r="D486" s="5" t="s">
        <v>2362</v>
      </c>
      <c r="E486" s="5">
        <v>20600597940</v>
      </c>
      <c r="F486" s="5" t="s">
        <v>1278</v>
      </c>
      <c r="G486" s="5" t="s">
        <v>2363</v>
      </c>
      <c r="H486" s="5" t="s">
        <v>66</v>
      </c>
      <c r="I486" s="5" t="s">
        <v>66</v>
      </c>
      <c r="J486" s="5" t="s">
        <v>200</v>
      </c>
      <c r="K486" s="5" t="s">
        <v>68</v>
      </c>
      <c r="L486" s="5" t="s">
        <v>79</v>
      </c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 t="s">
        <v>80</v>
      </c>
      <c r="BF486" s="6">
        <v>45278</v>
      </c>
      <c r="BG486" s="5" t="s">
        <v>71</v>
      </c>
      <c r="BH486" s="5" t="s">
        <v>2364</v>
      </c>
      <c r="BI486" s="5"/>
      <c r="BJ486" s="5"/>
    </row>
    <row r="487" spans="1:62" ht="30" x14ac:dyDescent="0.25">
      <c r="A487" s="3">
        <v>480</v>
      </c>
      <c r="B487" s="3" t="str">
        <f>"202200116964"</f>
        <v>202200116964</v>
      </c>
      <c r="C487" s="3">
        <v>163445</v>
      </c>
      <c r="D487" s="3" t="s">
        <v>2365</v>
      </c>
      <c r="E487" s="3">
        <v>10101368977</v>
      </c>
      <c r="F487" s="3" t="s">
        <v>2366</v>
      </c>
      <c r="G487" s="3" t="s">
        <v>2367</v>
      </c>
      <c r="H487" s="3" t="s">
        <v>66</v>
      </c>
      <c r="I487" s="3" t="s">
        <v>66</v>
      </c>
      <c r="J487" s="3" t="s">
        <v>309</v>
      </c>
      <c r="K487" s="3" t="s">
        <v>68</v>
      </c>
      <c r="L487" s="3" t="s">
        <v>2368</v>
      </c>
      <c r="M487" s="3" t="s">
        <v>2368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 t="s">
        <v>293</v>
      </c>
      <c r="BF487" s="4">
        <v>44761</v>
      </c>
      <c r="BG487" s="3" t="s">
        <v>71</v>
      </c>
      <c r="BH487" s="3" t="s">
        <v>2366</v>
      </c>
      <c r="BI487" s="3"/>
      <c r="BJ487" s="3"/>
    </row>
    <row r="488" spans="1:62" ht="30" x14ac:dyDescent="0.25">
      <c r="A488" s="3">
        <v>481</v>
      </c>
      <c r="B488" s="3" t="str">
        <f>"202100225257"</f>
        <v>202100225257</v>
      </c>
      <c r="C488" s="3">
        <v>90208</v>
      </c>
      <c r="D488" s="3" t="s">
        <v>2374</v>
      </c>
      <c r="E488" s="3">
        <v>20131379863</v>
      </c>
      <c r="F488" s="3" t="s">
        <v>2375</v>
      </c>
      <c r="G488" s="3" t="s">
        <v>2376</v>
      </c>
      <c r="H488" s="3" t="s">
        <v>66</v>
      </c>
      <c r="I488" s="3" t="s">
        <v>66</v>
      </c>
      <c r="J488" s="3" t="s">
        <v>118</v>
      </c>
      <c r="K488" s="3" t="s">
        <v>68</v>
      </c>
      <c r="L488" s="3" t="s">
        <v>126</v>
      </c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 t="s">
        <v>95</v>
      </c>
      <c r="BF488" s="4">
        <v>44529</v>
      </c>
      <c r="BG488" s="3" t="s">
        <v>71</v>
      </c>
      <c r="BH488" s="3" t="s">
        <v>2377</v>
      </c>
      <c r="BI488" s="3"/>
      <c r="BJ488" s="3"/>
    </row>
    <row r="489" spans="1:62" ht="30" x14ac:dyDescent="0.25">
      <c r="A489" s="5">
        <v>482</v>
      </c>
      <c r="B489" s="5" t="str">
        <f>"201800199731"</f>
        <v>201800199731</v>
      </c>
      <c r="C489" s="5">
        <v>140093</v>
      </c>
      <c r="D489" s="5" t="s">
        <v>2378</v>
      </c>
      <c r="E489" s="5">
        <v>20501785441</v>
      </c>
      <c r="F489" s="5" t="s">
        <v>2379</v>
      </c>
      <c r="G489" s="5" t="s">
        <v>2380</v>
      </c>
      <c r="H489" s="5" t="s">
        <v>380</v>
      </c>
      <c r="I489" s="5" t="s">
        <v>380</v>
      </c>
      <c r="J489" s="5" t="s">
        <v>852</v>
      </c>
      <c r="K489" s="5" t="s">
        <v>125</v>
      </c>
      <c r="L489" s="5" t="s">
        <v>126</v>
      </c>
      <c r="M489" s="5" t="s">
        <v>126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 t="s">
        <v>321</v>
      </c>
      <c r="BF489" s="6">
        <v>43440</v>
      </c>
      <c r="BG489" s="5" t="s">
        <v>71</v>
      </c>
      <c r="BH489" s="5" t="s">
        <v>2380</v>
      </c>
      <c r="BI489" s="5"/>
      <c r="BJ489" s="5"/>
    </row>
    <row r="490" spans="1:62" ht="30" x14ac:dyDescent="0.25">
      <c r="A490" s="3">
        <v>483</v>
      </c>
      <c r="B490" s="3" t="str">
        <f>"1389042"</f>
        <v>1389042</v>
      </c>
      <c r="C490" s="3">
        <v>86791</v>
      </c>
      <c r="D490" s="3" t="s">
        <v>2381</v>
      </c>
      <c r="E490" s="3">
        <v>20506421781</v>
      </c>
      <c r="F490" s="3" t="s">
        <v>506</v>
      </c>
      <c r="G490" s="3" t="s">
        <v>2382</v>
      </c>
      <c r="H490" s="3" t="s">
        <v>78</v>
      </c>
      <c r="I490" s="3" t="s">
        <v>78</v>
      </c>
      <c r="J490" s="3" t="s">
        <v>508</v>
      </c>
      <c r="K490" s="3" t="s">
        <v>125</v>
      </c>
      <c r="L490" s="3" t="s">
        <v>126</v>
      </c>
      <c r="M490" s="3" t="s">
        <v>126</v>
      </c>
      <c r="N490" s="3" t="s">
        <v>126</v>
      </c>
      <c r="O490" s="3" t="s">
        <v>126</v>
      </c>
      <c r="P490" s="3" t="s">
        <v>126</v>
      </c>
      <c r="Q490" s="3" t="s">
        <v>126</v>
      </c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 t="s">
        <v>929</v>
      </c>
      <c r="BF490" s="4">
        <v>40396</v>
      </c>
      <c r="BG490" s="3" t="s">
        <v>71</v>
      </c>
      <c r="BH490" s="3" t="s">
        <v>510</v>
      </c>
      <c r="BI490" s="3"/>
      <c r="BJ490" s="3"/>
    </row>
    <row r="491" spans="1:62" ht="45" x14ac:dyDescent="0.25">
      <c r="A491" s="3">
        <v>484</v>
      </c>
      <c r="B491" s="5" t="str">
        <f>"202100177125"</f>
        <v>202100177125</v>
      </c>
      <c r="C491" s="5">
        <v>94301</v>
      </c>
      <c r="D491" s="5" t="s">
        <v>2383</v>
      </c>
      <c r="E491" s="5">
        <v>20145915164</v>
      </c>
      <c r="F491" s="5" t="s">
        <v>2384</v>
      </c>
      <c r="G491" s="5" t="s">
        <v>2385</v>
      </c>
      <c r="H491" s="5" t="s">
        <v>66</v>
      </c>
      <c r="I491" s="5" t="s">
        <v>66</v>
      </c>
      <c r="J491" s="5" t="s">
        <v>242</v>
      </c>
      <c r="K491" s="5" t="s">
        <v>125</v>
      </c>
      <c r="L491" s="5" t="s">
        <v>126</v>
      </c>
      <c r="M491" s="5" t="s">
        <v>69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 t="s">
        <v>626</v>
      </c>
      <c r="BF491" s="6">
        <v>44452</v>
      </c>
      <c r="BG491" s="5" t="s">
        <v>71</v>
      </c>
      <c r="BH491" s="5" t="s">
        <v>2386</v>
      </c>
      <c r="BI491" s="5"/>
      <c r="BJ491" s="5"/>
    </row>
    <row r="492" spans="1:62" ht="30" x14ac:dyDescent="0.25">
      <c r="A492" s="5">
        <v>485</v>
      </c>
      <c r="B492" s="3" t="str">
        <f>"202300074339"</f>
        <v>202300074339</v>
      </c>
      <c r="C492" s="3">
        <v>167824</v>
      </c>
      <c r="D492" s="3" t="s">
        <v>2387</v>
      </c>
      <c r="E492" s="3">
        <v>20511162751</v>
      </c>
      <c r="F492" s="3" t="s">
        <v>2388</v>
      </c>
      <c r="G492" s="3" t="s">
        <v>2389</v>
      </c>
      <c r="H492" s="3" t="s">
        <v>66</v>
      </c>
      <c r="I492" s="3" t="s">
        <v>66</v>
      </c>
      <c r="J492" s="3" t="s">
        <v>143</v>
      </c>
      <c r="K492" s="3" t="s">
        <v>68</v>
      </c>
      <c r="L492" s="3" t="s">
        <v>2390</v>
      </c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 t="s">
        <v>88</v>
      </c>
      <c r="BF492" s="4">
        <v>45041</v>
      </c>
      <c r="BG492" s="3" t="s">
        <v>71</v>
      </c>
      <c r="BH492" s="3" t="s">
        <v>2391</v>
      </c>
      <c r="BI492" s="3"/>
      <c r="BJ492" s="3"/>
    </row>
    <row r="493" spans="1:62" ht="30" x14ac:dyDescent="0.25">
      <c r="A493" s="3">
        <v>486</v>
      </c>
      <c r="B493" s="5" t="str">
        <f>"201500031393"</f>
        <v>201500031393</v>
      </c>
      <c r="C493" s="5">
        <v>113673</v>
      </c>
      <c r="D493" s="5" t="s">
        <v>2392</v>
      </c>
      <c r="E493" s="5">
        <v>10104726262</v>
      </c>
      <c r="F493" s="5" t="s">
        <v>2393</v>
      </c>
      <c r="G493" s="5" t="s">
        <v>2394</v>
      </c>
      <c r="H493" s="5" t="s">
        <v>66</v>
      </c>
      <c r="I493" s="5" t="s">
        <v>66</v>
      </c>
      <c r="J493" s="5" t="s">
        <v>242</v>
      </c>
      <c r="K493" s="5" t="s">
        <v>68</v>
      </c>
      <c r="L493" s="5" t="s">
        <v>382</v>
      </c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 t="s">
        <v>383</v>
      </c>
      <c r="BF493" s="6">
        <v>42081</v>
      </c>
      <c r="BG493" s="5" t="s">
        <v>71</v>
      </c>
      <c r="BH493" s="5" t="s">
        <v>2395</v>
      </c>
      <c r="BI493" s="5"/>
      <c r="BJ493" s="5"/>
    </row>
    <row r="494" spans="1:62" ht="30" x14ac:dyDescent="0.25">
      <c r="A494" s="3">
        <v>487</v>
      </c>
      <c r="B494" s="3" t="str">
        <f>"201400024227"</f>
        <v>201400024227</v>
      </c>
      <c r="C494" s="3">
        <v>87584</v>
      </c>
      <c r="D494" s="3" t="s">
        <v>2396</v>
      </c>
      <c r="E494" s="3">
        <v>20406464181</v>
      </c>
      <c r="F494" s="3" t="s">
        <v>2397</v>
      </c>
      <c r="G494" s="3" t="s">
        <v>2398</v>
      </c>
      <c r="H494" s="3" t="s">
        <v>223</v>
      </c>
      <c r="I494" s="3" t="s">
        <v>223</v>
      </c>
      <c r="J494" s="3" t="s">
        <v>223</v>
      </c>
      <c r="K494" s="3" t="s">
        <v>68</v>
      </c>
      <c r="L494" s="3" t="s">
        <v>79</v>
      </c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 t="s">
        <v>70</v>
      </c>
      <c r="BF494" s="4">
        <v>41722</v>
      </c>
      <c r="BG494" s="3" t="s">
        <v>71</v>
      </c>
      <c r="BH494" s="3" t="s">
        <v>2399</v>
      </c>
      <c r="BI494" s="3" t="s">
        <v>2400</v>
      </c>
      <c r="BJ494" s="3" t="s">
        <v>2401</v>
      </c>
    </row>
    <row r="495" spans="1:62" ht="30" x14ac:dyDescent="0.25">
      <c r="A495" s="5">
        <v>488</v>
      </c>
      <c r="B495" s="5" t="str">
        <f>"201800126335"</f>
        <v>201800126335</v>
      </c>
      <c r="C495" s="5">
        <v>113885</v>
      </c>
      <c r="D495" s="5" t="s">
        <v>2402</v>
      </c>
      <c r="E495" s="5">
        <v>20601803241</v>
      </c>
      <c r="F495" s="5" t="s">
        <v>2403</v>
      </c>
      <c r="G495" s="5" t="s">
        <v>2404</v>
      </c>
      <c r="H495" s="5" t="s">
        <v>284</v>
      </c>
      <c r="I495" s="5" t="s">
        <v>285</v>
      </c>
      <c r="J495" s="5" t="s">
        <v>1544</v>
      </c>
      <c r="K495" s="5" t="s">
        <v>68</v>
      </c>
      <c r="L495" s="5" t="s">
        <v>126</v>
      </c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 t="s">
        <v>95</v>
      </c>
      <c r="BF495" s="6">
        <v>43313</v>
      </c>
      <c r="BG495" s="5" t="s">
        <v>71</v>
      </c>
      <c r="BH495" s="5" t="s">
        <v>2405</v>
      </c>
      <c r="BI495" s="5"/>
      <c r="BJ495" s="5"/>
    </row>
    <row r="496" spans="1:62" ht="30" x14ac:dyDescent="0.25">
      <c r="A496" s="3">
        <v>489</v>
      </c>
      <c r="B496" s="3" t="str">
        <f>"201400050245"</f>
        <v>201400050245</v>
      </c>
      <c r="C496" s="3">
        <v>109041</v>
      </c>
      <c r="D496" s="3" t="s">
        <v>2406</v>
      </c>
      <c r="E496" s="3">
        <v>20135897044</v>
      </c>
      <c r="F496" s="3" t="s">
        <v>2407</v>
      </c>
      <c r="G496" s="3" t="s">
        <v>2408</v>
      </c>
      <c r="H496" s="3" t="s">
        <v>102</v>
      </c>
      <c r="I496" s="3" t="s">
        <v>159</v>
      </c>
      <c r="J496" s="3" t="s">
        <v>159</v>
      </c>
      <c r="K496" s="3" t="s">
        <v>68</v>
      </c>
      <c r="L496" s="3" t="s">
        <v>126</v>
      </c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 t="s">
        <v>95</v>
      </c>
      <c r="BF496" s="4">
        <v>41761</v>
      </c>
      <c r="BG496" s="3" t="s">
        <v>71</v>
      </c>
      <c r="BH496" s="3" t="s">
        <v>2409</v>
      </c>
      <c r="BI496" s="3"/>
      <c r="BJ496" s="3"/>
    </row>
    <row r="497" spans="1:62" ht="30" x14ac:dyDescent="0.25">
      <c r="A497" s="3">
        <v>490</v>
      </c>
      <c r="B497" s="5" t="str">
        <f>"201900023936"</f>
        <v>201900023936</v>
      </c>
      <c r="C497" s="5">
        <v>97917</v>
      </c>
      <c r="D497" s="5" t="s">
        <v>2410</v>
      </c>
      <c r="E497" s="5">
        <v>20384925864</v>
      </c>
      <c r="F497" s="5" t="s">
        <v>2411</v>
      </c>
      <c r="G497" s="5" t="s">
        <v>2412</v>
      </c>
      <c r="H497" s="5" t="s">
        <v>66</v>
      </c>
      <c r="I497" s="5" t="s">
        <v>66</v>
      </c>
      <c r="J497" s="5" t="s">
        <v>767</v>
      </c>
      <c r="K497" s="5" t="s">
        <v>68</v>
      </c>
      <c r="L497" s="5" t="s">
        <v>69</v>
      </c>
      <c r="M497" s="5" t="s">
        <v>69</v>
      </c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 t="s">
        <v>95</v>
      </c>
      <c r="BF497" s="6">
        <v>43529</v>
      </c>
      <c r="BG497" s="5" t="s">
        <v>71</v>
      </c>
      <c r="BH497" s="5" t="s">
        <v>2413</v>
      </c>
      <c r="BI497" s="5"/>
      <c r="BJ497" s="5"/>
    </row>
    <row r="498" spans="1:62" ht="30" x14ac:dyDescent="0.25">
      <c r="A498" s="5">
        <v>491</v>
      </c>
      <c r="B498" s="3" t="str">
        <f>"201600165300"</f>
        <v>201600165300</v>
      </c>
      <c r="C498" s="3">
        <v>124929</v>
      </c>
      <c r="D498" s="3" t="s">
        <v>2414</v>
      </c>
      <c r="E498" s="3">
        <v>20505897812</v>
      </c>
      <c r="F498" s="3" t="s">
        <v>278</v>
      </c>
      <c r="G498" s="3" t="s">
        <v>2415</v>
      </c>
      <c r="H498" s="3" t="s">
        <v>66</v>
      </c>
      <c r="I498" s="3" t="s">
        <v>66</v>
      </c>
      <c r="J498" s="3" t="s">
        <v>242</v>
      </c>
      <c r="K498" s="3" t="s">
        <v>68</v>
      </c>
      <c r="L498" s="3" t="s">
        <v>79</v>
      </c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 t="s">
        <v>80</v>
      </c>
      <c r="BF498" s="4">
        <v>42695</v>
      </c>
      <c r="BG498" s="3" t="s">
        <v>71</v>
      </c>
      <c r="BH498" s="3" t="s">
        <v>2416</v>
      </c>
      <c r="BI498" s="3"/>
      <c r="BJ498" s="3"/>
    </row>
    <row r="499" spans="1:62" ht="30" x14ac:dyDescent="0.25">
      <c r="A499" s="3">
        <v>492</v>
      </c>
      <c r="B499" s="5" t="str">
        <f>"201300162330"</f>
        <v>201300162330</v>
      </c>
      <c r="C499" s="5">
        <v>105851</v>
      </c>
      <c r="D499" s="5" t="s">
        <v>2417</v>
      </c>
      <c r="E499" s="5">
        <v>10081920376</v>
      </c>
      <c r="F499" s="5" t="s">
        <v>2418</v>
      </c>
      <c r="G499" s="5" t="s">
        <v>2419</v>
      </c>
      <c r="H499" s="5" t="s">
        <v>66</v>
      </c>
      <c r="I499" s="5" t="s">
        <v>66</v>
      </c>
      <c r="J499" s="5" t="s">
        <v>424</v>
      </c>
      <c r="K499" s="5" t="s">
        <v>68</v>
      </c>
      <c r="L499" s="5" t="s">
        <v>139</v>
      </c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 t="s">
        <v>88</v>
      </c>
      <c r="BF499" s="6">
        <v>41564</v>
      </c>
      <c r="BG499" s="5" t="s">
        <v>71</v>
      </c>
      <c r="BH499" s="5" t="s">
        <v>2418</v>
      </c>
      <c r="BI499" s="5"/>
      <c r="BJ499" s="5"/>
    </row>
    <row r="500" spans="1:62" ht="30" x14ac:dyDescent="0.25">
      <c r="A500" s="3">
        <v>493</v>
      </c>
      <c r="B500" s="3" t="str">
        <f>"202000109581"</f>
        <v>202000109581</v>
      </c>
      <c r="C500" s="3">
        <v>126244</v>
      </c>
      <c r="D500" s="3" t="s">
        <v>2420</v>
      </c>
      <c r="E500" s="3">
        <v>20605260056</v>
      </c>
      <c r="F500" s="3" t="s">
        <v>2421</v>
      </c>
      <c r="G500" s="3" t="s">
        <v>2422</v>
      </c>
      <c r="H500" s="3" t="s">
        <v>216</v>
      </c>
      <c r="I500" s="3" t="s">
        <v>374</v>
      </c>
      <c r="J500" s="3" t="s">
        <v>667</v>
      </c>
      <c r="K500" s="3" t="s">
        <v>68</v>
      </c>
      <c r="L500" s="3" t="s">
        <v>69</v>
      </c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 t="s">
        <v>70</v>
      </c>
      <c r="BF500" s="4">
        <v>44077</v>
      </c>
      <c r="BG500" s="3" t="s">
        <v>71</v>
      </c>
      <c r="BH500" s="3" t="s">
        <v>2423</v>
      </c>
      <c r="BI500" s="3"/>
      <c r="BJ500" s="3"/>
    </row>
    <row r="501" spans="1:62" ht="30" x14ac:dyDescent="0.25">
      <c r="A501" s="5">
        <v>494</v>
      </c>
      <c r="B501" s="5" t="str">
        <f>"1473276"</f>
        <v>1473276</v>
      </c>
      <c r="C501" s="5">
        <v>89921</v>
      </c>
      <c r="D501" s="5" t="s">
        <v>2424</v>
      </c>
      <c r="E501" s="5">
        <v>10082091730</v>
      </c>
      <c r="F501" s="5" t="s">
        <v>2425</v>
      </c>
      <c r="G501" s="5" t="s">
        <v>2426</v>
      </c>
      <c r="H501" s="5" t="s">
        <v>66</v>
      </c>
      <c r="I501" s="5" t="s">
        <v>66</v>
      </c>
      <c r="J501" s="5" t="s">
        <v>200</v>
      </c>
      <c r="K501" s="5" t="s">
        <v>68</v>
      </c>
      <c r="L501" s="5" t="s">
        <v>79</v>
      </c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 t="s">
        <v>80</v>
      </c>
      <c r="BF501" s="6">
        <v>40613</v>
      </c>
      <c r="BG501" s="5" t="s">
        <v>71</v>
      </c>
      <c r="BH501" s="5" t="s">
        <v>2425</v>
      </c>
      <c r="BI501" s="5"/>
      <c r="BJ501" s="5"/>
    </row>
    <row r="502" spans="1:62" ht="30" x14ac:dyDescent="0.25">
      <c r="A502" s="3">
        <v>495</v>
      </c>
      <c r="B502" s="3" t="str">
        <f>"201600008999"</f>
        <v>201600008999</v>
      </c>
      <c r="C502" s="3">
        <v>87838</v>
      </c>
      <c r="D502" s="3" t="s">
        <v>2427</v>
      </c>
      <c r="E502" s="3">
        <v>20101153615</v>
      </c>
      <c r="F502" s="3" t="s">
        <v>2428</v>
      </c>
      <c r="G502" s="3" t="s">
        <v>2429</v>
      </c>
      <c r="H502" s="3" t="s">
        <v>66</v>
      </c>
      <c r="I502" s="3" t="s">
        <v>66</v>
      </c>
      <c r="J502" s="3" t="s">
        <v>200</v>
      </c>
      <c r="K502" s="3" t="s">
        <v>68</v>
      </c>
      <c r="L502" s="3" t="s">
        <v>139</v>
      </c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 t="s">
        <v>88</v>
      </c>
      <c r="BF502" s="4">
        <v>42395</v>
      </c>
      <c r="BG502" s="3" t="s">
        <v>71</v>
      </c>
      <c r="BH502" s="3" t="s">
        <v>2430</v>
      </c>
      <c r="BI502" s="3"/>
      <c r="BJ502" s="3"/>
    </row>
    <row r="503" spans="1:62" ht="30" x14ac:dyDescent="0.25">
      <c r="A503" s="3">
        <v>496</v>
      </c>
      <c r="B503" s="5" t="str">
        <f>"1473278"</f>
        <v>1473278</v>
      </c>
      <c r="C503" s="5">
        <v>89950</v>
      </c>
      <c r="D503" s="5" t="s">
        <v>2431</v>
      </c>
      <c r="E503" s="5">
        <v>20265325824</v>
      </c>
      <c r="F503" s="5" t="s">
        <v>2432</v>
      </c>
      <c r="G503" s="5" t="s">
        <v>2433</v>
      </c>
      <c r="H503" s="5" t="s">
        <v>66</v>
      </c>
      <c r="I503" s="5" t="s">
        <v>66</v>
      </c>
      <c r="J503" s="5" t="s">
        <v>242</v>
      </c>
      <c r="K503" s="5" t="s">
        <v>68</v>
      </c>
      <c r="L503" s="5" t="s">
        <v>79</v>
      </c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 t="s">
        <v>80</v>
      </c>
      <c r="BF503" s="6">
        <v>40613</v>
      </c>
      <c r="BG503" s="5" t="s">
        <v>71</v>
      </c>
      <c r="BH503" s="5" t="s">
        <v>2434</v>
      </c>
      <c r="BI503" s="5"/>
      <c r="BJ503" s="5"/>
    </row>
    <row r="504" spans="1:62" ht="30" x14ac:dyDescent="0.25">
      <c r="A504" s="5">
        <v>497</v>
      </c>
      <c r="B504" s="3" t="str">
        <f>"201700024364"</f>
        <v>201700024364</v>
      </c>
      <c r="C504" s="3">
        <v>125709</v>
      </c>
      <c r="D504" s="3" t="s">
        <v>2435</v>
      </c>
      <c r="E504" s="3">
        <v>20450551083</v>
      </c>
      <c r="F504" s="3" t="s">
        <v>2436</v>
      </c>
      <c r="G504" s="3" t="s">
        <v>2437</v>
      </c>
      <c r="H504" s="3" t="s">
        <v>292</v>
      </c>
      <c r="I504" s="3" t="s">
        <v>292</v>
      </c>
      <c r="J504" s="3" t="s">
        <v>292</v>
      </c>
      <c r="K504" s="3" t="s">
        <v>68</v>
      </c>
      <c r="L504" s="3" t="s">
        <v>69</v>
      </c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 t="s">
        <v>70</v>
      </c>
      <c r="BF504" s="4">
        <v>42786</v>
      </c>
      <c r="BG504" s="3" t="s">
        <v>71</v>
      </c>
      <c r="BH504" s="3" t="s">
        <v>2438</v>
      </c>
      <c r="BI504" s="3" t="s">
        <v>2439</v>
      </c>
      <c r="BJ504" s="3" t="s">
        <v>2440</v>
      </c>
    </row>
    <row r="505" spans="1:62" ht="30" x14ac:dyDescent="0.25">
      <c r="A505" s="3">
        <v>498</v>
      </c>
      <c r="B505" s="5" t="str">
        <f>"1486068"</f>
        <v>1486068</v>
      </c>
      <c r="C505" s="5">
        <v>91576</v>
      </c>
      <c r="D505" s="5" t="s">
        <v>2441</v>
      </c>
      <c r="E505" s="5">
        <v>10082198119</v>
      </c>
      <c r="F505" s="5" t="s">
        <v>2442</v>
      </c>
      <c r="G505" s="5" t="s">
        <v>2443</v>
      </c>
      <c r="H505" s="5" t="s">
        <v>66</v>
      </c>
      <c r="I505" s="5" t="s">
        <v>66</v>
      </c>
      <c r="J505" s="5" t="s">
        <v>242</v>
      </c>
      <c r="K505" s="5" t="s">
        <v>68</v>
      </c>
      <c r="L505" s="5" t="s">
        <v>79</v>
      </c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 t="s">
        <v>80</v>
      </c>
      <c r="BF505" s="6">
        <v>40693</v>
      </c>
      <c r="BG505" s="5" t="s">
        <v>71</v>
      </c>
      <c r="BH505" s="5" t="s">
        <v>2442</v>
      </c>
      <c r="BI505" s="5"/>
      <c r="BJ505" s="5"/>
    </row>
    <row r="506" spans="1:62" ht="30" x14ac:dyDescent="0.25">
      <c r="A506" s="3">
        <v>499</v>
      </c>
      <c r="B506" s="3" t="str">
        <f>"1948179"</f>
        <v>1948179</v>
      </c>
      <c r="C506" s="3">
        <v>84239</v>
      </c>
      <c r="D506" s="3" t="s">
        <v>2444</v>
      </c>
      <c r="E506" s="3">
        <v>20147409703</v>
      </c>
      <c r="F506" s="3" t="s">
        <v>2358</v>
      </c>
      <c r="G506" s="3" t="s">
        <v>2445</v>
      </c>
      <c r="H506" s="3" t="s">
        <v>292</v>
      </c>
      <c r="I506" s="3" t="s">
        <v>292</v>
      </c>
      <c r="J506" s="3" t="s">
        <v>2173</v>
      </c>
      <c r="K506" s="3" t="s">
        <v>125</v>
      </c>
      <c r="L506" s="3" t="s">
        <v>154</v>
      </c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 t="s">
        <v>321</v>
      </c>
      <c r="BF506" s="4">
        <v>40157</v>
      </c>
      <c r="BG506" s="3" t="s">
        <v>71</v>
      </c>
      <c r="BH506" s="3" t="s">
        <v>2446</v>
      </c>
      <c r="BI506" s="3" t="s">
        <v>2447</v>
      </c>
      <c r="BJ506" s="3" t="s">
        <v>348</v>
      </c>
    </row>
    <row r="507" spans="1:62" ht="30" x14ac:dyDescent="0.25">
      <c r="A507" s="5">
        <v>500</v>
      </c>
      <c r="B507" s="5" t="str">
        <f>"201300120278"</f>
        <v>201300120278</v>
      </c>
      <c r="C507" s="5">
        <v>104164</v>
      </c>
      <c r="D507" s="5" t="s">
        <v>2448</v>
      </c>
      <c r="E507" s="5">
        <v>10091382941</v>
      </c>
      <c r="F507" s="5" t="s">
        <v>2449</v>
      </c>
      <c r="G507" s="5" t="s">
        <v>2450</v>
      </c>
      <c r="H507" s="5" t="s">
        <v>66</v>
      </c>
      <c r="I507" s="5" t="s">
        <v>66</v>
      </c>
      <c r="J507" s="5" t="s">
        <v>309</v>
      </c>
      <c r="K507" s="5" t="s">
        <v>68</v>
      </c>
      <c r="L507" s="5" t="s">
        <v>139</v>
      </c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 t="s">
        <v>88</v>
      </c>
      <c r="BF507" s="6">
        <v>41478</v>
      </c>
      <c r="BG507" s="5" t="s">
        <v>71</v>
      </c>
      <c r="BH507" s="5" t="s">
        <v>2449</v>
      </c>
      <c r="BI507" s="5"/>
      <c r="BJ507" s="5"/>
    </row>
    <row r="508" spans="1:62" ht="30" x14ac:dyDescent="0.25">
      <c r="A508" s="3">
        <v>501</v>
      </c>
      <c r="B508" s="3" t="str">
        <f>"201800173462"</f>
        <v>201800173462</v>
      </c>
      <c r="C508" s="3">
        <v>139173</v>
      </c>
      <c r="D508" s="3" t="s">
        <v>2451</v>
      </c>
      <c r="E508" s="3">
        <v>20571256321</v>
      </c>
      <c r="F508" s="3" t="s">
        <v>2452</v>
      </c>
      <c r="G508" s="3" t="s">
        <v>2453</v>
      </c>
      <c r="H508" s="3" t="s">
        <v>66</v>
      </c>
      <c r="I508" s="3" t="s">
        <v>750</v>
      </c>
      <c r="J508" s="3" t="s">
        <v>1710</v>
      </c>
      <c r="K508" s="3" t="s">
        <v>68</v>
      </c>
      <c r="L508" s="3" t="s">
        <v>79</v>
      </c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 t="s">
        <v>80</v>
      </c>
      <c r="BF508" s="4">
        <v>43393</v>
      </c>
      <c r="BG508" s="3" t="s">
        <v>71</v>
      </c>
      <c r="BH508" s="3" t="s">
        <v>2454</v>
      </c>
      <c r="BI508" s="3"/>
      <c r="BJ508" s="3"/>
    </row>
    <row r="509" spans="1:62" ht="30" x14ac:dyDescent="0.25">
      <c r="A509" s="3">
        <v>502</v>
      </c>
      <c r="B509" s="5" t="str">
        <f>"202100125202"</f>
        <v>202100125202</v>
      </c>
      <c r="C509" s="5">
        <v>124416</v>
      </c>
      <c r="D509" s="5" t="s">
        <v>2455</v>
      </c>
      <c r="E509" s="5">
        <v>20600459946</v>
      </c>
      <c r="F509" s="5" t="s">
        <v>2456</v>
      </c>
      <c r="G509" s="5" t="s">
        <v>2457</v>
      </c>
      <c r="H509" s="5" t="s">
        <v>66</v>
      </c>
      <c r="I509" s="5" t="s">
        <v>328</v>
      </c>
      <c r="J509" s="5" t="s">
        <v>923</v>
      </c>
      <c r="K509" s="5" t="s">
        <v>125</v>
      </c>
      <c r="L509" s="5" t="s">
        <v>126</v>
      </c>
      <c r="M509" s="5" t="s">
        <v>126</v>
      </c>
      <c r="N509" s="5" t="s">
        <v>126</v>
      </c>
      <c r="O509" s="5" t="s">
        <v>126</v>
      </c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 t="s">
        <v>127</v>
      </c>
      <c r="BF509" s="6">
        <v>44510</v>
      </c>
      <c r="BG509" s="5" t="s">
        <v>71</v>
      </c>
      <c r="BH509" s="5" t="s">
        <v>2458</v>
      </c>
      <c r="BI509" s="5"/>
      <c r="BJ509" s="5"/>
    </row>
    <row r="510" spans="1:62" ht="30" x14ac:dyDescent="0.25">
      <c r="A510" s="5">
        <v>503</v>
      </c>
      <c r="B510" s="3" t="str">
        <f>"1948180"</f>
        <v>1948180</v>
      </c>
      <c r="C510" s="3">
        <v>84238</v>
      </c>
      <c r="D510" s="3" t="s">
        <v>2459</v>
      </c>
      <c r="E510" s="3">
        <v>20147409703</v>
      </c>
      <c r="F510" s="3" t="s">
        <v>2358</v>
      </c>
      <c r="G510" s="3" t="s">
        <v>2460</v>
      </c>
      <c r="H510" s="3" t="s">
        <v>292</v>
      </c>
      <c r="I510" s="3" t="s">
        <v>292</v>
      </c>
      <c r="J510" s="3" t="s">
        <v>2173</v>
      </c>
      <c r="K510" s="3" t="s">
        <v>68</v>
      </c>
      <c r="L510" s="3" t="s">
        <v>79</v>
      </c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 t="s">
        <v>80</v>
      </c>
      <c r="BF510" s="4">
        <v>40157</v>
      </c>
      <c r="BG510" s="3" t="s">
        <v>71</v>
      </c>
      <c r="BH510" s="3" t="s">
        <v>2446</v>
      </c>
      <c r="BI510" s="3" t="s">
        <v>2461</v>
      </c>
      <c r="BJ510" s="3" t="s">
        <v>2401</v>
      </c>
    </row>
    <row r="511" spans="1:62" ht="30" x14ac:dyDescent="0.25">
      <c r="A511" s="3">
        <v>504</v>
      </c>
      <c r="B511" s="5" t="str">
        <f>"202000196460"</f>
        <v>202000196460</v>
      </c>
      <c r="C511" s="5">
        <v>153551</v>
      </c>
      <c r="D511" s="5" t="s">
        <v>2462</v>
      </c>
      <c r="E511" s="5">
        <v>20418896915</v>
      </c>
      <c r="F511" s="5" t="s">
        <v>2463</v>
      </c>
      <c r="G511" s="5" t="s">
        <v>2464</v>
      </c>
      <c r="H511" s="5" t="s">
        <v>66</v>
      </c>
      <c r="I511" s="5" t="s">
        <v>66</v>
      </c>
      <c r="J511" s="5" t="s">
        <v>352</v>
      </c>
      <c r="K511" s="5" t="s">
        <v>68</v>
      </c>
      <c r="L511" s="5" t="s">
        <v>126</v>
      </c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 t="s">
        <v>95</v>
      </c>
      <c r="BF511" s="6">
        <v>44391</v>
      </c>
      <c r="BG511" s="5" t="s">
        <v>71</v>
      </c>
      <c r="BH511" s="5" t="s">
        <v>2465</v>
      </c>
      <c r="BI511" s="5"/>
      <c r="BJ511" s="5"/>
    </row>
    <row r="512" spans="1:62" ht="30" x14ac:dyDescent="0.25">
      <c r="A512" s="3">
        <v>505</v>
      </c>
      <c r="B512" s="3" t="str">
        <f>"201200074094"</f>
        <v>201200074094</v>
      </c>
      <c r="C512" s="3">
        <v>97009</v>
      </c>
      <c r="D512" s="3" t="s">
        <v>2466</v>
      </c>
      <c r="E512" s="3">
        <v>10077540151</v>
      </c>
      <c r="F512" s="3" t="s">
        <v>2467</v>
      </c>
      <c r="G512" s="3" t="s">
        <v>2468</v>
      </c>
      <c r="H512" s="3" t="s">
        <v>66</v>
      </c>
      <c r="I512" s="3" t="s">
        <v>66</v>
      </c>
      <c r="J512" s="3" t="s">
        <v>1333</v>
      </c>
      <c r="K512" s="3" t="s">
        <v>68</v>
      </c>
      <c r="L512" s="3" t="s">
        <v>139</v>
      </c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 t="s">
        <v>88</v>
      </c>
      <c r="BF512" s="4">
        <v>41057</v>
      </c>
      <c r="BG512" s="3" t="s">
        <v>71</v>
      </c>
      <c r="BH512" s="3" t="s">
        <v>2467</v>
      </c>
      <c r="BI512" s="3"/>
      <c r="BJ512" s="3"/>
    </row>
    <row r="513" spans="1:62" ht="30" x14ac:dyDescent="0.25">
      <c r="A513" s="5">
        <v>506</v>
      </c>
      <c r="B513" s="5" t="str">
        <f>"201700214541"</f>
        <v>201700214541</v>
      </c>
      <c r="C513" s="5">
        <v>107317</v>
      </c>
      <c r="D513" s="5" t="s">
        <v>2469</v>
      </c>
      <c r="E513" s="5">
        <v>20490754645</v>
      </c>
      <c r="F513" s="5" t="s">
        <v>2470</v>
      </c>
      <c r="G513" s="5" t="s">
        <v>2471</v>
      </c>
      <c r="H513" s="5" t="s">
        <v>292</v>
      </c>
      <c r="I513" s="5" t="s">
        <v>292</v>
      </c>
      <c r="J513" s="5" t="s">
        <v>292</v>
      </c>
      <c r="K513" s="5" t="s">
        <v>68</v>
      </c>
      <c r="L513" s="5" t="s">
        <v>382</v>
      </c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 t="s">
        <v>383</v>
      </c>
      <c r="BF513" s="6">
        <v>43089</v>
      </c>
      <c r="BG513" s="5" t="s">
        <v>71</v>
      </c>
      <c r="BH513" s="5" t="s">
        <v>2472</v>
      </c>
      <c r="BI513" s="5"/>
      <c r="BJ513" s="5"/>
    </row>
    <row r="514" spans="1:62" ht="30" x14ac:dyDescent="0.25">
      <c r="A514" s="3">
        <v>507</v>
      </c>
      <c r="B514" s="3" t="str">
        <f>"1389036"</f>
        <v>1389036</v>
      </c>
      <c r="C514" s="3">
        <v>87774</v>
      </c>
      <c r="D514" s="3" t="s">
        <v>2473</v>
      </c>
      <c r="E514" s="3">
        <v>20321945083</v>
      </c>
      <c r="F514" s="3" t="s">
        <v>2474</v>
      </c>
      <c r="G514" s="3" t="s">
        <v>2475</v>
      </c>
      <c r="H514" s="3" t="s">
        <v>223</v>
      </c>
      <c r="I514" s="3" t="s">
        <v>223</v>
      </c>
      <c r="J514" s="3" t="s">
        <v>223</v>
      </c>
      <c r="K514" s="3" t="s">
        <v>68</v>
      </c>
      <c r="L514" s="3" t="s">
        <v>69</v>
      </c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 t="s">
        <v>70</v>
      </c>
      <c r="BF514" s="4">
        <v>40394</v>
      </c>
      <c r="BG514" s="3" t="s">
        <v>71</v>
      </c>
      <c r="BH514" s="3" t="s">
        <v>2476</v>
      </c>
      <c r="BI514" s="3" t="s">
        <v>2477</v>
      </c>
      <c r="BJ514" s="3" t="s">
        <v>550</v>
      </c>
    </row>
    <row r="515" spans="1:62" ht="30" x14ac:dyDescent="0.25">
      <c r="A515" s="3">
        <v>508</v>
      </c>
      <c r="B515" s="5" t="str">
        <f>"1473251"</f>
        <v>1473251</v>
      </c>
      <c r="C515" s="5">
        <v>39095</v>
      </c>
      <c r="D515" s="5" t="s">
        <v>2478</v>
      </c>
      <c r="E515" s="5">
        <v>20145915164</v>
      </c>
      <c r="F515" s="5" t="s">
        <v>2479</v>
      </c>
      <c r="G515" s="5" t="s">
        <v>2480</v>
      </c>
      <c r="H515" s="5" t="s">
        <v>223</v>
      </c>
      <c r="I515" s="5" t="s">
        <v>223</v>
      </c>
      <c r="J515" s="5" t="s">
        <v>223</v>
      </c>
      <c r="K515" s="5" t="s">
        <v>68</v>
      </c>
      <c r="L515" s="5" t="s">
        <v>79</v>
      </c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 t="s">
        <v>80</v>
      </c>
      <c r="BF515" s="6">
        <v>40616</v>
      </c>
      <c r="BG515" s="5" t="s">
        <v>71</v>
      </c>
      <c r="BH515" s="5" t="s">
        <v>2481</v>
      </c>
      <c r="BI515" s="5" t="s">
        <v>2482</v>
      </c>
      <c r="BJ515" s="5" t="s">
        <v>2483</v>
      </c>
    </row>
    <row r="516" spans="1:62" ht="30" x14ac:dyDescent="0.25">
      <c r="A516" s="5">
        <v>509</v>
      </c>
      <c r="B516" s="3" t="str">
        <f>"201400016718"</f>
        <v>201400016718</v>
      </c>
      <c r="C516" s="3">
        <v>107910</v>
      </c>
      <c r="D516" s="3" t="s">
        <v>2484</v>
      </c>
      <c r="E516" s="3">
        <v>20477586458</v>
      </c>
      <c r="F516" s="3" t="s">
        <v>2485</v>
      </c>
      <c r="G516" s="3" t="s">
        <v>2486</v>
      </c>
      <c r="H516" s="3" t="s">
        <v>102</v>
      </c>
      <c r="I516" s="3" t="s">
        <v>159</v>
      </c>
      <c r="J516" s="3" t="s">
        <v>159</v>
      </c>
      <c r="K516" s="3" t="s">
        <v>68</v>
      </c>
      <c r="L516" s="3" t="s">
        <v>2487</v>
      </c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 t="s">
        <v>2488</v>
      </c>
      <c r="BF516" s="4">
        <v>41684</v>
      </c>
      <c r="BG516" s="3" t="s">
        <v>71</v>
      </c>
      <c r="BH516" s="3" t="s">
        <v>2489</v>
      </c>
      <c r="BI516" s="3"/>
      <c r="BJ516" s="3"/>
    </row>
    <row r="517" spans="1:62" ht="30" x14ac:dyDescent="0.25">
      <c r="A517" s="3">
        <v>510</v>
      </c>
      <c r="B517" s="5" t="str">
        <f>"202100025916"</f>
        <v>202100025916</v>
      </c>
      <c r="C517" s="5">
        <v>94783</v>
      </c>
      <c r="D517" s="5" t="s">
        <v>2490</v>
      </c>
      <c r="E517" s="5">
        <v>20132515680</v>
      </c>
      <c r="F517" s="5" t="s">
        <v>2491</v>
      </c>
      <c r="G517" s="5" t="s">
        <v>2492</v>
      </c>
      <c r="H517" s="5" t="s">
        <v>66</v>
      </c>
      <c r="I517" s="5" t="s">
        <v>66</v>
      </c>
      <c r="J517" s="5" t="s">
        <v>1430</v>
      </c>
      <c r="K517" s="5" t="s">
        <v>68</v>
      </c>
      <c r="L517" s="5" t="s">
        <v>69</v>
      </c>
      <c r="M517" s="5" t="s">
        <v>69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 t="s">
        <v>95</v>
      </c>
      <c r="BF517" s="6">
        <v>44363</v>
      </c>
      <c r="BG517" s="5" t="s">
        <v>71</v>
      </c>
      <c r="BH517" s="5" t="s">
        <v>2493</v>
      </c>
      <c r="BI517" s="5"/>
      <c r="BJ517" s="5"/>
    </row>
    <row r="518" spans="1:62" ht="30" x14ac:dyDescent="0.25">
      <c r="A518" s="3">
        <v>511</v>
      </c>
      <c r="B518" s="3" t="str">
        <f>"201900071947"</f>
        <v>201900071947</v>
      </c>
      <c r="C518" s="3">
        <v>91473</v>
      </c>
      <c r="D518" s="3" t="s">
        <v>2494</v>
      </c>
      <c r="E518" s="3">
        <v>10105412733</v>
      </c>
      <c r="F518" s="3" t="s">
        <v>2495</v>
      </c>
      <c r="G518" s="3" t="s">
        <v>2496</v>
      </c>
      <c r="H518" s="3" t="s">
        <v>66</v>
      </c>
      <c r="I518" s="3" t="s">
        <v>66</v>
      </c>
      <c r="J518" s="3" t="s">
        <v>143</v>
      </c>
      <c r="K518" s="3" t="s">
        <v>68</v>
      </c>
      <c r="L518" s="3" t="s">
        <v>2284</v>
      </c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 t="s">
        <v>2285</v>
      </c>
      <c r="BF518" s="4">
        <v>43592</v>
      </c>
      <c r="BG518" s="3" t="s">
        <v>71</v>
      </c>
      <c r="BH518" s="3" t="s">
        <v>2495</v>
      </c>
      <c r="BI518" s="3"/>
      <c r="BJ518" s="3"/>
    </row>
    <row r="519" spans="1:62" ht="30" x14ac:dyDescent="0.25">
      <c r="A519" s="5">
        <v>512</v>
      </c>
      <c r="B519" s="5" t="str">
        <f>"201900071945"</f>
        <v>201900071945</v>
      </c>
      <c r="C519" s="5">
        <v>134037</v>
      </c>
      <c r="D519" s="5" t="s">
        <v>2497</v>
      </c>
      <c r="E519" s="5">
        <v>20155261570</v>
      </c>
      <c r="F519" s="5" t="s">
        <v>337</v>
      </c>
      <c r="G519" s="5" t="s">
        <v>2498</v>
      </c>
      <c r="H519" s="5" t="s">
        <v>66</v>
      </c>
      <c r="I519" s="5" t="s">
        <v>328</v>
      </c>
      <c r="J519" s="5" t="s">
        <v>2499</v>
      </c>
      <c r="K519" s="5" t="s">
        <v>125</v>
      </c>
      <c r="L519" s="5" t="s">
        <v>139</v>
      </c>
      <c r="M519" s="5" t="s">
        <v>69</v>
      </c>
      <c r="N519" s="5" t="s">
        <v>126</v>
      </c>
      <c r="O519" s="5" t="s">
        <v>126</v>
      </c>
      <c r="P519" s="5" t="s">
        <v>126</v>
      </c>
      <c r="Q519" s="5" t="s">
        <v>126</v>
      </c>
      <c r="R519" s="5" t="s">
        <v>126</v>
      </c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 t="s">
        <v>2500</v>
      </c>
      <c r="BF519" s="6">
        <v>43592</v>
      </c>
      <c r="BG519" s="5" t="s">
        <v>71</v>
      </c>
      <c r="BH519" s="5" t="s">
        <v>342</v>
      </c>
      <c r="BI519" s="5"/>
      <c r="BJ519" s="5"/>
    </row>
    <row r="520" spans="1:62" ht="30" x14ac:dyDescent="0.25">
      <c r="A520" s="3">
        <v>513</v>
      </c>
      <c r="B520" s="3" t="str">
        <f>"202100266538"</f>
        <v>202100266538</v>
      </c>
      <c r="C520" s="3">
        <v>160014</v>
      </c>
      <c r="D520" s="3" t="s">
        <v>2501</v>
      </c>
      <c r="E520" s="3">
        <v>20160048043</v>
      </c>
      <c r="F520" s="3" t="s">
        <v>2502</v>
      </c>
      <c r="G520" s="3" t="s">
        <v>2503</v>
      </c>
      <c r="H520" s="3" t="s">
        <v>66</v>
      </c>
      <c r="I520" s="3" t="s">
        <v>66</v>
      </c>
      <c r="J520" s="3" t="s">
        <v>200</v>
      </c>
      <c r="K520" s="3" t="s">
        <v>125</v>
      </c>
      <c r="L520" s="3" t="s">
        <v>126</v>
      </c>
      <c r="M520" s="3" t="s">
        <v>126</v>
      </c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 t="s">
        <v>321</v>
      </c>
      <c r="BF520" s="4">
        <v>44600</v>
      </c>
      <c r="BG520" s="3" t="s">
        <v>71</v>
      </c>
      <c r="BH520" s="3" t="s">
        <v>2504</v>
      </c>
      <c r="BI520" s="3"/>
      <c r="BJ520" s="3"/>
    </row>
    <row r="521" spans="1:62" ht="30" x14ac:dyDescent="0.25">
      <c r="A521" s="3">
        <v>514</v>
      </c>
      <c r="B521" s="5" t="str">
        <f>"201900151252"</f>
        <v>201900151252</v>
      </c>
      <c r="C521" s="5">
        <v>146609</v>
      </c>
      <c r="D521" s="5" t="s">
        <v>2505</v>
      </c>
      <c r="E521" s="5">
        <v>20508565934</v>
      </c>
      <c r="F521" s="5" t="s">
        <v>2506</v>
      </c>
      <c r="G521" s="5" t="s">
        <v>2507</v>
      </c>
      <c r="H521" s="5" t="s">
        <v>102</v>
      </c>
      <c r="I521" s="5" t="s">
        <v>159</v>
      </c>
      <c r="J521" s="5" t="s">
        <v>159</v>
      </c>
      <c r="K521" s="5" t="s">
        <v>68</v>
      </c>
      <c r="L521" s="5" t="s">
        <v>139</v>
      </c>
      <c r="M521" s="5" t="s">
        <v>139</v>
      </c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 t="s">
        <v>293</v>
      </c>
      <c r="BF521" s="6">
        <v>43728</v>
      </c>
      <c r="BG521" s="5" t="s">
        <v>71</v>
      </c>
      <c r="BH521" s="5" t="s">
        <v>2508</v>
      </c>
      <c r="BI521" s="5" t="s">
        <v>2509</v>
      </c>
      <c r="BJ521" s="5" t="s">
        <v>2510</v>
      </c>
    </row>
    <row r="522" spans="1:62" ht="30" x14ac:dyDescent="0.25">
      <c r="A522" s="5">
        <v>515</v>
      </c>
      <c r="B522" s="3" t="str">
        <f>"201700214516"</f>
        <v>201700214516</v>
      </c>
      <c r="C522" s="3">
        <v>97914</v>
      </c>
      <c r="D522" s="3" t="s">
        <v>2511</v>
      </c>
      <c r="E522" s="3">
        <v>20114673774</v>
      </c>
      <c r="F522" s="3" t="s">
        <v>2512</v>
      </c>
      <c r="G522" s="3" t="s">
        <v>2513</v>
      </c>
      <c r="H522" s="3" t="s">
        <v>292</v>
      </c>
      <c r="I522" s="3" t="s">
        <v>292</v>
      </c>
      <c r="J522" s="3" t="s">
        <v>292</v>
      </c>
      <c r="K522" s="3" t="s">
        <v>68</v>
      </c>
      <c r="L522" s="3" t="s">
        <v>69</v>
      </c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 t="s">
        <v>70</v>
      </c>
      <c r="BF522" s="4">
        <v>43088</v>
      </c>
      <c r="BG522" s="3" t="s">
        <v>71</v>
      </c>
      <c r="BH522" s="3" t="s">
        <v>2514</v>
      </c>
      <c r="BI522" s="3" t="s">
        <v>2515</v>
      </c>
      <c r="BJ522" s="3" t="s">
        <v>2516</v>
      </c>
    </row>
    <row r="523" spans="1:62" ht="30" x14ac:dyDescent="0.25">
      <c r="A523" s="3">
        <v>516</v>
      </c>
      <c r="B523" s="5" t="str">
        <f>"201900115909"</f>
        <v>201900115909</v>
      </c>
      <c r="C523" s="5">
        <v>90419</v>
      </c>
      <c r="D523" s="5" t="s">
        <v>2517</v>
      </c>
      <c r="E523" s="5">
        <v>10104902524</v>
      </c>
      <c r="F523" s="5" t="s">
        <v>2518</v>
      </c>
      <c r="G523" s="5" t="s">
        <v>2519</v>
      </c>
      <c r="H523" s="5" t="s">
        <v>66</v>
      </c>
      <c r="I523" s="5" t="s">
        <v>66</v>
      </c>
      <c r="J523" s="5" t="s">
        <v>309</v>
      </c>
      <c r="K523" s="5" t="s">
        <v>68</v>
      </c>
      <c r="L523" s="5" t="s">
        <v>2520</v>
      </c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 t="s">
        <v>2521</v>
      </c>
      <c r="BF523" s="6">
        <v>43682</v>
      </c>
      <c r="BG523" s="5" t="s">
        <v>71</v>
      </c>
      <c r="BH523" s="5" t="s">
        <v>2518</v>
      </c>
      <c r="BI523" s="5"/>
      <c r="BJ523" s="5"/>
    </row>
    <row r="524" spans="1:62" ht="30" x14ac:dyDescent="0.25">
      <c r="A524" s="3">
        <v>517</v>
      </c>
      <c r="B524" s="3" t="str">
        <f>"202100095416"</f>
        <v>202100095416</v>
      </c>
      <c r="C524" s="3">
        <v>88012</v>
      </c>
      <c r="D524" s="3" t="s">
        <v>2522</v>
      </c>
      <c r="E524" s="3">
        <v>10181382941</v>
      </c>
      <c r="F524" s="3" t="s">
        <v>2523</v>
      </c>
      <c r="G524" s="3" t="s">
        <v>2524</v>
      </c>
      <c r="H524" s="3" t="s">
        <v>102</v>
      </c>
      <c r="I524" s="3" t="s">
        <v>159</v>
      </c>
      <c r="J524" s="3" t="s">
        <v>159</v>
      </c>
      <c r="K524" s="3" t="s">
        <v>68</v>
      </c>
      <c r="L524" s="3" t="s">
        <v>79</v>
      </c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 t="s">
        <v>80</v>
      </c>
      <c r="BF524" s="4">
        <v>44430</v>
      </c>
      <c r="BG524" s="3" t="s">
        <v>71</v>
      </c>
      <c r="BH524" s="3" t="s">
        <v>2523</v>
      </c>
      <c r="BI524" s="3"/>
      <c r="BJ524" s="3"/>
    </row>
    <row r="525" spans="1:62" ht="30" x14ac:dyDescent="0.25">
      <c r="A525" s="5">
        <v>518</v>
      </c>
      <c r="B525" s="5" t="str">
        <f>"201800016451"</f>
        <v>201800016451</v>
      </c>
      <c r="C525" s="5">
        <v>88000</v>
      </c>
      <c r="D525" s="5" t="s">
        <v>2525</v>
      </c>
      <c r="E525" s="5">
        <v>20561142468</v>
      </c>
      <c r="F525" s="5" t="s">
        <v>2526</v>
      </c>
      <c r="G525" s="5" t="s">
        <v>2527</v>
      </c>
      <c r="H525" s="5" t="s">
        <v>216</v>
      </c>
      <c r="I525" s="5" t="s">
        <v>374</v>
      </c>
      <c r="J525" s="5" t="s">
        <v>667</v>
      </c>
      <c r="K525" s="5" t="s">
        <v>68</v>
      </c>
      <c r="L525" s="5" t="s">
        <v>69</v>
      </c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 t="s">
        <v>70</v>
      </c>
      <c r="BF525" s="6">
        <v>43138</v>
      </c>
      <c r="BG525" s="5" t="s">
        <v>71</v>
      </c>
      <c r="BH525" s="5" t="s">
        <v>2528</v>
      </c>
      <c r="BI525" s="5" t="s">
        <v>2529</v>
      </c>
      <c r="BJ525" s="5" t="s">
        <v>477</v>
      </c>
    </row>
    <row r="526" spans="1:62" ht="30" x14ac:dyDescent="0.25">
      <c r="A526" s="3">
        <v>519</v>
      </c>
      <c r="B526" s="3" t="str">
        <f>"201600146169"</f>
        <v>201600146169</v>
      </c>
      <c r="C526" s="3">
        <v>124312</v>
      </c>
      <c r="D526" s="3" t="s">
        <v>2530</v>
      </c>
      <c r="E526" s="3">
        <v>20601261643</v>
      </c>
      <c r="F526" s="3" t="s">
        <v>2531</v>
      </c>
      <c r="G526" s="3" t="s">
        <v>2532</v>
      </c>
      <c r="H526" s="3" t="s">
        <v>66</v>
      </c>
      <c r="I526" s="3" t="s">
        <v>66</v>
      </c>
      <c r="J526" s="3" t="s">
        <v>242</v>
      </c>
      <c r="K526" s="3" t="s">
        <v>68</v>
      </c>
      <c r="L526" s="3" t="s">
        <v>79</v>
      </c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 t="s">
        <v>80</v>
      </c>
      <c r="BF526" s="4">
        <v>42659</v>
      </c>
      <c r="BG526" s="3" t="s">
        <v>71</v>
      </c>
      <c r="BH526" s="3" t="s">
        <v>2533</v>
      </c>
      <c r="BI526" s="3"/>
      <c r="BJ526" s="3"/>
    </row>
    <row r="527" spans="1:62" ht="30" x14ac:dyDescent="0.25">
      <c r="A527" s="3">
        <v>520</v>
      </c>
      <c r="B527" s="5" t="str">
        <f>"201900173673"</f>
        <v>201900173673</v>
      </c>
      <c r="C527" s="5">
        <v>147334</v>
      </c>
      <c r="D527" s="5" t="s">
        <v>2534</v>
      </c>
      <c r="E527" s="5">
        <v>20136096592</v>
      </c>
      <c r="F527" s="5" t="s">
        <v>2535</v>
      </c>
      <c r="G527" s="5" t="s">
        <v>2536</v>
      </c>
      <c r="H527" s="5" t="s">
        <v>102</v>
      </c>
      <c r="I527" s="5" t="s">
        <v>159</v>
      </c>
      <c r="J527" s="5" t="s">
        <v>2537</v>
      </c>
      <c r="K527" s="5" t="s">
        <v>68</v>
      </c>
      <c r="L527" s="5" t="s">
        <v>139</v>
      </c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 t="s">
        <v>88</v>
      </c>
      <c r="BF527" s="6">
        <v>43760</v>
      </c>
      <c r="BG527" s="5" t="s">
        <v>71</v>
      </c>
      <c r="BH527" s="5" t="s">
        <v>2538</v>
      </c>
      <c r="BI527" s="5"/>
      <c r="BJ527" s="5"/>
    </row>
    <row r="528" spans="1:62" ht="30" x14ac:dyDescent="0.25">
      <c r="A528" s="5">
        <v>521</v>
      </c>
      <c r="B528" s="3" t="str">
        <f>"202000092176"</f>
        <v>202000092176</v>
      </c>
      <c r="C528" s="3">
        <v>150213</v>
      </c>
      <c r="D528" s="3" t="s">
        <v>2539</v>
      </c>
      <c r="E528" s="3">
        <v>20555730269</v>
      </c>
      <c r="F528" s="3" t="s">
        <v>2540</v>
      </c>
      <c r="G528" s="3" t="s">
        <v>2541</v>
      </c>
      <c r="H528" s="3" t="s">
        <v>66</v>
      </c>
      <c r="I528" s="3" t="s">
        <v>66</v>
      </c>
      <c r="J528" s="3" t="s">
        <v>767</v>
      </c>
      <c r="K528" s="3" t="s">
        <v>68</v>
      </c>
      <c r="L528" s="3" t="s">
        <v>79</v>
      </c>
      <c r="M528" s="3" t="s">
        <v>79</v>
      </c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 t="s">
        <v>70</v>
      </c>
      <c r="BF528" s="4">
        <v>44060</v>
      </c>
      <c r="BG528" s="3" t="s">
        <v>71</v>
      </c>
      <c r="BH528" s="3" t="s">
        <v>2542</v>
      </c>
      <c r="BI528" s="3"/>
      <c r="BJ528" s="3"/>
    </row>
    <row r="529" spans="1:62" ht="30" x14ac:dyDescent="0.25">
      <c r="A529" s="3">
        <v>522</v>
      </c>
      <c r="B529" s="5" t="str">
        <f>"202200010074"</f>
        <v>202200010074</v>
      </c>
      <c r="C529" s="5">
        <v>99962</v>
      </c>
      <c r="D529" s="5" t="s">
        <v>2543</v>
      </c>
      <c r="E529" s="5">
        <v>20100051240</v>
      </c>
      <c r="F529" s="5" t="s">
        <v>2544</v>
      </c>
      <c r="G529" s="5" t="s">
        <v>2545</v>
      </c>
      <c r="H529" s="5" t="s">
        <v>216</v>
      </c>
      <c r="I529" s="5" t="s">
        <v>374</v>
      </c>
      <c r="J529" s="5" t="s">
        <v>374</v>
      </c>
      <c r="K529" s="5" t="s">
        <v>125</v>
      </c>
      <c r="L529" s="5" t="s">
        <v>126</v>
      </c>
      <c r="M529" s="5" t="s">
        <v>126</v>
      </c>
      <c r="N529" s="5" t="s">
        <v>126</v>
      </c>
      <c r="O529" s="5" t="s">
        <v>126</v>
      </c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 t="s">
        <v>127</v>
      </c>
      <c r="BF529" s="6">
        <v>44621</v>
      </c>
      <c r="BG529" s="5" t="s">
        <v>71</v>
      </c>
      <c r="BH529" s="5" t="s">
        <v>2546</v>
      </c>
      <c r="BI529" s="5" t="s">
        <v>2547</v>
      </c>
      <c r="BJ529" s="5" t="s">
        <v>2548</v>
      </c>
    </row>
    <row r="530" spans="1:62" ht="30" x14ac:dyDescent="0.25">
      <c r="A530" s="3">
        <v>523</v>
      </c>
      <c r="B530" s="3" t="str">
        <f>"201900061109"</f>
        <v>201900061109</v>
      </c>
      <c r="C530" s="3">
        <v>142651</v>
      </c>
      <c r="D530" s="3" t="s">
        <v>2549</v>
      </c>
      <c r="E530" s="3">
        <v>20495645038</v>
      </c>
      <c r="F530" s="3" t="s">
        <v>2550</v>
      </c>
      <c r="G530" s="3" t="s">
        <v>2551</v>
      </c>
      <c r="H530" s="3" t="s">
        <v>365</v>
      </c>
      <c r="I530" s="3" t="s">
        <v>365</v>
      </c>
      <c r="J530" s="3" t="s">
        <v>365</v>
      </c>
      <c r="K530" s="3" t="s">
        <v>68</v>
      </c>
      <c r="L530" s="3" t="s">
        <v>139</v>
      </c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 t="s">
        <v>88</v>
      </c>
      <c r="BF530" s="4">
        <v>43570</v>
      </c>
      <c r="BG530" s="3" t="s">
        <v>71</v>
      </c>
      <c r="BH530" s="3" t="s">
        <v>2552</v>
      </c>
      <c r="BI530" s="3" t="s">
        <v>2553</v>
      </c>
      <c r="BJ530" s="3" t="s">
        <v>498</v>
      </c>
    </row>
    <row r="531" spans="1:62" ht="30" x14ac:dyDescent="0.25">
      <c r="A531" s="5">
        <v>524</v>
      </c>
      <c r="B531" s="5" t="str">
        <f>"202300078405"</f>
        <v>202300078405</v>
      </c>
      <c r="C531" s="5">
        <v>167892</v>
      </c>
      <c r="D531" s="5" t="s">
        <v>2554</v>
      </c>
      <c r="E531" s="5">
        <v>20569029610</v>
      </c>
      <c r="F531" s="5" t="s">
        <v>2555</v>
      </c>
      <c r="G531" s="5" t="s">
        <v>2556</v>
      </c>
      <c r="H531" s="5" t="s">
        <v>284</v>
      </c>
      <c r="I531" s="5" t="s">
        <v>285</v>
      </c>
      <c r="J531" s="5" t="s">
        <v>1544</v>
      </c>
      <c r="K531" s="5" t="s">
        <v>68</v>
      </c>
      <c r="L531" s="5" t="s">
        <v>79</v>
      </c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 t="s">
        <v>80</v>
      </c>
      <c r="BF531" s="6">
        <v>45043</v>
      </c>
      <c r="BG531" s="5" t="s">
        <v>71</v>
      </c>
      <c r="BH531" s="5" t="s">
        <v>2557</v>
      </c>
      <c r="BI531" s="5"/>
      <c r="BJ531" s="5"/>
    </row>
    <row r="532" spans="1:62" ht="30" x14ac:dyDescent="0.25">
      <c r="A532" s="3">
        <v>525</v>
      </c>
      <c r="B532" s="3" t="str">
        <f>"201500167321"</f>
        <v>201500167321</v>
      </c>
      <c r="C532" s="3">
        <v>119001</v>
      </c>
      <c r="D532" s="3" t="s">
        <v>2558</v>
      </c>
      <c r="E532" s="3">
        <v>20550538394</v>
      </c>
      <c r="F532" s="3" t="s">
        <v>2559</v>
      </c>
      <c r="G532" s="3" t="s">
        <v>2560</v>
      </c>
      <c r="H532" s="3" t="s">
        <v>66</v>
      </c>
      <c r="I532" s="3" t="s">
        <v>66</v>
      </c>
      <c r="J532" s="3" t="s">
        <v>536</v>
      </c>
      <c r="K532" s="3" t="s">
        <v>68</v>
      </c>
      <c r="L532" s="3" t="s">
        <v>69</v>
      </c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 t="s">
        <v>70</v>
      </c>
      <c r="BF532" s="4">
        <v>42353</v>
      </c>
      <c r="BG532" s="3" t="s">
        <v>71</v>
      </c>
      <c r="BH532" s="3" t="s">
        <v>2561</v>
      </c>
      <c r="BI532" s="3"/>
      <c r="BJ532" s="3"/>
    </row>
    <row r="533" spans="1:62" ht="30" x14ac:dyDescent="0.25">
      <c r="A533" s="3">
        <v>526</v>
      </c>
      <c r="B533" s="5" t="str">
        <f>"201900078320"</f>
        <v>201900078320</v>
      </c>
      <c r="C533" s="5">
        <v>42118</v>
      </c>
      <c r="D533" s="5" t="s">
        <v>2562</v>
      </c>
      <c r="E533" s="5">
        <v>20536047906</v>
      </c>
      <c r="F533" s="5" t="s">
        <v>2563</v>
      </c>
      <c r="G533" s="5" t="s">
        <v>2564</v>
      </c>
      <c r="H533" s="5" t="s">
        <v>223</v>
      </c>
      <c r="I533" s="5" t="s">
        <v>223</v>
      </c>
      <c r="J533" s="5" t="s">
        <v>223</v>
      </c>
      <c r="K533" s="5" t="s">
        <v>68</v>
      </c>
      <c r="L533" s="5" t="s">
        <v>69</v>
      </c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 t="s">
        <v>70</v>
      </c>
      <c r="BF533" s="6">
        <v>43606</v>
      </c>
      <c r="BG533" s="5" t="s">
        <v>71</v>
      </c>
      <c r="BH533" s="5" t="s">
        <v>2565</v>
      </c>
      <c r="BI533" s="5" t="s">
        <v>2566</v>
      </c>
      <c r="BJ533" s="5" t="s">
        <v>550</v>
      </c>
    </row>
    <row r="534" spans="1:62" ht="30" x14ac:dyDescent="0.25">
      <c r="A534" s="5">
        <v>527</v>
      </c>
      <c r="B534" s="3" t="str">
        <f>"201900071951"</f>
        <v>201900071951</v>
      </c>
      <c r="C534" s="3">
        <v>85709</v>
      </c>
      <c r="D534" s="3" t="s">
        <v>2567</v>
      </c>
      <c r="E534" s="3">
        <v>20432168213</v>
      </c>
      <c r="F534" s="3" t="s">
        <v>2568</v>
      </c>
      <c r="G534" s="3" t="s">
        <v>2569</v>
      </c>
      <c r="H534" s="3" t="s">
        <v>66</v>
      </c>
      <c r="I534" s="3" t="s">
        <v>1464</v>
      </c>
      <c r="J534" s="3" t="s">
        <v>1464</v>
      </c>
      <c r="K534" s="3" t="s">
        <v>68</v>
      </c>
      <c r="L534" s="3" t="s">
        <v>79</v>
      </c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 t="s">
        <v>80</v>
      </c>
      <c r="BF534" s="4">
        <v>43596</v>
      </c>
      <c r="BG534" s="3" t="s">
        <v>71</v>
      </c>
      <c r="BH534" s="3" t="s">
        <v>857</v>
      </c>
      <c r="BI534" s="3" t="s">
        <v>2570</v>
      </c>
      <c r="BJ534" s="3" t="s">
        <v>2227</v>
      </c>
    </row>
    <row r="535" spans="1:62" ht="30" x14ac:dyDescent="0.25">
      <c r="A535" s="3">
        <v>528</v>
      </c>
      <c r="B535" s="5" t="str">
        <f>"201400024239"</f>
        <v>201400024239</v>
      </c>
      <c r="C535" s="5">
        <v>89692</v>
      </c>
      <c r="D535" s="5" t="s">
        <v>2571</v>
      </c>
      <c r="E535" s="5">
        <v>20406464181</v>
      </c>
      <c r="F535" s="5" t="s">
        <v>2572</v>
      </c>
      <c r="G535" s="5" t="s">
        <v>2573</v>
      </c>
      <c r="H535" s="5" t="s">
        <v>223</v>
      </c>
      <c r="I535" s="5" t="s">
        <v>223</v>
      </c>
      <c r="J535" s="5" t="s">
        <v>223</v>
      </c>
      <c r="K535" s="5" t="s">
        <v>68</v>
      </c>
      <c r="L535" s="5" t="s">
        <v>79</v>
      </c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 t="s">
        <v>80</v>
      </c>
      <c r="BF535" s="6">
        <v>41722</v>
      </c>
      <c r="BG535" s="5" t="s">
        <v>71</v>
      </c>
      <c r="BH535" s="5" t="s">
        <v>2574</v>
      </c>
      <c r="BI535" s="5" t="s">
        <v>2575</v>
      </c>
      <c r="BJ535" s="5" t="s">
        <v>2401</v>
      </c>
    </row>
    <row r="536" spans="1:62" ht="30" x14ac:dyDescent="0.25">
      <c r="A536" s="3">
        <v>529</v>
      </c>
      <c r="B536" s="3" t="str">
        <f>"201700214521"</f>
        <v>201700214521</v>
      </c>
      <c r="C536" s="3">
        <v>133561</v>
      </c>
      <c r="D536" s="3" t="s">
        <v>2576</v>
      </c>
      <c r="E536" s="3">
        <v>20505797940</v>
      </c>
      <c r="F536" s="3" t="s">
        <v>2577</v>
      </c>
      <c r="G536" s="3" t="s">
        <v>2578</v>
      </c>
      <c r="H536" s="3" t="s">
        <v>66</v>
      </c>
      <c r="I536" s="3" t="s">
        <v>66</v>
      </c>
      <c r="J536" s="3" t="s">
        <v>200</v>
      </c>
      <c r="K536" s="3" t="s">
        <v>68</v>
      </c>
      <c r="L536" s="3" t="s">
        <v>69</v>
      </c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 t="s">
        <v>70</v>
      </c>
      <c r="BF536" s="4">
        <v>43090</v>
      </c>
      <c r="BG536" s="3" t="s">
        <v>71</v>
      </c>
      <c r="BH536" s="3" t="s">
        <v>2579</v>
      </c>
      <c r="BI536" s="3"/>
      <c r="BJ536" s="3"/>
    </row>
    <row r="537" spans="1:62" ht="30" x14ac:dyDescent="0.25">
      <c r="A537" s="5">
        <v>530</v>
      </c>
      <c r="B537" s="5" t="str">
        <f>"201700200770"</f>
        <v>201700200770</v>
      </c>
      <c r="C537" s="5">
        <v>133115</v>
      </c>
      <c r="D537" s="5" t="s">
        <v>2580</v>
      </c>
      <c r="E537" s="5">
        <v>10078625835</v>
      </c>
      <c r="F537" s="5" t="s">
        <v>2581</v>
      </c>
      <c r="G537" s="5" t="s">
        <v>2582</v>
      </c>
      <c r="H537" s="5" t="s">
        <v>66</v>
      </c>
      <c r="I537" s="5" t="s">
        <v>66</v>
      </c>
      <c r="J537" s="5" t="s">
        <v>309</v>
      </c>
      <c r="K537" s="5" t="s">
        <v>68</v>
      </c>
      <c r="L537" s="5" t="s">
        <v>139</v>
      </c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 t="s">
        <v>88</v>
      </c>
      <c r="BF537" s="6">
        <v>43066</v>
      </c>
      <c r="BG537" s="5" t="s">
        <v>71</v>
      </c>
      <c r="BH537" s="5" t="s">
        <v>2581</v>
      </c>
      <c r="BI537" s="5"/>
      <c r="BJ537" s="5"/>
    </row>
    <row r="538" spans="1:62" ht="30" x14ac:dyDescent="0.25">
      <c r="A538" s="3">
        <v>531</v>
      </c>
      <c r="B538" s="3" t="str">
        <f>"201700214525"</f>
        <v>201700214525</v>
      </c>
      <c r="C538" s="3">
        <v>133534</v>
      </c>
      <c r="D538" s="3" t="s">
        <v>2583</v>
      </c>
      <c r="E538" s="3">
        <v>20601903513</v>
      </c>
      <c r="F538" s="3" t="s">
        <v>2584</v>
      </c>
      <c r="G538" s="3" t="s">
        <v>2585</v>
      </c>
      <c r="H538" s="3" t="s">
        <v>292</v>
      </c>
      <c r="I538" s="3" t="s">
        <v>292</v>
      </c>
      <c r="J538" s="3" t="s">
        <v>772</v>
      </c>
      <c r="K538" s="3" t="s">
        <v>68</v>
      </c>
      <c r="L538" s="3" t="s">
        <v>69</v>
      </c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 t="s">
        <v>70</v>
      </c>
      <c r="BF538" s="4">
        <v>43088</v>
      </c>
      <c r="BG538" s="3" t="s">
        <v>71</v>
      </c>
      <c r="BH538" s="3" t="s">
        <v>2586</v>
      </c>
      <c r="BI538" s="3" t="s">
        <v>2587</v>
      </c>
      <c r="BJ538" s="3" t="s">
        <v>2588</v>
      </c>
    </row>
    <row r="539" spans="1:62" ht="30" x14ac:dyDescent="0.25">
      <c r="A539" s="3">
        <v>532</v>
      </c>
      <c r="B539" s="5" t="str">
        <f>"201600123571"</f>
        <v>201600123571</v>
      </c>
      <c r="C539" s="5">
        <v>122765</v>
      </c>
      <c r="D539" s="5" t="s">
        <v>2589</v>
      </c>
      <c r="E539" s="5">
        <v>20505670443</v>
      </c>
      <c r="F539" s="5" t="s">
        <v>514</v>
      </c>
      <c r="G539" s="5" t="s">
        <v>2590</v>
      </c>
      <c r="H539" s="5" t="s">
        <v>109</v>
      </c>
      <c r="I539" s="5" t="s">
        <v>109</v>
      </c>
      <c r="J539" s="5" t="s">
        <v>109</v>
      </c>
      <c r="K539" s="5" t="s">
        <v>125</v>
      </c>
      <c r="L539" s="5" t="s">
        <v>126</v>
      </c>
      <c r="M539" s="5" t="s">
        <v>126</v>
      </c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 t="s">
        <v>321</v>
      </c>
      <c r="BF539" s="6">
        <v>42618</v>
      </c>
      <c r="BG539" s="5" t="s">
        <v>71</v>
      </c>
      <c r="BH539" s="5" t="s">
        <v>2591</v>
      </c>
      <c r="BI539" s="5" t="s">
        <v>2592</v>
      </c>
      <c r="BJ539" s="5" t="s">
        <v>2593</v>
      </c>
    </row>
    <row r="540" spans="1:62" ht="30" x14ac:dyDescent="0.25">
      <c r="A540" s="5">
        <v>533</v>
      </c>
      <c r="B540" s="3" t="str">
        <f>"201200110985"</f>
        <v>201200110985</v>
      </c>
      <c r="C540" s="3">
        <v>97079</v>
      </c>
      <c r="D540" s="3" t="s">
        <v>2594</v>
      </c>
      <c r="E540" s="3">
        <v>10077843243</v>
      </c>
      <c r="F540" s="3" t="s">
        <v>2595</v>
      </c>
      <c r="G540" s="3" t="s">
        <v>2596</v>
      </c>
      <c r="H540" s="3" t="s">
        <v>66</v>
      </c>
      <c r="I540" s="3" t="s">
        <v>66</v>
      </c>
      <c r="J540" s="3" t="s">
        <v>143</v>
      </c>
      <c r="K540" s="3" t="s">
        <v>68</v>
      </c>
      <c r="L540" s="3" t="s">
        <v>301</v>
      </c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 t="s">
        <v>1408</v>
      </c>
      <c r="BF540" s="4">
        <v>41065</v>
      </c>
      <c r="BG540" s="3" t="s">
        <v>71</v>
      </c>
      <c r="BH540" s="3" t="s">
        <v>2595</v>
      </c>
      <c r="BI540" s="3"/>
      <c r="BJ540" s="3"/>
    </row>
    <row r="541" spans="1:62" ht="45" x14ac:dyDescent="0.25">
      <c r="A541" s="3">
        <v>534</v>
      </c>
      <c r="B541" s="5" t="str">
        <f>"202100149987"</f>
        <v>202100149987</v>
      </c>
      <c r="C541" s="5">
        <v>157343</v>
      </c>
      <c r="D541" s="5" t="s">
        <v>2597</v>
      </c>
      <c r="E541" s="5">
        <v>20601604320</v>
      </c>
      <c r="F541" s="5" t="s">
        <v>2598</v>
      </c>
      <c r="G541" s="5" t="s">
        <v>2599</v>
      </c>
      <c r="H541" s="5" t="s">
        <v>66</v>
      </c>
      <c r="I541" s="5" t="s">
        <v>828</v>
      </c>
      <c r="J541" s="5" t="s">
        <v>1213</v>
      </c>
      <c r="K541" s="5" t="s">
        <v>68</v>
      </c>
      <c r="L541" s="5" t="s">
        <v>126</v>
      </c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 t="s">
        <v>95</v>
      </c>
      <c r="BF541" s="6">
        <v>44517</v>
      </c>
      <c r="BG541" s="5" t="s">
        <v>71</v>
      </c>
      <c r="BH541" s="5" t="s">
        <v>2600</v>
      </c>
      <c r="BI541" s="5"/>
      <c r="BJ541" s="5"/>
    </row>
    <row r="542" spans="1:62" ht="30" x14ac:dyDescent="0.25">
      <c r="A542" s="3">
        <v>535</v>
      </c>
      <c r="B542" s="3" t="str">
        <f>"201600057274"</f>
        <v>201600057274</v>
      </c>
      <c r="C542" s="3">
        <v>121003</v>
      </c>
      <c r="D542" s="3" t="s">
        <v>2601</v>
      </c>
      <c r="E542" s="3">
        <v>20385353406</v>
      </c>
      <c r="F542" s="3" t="s">
        <v>2602</v>
      </c>
      <c r="G542" s="3" t="s">
        <v>2603</v>
      </c>
      <c r="H542" s="3" t="s">
        <v>66</v>
      </c>
      <c r="I542" s="3" t="s">
        <v>66</v>
      </c>
      <c r="J542" s="3" t="s">
        <v>66</v>
      </c>
      <c r="K542" s="3" t="s">
        <v>68</v>
      </c>
      <c r="L542" s="3" t="s">
        <v>139</v>
      </c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 t="s">
        <v>88</v>
      </c>
      <c r="BF542" s="4">
        <v>42489</v>
      </c>
      <c r="BG542" s="3" t="s">
        <v>71</v>
      </c>
      <c r="BH542" s="3" t="s">
        <v>2604</v>
      </c>
      <c r="BI542" s="3"/>
      <c r="BJ542" s="3"/>
    </row>
    <row r="543" spans="1:62" ht="30" x14ac:dyDescent="0.25">
      <c r="A543" s="5">
        <v>536</v>
      </c>
      <c r="B543" s="5" t="str">
        <f>"201800199709"</f>
        <v>201800199709</v>
      </c>
      <c r="C543" s="5">
        <v>140099</v>
      </c>
      <c r="D543" s="5" t="s">
        <v>2605</v>
      </c>
      <c r="E543" s="5">
        <v>20601716039</v>
      </c>
      <c r="F543" s="5" t="s">
        <v>2606</v>
      </c>
      <c r="G543" s="5" t="s">
        <v>2607</v>
      </c>
      <c r="H543" s="5" t="s">
        <v>66</v>
      </c>
      <c r="I543" s="5" t="s">
        <v>66</v>
      </c>
      <c r="J543" s="5" t="s">
        <v>143</v>
      </c>
      <c r="K543" s="5" t="s">
        <v>68</v>
      </c>
      <c r="L543" s="5" t="s">
        <v>139</v>
      </c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 t="s">
        <v>88</v>
      </c>
      <c r="BF543" s="6">
        <v>43437</v>
      </c>
      <c r="BG543" s="5" t="s">
        <v>71</v>
      </c>
      <c r="BH543" s="5" t="s">
        <v>2608</v>
      </c>
      <c r="BI543" s="5" t="s">
        <v>2609</v>
      </c>
      <c r="BJ543" s="5" t="s">
        <v>2610</v>
      </c>
    </row>
    <row r="544" spans="1:62" ht="30" x14ac:dyDescent="0.25">
      <c r="A544" s="3">
        <v>537</v>
      </c>
      <c r="B544" s="3" t="str">
        <f>"202300010368"</f>
        <v>202300010368</v>
      </c>
      <c r="C544" s="3">
        <v>86676</v>
      </c>
      <c r="D544" s="3" t="s">
        <v>2611</v>
      </c>
      <c r="E544" s="3">
        <v>20506421781</v>
      </c>
      <c r="F544" s="3" t="s">
        <v>2612</v>
      </c>
      <c r="G544" s="3" t="s">
        <v>2613</v>
      </c>
      <c r="H544" s="3" t="s">
        <v>78</v>
      </c>
      <c r="I544" s="3" t="s">
        <v>78</v>
      </c>
      <c r="J544" s="3" t="s">
        <v>468</v>
      </c>
      <c r="K544" s="3" t="s">
        <v>125</v>
      </c>
      <c r="L544" s="3" t="s">
        <v>2614</v>
      </c>
      <c r="M544" s="3" t="s">
        <v>2615</v>
      </c>
      <c r="N544" s="3" t="s">
        <v>2615</v>
      </c>
      <c r="O544" s="3" t="s">
        <v>2615</v>
      </c>
      <c r="P544" s="3" t="s">
        <v>2615</v>
      </c>
      <c r="Q544" s="3" t="s">
        <v>2615</v>
      </c>
      <c r="R544" s="3" t="s">
        <v>2615</v>
      </c>
      <c r="S544" s="3" t="s">
        <v>2615</v>
      </c>
      <c r="T544" s="3" t="s">
        <v>2614</v>
      </c>
      <c r="U544" s="3" t="s">
        <v>2615</v>
      </c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 t="s">
        <v>929</v>
      </c>
      <c r="BF544" s="4">
        <v>44984</v>
      </c>
      <c r="BG544" s="3" t="s">
        <v>71</v>
      </c>
      <c r="BH544" s="3" t="s">
        <v>627</v>
      </c>
      <c r="BI544" s="3" t="s">
        <v>2616</v>
      </c>
      <c r="BJ544" s="3" t="s">
        <v>1587</v>
      </c>
    </row>
    <row r="545" spans="1:62" ht="30" x14ac:dyDescent="0.25">
      <c r="A545" s="3">
        <v>538</v>
      </c>
      <c r="B545" s="5" t="str">
        <f>"201800107921"</f>
        <v>201800107921</v>
      </c>
      <c r="C545" s="5">
        <v>94797</v>
      </c>
      <c r="D545" s="5" t="s">
        <v>2617</v>
      </c>
      <c r="E545" s="5">
        <v>20428418621</v>
      </c>
      <c r="F545" s="5" t="s">
        <v>2618</v>
      </c>
      <c r="G545" s="5" t="s">
        <v>2619</v>
      </c>
      <c r="H545" s="5" t="s">
        <v>66</v>
      </c>
      <c r="I545" s="5" t="s">
        <v>66</v>
      </c>
      <c r="J545" s="5" t="s">
        <v>242</v>
      </c>
      <c r="K545" s="5" t="s">
        <v>68</v>
      </c>
      <c r="L545" s="5" t="s">
        <v>139</v>
      </c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 t="s">
        <v>88</v>
      </c>
      <c r="BF545" s="6">
        <v>43284</v>
      </c>
      <c r="BG545" s="5" t="s">
        <v>71</v>
      </c>
      <c r="BH545" s="5" t="s">
        <v>2620</v>
      </c>
      <c r="BI545" s="5"/>
      <c r="BJ545" s="5"/>
    </row>
    <row r="546" spans="1:62" ht="30" x14ac:dyDescent="0.25">
      <c r="A546" s="5">
        <v>539</v>
      </c>
      <c r="B546" s="3" t="str">
        <f>"202300074245"</f>
        <v>202300074245</v>
      </c>
      <c r="C546" s="3">
        <v>85154</v>
      </c>
      <c r="D546" s="3" t="s">
        <v>2621</v>
      </c>
      <c r="E546" s="3">
        <v>20557085921</v>
      </c>
      <c r="F546" s="3" t="s">
        <v>2622</v>
      </c>
      <c r="G546" s="3" t="s">
        <v>2623</v>
      </c>
      <c r="H546" s="3" t="s">
        <v>66</v>
      </c>
      <c r="I546" s="3" t="s">
        <v>66</v>
      </c>
      <c r="J546" s="3" t="s">
        <v>118</v>
      </c>
      <c r="K546" s="3" t="s">
        <v>68</v>
      </c>
      <c r="L546" s="3" t="s">
        <v>2624</v>
      </c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 t="s">
        <v>80</v>
      </c>
      <c r="BF546" s="4">
        <v>45086</v>
      </c>
      <c r="BG546" s="3" t="s">
        <v>71</v>
      </c>
      <c r="BH546" s="3" t="s">
        <v>2625</v>
      </c>
      <c r="BI546" s="3"/>
      <c r="BJ546" s="3"/>
    </row>
    <row r="547" spans="1:62" ht="30" x14ac:dyDescent="0.25">
      <c r="A547" s="3">
        <v>540</v>
      </c>
      <c r="B547" s="5" t="str">
        <f>"202300010373"</f>
        <v>202300010373</v>
      </c>
      <c r="C547" s="5">
        <v>86709</v>
      </c>
      <c r="D547" s="5" t="s">
        <v>2626</v>
      </c>
      <c r="E547" s="5">
        <v>20506421781</v>
      </c>
      <c r="F547" s="5" t="s">
        <v>2627</v>
      </c>
      <c r="G547" s="5" t="s">
        <v>2628</v>
      </c>
      <c r="H547" s="5" t="s">
        <v>78</v>
      </c>
      <c r="I547" s="5" t="s">
        <v>78</v>
      </c>
      <c r="J547" s="5" t="s">
        <v>468</v>
      </c>
      <c r="K547" s="5" t="s">
        <v>125</v>
      </c>
      <c r="L547" s="5" t="s">
        <v>2629</v>
      </c>
      <c r="M547" s="5" t="s">
        <v>2629</v>
      </c>
      <c r="N547" s="5" t="s">
        <v>2629</v>
      </c>
      <c r="O547" s="5" t="s">
        <v>2629</v>
      </c>
      <c r="P547" s="5" t="s">
        <v>2630</v>
      </c>
      <c r="Q547" s="5" t="s">
        <v>2630</v>
      </c>
      <c r="R547" s="5" t="s">
        <v>2629</v>
      </c>
      <c r="S547" s="5" t="s">
        <v>2629</v>
      </c>
      <c r="T547" s="5" t="s">
        <v>2629</v>
      </c>
      <c r="U547" s="5" t="s">
        <v>2629</v>
      </c>
      <c r="V547" s="5" t="s">
        <v>2629</v>
      </c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 t="s">
        <v>1388</v>
      </c>
      <c r="BF547" s="6">
        <v>44983</v>
      </c>
      <c r="BG547" s="5" t="s">
        <v>71</v>
      </c>
      <c r="BH547" s="5" t="s">
        <v>627</v>
      </c>
      <c r="BI547" s="5" t="s">
        <v>2631</v>
      </c>
      <c r="BJ547" s="5" t="s">
        <v>2632</v>
      </c>
    </row>
    <row r="548" spans="1:62" ht="30" x14ac:dyDescent="0.25">
      <c r="A548" s="3">
        <v>541</v>
      </c>
      <c r="B548" s="3" t="str">
        <f>"201900030620"</f>
        <v>201900030620</v>
      </c>
      <c r="C548" s="3">
        <v>90807</v>
      </c>
      <c r="D548" s="3" t="s">
        <v>2633</v>
      </c>
      <c r="E548" s="3">
        <v>10078067107</v>
      </c>
      <c r="F548" s="3" t="s">
        <v>2634</v>
      </c>
      <c r="G548" s="3" t="s">
        <v>2635</v>
      </c>
      <c r="H548" s="3" t="s">
        <v>66</v>
      </c>
      <c r="I548" s="3" t="s">
        <v>66</v>
      </c>
      <c r="J548" s="3" t="s">
        <v>767</v>
      </c>
      <c r="K548" s="3" t="s">
        <v>68</v>
      </c>
      <c r="L548" s="3" t="s">
        <v>79</v>
      </c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 t="s">
        <v>80</v>
      </c>
      <c r="BF548" s="4">
        <v>43531</v>
      </c>
      <c r="BG548" s="3" t="s">
        <v>71</v>
      </c>
      <c r="BH548" s="3" t="s">
        <v>2634</v>
      </c>
      <c r="BI548" s="3"/>
      <c r="BJ548" s="3"/>
    </row>
    <row r="549" spans="1:62" ht="30" x14ac:dyDescent="0.25">
      <c r="A549" s="5">
        <v>542</v>
      </c>
      <c r="B549" s="5" t="str">
        <f>"201800083637"</f>
        <v>201800083637</v>
      </c>
      <c r="C549" s="5">
        <v>136267</v>
      </c>
      <c r="D549" s="5" t="s">
        <v>2636</v>
      </c>
      <c r="E549" s="5">
        <v>20516567849</v>
      </c>
      <c r="F549" s="5" t="s">
        <v>2637</v>
      </c>
      <c r="G549" s="5" t="s">
        <v>2638</v>
      </c>
      <c r="H549" s="5" t="s">
        <v>66</v>
      </c>
      <c r="I549" s="5" t="s">
        <v>66</v>
      </c>
      <c r="J549" s="5" t="s">
        <v>1705</v>
      </c>
      <c r="K549" s="5" t="s">
        <v>68</v>
      </c>
      <c r="L549" s="5" t="s">
        <v>139</v>
      </c>
      <c r="M549" s="5" t="s">
        <v>139</v>
      </c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 t="s">
        <v>293</v>
      </c>
      <c r="BF549" s="6">
        <v>43243</v>
      </c>
      <c r="BG549" s="5" t="s">
        <v>71</v>
      </c>
      <c r="BH549" s="5" t="s">
        <v>2639</v>
      </c>
      <c r="BI549" s="5" t="s">
        <v>2640</v>
      </c>
      <c r="BJ549" s="5" t="s">
        <v>1855</v>
      </c>
    </row>
    <row r="550" spans="1:62" ht="30" x14ac:dyDescent="0.25">
      <c r="A550" s="3">
        <v>543</v>
      </c>
      <c r="B550" s="3" t="str">
        <f>"202300030650"</f>
        <v>202300030650</v>
      </c>
      <c r="C550" s="3">
        <v>166984</v>
      </c>
      <c r="D550" s="3" t="s">
        <v>2641</v>
      </c>
      <c r="E550" s="3">
        <v>20153263524</v>
      </c>
      <c r="F550" s="3" t="s">
        <v>2642</v>
      </c>
      <c r="G550" s="3" t="s">
        <v>2643</v>
      </c>
      <c r="H550" s="3" t="s">
        <v>66</v>
      </c>
      <c r="I550" s="3" t="s">
        <v>66</v>
      </c>
      <c r="J550" s="3" t="s">
        <v>659</v>
      </c>
      <c r="K550" s="3" t="s">
        <v>125</v>
      </c>
      <c r="L550" s="3" t="s">
        <v>2644</v>
      </c>
      <c r="M550" s="3" t="s">
        <v>2644</v>
      </c>
      <c r="N550" s="3" t="s">
        <v>2644</v>
      </c>
      <c r="O550" s="3" t="s">
        <v>2644</v>
      </c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 t="s">
        <v>127</v>
      </c>
      <c r="BF550" s="4">
        <v>45004</v>
      </c>
      <c r="BG550" s="3" t="s">
        <v>71</v>
      </c>
      <c r="BH550" s="3" t="s">
        <v>2645</v>
      </c>
      <c r="BI550" s="3"/>
      <c r="BJ550" s="3"/>
    </row>
    <row r="551" spans="1:62" ht="30" x14ac:dyDescent="0.25">
      <c r="A551" s="3">
        <v>544</v>
      </c>
      <c r="B551" s="5" t="str">
        <f>"202000119470"</f>
        <v>202000119470</v>
      </c>
      <c r="C551" s="5">
        <v>151098</v>
      </c>
      <c r="D551" s="5" t="s">
        <v>2646</v>
      </c>
      <c r="E551" s="5">
        <v>20132373958</v>
      </c>
      <c r="F551" s="5" t="s">
        <v>1362</v>
      </c>
      <c r="G551" s="5" t="s">
        <v>2647</v>
      </c>
      <c r="H551" s="5" t="s">
        <v>123</v>
      </c>
      <c r="I551" s="5" t="s">
        <v>152</v>
      </c>
      <c r="J551" s="5" t="s">
        <v>2648</v>
      </c>
      <c r="K551" s="5" t="s">
        <v>125</v>
      </c>
      <c r="L551" s="5" t="s">
        <v>126</v>
      </c>
      <c r="M551" s="5" t="s">
        <v>126</v>
      </c>
      <c r="N551" s="5" t="s">
        <v>126</v>
      </c>
      <c r="O551" s="5" t="s">
        <v>126</v>
      </c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 t="s">
        <v>127</v>
      </c>
      <c r="BF551" s="6">
        <v>44087</v>
      </c>
      <c r="BG551" s="5" t="s">
        <v>71</v>
      </c>
      <c r="BH551" s="5" t="s">
        <v>2649</v>
      </c>
      <c r="BI551" s="5"/>
      <c r="BJ551" s="5"/>
    </row>
    <row r="552" spans="1:62" ht="30" x14ac:dyDescent="0.25">
      <c r="A552" s="5">
        <v>545</v>
      </c>
      <c r="B552" s="3" t="str">
        <f>"201900205905"</f>
        <v>201900205905</v>
      </c>
      <c r="C552" s="3">
        <v>148273</v>
      </c>
      <c r="D552" s="3" t="s">
        <v>2650</v>
      </c>
      <c r="E552" s="3">
        <v>20601342597</v>
      </c>
      <c r="F552" s="3" t="s">
        <v>2651</v>
      </c>
      <c r="G552" s="3" t="s">
        <v>2652</v>
      </c>
      <c r="H552" s="3" t="s">
        <v>66</v>
      </c>
      <c r="I552" s="3" t="s">
        <v>66</v>
      </c>
      <c r="J552" s="3" t="s">
        <v>1842</v>
      </c>
      <c r="K552" s="3" t="s">
        <v>68</v>
      </c>
      <c r="L552" s="3" t="s">
        <v>139</v>
      </c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 t="s">
        <v>88</v>
      </c>
      <c r="BF552" s="4">
        <v>43819</v>
      </c>
      <c r="BG552" s="3" t="s">
        <v>71</v>
      </c>
      <c r="BH552" s="3" t="s">
        <v>2653</v>
      </c>
      <c r="BI552" s="3" t="s">
        <v>2654</v>
      </c>
      <c r="BJ552" s="3" t="s">
        <v>2655</v>
      </c>
    </row>
    <row r="553" spans="1:62" ht="30" x14ac:dyDescent="0.25">
      <c r="A553" s="3">
        <v>546</v>
      </c>
      <c r="B553" s="5" t="str">
        <f>"201800130582"</f>
        <v>201800130582</v>
      </c>
      <c r="C553" s="5">
        <v>86631</v>
      </c>
      <c r="D553" s="5" t="s">
        <v>2656</v>
      </c>
      <c r="E553" s="5">
        <v>10296551274</v>
      </c>
      <c r="F553" s="5" t="s">
        <v>2657</v>
      </c>
      <c r="G553" s="5" t="s">
        <v>2658</v>
      </c>
      <c r="H553" s="5" t="s">
        <v>78</v>
      </c>
      <c r="I553" s="5" t="s">
        <v>78</v>
      </c>
      <c r="J553" s="5" t="s">
        <v>78</v>
      </c>
      <c r="K553" s="5" t="s">
        <v>68</v>
      </c>
      <c r="L553" s="5" t="s">
        <v>139</v>
      </c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 t="s">
        <v>88</v>
      </c>
      <c r="BF553" s="6">
        <v>43326</v>
      </c>
      <c r="BG553" s="5" t="s">
        <v>71</v>
      </c>
      <c r="BH553" s="5" t="s">
        <v>2657</v>
      </c>
      <c r="BI553" s="5" t="s">
        <v>2659</v>
      </c>
      <c r="BJ553" s="5" t="s">
        <v>2660</v>
      </c>
    </row>
    <row r="554" spans="1:62" ht="30" x14ac:dyDescent="0.25">
      <c r="A554" s="3">
        <v>547</v>
      </c>
      <c r="B554" s="3" t="str">
        <f>"202100085829"</f>
        <v>202100085829</v>
      </c>
      <c r="C554" s="3">
        <v>155878</v>
      </c>
      <c r="D554" s="3" t="s">
        <v>2661</v>
      </c>
      <c r="E554" s="3">
        <v>20131369477</v>
      </c>
      <c r="F554" s="3" t="s">
        <v>2027</v>
      </c>
      <c r="G554" s="3" t="s">
        <v>2662</v>
      </c>
      <c r="H554" s="3" t="s">
        <v>78</v>
      </c>
      <c r="I554" s="3" t="s">
        <v>93</v>
      </c>
      <c r="J554" s="3" t="s">
        <v>1120</v>
      </c>
      <c r="K554" s="3" t="s">
        <v>68</v>
      </c>
      <c r="L554" s="3" t="s">
        <v>79</v>
      </c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 t="s">
        <v>80</v>
      </c>
      <c r="BF554" s="4">
        <v>44367</v>
      </c>
      <c r="BG554" s="3" t="s">
        <v>71</v>
      </c>
      <c r="BH554" s="3" t="s">
        <v>2663</v>
      </c>
      <c r="BI554" s="3"/>
      <c r="BJ554" s="3"/>
    </row>
    <row r="555" spans="1:62" ht="30" x14ac:dyDescent="0.25">
      <c r="A555" s="5">
        <v>548</v>
      </c>
      <c r="B555" s="5" t="str">
        <f>"1391859"</f>
        <v>1391859</v>
      </c>
      <c r="C555" s="5">
        <v>87248</v>
      </c>
      <c r="D555" s="5" t="s">
        <v>2664</v>
      </c>
      <c r="E555" s="5">
        <v>10081806816</v>
      </c>
      <c r="F555" s="5" t="s">
        <v>2665</v>
      </c>
      <c r="G555" s="5" t="s">
        <v>2666</v>
      </c>
      <c r="H555" s="5" t="s">
        <v>66</v>
      </c>
      <c r="I555" s="5" t="s">
        <v>66</v>
      </c>
      <c r="J555" s="5" t="s">
        <v>242</v>
      </c>
      <c r="K555" s="5" t="s">
        <v>68</v>
      </c>
      <c r="L555" s="5" t="s">
        <v>139</v>
      </c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 t="s">
        <v>88</v>
      </c>
      <c r="BF555" s="6">
        <v>40402</v>
      </c>
      <c r="BG555" s="5" t="s">
        <v>71</v>
      </c>
      <c r="BH555" s="5" t="s">
        <v>2665</v>
      </c>
      <c r="BI555" s="5"/>
      <c r="BJ555" s="5"/>
    </row>
    <row r="556" spans="1:62" ht="30" x14ac:dyDescent="0.25">
      <c r="A556" s="3">
        <v>549</v>
      </c>
      <c r="B556" s="3" t="str">
        <f>"201300084050"</f>
        <v>201300084050</v>
      </c>
      <c r="C556" s="3">
        <v>102778</v>
      </c>
      <c r="D556" s="3" t="s">
        <v>2667</v>
      </c>
      <c r="E556" s="3">
        <v>10076475364</v>
      </c>
      <c r="F556" s="3" t="s">
        <v>2668</v>
      </c>
      <c r="G556" s="3" t="s">
        <v>2669</v>
      </c>
      <c r="H556" s="3" t="s">
        <v>66</v>
      </c>
      <c r="I556" s="3" t="s">
        <v>66</v>
      </c>
      <c r="J556" s="3" t="s">
        <v>171</v>
      </c>
      <c r="K556" s="3" t="s">
        <v>68</v>
      </c>
      <c r="L556" s="3" t="s">
        <v>2487</v>
      </c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 t="s">
        <v>2488</v>
      </c>
      <c r="BF556" s="4">
        <v>41398</v>
      </c>
      <c r="BG556" s="3" t="s">
        <v>71</v>
      </c>
      <c r="BH556" s="3" t="s">
        <v>2668</v>
      </c>
      <c r="BI556" s="3"/>
      <c r="BJ556" s="3"/>
    </row>
    <row r="557" spans="1:62" ht="30" x14ac:dyDescent="0.25">
      <c r="A557" s="3">
        <v>550</v>
      </c>
      <c r="B557" s="5" t="str">
        <f>"201400107144"</f>
        <v>201400107144</v>
      </c>
      <c r="C557" s="5">
        <v>111118</v>
      </c>
      <c r="D557" s="5" t="s">
        <v>2670</v>
      </c>
      <c r="E557" s="5">
        <v>10098938309</v>
      </c>
      <c r="F557" s="5" t="s">
        <v>2671</v>
      </c>
      <c r="G557" s="5" t="s">
        <v>2672</v>
      </c>
      <c r="H557" s="5" t="s">
        <v>66</v>
      </c>
      <c r="I557" s="5" t="s">
        <v>66</v>
      </c>
      <c r="J557" s="5" t="s">
        <v>242</v>
      </c>
      <c r="K557" s="5" t="s">
        <v>68</v>
      </c>
      <c r="L557" s="5" t="s">
        <v>139</v>
      </c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 t="s">
        <v>88</v>
      </c>
      <c r="BF557" s="6">
        <v>41869</v>
      </c>
      <c r="BG557" s="5" t="s">
        <v>71</v>
      </c>
      <c r="BH557" s="5" t="s">
        <v>2671</v>
      </c>
      <c r="BI557" s="5"/>
      <c r="BJ557" s="5"/>
    </row>
    <row r="558" spans="1:62" ht="30" x14ac:dyDescent="0.25">
      <c r="A558" s="5">
        <v>551</v>
      </c>
      <c r="B558" s="3" t="str">
        <f>"202000081016"</f>
        <v>202000081016</v>
      </c>
      <c r="C558" s="3">
        <v>149975</v>
      </c>
      <c r="D558" s="3" t="s">
        <v>2673</v>
      </c>
      <c r="E558" s="3">
        <v>20393864886</v>
      </c>
      <c r="F558" s="3" t="s">
        <v>2674</v>
      </c>
      <c r="G558" s="3" t="s">
        <v>2675</v>
      </c>
      <c r="H558" s="3" t="s">
        <v>298</v>
      </c>
      <c r="I558" s="3" t="s">
        <v>299</v>
      </c>
      <c r="J558" s="3" t="s">
        <v>300</v>
      </c>
      <c r="K558" s="3" t="s">
        <v>68</v>
      </c>
      <c r="L558" s="3" t="s">
        <v>301</v>
      </c>
      <c r="M558" s="3" t="s">
        <v>301</v>
      </c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 t="s">
        <v>2341</v>
      </c>
      <c r="BF558" s="4">
        <v>44022</v>
      </c>
      <c r="BG558" s="3" t="s">
        <v>71</v>
      </c>
      <c r="BH558" s="3" t="s">
        <v>2676</v>
      </c>
      <c r="BI558" s="3"/>
      <c r="BJ558" s="3"/>
    </row>
    <row r="559" spans="1:62" ht="30" x14ac:dyDescent="0.25">
      <c r="A559" s="3">
        <v>552</v>
      </c>
      <c r="B559" s="5" t="str">
        <f>"201400014599"</f>
        <v>201400014599</v>
      </c>
      <c r="C559" s="5">
        <v>90319</v>
      </c>
      <c r="D559" s="5" t="s">
        <v>2677</v>
      </c>
      <c r="E559" s="5">
        <v>20167877525</v>
      </c>
      <c r="F559" s="5" t="s">
        <v>2678</v>
      </c>
      <c r="G559" s="5" t="s">
        <v>2679</v>
      </c>
      <c r="H559" s="5" t="s">
        <v>66</v>
      </c>
      <c r="I559" s="5" t="s">
        <v>66</v>
      </c>
      <c r="J559" s="5" t="s">
        <v>143</v>
      </c>
      <c r="K559" s="5" t="s">
        <v>68</v>
      </c>
      <c r="L559" s="5" t="s">
        <v>79</v>
      </c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 t="s">
        <v>80</v>
      </c>
      <c r="BF559" s="6">
        <v>41682</v>
      </c>
      <c r="BG559" s="5" t="s">
        <v>71</v>
      </c>
      <c r="BH559" s="5" t="s">
        <v>2680</v>
      </c>
      <c r="BI559" s="5"/>
      <c r="BJ559" s="5"/>
    </row>
    <row r="560" spans="1:62" ht="30" x14ac:dyDescent="0.25">
      <c r="A560" s="3">
        <v>553</v>
      </c>
      <c r="B560" s="3" t="str">
        <f>"201700039317"</f>
        <v>201700039317</v>
      </c>
      <c r="C560" s="3">
        <v>99095</v>
      </c>
      <c r="D560" s="3" t="s">
        <v>2681</v>
      </c>
      <c r="E560" s="3">
        <v>20600265246</v>
      </c>
      <c r="F560" s="3" t="s">
        <v>2682</v>
      </c>
      <c r="G560" s="3" t="s">
        <v>2683</v>
      </c>
      <c r="H560" s="3" t="s">
        <v>66</v>
      </c>
      <c r="I560" s="3" t="s">
        <v>66</v>
      </c>
      <c r="J560" s="3" t="s">
        <v>242</v>
      </c>
      <c r="K560" s="3" t="s">
        <v>68</v>
      </c>
      <c r="L560" s="3" t="s">
        <v>69</v>
      </c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 t="s">
        <v>70</v>
      </c>
      <c r="BF560" s="4">
        <v>42810</v>
      </c>
      <c r="BG560" s="3" t="s">
        <v>71</v>
      </c>
      <c r="BH560" s="3" t="s">
        <v>2684</v>
      </c>
      <c r="BI560" s="3"/>
      <c r="BJ560" s="3"/>
    </row>
    <row r="561" spans="1:62" ht="30" x14ac:dyDescent="0.25">
      <c r="A561" s="5">
        <v>554</v>
      </c>
      <c r="B561" s="5" t="str">
        <f>"202200050887"</f>
        <v>202200050887</v>
      </c>
      <c r="C561" s="5">
        <v>89909</v>
      </c>
      <c r="D561" s="5" t="s">
        <v>2685</v>
      </c>
      <c r="E561" s="5">
        <v>20602862560</v>
      </c>
      <c r="F561" s="5" t="s">
        <v>2686</v>
      </c>
      <c r="G561" s="5" t="s">
        <v>2687</v>
      </c>
      <c r="H561" s="5" t="s">
        <v>78</v>
      </c>
      <c r="I561" s="5" t="s">
        <v>78</v>
      </c>
      <c r="J561" s="5" t="s">
        <v>2688</v>
      </c>
      <c r="K561" s="5" t="s">
        <v>68</v>
      </c>
      <c r="L561" s="5" t="s">
        <v>2689</v>
      </c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 t="s">
        <v>88</v>
      </c>
      <c r="BF561" s="6">
        <v>44693</v>
      </c>
      <c r="BG561" s="5" t="s">
        <v>71</v>
      </c>
      <c r="BH561" s="5" t="s">
        <v>2690</v>
      </c>
      <c r="BI561" s="5" t="s">
        <v>2691</v>
      </c>
      <c r="BJ561" s="5" t="s">
        <v>134</v>
      </c>
    </row>
    <row r="562" spans="1:62" ht="30" x14ac:dyDescent="0.25">
      <c r="A562" s="3">
        <v>555</v>
      </c>
      <c r="B562" s="3" t="str">
        <f>"201200212143"</f>
        <v>201200212143</v>
      </c>
      <c r="C562" s="3">
        <v>99192</v>
      </c>
      <c r="D562" s="3" t="s">
        <v>2692</v>
      </c>
      <c r="E562" s="3">
        <v>20100070970</v>
      </c>
      <c r="F562" s="3" t="s">
        <v>2693</v>
      </c>
      <c r="G562" s="3" t="s">
        <v>2694</v>
      </c>
      <c r="H562" s="3" t="s">
        <v>138</v>
      </c>
      <c r="I562" s="3" t="s">
        <v>2695</v>
      </c>
      <c r="J562" s="3" t="s">
        <v>2695</v>
      </c>
      <c r="K562" s="3" t="s">
        <v>68</v>
      </c>
      <c r="L562" s="3" t="s">
        <v>126</v>
      </c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 t="s">
        <v>95</v>
      </c>
      <c r="BF562" s="4">
        <v>41254</v>
      </c>
      <c r="BG562" s="3" t="s">
        <v>71</v>
      </c>
      <c r="BH562" s="3" t="s">
        <v>2696</v>
      </c>
      <c r="BI562" s="3"/>
      <c r="BJ562" s="3"/>
    </row>
    <row r="563" spans="1:62" ht="30" x14ac:dyDescent="0.25">
      <c r="A563" s="3">
        <v>556</v>
      </c>
      <c r="B563" s="5" t="str">
        <f>"202200149630"</f>
        <v>202200149630</v>
      </c>
      <c r="C563" s="5">
        <v>154827</v>
      </c>
      <c r="D563" s="5" t="s">
        <v>2697</v>
      </c>
      <c r="E563" s="5">
        <v>20608518721</v>
      </c>
      <c r="F563" s="5" t="s">
        <v>2698</v>
      </c>
      <c r="G563" s="5" t="s">
        <v>2699</v>
      </c>
      <c r="H563" s="5" t="s">
        <v>216</v>
      </c>
      <c r="I563" s="5" t="s">
        <v>216</v>
      </c>
      <c r="J563" s="5" t="s">
        <v>724</v>
      </c>
      <c r="K563" s="5" t="s">
        <v>125</v>
      </c>
      <c r="L563" s="5" t="s">
        <v>2700</v>
      </c>
      <c r="M563" s="5" t="s">
        <v>2700</v>
      </c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 t="s">
        <v>321</v>
      </c>
      <c r="BF563" s="6">
        <v>44784</v>
      </c>
      <c r="BG563" s="5" t="s">
        <v>71</v>
      </c>
      <c r="BH563" s="5" t="s">
        <v>2701</v>
      </c>
      <c r="BI563" s="5"/>
      <c r="BJ563" s="5"/>
    </row>
    <row r="564" spans="1:62" ht="30" x14ac:dyDescent="0.25">
      <c r="A564" s="5">
        <v>557</v>
      </c>
      <c r="B564" s="3" t="str">
        <f>"202000170201"</f>
        <v>202000170201</v>
      </c>
      <c r="C564" s="3">
        <v>152774</v>
      </c>
      <c r="D564" s="3" t="s">
        <v>2702</v>
      </c>
      <c r="E564" s="3">
        <v>10093995037</v>
      </c>
      <c r="F564" s="3" t="s">
        <v>2703</v>
      </c>
      <c r="G564" s="3" t="s">
        <v>2704</v>
      </c>
      <c r="H564" s="3" t="s">
        <v>66</v>
      </c>
      <c r="I564" s="3" t="s">
        <v>66</v>
      </c>
      <c r="J564" s="3" t="s">
        <v>309</v>
      </c>
      <c r="K564" s="3" t="s">
        <v>68</v>
      </c>
      <c r="L564" s="3" t="s">
        <v>79</v>
      </c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 t="s">
        <v>80</v>
      </c>
      <c r="BF564" s="4">
        <v>44158</v>
      </c>
      <c r="BG564" s="3" t="s">
        <v>71</v>
      </c>
      <c r="BH564" s="3" t="s">
        <v>2703</v>
      </c>
      <c r="BI564" s="3"/>
      <c r="BJ564" s="3"/>
    </row>
    <row r="565" spans="1:62" ht="30" x14ac:dyDescent="0.25">
      <c r="A565" s="3">
        <v>558</v>
      </c>
      <c r="B565" s="5" t="str">
        <f>"201800195144"</f>
        <v>201800195144</v>
      </c>
      <c r="C565" s="5">
        <v>139889</v>
      </c>
      <c r="D565" s="5" t="s">
        <v>2705</v>
      </c>
      <c r="E565" s="5">
        <v>20484309451</v>
      </c>
      <c r="F565" s="5" t="s">
        <v>2706</v>
      </c>
      <c r="G565" s="5" t="s">
        <v>2707</v>
      </c>
      <c r="H565" s="5" t="s">
        <v>66</v>
      </c>
      <c r="I565" s="5" t="s">
        <v>66</v>
      </c>
      <c r="J565" s="5" t="s">
        <v>309</v>
      </c>
      <c r="K565" s="5" t="s">
        <v>68</v>
      </c>
      <c r="L565" s="5" t="s">
        <v>79</v>
      </c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 t="s">
        <v>80</v>
      </c>
      <c r="BF565" s="6">
        <v>43427</v>
      </c>
      <c r="BG565" s="5" t="s">
        <v>71</v>
      </c>
      <c r="BH565" s="5" t="s">
        <v>2708</v>
      </c>
      <c r="BI565" s="5"/>
      <c r="BJ565" s="5"/>
    </row>
    <row r="566" spans="1:62" ht="30" x14ac:dyDescent="0.25">
      <c r="A566" s="3">
        <v>559</v>
      </c>
      <c r="B566" s="3" t="str">
        <f>"202300013841"</f>
        <v>202300013841</v>
      </c>
      <c r="C566" s="3">
        <v>93482</v>
      </c>
      <c r="D566" s="3" t="s">
        <v>2709</v>
      </c>
      <c r="E566" s="3">
        <v>20421239275</v>
      </c>
      <c r="F566" s="3" t="s">
        <v>2710</v>
      </c>
      <c r="G566" s="3" t="s">
        <v>2711</v>
      </c>
      <c r="H566" s="3" t="s">
        <v>66</v>
      </c>
      <c r="I566" s="3" t="s">
        <v>66</v>
      </c>
      <c r="J566" s="3" t="s">
        <v>1430</v>
      </c>
      <c r="K566" s="3" t="s">
        <v>68</v>
      </c>
      <c r="L566" s="3" t="s">
        <v>2712</v>
      </c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 t="s">
        <v>88</v>
      </c>
      <c r="BF566" s="4">
        <v>44963</v>
      </c>
      <c r="BG566" s="3" t="s">
        <v>71</v>
      </c>
      <c r="BH566" s="3" t="s">
        <v>2713</v>
      </c>
      <c r="BI566" s="3" t="s">
        <v>2714</v>
      </c>
      <c r="BJ566" s="3" t="s">
        <v>2715</v>
      </c>
    </row>
    <row r="567" spans="1:62" ht="30" x14ac:dyDescent="0.25">
      <c r="A567" s="5">
        <v>560</v>
      </c>
      <c r="B567" s="5" t="str">
        <f>"202300296819"</f>
        <v>202300296819</v>
      </c>
      <c r="C567" s="5">
        <v>164854</v>
      </c>
      <c r="D567" s="5" t="s">
        <v>2716</v>
      </c>
      <c r="E567" s="5">
        <v>20100154308</v>
      </c>
      <c r="F567" s="5" t="s">
        <v>1012</v>
      </c>
      <c r="G567" s="5" t="s">
        <v>2717</v>
      </c>
      <c r="H567" s="5" t="s">
        <v>66</v>
      </c>
      <c r="I567" s="5" t="s">
        <v>328</v>
      </c>
      <c r="J567" s="5" t="s">
        <v>923</v>
      </c>
      <c r="K567" s="5" t="s">
        <v>125</v>
      </c>
      <c r="L567" s="5" t="s">
        <v>2718</v>
      </c>
      <c r="M567" s="5" t="s">
        <v>2718</v>
      </c>
      <c r="N567" s="5" t="s">
        <v>2718</v>
      </c>
      <c r="O567" s="5" t="s">
        <v>2718</v>
      </c>
      <c r="P567" s="5" t="s">
        <v>2718</v>
      </c>
      <c r="Q567" s="5" t="s">
        <v>2718</v>
      </c>
      <c r="R567" s="5" t="s">
        <v>2718</v>
      </c>
      <c r="S567" s="5" t="s">
        <v>2718</v>
      </c>
      <c r="T567" s="5" t="s">
        <v>2718</v>
      </c>
      <c r="U567" s="5" t="s">
        <v>2718</v>
      </c>
      <c r="V567" s="5" t="s">
        <v>2718</v>
      </c>
      <c r="W567" s="5" t="s">
        <v>2718</v>
      </c>
      <c r="X567" s="5" t="s">
        <v>2718</v>
      </c>
      <c r="Y567" s="5" t="s">
        <v>2718</v>
      </c>
      <c r="Z567" s="5" t="s">
        <v>2718</v>
      </c>
      <c r="AA567" s="5" t="s">
        <v>2718</v>
      </c>
      <c r="AB567" s="5" t="s">
        <v>2718</v>
      </c>
      <c r="AC567" s="5" t="s">
        <v>2718</v>
      </c>
      <c r="AD567" s="5" t="s">
        <v>2718</v>
      </c>
      <c r="AE567" s="5" t="s">
        <v>2718</v>
      </c>
      <c r="AF567" s="5" t="s">
        <v>2718</v>
      </c>
      <c r="AG567" s="5" t="s">
        <v>2718</v>
      </c>
      <c r="AH567" s="5" t="s">
        <v>2719</v>
      </c>
      <c r="AI567" s="5" t="s">
        <v>2718</v>
      </c>
      <c r="AJ567" s="5" t="s">
        <v>2718</v>
      </c>
      <c r="AK567" s="5" t="s">
        <v>2718</v>
      </c>
      <c r="AL567" s="5" t="s">
        <v>2718</v>
      </c>
      <c r="AM567" s="5" t="s">
        <v>2718</v>
      </c>
      <c r="AN567" s="5" t="s">
        <v>2718</v>
      </c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 t="s">
        <v>2720</v>
      </c>
      <c r="BF567" s="6">
        <v>45275</v>
      </c>
      <c r="BG567" s="5" t="s">
        <v>71</v>
      </c>
      <c r="BH567" s="5" t="s">
        <v>1014</v>
      </c>
      <c r="BI567" s="5"/>
      <c r="BJ567" s="5"/>
    </row>
    <row r="568" spans="1:62" ht="30" x14ac:dyDescent="0.25">
      <c r="A568" s="3">
        <v>561</v>
      </c>
      <c r="B568" s="3" t="str">
        <f>"201700080892"</f>
        <v>201700080892</v>
      </c>
      <c r="C568" s="3">
        <v>41376</v>
      </c>
      <c r="D568" s="3" t="s">
        <v>2721</v>
      </c>
      <c r="E568" s="3">
        <v>20109072177</v>
      </c>
      <c r="F568" s="3" t="s">
        <v>1911</v>
      </c>
      <c r="G568" s="3" t="s">
        <v>2722</v>
      </c>
      <c r="H568" s="3" t="s">
        <v>66</v>
      </c>
      <c r="I568" s="3" t="s">
        <v>66</v>
      </c>
      <c r="J568" s="3" t="s">
        <v>659</v>
      </c>
      <c r="K568" s="3" t="s">
        <v>68</v>
      </c>
      <c r="L568" s="3" t="s">
        <v>69</v>
      </c>
      <c r="M568" s="3" t="s">
        <v>69</v>
      </c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 t="s">
        <v>95</v>
      </c>
      <c r="BF568" s="4">
        <v>42885</v>
      </c>
      <c r="BG568" s="3" t="s">
        <v>71</v>
      </c>
      <c r="BH568" s="3" t="s">
        <v>1913</v>
      </c>
      <c r="BI568" s="3" t="s">
        <v>2723</v>
      </c>
      <c r="BJ568" s="3" t="s">
        <v>2724</v>
      </c>
    </row>
    <row r="569" spans="1:62" ht="30" x14ac:dyDescent="0.25">
      <c r="A569" s="3">
        <v>562</v>
      </c>
      <c r="B569" s="5" t="str">
        <f>"202000119463"</f>
        <v>202000119463</v>
      </c>
      <c r="C569" s="5">
        <v>151095</v>
      </c>
      <c r="D569" s="5" t="s">
        <v>2725</v>
      </c>
      <c r="E569" s="5">
        <v>20132373958</v>
      </c>
      <c r="F569" s="5" t="s">
        <v>1362</v>
      </c>
      <c r="G569" s="5" t="s">
        <v>2726</v>
      </c>
      <c r="H569" s="5" t="s">
        <v>123</v>
      </c>
      <c r="I569" s="5" t="s">
        <v>152</v>
      </c>
      <c r="J569" s="5" t="s">
        <v>2648</v>
      </c>
      <c r="K569" s="5" t="s">
        <v>125</v>
      </c>
      <c r="L569" s="5" t="s">
        <v>126</v>
      </c>
      <c r="M569" s="5" t="s">
        <v>126</v>
      </c>
      <c r="N569" s="5" t="s">
        <v>126</v>
      </c>
      <c r="O569" s="5" t="s">
        <v>126</v>
      </c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 t="s">
        <v>127</v>
      </c>
      <c r="BF569" s="6">
        <v>44087</v>
      </c>
      <c r="BG569" s="5" t="s">
        <v>71</v>
      </c>
      <c r="BH569" s="5" t="s">
        <v>2649</v>
      </c>
      <c r="BI569" s="5"/>
      <c r="BJ569" s="5"/>
    </row>
    <row r="570" spans="1:62" ht="30" x14ac:dyDescent="0.25">
      <c r="A570" s="5">
        <v>563</v>
      </c>
      <c r="B570" s="5" t="str">
        <f>"201800159400"</f>
        <v>201800159400</v>
      </c>
      <c r="C570" s="5">
        <v>132340</v>
      </c>
      <c r="D570" s="5" t="s">
        <v>2727</v>
      </c>
      <c r="E570" s="5">
        <v>20100281245</v>
      </c>
      <c r="F570" s="5" t="s">
        <v>2728</v>
      </c>
      <c r="G570" s="5" t="s">
        <v>2729</v>
      </c>
      <c r="H570" s="5" t="s">
        <v>66</v>
      </c>
      <c r="I570" s="5" t="s">
        <v>66</v>
      </c>
      <c r="J570" s="5" t="s">
        <v>463</v>
      </c>
      <c r="K570" s="5" t="s">
        <v>68</v>
      </c>
      <c r="L570" s="5" t="s">
        <v>79</v>
      </c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 t="s">
        <v>80</v>
      </c>
      <c r="BF570" s="6">
        <v>43369</v>
      </c>
      <c r="BG570" s="5" t="s">
        <v>71</v>
      </c>
      <c r="BH570" s="5" t="s">
        <v>2730</v>
      </c>
      <c r="BI570" s="5"/>
      <c r="BJ570" s="5"/>
    </row>
    <row r="571" spans="1:62" ht="30" x14ac:dyDescent="0.25">
      <c r="A571" s="3">
        <v>564</v>
      </c>
      <c r="B571" s="3" t="str">
        <f>"202300051137"</f>
        <v>202300051137</v>
      </c>
      <c r="C571" s="3">
        <v>167349</v>
      </c>
      <c r="D571" s="3" t="s">
        <v>2731</v>
      </c>
      <c r="E571" s="3">
        <v>20610081119</v>
      </c>
      <c r="F571" s="3" t="s">
        <v>2732</v>
      </c>
      <c r="G571" s="3" t="s">
        <v>2733</v>
      </c>
      <c r="H571" s="3" t="s">
        <v>66</v>
      </c>
      <c r="I571" s="3" t="s">
        <v>66</v>
      </c>
      <c r="J571" s="3" t="s">
        <v>411</v>
      </c>
      <c r="K571" s="3" t="s">
        <v>68</v>
      </c>
      <c r="L571" s="3" t="s">
        <v>69</v>
      </c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 t="s">
        <v>70</v>
      </c>
      <c r="BF571" s="4">
        <v>45003</v>
      </c>
      <c r="BG571" s="3" t="s">
        <v>71</v>
      </c>
      <c r="BH571" s="3" t="s">
        <v>2734</v>
      </c>
      <c r="BI571" s="3"/>
      <c r="BJ571" s="3"/>
    </row>
    <row r="572" spans="1:62" ht="30" x14ac:dyDescent="0.25">
      <c r="A572" s="3">
        <v>565</v>
      </c>
      <c r="B572" s="5" t="str">
        <f>"201200052502"</f>
        <v>201200052502</v>
      </c>
      <c r="C572" s="5">
        <v>45635</v>
      </c>
      <c r="D572" s="5" t="s">
        <v>2735</v>
      </c>
      <c r="E572" s="5">
        <v>20516380854</v>
      </c>
      <c r="F572" s="5" t="s">
        <v>2736</v>
      </c>
      <c r="G572" s="5" t="s">
        <v>2737</v>
      </c>
      <c r="H572" s="5" t="s">
        <v>66</v>
      </c>
      <c r="I572" s="5" t="s">
        <v>328</v>
      </c>
      <c r="J572" s="5" t="s">
        <v>787</v>
      </c>
      <c r="K572" s="5" t="s">
        <v>125</v>
      </c>
      <c r="L572" s="5" t="s">
        <v>2738</v>
      </c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 t="s">
        <v>2739</v>
      </c>
      <c r="BF572" s="6">
        <v>41016</v>
      </c>
      <c r="BG572" s="5" t="s">
        <v>71</v>
      </c>
      <c r="BH572" s="5" t="s">
        <v>2740</v>
      </c>
      <c r="BI572" s="5"/>
      <c r="BJ572" s="5"/>
    </row>
    <row r="573" spans="1:62" ht="30" x14ac:dyDescent="0.25">
      <c r="A573" s="5">
        <v>566</v>
      </c>
      <c r="B573" s="3" t="str">
        <f>"201200122632"</f>
        <v>201200122632</v>
      </c>
      <c r="C573" s="3">
        <v>97179</v>
      </c>
      <c r="D573" s="3" t="s">
        <v>2741</v>
      </c>
      <c r="E573" s="3">
        <v>9295593</v>
      </c>
      <c r="F573" s="3" t="s">
        <v>2742</v>
      </c>
      <c r="G573" s="3" t="s">
        <v>2743</v>
      </c>
      <c r="H573" s="3" t="s">
        <v>66</v>
      </c>
      <c r="I573" s="3" t="s">
        <v>66</v>
      </c>
      <c r="J573" s="3" t="s">
        <v>309</v>
      </c>
      <c r="K573" s="3" t="s">
        <v>68</v>
      </c>
      <c r="L573" s="3" t="s">
        <v>79</v>
      </c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 t="s">
        <v>80</v>
      </c>
      <c r="BF573" s="4">
        <v>41068</v>
      </c>
      <c r="BG573" s="3" t="s">
        <v>71</v>
      </c>
      <c r="BH573" s="3" t="s">
        <v>2744</v>
      </c>
      <c r="BI573" s="3"/>
      <c r="BJ573" s="3"/>
    </row>
    <row r="574" spans="1:62" ht="30" x14ac:dyDescent="0.25">
      <c r="A574" s="3">
        <v>567</v>
      </c>
      <c r="B574" s="5" t="str">
        <f>"202000119461"</f>
        <v>202000119461</v>
      </c>
      <c r="C574" s="5">
        <v>151076</v>
      </c>
      <c r="D574" s="5" t="s">
        <v>2745</v>
      </c>
      <c r="E574" s="5">
        <v>20601374260</v>
      </c>
      <c r="F574" s="5" t="s">
        <v>2746</v>
      </c>
      <c r="G574" s="5" t="s">
        <v>2747</v>
      </c>
      <c r="H574" s="5" t="s">
        <v>102</v>
      </c>
      <c r="I574" s="5" t="s">
        <v>159</v>
      </c>
      <c r="J574" s="5" t="s">
        <v>2748</v>
      </c>
      <c r="K574" s="5" t="s">
        <v>68</v>
      </c>
      <c r="L574" s="5" t="s">
        <v>139</v>
      </c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 t="s">
        <v>88</v>
      </c>
      <c r="BF574" s="6">
        <v>44088</v>
      </c>
      <c r="BG574" s="5" t="s">
        <v>71</v>
      </c>
      <c r="BH574" s="5" t="s">
        <v>2749</v>
      </c>
      <c r="BI574" s="5"/>
      <c r="BJ574" s="5"/>
    </row>
    <row r="575" spans="1:62" ht="30" x14ac:dyDescent="0.25">
      <c r="A575" s="3">
        <v>568</v>
      </c>
      <c r="B575" s="3" t="str">
        <f>"1499732"</f>
        <v>1499732</v>
      </c>
      <c r="C575" s="3">
        <v>92903</v>
      </c>
      <c r="D575" s="3" t="s">
        <v>2750</v>
      </c>
      <c r="E575" s="3">
        <v>15504352029</v>
      </c>
      <c r="F575" s="3" t="s">
        <v>2751</v>
      </c>
      <c r="G575" s="3" t="s">
        <v>2752</v>
      </c>
      <c r="H575" s="3" t="s">
        <v>66</v>
      </c>
      <c r="I575" s="3" t="s">
        <v>66</v>
      </c>
      <c r="J575" s="3" t="s">
        <v>242</v>
      </c>
      <c r="K575" s="3" t="s">
        <v>68</v>
      </c>
      <c r="L575" s="3" t="s">
        <v>79</v>
      </c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 t="s">
        <v>80</v>
      </c>
      <c r="BF575" s="4">
        <v>40781</v>
      </c>
      <c r="BG575" s="3" t="s">
        <v>71</v>
      </c>
      <c r="BH575" s="3" t="s">
        <v>2751</v>
      </c>
      <c r="BI575" s="3"/>
      <c r="BJ575" s="3"/>
    </row>
    <row r="576" spans="1:62" ht="30" x14ac:dyDescent="0.25">
      <c r="A576" s="5">
        <v>569</v>
      </c>
      <c r="B576" s="5" t="str">
        <f>"202200005408"</f>
        <v>202200005408</v>
      </c>
      <c r="C576" s="5">
        <v>158928</v>
      </c>
      <c r="D576" s="5" t="s">
        <v>2753</v>
      </c>
      <c r="E576" s="5">
        <v>20607571211</v>
      </c>
      <c r="F576" s="5" t="s">
        <v>2754</v>
      </c>
      <c r="G576" s="5" t="s">
        <v>2755</v>
      </c>
      <c r="H576" s="5" t="s">
        <v>298</v>
      </c>
      <c r="I576" s="5" t="s">
        <v>299</v>
      </c>
      <c r="J576" s="5" t="s">
        <v>300</v>
      </c>
      <c r="K576" s="5" t="s">
        <v>68</v>
      </c>
      <c r="L576" s="5" t="s">
        <v>126</v>
      </c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 t="s">
        <v>95</v>
      </c>
      <c r="BF576" s="6">
        <v>44603</v>
      </c>
      <c r="BG576" s="5" t="s">
        <v>71</v>
      </c>
      <c r="BH576" s="5" t="s">
        <v>2756</v>
      </c>
      <c r="BI576" s="5"/>
      <c r="BJ576" s="5"/>
    </row>
    <row r="577" spans="1:62" ht="30" x14ac:dyDescent="0.25">
      <c r="A577" s="3">
        <v>570</v>
      </c>
      <c r="B577" s="3" t="str">
        <f>"201900168646"</f>
        <v>201900168646</v>
      </c>
      <c r="C577" s="3">
        <v>147177</v>
      </c>
      <c r="D577" s="3" t="s">
        <v>2757</v>
      </c>
      <c r="E577" s="3">
        <v>17160649801</v>
      </c>
      <c r="F577" s="3" t="s">
        <v>2758</v>
      </c>
      <c r="G577" s="3" t="s">
        <v>2759</v>
      </c>
      <c r="H577" s="3" t="s">
        <v>66</v>
      </c>
      <c r="I577" s="3" t="s">
        <v>66</v>
      </c>
      <c r="J577" s="3" t="s">
        <v>171</v>
      </c>
      <c r="K577" s="3" t="s">
        <v>68</v>
      </c>
      <c r="L577" s="3" t="s">
        <v>79</v>
      </c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 t="s">
        <v>80</v>
      </c>
      <c r="BF577" s="4">
        <v>43759</v>
      </c>
      <c r="BG577" s="3" t="s">
        <v>71</v>
      </c>
      <c r="BH577" s="3" t="s">
        <v>2760</v>
      </c>
      <c r="BI577" s="3"/>
      <c r="BJ577" s="3"/>
    </row>
    <row r="578" spans="1:62" ht="30" x14ac:dyDescent="0.25">
      <c r="A578" s="3">
        <v>571</v>
      </c>
      <c r="B578" s="5" t="str">
        <f>"201800130576"</f>
        <v>201800130576</v>
      </c>
      <c r="C578" s="5">
        <v>137943</v>
      </c>
      <c r="D578" s="5" t="s">
        <v>2761</v>
      </c>
      <c r="E578" s="5">
        <v>10293077636</v>
      </c>
      <c r="F578" s="5" t="s">
        <v>2762</v>
      </c>
      <c r="G578" s="5" t="s">
        <v>2763</v>
      </c>
      <c r="H578" s="5" t="s">
        <v>78</v>
      </c>
      <c r="I578" s="5" t="s">
        <v>78</v>
      </c>
      <c r="J578" s="5" t="s">
        <v>2764</v>
      </c>
      <c r="K578" s="5" t="s">
        <v>68</v>
      </c>
      <c r="L578" s="5" t="s">
        <v>139</v>
      </c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 t="s">
        <v>88</v>
      </c>
      <c r="BF578" s="6">
        <v>43326</v>
      </c>
      <c r="BG578" s="5" t="s">
        <v>71</v>
      </c>
      <c r="BH578" s="5" t="s">
        <v>2762</v>
      </c>
      <c r="BI578" s="5" t="s">
        <v>2765</v>
      </c>
      <c r="BJ578" s="5" t="s">
        <v>2766</v>
      </c>
    </row>
    <row r="579" spans="1:62" ht="30" x14ac:dyDescent="0.25">
      <c r="A579" s="5">
        <v>572</v>
      </c>
      <c r="B579" s="3" t="str">
        <f>"202200059861"</f>
        <v>202200059861</v>
      </c>
      <c r="C579" s="3">
        <v>162219</v>
      </c>
      <c r="D579" s="3" t="s">
        <v>2767</v>
      </c>
      <c r="E579" s="3">
        <v>20205487116</v>
      </c>
      <c r="F579" s="3" t="s">
        <v>2768</v>
      </c>
      <c r="G579" s="3" t="s">
        <v>2769</v>
      </c>
      <c r="H579" s="3" t="s">
        <v>292</v>
      </c>
      <c r="I579" s="3" t="s">
        <v>292</v>
      </c>
      <c r="J579" s="3" t="s">
        <v>772</v>
      </c>
      <c r="K579" s="3" t="s">
        <v>68</v>
      </c>
      <c r="L579" s="3" t="s">
        <v>2770</v>
      </c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 t="s">
        <v>80</v>
      </c>
      <c r="BF579" s="4">
        <v>44664</v>
      </c>
      <c r="BG579" s="3" t="s">
        <v>71</v>
      </c>
      <c r="BH579" s="3" t="s">
        <v>2771</v>
      </c>
      <c r="BI579" s="3"/>
      <c r="BJ579" s="3"/>
    </row>
    <row r="580" spans="1:62" ht="30" x14ac:dyDescent="0.25">
      <c r="A580" s="3">
        <v>573</v>
      </c>
      <c r="B580" s="5" t="str">
        <f>"202200060286"</f>
        <v>202200060286</v>
      </c>
      <c r="C580" s="5">
        <v>162290</v>
      </c>
      <c r="D580" s="5" t="s">
        <v>2772</v>
      </c>
      <c r="E580" s="5">
        <v>20477455353</v>
      </c>
      <c r="F580" s="5" t="s">
        <v>2773</v>
      </c>
      <c r="G580" s="5" t="s">
        <v>2774</v>
      </c>
      <c r="H580" s="5" t="s">
        <v>102</v>
      </c>
      <c r="I580" s="5" t="s">
        <v>159</v>
      </c>
      <c r="J580" s="5" t="s">
        <v>2537</v>
      </c>
      <c r="K580" s="5" t="s">
        <v>68</v>
      </c>
      <c r="L580" s="5" t="s">
        <v>2775</v>
      </c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 t="s">
        <v>80</v>
      </c>
      <c r="BF580" s="6">
        <v>44713</v>
      </c>
      <c r="BG580" s="5" t="s">
        <v>71</v>
      </c>
      <c r="BH580" s="5" t="s">
        <v>2776</v>
      </c>
      <c r="BI580" s="5"/>
      <c r="BJ580" s="5"/>
    </row>
    <row r="581" spans="1:62" ht="30" x14ac:dyDescent="0.25">
      <c r="A581" s="3">
        <v>574</v>
      </c>
      <c r="B581" s="3" t="str">
        <f>"202300190059"</f>
        <v>202300190059</v>
      </c>
      <c r="C581" s="3">
        <v>64325</v>
      </c>
      <c r="D581" s="3" t="s">
        <v>2777</v>
      </c>
      <c r="E581" s="3">
        <v>20325117835</v>
      </c>
      <c r="F581" s="3" t="s">
        <v>2778</v>
      </c>
      <c r="G581" s="3" t="s">
        <v>2779</v>
      </c>
      <c r="H581" s="3" t="s">
        <v>499</v>
      </c>
      <c r="I581" s="3" t="s">
        <v>499</v>
      </c>
      <c r="J581" s="3" t="s">
        <v>2780</v>
      </c>
      <c r="K581" s="3" t="s">
        <v>125</v>
      </c>
      <c r="L581" s="3" t="s">
        <v>2781</v>
      </c>
      <c r="M581" s="3" t="s">
        <v>2781</v>
      </c>
      <c r="N581" s="3" t="s">
        <v>2781</v>
      </c>
      <c r="O581" s="3" t="s">
        <v>2781</v>
      </c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 t="s">
        <v>127</v>
      </c>
      <c r="BF581" s="4">
        <v>45147</v>
      </c>
      <c r="BG581" s="3" t="s">
        <v>71</v>
      </c>
      <c r="BH581" s="3" t="s">
        <v>2782</v>
      </c>
      <c r="BI581" s="3"/>
      <c r="BJ581" s="3"/>
    </row>
    <row r="582" spans="1:62" ht="30" x14ac:dyDescent="0.25">
      <c r="A582" s="5">
        <v>575</v>
      </c>
      <c r="B582" s="5" t="str">
        <f>"1473280"</f>
        <v>1473280</v>
      </c>
      <c r="C582" s="5">
        <v>89953</v>
      </c>
      <c r="D582" s="5" t="s">
        <v>2783</v>
      </c>
      <c r="E582" s="5">
        <v>10078117899</v>
      </c>
      <c r="F582" s="5" t="s">
        <v>2784</v>
      </c>
      <c r="G582" s="5" t="s">
        <v>2785</v>
      </c>
      <c r="H582" s="5" t="s">
        <v>66</v>
      </c>
      <c r="I582" s="5" t="s">
        <v>66</v>
      </c>
      <c r="J582" s="5" t="s">
        <v>200</v>
      </c>
      <c r="K582" s="5" t="s">
        <v>68</v>
      </c>
      <c r="L582" s="5" t="s">
        <v>79</v>
      </c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 t="s">
        <v>80</v>
      </c>
      <c r="BF582" s="6">
        <v>40613</v>
      </c>
      <c r="BG582" s="5" t="s">
        <v>71</v>
      </c>
      <c r="BH582" s="5" t="s">
        <v>2784</v>
      </c>
      <c r="BI582" s="5"/>
      <c r="BJ582" s="5"/>
    </row>
    <row r="583" spans="1:62" ht="30" x14ac:dyDescent="0.25">
      <c r="A583" s="3">
        <v>576</v>
      </c>
      <c r="B583" s="3" t="str">
        <f>"202300190057"</f>
        <v>202300190057</v>
      </c>
      <c r="C583" s="3">
        <v>93199</v>
      </c>
      <c r="D583" s="3" t="s">
        <v>2786</v>
      </c>
      <c r="E583" s="3">
        <v>20100047218</v>
      </c>
      <c r="F583" s="3" t="s">
        <v>2787</v>
      </c>
      <c r="G583" s="3" t="s">
        <v>2788</v>
      </c>
      <c r="H583" s="3" t="s">
        <v>66</v>
      </c>
      <c r="I583" s="3" t="s">
        <v>66</v>
      </c>
      <c r="J583" s="3" t="s">
        <v>767</v>
      </c>
      <c r="K583" s="3" t="s">
        <v>68</v>
      </c>
      <c r="L583" s="3" t="s">
        <v>2789</v>
      </c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 t="s">
        <v>95</v>
      </c>
      <c r="BF583" s="4">
        <v>45223</v>
      </c>
      <c r="BG583" s="3" t="s">
        <v>71</v>
      </c>
      <c r="BH583" s="3" t="s">
        <v>2790</v>
      </c>
      <c r="BI583" s="3"/>
      <c r="BJ583" s="3"/>
    </row>
    <row r="584" spans="1:62" ht="30" x14ac:dyDescent="0.25">
      <c r="A584" s="3">
        <v>577</v>
      </c>
      <c r="B584" s="5" t="str">
        <f>"202200203268"</f>
        <v>202200203268</v>
      </c>
      <c r="C584" s="5">
        <v>165276</v>
      </c>
      <c r="D584" s="5" t="s">
        <v>2791</v>
      </c>
      <c r="E584" s="5">
        <v>20132373958</v>
      </c>
      <c r="F584" s="5" t="s">
        <v>1362</v>
      </c>
      <c r="G584" s="5" t="s">
        <v>2792</v>
      </c>
      <c r="H584" s="5" t="s">
        <v>102</v>
      </c>
      <c r="I584" s="5" t="s">
        <v>159</v>
      </c>
      <c r="J584" s="5" t="s">
        <v>160</v>
      </c>
      <c r="K584" s="5" t="s">
        <v>125</v>
      </c>
      <c r="L584" s="5" t="s">
        <v>2793</v>
      </c>
      <c r="M584" s="5" t="s">
        <v>2793</v>
      </c>
      <c r="N584" s="5" t="s">
        <v>2793</v>
      </c>
      <c r="O584" s="5" t="s">
        <v>2793</v>
      </c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 t="s">
        <v>127</v>
      </c>
      <c r="BF584" s="6">
        <v>44977</v>
      </c>
      <c r="BG584" s="5" t="s">
        <v>71</v>
      </c>
      <c r="BH584" s="5" t="s">
        <v>2794</v>
      </c>
      <c r="BI584" s="5"/>
      <c r="BJ584" s="5"/>
    </row>
    <row r="585" spans="1:62" ht="30" x14ac:dyDescent="0.25">
      <c r="A585" s="5">
        <v>578</v>
      </c>
      <c r="B585" s="3" t="str">
        <f>"201600095011"</f>
        <v>201600095011</v>
      </c>
      <c r="C585" s="3">
        <v>122385</v>
      </c>
      <c r="D585" s="3" t="s">
        <v>2795</v>
      </c>
      <c r="E585" s="3">
        <v>20561380644</v>
      </c>
      <c r="F585" s="3" t="s">
        <v>2796</v>
      </c>
      <c r="G585" s="3" t="s">
        <v>2797</v>
      </c>
      <c r="H585" s="3" t="s">
        <v>216</v>
      </c>
      <c r="I585" s="3" t="s">
        <v>374</v>
      </c>
      <c r="J585" s="3" t="s">
        <v>374</v>
      </c>
      <c r="K585" s="3" t="s">
        <v>68</v>
      </c>
      <c r="L585" s="3" t="s">
        <v>139</v>
      </c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 t="s">
        <v>88</v>
      </c>
      <c r="BF585" s="4">
        <v>42556</v>
      </c>
      <c r="BG585" s="3" t="s">
        <v>71</v>
      </c>
      <c r="BH585" s="3" t="s">
        <v>2798</v>
      </c>
      <c r="BI585" s="3" t="s">
        <v>2799</v>
      </c>
      <c r="BJ585" s="3" t="s">
        <v>2800</v>
      </c>
    </row>
    <row r="586" spans="1:62" ht="30" x14ac:dyDescent="0.25">
      <c r="A586" s="3">
        <v>579</v>
      </c>
      <c r="B586" s="5" t="str">
        <f>"201700174703"</f>
        <v>201700174703</v>
      </c>
      <c r="C586" s="5">
        <v>89669</v>
      </c>
      <c r="D586" s="5" t="s">
        <v>2801</v>
      </c>
      <c r="E586" s="5">
        <v>20524197945</v>
      </c>
      <c r="F586" s="5" t="s">
        <v>2802</v>
      </c>
      <c r="G586" s="5" t="s">
        <v>2803</v>
      </c>
      <c r="H586" s="5" t="s">
        <v>66</v>
      </c>
      <c r="I586" s="5" t="s">
        <v>66</v>
      </c>
      <c r="J586" s="5" t="s">
        <v>143</v>
      </c>
      <c r="K586" s="5" t="s">
        <v>68</v>
      </c>
      <c r="L586" s="5" t="s">
        <v>139</v>
      </c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 t="s">
        <v>88</v>
      </c>
      <c r="BF586" s="6">
        <v>43034</v>
      </c>
      <c r="BG586" s="5" t="s">
        <v>71</v>
      </c>
      <c r="BH586" s="5" t="s">
        <v>2804</v>
      </c>
      <c r="BI586" s="5"/>
      <c r="BJ586" s="5"/>
    </row>
    <row r="587" spans="1:62" ht="30" x14ac:dyDescent="0.25">
      <c r="A587" s="3">
        <v>580</v>
      </c>
      <c r="B587" s="3" t="str">
        <f>"202100281699"</f>
        <v>202100281699</v>
      </c>
      <c r="C587" s="3">
        <v>160370</v>
      </c>
      <c r="D587" s="3" t="s">
        <v>2805</v>
      </c>
      <c r="E587" s="3">
        <v>20526656807</v>
      </c>
      <c r="F587" s="3" t="s">
        <v>2806</v>
      </c>
      <c r="G587" s="3" t="s">
        <v>2807</v>
      </c>
      <c r="H587" s="3" t="s">
        <v>138</v>
      </c>
      <c r="I587" s="3" t="s">
        <v>138</v>
      </c>
      <c r="J587" s="3" t="s">
        <v>138</v>
      </c>
      <c r="K587" s="3" t="s">
        <v>68</v>
      </c>
      <c r="L587" s="3" t="s">
        <v>69</v>
      </c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 t="s">
        <v>70</v>
      </c>
      <c r="BF587" s="4">
        <v>44599</v>
      </c>
      <c r="BG587" s="3" t="s">
        <v>71</v>
      </c>
      <c r="BH587" s="3" t="s">
        <v>2808</v>
      </c>
      <c r="BI587" s="3"/>
      <c r="BJ587" s="3"/>
    </row>
    <row r="588" spans="1:62" ht="30" x14ac:dyDescent="0.25">
      <c r="A588" s="5">
        <v>581</v>
      </c>
      <c r="B588" s="5" t="str">
        <f>"202300021335"</f>
        <v>202300021335</v>
      </c>
      <c r="C588" s="5">
        <v>111598</v>
      </c>
      <c r="D588" s="5" t="s">
        <v>2809</v>
      </c>
      <c r="E588" s="5">
        <v>20505120702</v>
      </c>
      <c r="F588" s="5" t="s">
        <v>1034</v>
      </c>
      <c r="G588" s="5" t="s">
        <v>2810</v>
      </c>
      <c r="H588" s="5" t="s">
        <v>102</v>
      </c>
      <c r="I588" s="5" t="s">
        <v>103</v>
      </c>
      <c r="J588" s="5" t="s">
        <v>1036</v>
      </c>
      <c r="K588" s="5" t="s">
        <v>125</v>
      </c>
      <c r="L588" s="5" t="s">
        <v>126</v>
      </c>
      <c r="M588" s="5" t="s">
        <v>126</v>
      </c>
      <c r="N588" s="5" t="s">
        <v>126</v>
      </c>
      <c r="O588" s="5" t="s">
        <v>126</v>
      </c>
      <c r="P588" s="5" t="s">
        <v>126</v>
      </c>
      <c r="Q588" s="5" t="s">
        <v>126</v>
      </c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 t="s">
        <v>929</v>
      </c>
      <c r="BF588" s="6">
        <v>44988</v>
      </c>
      <c r="BG588" s="5" t="s">
        <v>71</v>
      </c>
      <c r="BH588" s="5" t="s">
        <v>1596</v>
      </c>
      <c r="BI588" s="5"/>
      <c r="BJ588" s="5"/>
    </row>
    <row r="589" spans="1:62" ht="30" x14ac:dyDescent="0.25">
      <c r="A589" s="3">
        <v>582</v>
      </c>
      <c r="B589" s="3" t="str">
        <f>"202300180638"</f>
        <v>202300180638</v>
      </c>
      <c r="C589" s="3">
        <v>41535</v>
      </c>
      <c r="D589" s="3" t="s">
        <v>2811</v>
      </c>
      <c r="E589" s="3">
        <v>20346267586</v>
      </c>
      <c r="F589" s="3" t="s">
        <v>2812</v>
      </c>
      <c r="G589" s="3" t="s">
        <v>2813</v>
      </c>
      <c r="H589" s="3" t="s">
        <v>66</v>
      </c>
      <c r="I589" s="3" t="s">
        <v>66</v>
      </c>
      <c r="J589" s="3" t="s">
        <v>66</v>
      </c>
      <c r="K589" s="3" t="s">
        <v>68</v>
      </c>
      <c r="L589" s="3" t="s">
        <v>2814</v>
      </c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 t="s">
        <v>70</v>
      </c>
      <c r="BF589" s="4">
        <v>45197</v>
      </c>
      <c r="BG589" s="3" t="s">
        <v>71</v>
      </c>
      <c r="BH589" s="3" t="s">
        <v>2815</v>
      </c>
      <c r="BI589" s="3" t="s">
        <v>2816</v>
      </c>
      <c r="BJ589" s="3" t="s">
        <v>2817</v>
      </c>
    </row>
    <row r="590" spans="1:62" ht="30" x14ac:dyDescent="0.25">
      <c r="A590" s="3">
        <v>583</v>
      </c>
      <c r="B590" s="5" t="str">
        <f>"1714643"</f>
        <v>1714643</v>
      </c>
      <c r="C590" s="5">
        <v>60661</v>
      </c>
      <c r="D590" s="5" t="s">
        <v>2818</v>
      </c>
      <c r="E590" s="5">
        <v>20100123330</v>
      </c>
      <c r="F590" s="5" t="s">
        <v>1504</v>
      </c>
      <c r="G590" s="5" t="s">
        <v>2819</v>
      </c>
      <c r="H590" s="5" t="s">
        <v>66</v>
      </c>
      <c r="I590" s="5" t="s">
        <v>66</v>
      </c>
      <c r="J590" s="5" t="s">
        <v>190</v>
      </c>
      <c r="K590" s="5" t="s">
        <v>68</v>
      </c>
      <c r="L590" s="5" t="s">
        <v>79</v>
      </c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 t="s">
        <v>80</v>
      </c>
      <c r="BF590" s="6">
        <v>39316</v>
      </c>
      <c r="BG590" s="5" t="s">
        <v>71</v>
      </c>
      <c r="BH590" s="5" t="s">
        <v>2820</v>
      </c>
      <c r="BI590" s="5" t="s">
        <v>2821</v>
      </c>
      <c r="BJ590" s="5" t="s">
        <v>2715</v>
      </c>
    </row>
    <row r="591" spans="1:62" ht="30" x14ac:dyDescent="0.25">
      <c r="A591" s="5">
        <v>584</v>
      </c>
      <c r="B591" s="3" t="str">
        <f>"202000109605"</f>
        <v>202000109605</v>
      </c>
      <c r="C591" s="3">
        <v>150744</v>
      </c>
      <c r="D591" s="3" t="s">
        <v>2822</v>
      </c>
      <c r="E591" s="3">
        <v>20605245367</v>
      </c>
      <c r="F591" s="3" t="s">
        <v>2823</v>
      </c>
      <c r="G591" s="3" t="s">
        <v>2824</v>
      </c>
      <c r="H591" s="3" t="s">
        <v>298</v>
      </c>
      <c r="I591" s="3" t="s">
        <v>299</v>
      </c>
      <c r="J591" s="3" t="s">
        <v>2825</v>
      </c>
      <c r="K591" s="3" t="s">
        <v>68</v>
      </c>
      <c r="L591" s="3" t="s">
        <v>301</v>
      </c>
      <c r="M591" s="3" t="s">
        <v>139</v>
      </c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 t="s">
        <v>2826</v>
      </c>
      <c r="BF591" s="4">
        <v>44069</v>
      </c>
      <c r="BG591" s="3" t="s">
        <v>71</v>
      </c>
      <c r="BH591" s="3" t="s">
        <v>2827</v>
      </c>
      <c r="BI591" s="3"/>
      <c r="BJ591" s="3"/>
    </row>
    <row r="592" spans="1:62" ht="30" x14ac:dyDescent="0.25">
      <c r="A592" s="3">
        <v>585</v>
      </c>
      <c r="B592" s="5" t="str">
        <f>"201300141576"</f>
        <v>201300141576</v>
      </c>
      <c r="C592" s="5">
        <v>105064</v>
      </c>
      <c r="D592" s="5" t="s">
        <v>2828</v>
      </c>
      <c r="E592" s="5">
        <v>10405839852</v>
      </c>
      <c r="F592" s="5" t="s">
        <v>2829</v>
      </c>
      <c r="G592" s="5" t="s">
        <v>2830</v>
      </c>
      <c r="H592" s="5" t="s">
        <v>66</v>
      </c>
      <c r="I592" s="5" t="s">
        <v>828</v>
      </c>
      <c r="J592" s="5" t="s">
        <v>2831</v>
      </c>
      <c r="K592" s="5" t="s">
        <v>68</v>
      </c>
      <c r="L592" s="5" t="s">
        <v>79</v>
      </c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 t="s">
        <v>80</v>
      </c>
      <c r="BF592" s="6">
        <v>41528</v>
      </c>
      <c r="BG592" s="5" t="s">
        <v>71</v>
      </c>
      <c r="BH592" s="5" t="s">
        <v>2829</v>
      </c>
      <c r="BI592" s="5"/>
      <c r="BJ592" s="5"/>
    </row>
    <row r="593" spans="1:62" ht="30" x14ac:dyDescent="0.25">
      <c r="A593" s="3">
        <v>586</v>
      </c>
      <c r="B593" s="3" t="str">
        <f>"201800109145"</f>
        <v>201800109145</v>
      </c>
      <c r="C593" s="3">
        <v>137273</v>
      </c>
      <c r="D593" s="3" t="s">
        <v>2832</v>
      </c>
      <c r="E593" s="3">
        <v>20602040519</v>
      </c>
      <c r="F593" s="3" t="s">
        <v>2833</v>
      </c>
      <c r="G593" s="3" t="s">
        <v>2834</v>
      </c>
      <c r="H593" s="3" t="s">
        <v>66</v>
      </c>
      <c r="I593" s="3" t="s">
        <v>66</v>
      </c>
      <c r="J593" s="3" t="s">
        <v>143</v>
      </c>
      <c r="K593" s="3" t="s">
        <v>68</v>
      </c>
      <c r="L593" s="3" t="s">
        <v>139</v>
      </c>
      <c r="M593" s="3" t="s">
        <v>139</v>
      </c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 t="s">
        <v>293</v>
      </c>
      <c r="BF593" s="4">
        <v>43285</v>
      </c>
      <c r="BG593" s="3" t="s">
        <v>71</v>
      </c>
      <c r="BH593" s="3" t="s">
        <v>2835</v>
      </c>
      <c r="BI593" s="3"/>
      <c r="BJ593" s="3"/>
    </row>
    <row r="594" spans="1:62" ht="30" x14ac:dyDescent="0.25">
      <c r="A594" s="5">
        <v>587</v>
      </c>
      <c r="B594" s="5" t="str">
        <f>"201400107125"</f>
        <v>201400107125</v>
      </c>
      <c r="C594" s="5">
        <v>111116</v>
      </c>
      <c r="D594" s="5" t="s">
        <v>2836</v>
      </c>
      <c r="E594" s="5">
        <v>20549986278</v>
      </c>
      <c r="F594" s="5" t="s">
        <v>2837</v>
      </c>
      <c r="G594" s="5" t="s">
        <v>2838</v>
      </c>
      <c r="H594" s="5" t="s">
        <v>66</v>
      </c>
      <c r="I594" s="5" t="s">
        <v>66</v>
      </c>
      <c r="J594" s="5" t="s">
        <v>707</v>
      </c>
      <c r="K594" s="5" t="s">
        <v>68</v>
      </c>
      <c r="L594" s="5" t="s">
        <v>69</v>
      </c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 t="s">
        <v>70</v>
      </c>
      <c r="BF594" s="6">
        <v>41869</v>
      </c>
      <c r="BG594" s="5" t="s">
        <v>71</v>
      </c>
      <c r="BH594" s="5" t="s">
        <v>2839</v>
      </c>
      <c r="BI594" s="5"/>
      <c r="BJ594" s="5"/>
    </row>
    <row r="595" spans="1:62" ht="30" x14ac:dyDescent="0.25">
      <c r="A595" s="3">
        <v>588</v>
      </c>
      <c r="B595" s="3" t="str">
        <f>"202000132472"</f>
        <v>202000132472</v>
      </c>
      <c r="C595" s="3">
        <v>151570</v>
      </c>
      <c r="D595" s="3" t="s">
        <v>2840</v>
      </c>
      <c r="E595" s="3">
        <v>20606337460</v>
      </c>
      <c r="F595" s="3" t="s">
        <v>2841</v>
      </c>
      <c r="G595" s="3" t="s">
        <v>2842</v>
      </c>
      <c r="H595" s="3" t="s">
        <v>123</v>
      </c>
      <c r="I595" s="3" t="s">
        <v>152</v>
      </c>
      <c r="J595" s="3" t="s">
        <v>153</v>
      </c>
      <c r="K595" s="3" t="s">
        <v>68</v>
      </c>
      <c r="L595" s="3" t="s">
        <v>69</v>
      </c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 t="s">
        <v>70</v>
      </c>
      <c r="BF595" s="4">
        <v>44105</v>
      </c>
      <c r="BG595" s="3" t="s">
        <v>71</v>
      </c>
      <c r="BH595" s="3" t="s">
        <v>2843</v>
      </c>
      <c r="BI595" s="3"/>
      <c r="BJ595" s="3"/>
    </row>
    <row r="596" spans="1:62" ht="30" x14ac:dyDescent="0.25">
      <c r="A596" s="3">
        <v>589</v>
      </c>
      <c r="B596" s="5" t="str">
        <f>"201900030632"</f>
        <v>201900030632</v>
      </c>
      <c r="C596" s="5">
        <v>141530</v>
      </c>
      <c r="D596" s="5" t="s">
        <v>2844</v>
      </c>
      <c r="E596" s="5">
        <v>20600238125</v>
      </c>
      <c r="F596" s="5" t="s">
        <v>2845</v>
      </c>
      <c r="G596" s="5" t="s">
        <v>2846</v>
      </c>
      <c r="H596" s="5" t="s">
        <v>66</v>
      </c>
      <c r="I596" s="5" t="s">
        <v>66</v>
      </c>
      <c r="J596" s="5" t="s">
        <v>118</v>
      </c>
      <c r="K596" s="5" t="s">
        <v>68</v>
      </c>
      <c r="L596" s="5" t="s">
        <v>382</v>
      </c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 t="s">
        <v>383</v>
      </c>
      <c r="BF596" s="6">
        <v>43524</v>
      </c>
      <c r="BG596" s="5" t="s">
        <v>71</v>
      </c>
      <c r="BH596" s="5" t="s">
        <v>2847</v>
      </c>
      <c r="BI596" s="5"/>
      <c r="BJ596" s="5"/>
    </row>
    <row r="597" spans="1:62" ht="30" x14ac:dyDescent="0.25">
      <c r="A597" s="5">
        <v>590</v>
      </c>
      <c r="B597" s="3" t="str">
        <f>"202200272124"</f>
        <v>202200272124</v>
      </c>
      <c r="C597" s="3">
        <v>166494</v>
      </c>
      <c r="D597" s="3" t="s">
        <v>2848</v>
      </c>
      <c r="E597" s="3">
        <v>20506421781</v>
      </c>
      <c r="F597" s="3" t="s">
        <v>622</v>
      </c>
      <c r="G597" s="3" t="s">
        <v>2849</v>
      </c>
      <c r="H597" s="3" t="s">
        <v>78</v>
      </c>
      <c r="I597" s="3" t="s">
        <v>388</v>
      </c>
      <c r="J597" s="3" t="s">
        <v>1283</v>
      </c>
      <c r="K597" s="3" t="s">
        <v>68</v>
      </c>
      <c r="L597" s="3" t="s">
        <v>2850</v>
      </c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 t="s">
        <v>95</v>
      </c>
      <c r="BF597" s="4">
        <v>44964</v>
      </c>
      <c r="BG597" s="3" t="s">
        <v>71</v>
      </c>
      <c r="BH597" s="3" t="s">
        <v>627</v>
      </c>
      <c r="BI597" s="3"/>
      <c r="BJ597" s="3"/>
    </row>
    <row r="598" spans="1:62" ht="30" x14ac:dyDescent="0.25">
      <c r="A598" s="3">
        <v>591</v>
      </c>
      <c r="B598" s="5" t="str">
        <f>"1480979"</f>
        <v>1480979</v>
      </c>
      <c r="C598" s="5">
        <v>83662</v>
      </c>
      <c r="D598" s="5" t="s">
        <v>2851</v>
      </c>
      <c r="E598" s="5">
        <v>20513013231</v>
      </c>
      <c r="F598" s="5" t="s">
        <v>2852</v>
      </c>
      <c r="G598" s="5" t="s">
        <v>2853</v>
      </c>
      <c r="H598" s="5" t="s">
        <v>66</v>
      </c>
      <c r="I598" s="5" t="s">
        <v>66</v>
      </c>
      <c r="J598" s="5" t="s">
        <v>707</v>
      </c>
      <c r="K598" s="5" t="s">
        <v>68</v>
      </c>
      <c r="L598" s="5" t="s">
        <v>69</v>
      </c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 t="s">
        <v>70</v>
      </c>
      <c r="BF598" s="6">
        <v>40667</v>
      </c>
      <c r="BG598" s="5" t="s">
        <v>71</v>
      </c>
      <c r="BH598" s="5" t="s">
        <v>2854</v>
      </c>
      <c r="BI598" s="5"/>
      <c r="BJ598" s="5"/>
    </row>
    <row r="599" spans="1:62" ht="30" x14ac:dyDescent="0.25">
      <c r="A599" s="3">
        <v>592</v>
      </c>
      <c r="B599" s="3" t="str">
        <f>"1319635"</f>
        <v>1319635</v>
      </c>
      <c r="C599" s="3">
        <v>20817</v>
      </c>
      <c r="D599" s="3" t="s">
        <v>2855</v>
      </c>
      <c r="E599" s="3">
        <v>20131257750</v>
      </c>
      <c r="F599" s="3" t="s">
        <v>2856</v>
      </c>
      <c r="G599" s="3" t="s">
        <v>2857</v>
      </c>
      <c r="H599" s="3" t="s">
        <v>102</v>
      </c>
      <c r="I599" s="3" t="s">
        <v>434</v>
      </c>
      <c r="J599" s="3" t="s">
        <v>434</v>
      </c>
      <c r="K599" s="3" t="s">
        <v>68</v>
      </c>
      <c r="L599" s="3" t="s">
        <v>2858</v>
      </c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 t="s">
        <v>1663</v>
      </c>
      <c r="BF599" s="4">
        <v>37000</v>
      </c>
      <c r="BG599" s="3" t="s">
        <v>71</v>
      </c>
      <c r="BH599" s="3" t="s">
        <v>2859</v>
      </c>
      <c r="BI599" s="3"/>
      <c r="BJ599" s="3"/>
    </row>
    <row r="600" spans="1:62" ht="30" x14ac:dyDescent="0.25">
      <c r="A600" s="5">
        <v>593</v>
      </c>
      <c r="B600" s="5" t="str">
        <f>"201900102055"</f>
        <v>201900102055</v>
      </c>
      <c r="C600" s="5">
        <v>144854</v>
      </c>
      <c r="D600" s="5" t="s">
        <v>2860</v>
      </c>
      <c r="E600" s="5">
        <v>20602200931</v>
      </c>
      <c r="F600" s="5" t="s">
        <v>2861</v>
      </c>
      <c r="G600" s="5" t="s">
        <v>2862</v>
      </c>
      <c r="H600" s="5" t="s">
        <v>292</v>
      </c>
      <c r="I600" s="5" t="s">
        <v>292</v>
      </c>
      <c r="J600" s="5" t="s">
        <v>772</v>
      </c>
      <c r="K600" s="5" t="s">
        <v>68</v>
      </c>
      <c r="L600" s="5" t="s">
        <v>139</v>
      </c>
      <c r="M600" s="5" t="s">
        <v>139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 t="s">
        <v>293</v>
      </c>
      <c r="BF600" s="6">
        <v>43642</v>
      </c>
      <c r="BG600" s="5" t="s">
        <v>71</v>
      </c>
      <c r="BH600" s="5" t="s">
        <v>2863</v>
      </c>
      <c r="BI600" s="5"/>
      <c r="BJ600" s="5"/>
    </row>
    <row r="601" spans="1:62" ht="30" x14ac:dyDescent="0.25">
      <c r="A601" s="3">
        <v>594</v>
      </c>
      <c r="B601" s="3" t="str">
        <f>"202300229978"</f>
        <v>202300229978</v>
      </c>
      <c r="C601" s="3">
        <v>170522</v>
      </c>
      <c r="D601" s="3" t="s">
        <v>2864</v>
      </c>
      <c r="E601" s="3">
        <v>20486319161</v>
      </c>
      <c r="F601" s="3" t="s">
        <v>2865</v>
      </c>
      <c r="G601" s="3" t="s">
        <v>2866</v>
      </c>
      <c r="H601" s="3" t="s">
        <v>284</v>
      </c>
      <c r="I601" s="3" t="s">
        <v>2867</v>
      </c>
      <c r="J601" s="3" t="s">
        <v>2868</v>
      </c>
      <c r="K601" s="3" t="s">
        <v>68</v>
      </c>
      <c r="L601" s="3" t="s">
        <v>69</v>
      </c>
      <c r="M601" s="3" t="s">
        <v>69</v>
      </c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 t="s">
        <v>95</v>
      </c>
      <c r="BF601" s="4">
        <v>45282</v>
      </c>
      <c r="BG601" s="3" t="s">
        <v>71</v>
      </c>
      <c r="BH601" s="3" t="s">
        <v>2869</v>
      </c>
      <c r="BI601" s="3"/>
      <c r="BJ601" s="3"/>
    </row>
    <row r="602" spans="1:62" ht="30" x14ac:dyDescent="0.25">
      <c r="A602" s="3">
        <v>595</v>
      </c>
      <c r="B602" s="5" t="str">
        <f>"202000015729"</f>
        <v>202000015729</v>
      </c>
      <c r="C602" s="5">
        <v>100451</v>
      </c>
      <c r="D602" s="5" t="s">
        <v>2870</v>
      </c>
      <c r="E602" s="5">
        <v>20605589228</v>
      </c>
      <c r="F602" s="5" t="s">
        <v>2871</v>
      </c>
      <c r="G602" s="5" t="s">
        <v>2872</v>
      </c>
      <c r="H602" s="5" t="s">
        <v>66</v>
      </c>
      <c r="I602" s="5" t="s">
        <v>66</v>
      </c>
      <c r="J602" s="5" t="s">
        <v>143</v>
      </c>
      <c r="K602" s="5" t="s">
        <v>68</v>
      </c>
      <c r="L602" s="5" t="s">
        <v>79</v>
      </c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 t="s">
        <v>80</v>
      </c>
      <c r="BF602" s="6">
        <v>43859</v>
      </c>
      <c r="BG602" s="5" t="s">
        <v>71</v>
      </c>
      <c r="BH602" s="5" t="s">
        <v>2873</v>
      </c>
      <c r="BI602" s="5"/>
      <c r="BJ602" s="5"/>
    </row>
    <row r="603" spans="1:62" ht="30" x14ac:dyDescent="0.25">
      <c r="A603" s="5">
        <v>596</v>
      </c>
      <c r="B603" s="3" t="str">
        <f>"201400144660"</f>
        <v>201400144660</v>
      </c>
      <c r="C603" s="3">
        <v>112347</v>
      </c>
      <c r="D603" s="3" t="s">
        <v>2874</v>
      </c>
      <c r="E603" s="3">
        <v>20144364059</v>
      </c>
      <c r="F603" s="3" t="s">
        <v>1047</v>
      </c>
      <c r="G603" s="3" t="s">
        <v>2875</v>
      </c>
      <c r="H603" s="3" t="s">
        <v>66</v>
      </c>
      <c r="I603" s="3" t="s">
        <v>66</v>
      </c>
      <c r="J603" s="3" t="s">
        <v>200</v>
      </c>
      <c r="K603" s="3" t="s">
        <v>68</v>
      </c>
      <c r="L603" s="3" t="s">
        <v>126</v>
      </c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 t="s">
        <v>95</v>
      </c>
      <c r="BF603" s="4">
        <v>41948</v>
      </c>
      <c r="BG603" s="3" t="s">
        <v>71</v>
      </c>
      <c r="BH603" s="3" t="s">
        <v>2876</v>
      </c>
      <c r="BI603" s="3"/>
      <c r="BJ603" s="3"/>
    </row>
    <row r="604" spans="1:62" ht="30" x14ac:dyDescent="0.25">
      <c r="A604" s="3">
        <v>597</v>
      </c>
      <c r="B604" s="5" t="str">
        <f>"202300232159"</f>
        <v>202300232159</v>
      </c>
      <c r="C604" s="5">
        <v>93452</v>
      </c>
      <c r="D604" s="5" t="s">
        <v>2877</v>
      </c>
      <c r="E604" s="5">
        <v>20487386481</v>
      </c>
      <c r="F604" s="5" t="s">
        <v>2878</v>
      </c>
      <c r="G604" s="5" t="s">
        <v>2879</v>
      </c>
      <c r="H604" s="5" t="s">
        <v>216</v>
      </c>
      <c r="I604" s="5" t="s">
        <v>374</v>
      </c>
      <c r="J604" s="5" t="s">
        <v>374</v>
      </c>
      <c r="K604" s="5" t="s">
        <v>68</v>
      </c>
      <c r="L604" s="5" t="s">
        <v>2880</v>
      </c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 t="s">
        <v>88</v>
      </c>
      <c r="BF604" s="6">
        <v>45197</v>
      </c>
      <c r="BG604" s="5" t="s">
        <v>71</v>
      </c>
      <c r="BH604" s="5" t="s">
        <v>2881</v>
      </c>
      <c r="BI604" s="5"/>
      <c r="BJ604" s="5"/>
    </row>
    <row r="605" spans="1:62" ht="30" x14ac:dyDescent="0.25">
      <c r="A605" s="3">
        <v>598</v>
      </c>
      <c r="B605" s="3" t="str">
        <f>"201300195005"</f>
        <v>201300195005</v>
      </c>
      <c r="C605" s="3">
        <v>107147</v>
      </c>
      <c r="D605" s="3" t="s">
        <v>2882</v>
      </c>
      <c r="E605" s="3">
        <v>20505502222</v>
      </c>
      <c r="F605" s="3" t="s">
        <v>2883</v>
      </c>
      <c r="G605" s="3" t="s">
        <v>2884</v>
      </c>
      <c r="H605" s="3" t="s">
        <v>66</v>
      </c>
      <c r="I605" s="3" t="s">
        <v>66</v>
      </c>
      <c r="J605" s="3" t="s">
        <v>352</v>
      </c>
      <c r="K605" s="3" t="s">
        <v>68</v>
      </c>
      <c r="L605" s="3" t="s">
        <v>69</v>
      </c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 t="s">
        <v>70</v>
      </c>
      <c r="BF605" s="4">
        <v>41629</v>
      </c>
      <c r="BG605" s="3" t="s">
        <v>71</v>
      </c>
      <c r="BH605" s="3" t="s">
        <v>2885</v>
      </c>
      <c r="BI605" s="3"/>
      <c r="BJ605" s="3"/>
    </row>
    <row r="606" spans="1:62" ht="30" x14ac:dyDescent="0.25">
      <c r="A606" s="5">
        <v>599</v>
      </c>
      <c r="B606" s="5" t="str">
        <f>"201900102061"</f>
        <v>201900102061</v>
      </c>
      <c r="C606" s="5">
        <v>88216</v>
      </c>
      <c r="D606" s="5" t="s">
        <v>2886</v>
      </c>
      <c r="E606" s="5">
        <v>20100231817</v>
      </c>
      <c r="F606" s="5" t="s">
        <v>2887</v>
      </c>
      <c r="G606" s="5" t="s">
        <v>2888</v>
      </c>
      <c r="H606" s="5" t="s">
        <v>78</v>
      </c>
      <c r="I606" s="5" t="s">
        <v>78</v>
      </c>
      <c r="J606" s="5" t="s">
        <v>78</v>
      </c>
      <c r="K606" s="5" t="s">
        <v>125</v>
      </c>
      <c r="L606" s="5" t="s">
        <v>126</v>
      </c>
      <c r="M606" s="5" t="s">
        <v>126</v>
      </c>
      <c r="N606" s="5" t="s">
        <v>126</v>
      </c>
      <c r="O606" s="5" t="s">
        <v>126</v>
      </c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 t="s">
        <v>321</v>
      </c>
      <c r="BF606" s="6">
        <v>43648</v>
      </c>
      <c r="BG606" s="5" t="s">
        <v>71</v>
      </c>
      <c r="BH606" s="5" t="s">
        <v>2889</v>
      </c>
      <c r="BI606" s="5" t="s">
        <v>2890</v>
      </c>
      <c r="BJ606" s="5" t="s">
        <v>2891</v>
      </c>
    </row>
    <row r="607" spans="1:62" ht="30" x14ac:dyDescent="0.25">
      <c r="A607" s="3">
        <v>600</v>
      </c>
      <c r="B607" s="3" t="str">
        <f>"202200156482"</f>
        <v>202200156482</v>
      </c>
      <c r="C607" s="3">
        <v>99220</v>
      </c>
      <c r="D607" s="3" t="s">
        <v>2892</v>
      </c>
      <c r="E607" s="3">
        <v>20609469626</v>
      </c>
      <c r="F607" s="3" t="s">
        <v>2893</v>
      </c>
      <c r="G607" s="3" t="s">
        <v>2894</v>
      </c>
      <c r="H607" s="3" t="s">
        <v>1152</v>
      </c>
      <c r="I607" s="3" t="s">
        <v>1152</v>
      </c>
      <c r="J607" s="3" t="s">
        <v>1153</v>
      </c>
      <c r="K607" s="3" t="s">
        <v>68</v>
      </c>
      <c r="L607" s="3" t="s">
        <v>2895</v>
      </c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 t="s">
        <v>88</v>
      </c>
      <c r="BF607" s="4">
        <v>44788</v>
      </c>
      <c r="BG607" s="3" t="s">
        <v>71</v>
      </c>
      <c r="BH607" s="3" t="s">
        <v>2896</v>
      </c>
      <c r="BI607" s="3" t="s">
        <v>2897</v>
      </c>
      <c r="BJ607" s="3" t="s">
        <v>2898</v>
      </c>
    </row>
    <row r="608" spans="1:62" ht="30" x14ac:dyDescent="0.25">
      <c r="A608" s="3">
        <v>601</v>
      </c>
      <c r="B608" s="5" t="str">
        <f>"201900135724"</f>
        <v>201900135724</v>
      </c>
      <c r="C608" s="5">
        <v>146067</v>
      </c>
      <c r="D608" s="5" t="s">
        <v>2899</v>
      </c>
      <c r="E608" s="5">
        <v>10294740681</v>
      </c>
      <c r="F608" s="5" t="s">
        <v>2900</v>
      </c>
      <c r="G608" s="5" t="s">
        <v>2901</v>
      </c>
      <c r="H608" s="5" t="s">
        <v>78</v>
      </c>
      <c r="I608" s="5" t="s">
        <v>78</v>
      </c>
      <c r="J608" s="5" t="s">
        <v>2902</v>
      </c>
      <c r="K608" s="5" t="s">
        <v>68</v>
      </c>
      <c r="L608" s="5" t="s">
        <v>79</v>
      </c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 t="s">
        <v>80</v>
      </c>
      <c r="BF608" s="6">
        <v>43697</v>
      </c>
      <c r="BG608" s="5" t="s">
        <v>71</v>
      </c>
      <c r="BH608" s="5" t="s">
        <v>2900</v>
      </c>
      <c r="BI608" s="5" t="s">
        <v>2903</v>
      </c>
      <c r="BJ608" s="5" t="s">
        <v>1800</v>
      </c>
    </row>
    <row r="609" spans="1:62" ht="30" x14ac:dyDescent="0.25">
      <c r="A609" s="5">
        <v>602</v>
      </c>
      <c r="B609" s="3" t="str">
        <f>"202100104481"</f>
        <v>202100104481</v>
      </c>
      <c r="C609" s="3">
        <v>156341</v>
      </c>
      <c r="D609" s="3" t="s">
        <v>2904</v>
      </c>
      <c r="E609" s="3">
        <v>20453992579</v>
      </c>
      <c r="F609" s="3" t="s">
        <v>2905</v>
      </c>
      <c r="G609" s="3" t="s">
        <v>2906</v>
      </c>
      <c r="H609" s="3" t="s">
        <v>78</v>
      </c>
      <c r="I609" s="3" t="s">
        <v>78</v>
      </c>
      <c r="J609" s="3" t="s">
        <v>1900</v>
      </c>
      <c r="K609" s="3" t="s">
        <v>68</v>
      </c>
      <c r="L609" s="3" t="s">
        <v>139</v>
      </c>
      <c r="M609" s="3" t="s">
        <v>139</v>
      </c>
      <c r="N609" s="3" t="s">
        <v>139</v>
      </c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 t="s">
        <v>557</v>
      </c>
      <c r="BF609" s="4">
        <v>44364</v>
      </c>
      <c r="BG609" s="3" t="s">
        <v>71</v>
      </c>
      <c r="BH609" s="3" t="s">
        <v>2907</v>
      </c>
      <c r="BI609" s="3"/>
      <c r="BJ609" s="3"/>
    </row>
    <row r="610" spans="1:62" ht="30" x14ac:dyDescent="0.25">
      <c r="A610" s="3">
        <v>603</v>
      </c>
      <c r="B610" s="5" t="str">
        <f>"1467104"</f>
        <v>1467104</v>
      </c>
      <c r="C610" s="5">
        <v>90762</v>
      </c>
      <c r="D610" s="5" t="s">
        <v>2908</v>
      </c>
      <c r="E610" s="5">
        <v>20509447510</v>
      </c>
      <c r="F610" s="5" t="s">
        <v>2909</v>
      </c>
      <c r="G610" s="5" t="s">
        <v>2910</v>
      </c>
      <c r="H610" s="5" t="s">
        <v>66</v>
      </c>
      <c r="I610" s="5" t="s">
        <v>66</v>
      </c>
      <c r="J610" s="5" t="s">
        <v>118</v>
      </c>
      <c r="K610" s="5" t="s">
        <v>68</v>
      </c>
      <c r="L610" s="5" t="s">
        <v>382</v>
      </c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 t="s">
        <v>383</v>
      </c>
      <c r="BF610" s="6">
        <v>40588</v>
      </c>
      <c r="BG610" s="5" t="s">
        <v>71</v>
      </c>
      <c r="BH610" s="5" t="s">
        <v>2911</v>
      </c>
      <c r="BI610" s="5"/>
      <c r="BJ610" s="5"/>
    </row>
    <row r="611" spans="1:62" ht="30" x14ac:dyDescent="0.25">
      <c r="A611" s="3">
        <v>604</v>
      </c>
      <c r="B611" s="3" t="str">
        <f>"201200002994"</f>
        <v>201200002994</v>
      </c>
      <c r="C611" s="3">
        <v>95438</v>
      </c>
      <c r="D611" s="3" t="s">
        <v>2912</v>
      </c>
      <c r="E611" s="3">
        <v>20545161690</v>
      </c>
      <c r="F611" s="3" t="s">
        <v>2913</v>
      </c>
      <c r="G611" s="3" t="s">
        <v>2914</v>
      </c>
      <c r="H611" s="3" t="s">
        <v>66</v>
      </c>
      <c r="I611" s="3" t="s">
        <v>66</v>
      </c>
      <c r="J611" s="3" t="s">
        <v>1924</v>
      </c>
      <c r="K611" s="3" t="s">
        <v>68</v>
      </c>
      <c r="L611" s="3" t="s">
        <v>382</v>
      </c>
      <c r="M611" s="3" t="s">
        <v>382</v>
      </c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 t="s">
        <v>383</v>
      </c>
      <c r="BF611" s="4">
        <v>40918</v>
      </c>
      <c r="BG611" s="3" t="s">
        <v>71</v>
      </c>
      <c r="BH611" s="3" t="s">
        <v>2915</v>
      </c>
      <c r="BI611" s="3"/>
      <c r="BJ611" s="3"/>
    </row>
    <row r="612" spans="1:62" ht="30" x14ac:dyDescent="0.25">
      <c r="A612" s="5">
        <v>605</v>
      </c>
      <c r="B612" s="5" t="str">
        <f>"202100201990"</f>
        <v>202100201990</v>
      </c>
      <c r="C612" s="5">
        <v>85520</v>
      </c>
      <c r="D612" s="5" t="s">
        <v>2916</v>
      </c>
      <c r="E612" s="5">
        <v>20221084684</v>
      </c>
      <c r="F612" s="5" t="s">
        <v>981</v>
      </c>
      <c r="G612" s="5" t="s">
        <v>2917</v>
      </c>
      <c r="H612" s="5" t="s">
        <v>66</v>
      </c>
      <c r="I612" s="5" t="s">
        <v>328</v>
      </c>
      <c r="J612" s="5" t="s">
        <v>329</v>
      </c>
      <c r="K612" s="5" t="s">
        <v>125</v>
      </c>
      <c r="L612" s="5" t="s">
        <v>79</v>
      </c>
      <c r="M612" s="5" t="s">
        <v>126</v>
      </c>
      <c r="N612" s="5" t="s">
        <v>126</v>
      </c>
      <c r="O612" s="5" t="s">
        <v>126</v>
      </c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 t="s">
        <v>2918</v>
      </c>
      <c r="BF612" s="6">
        <v>44569</v>
      </c>
      <c r="BG612" s="5" t="s">
        <v>71</v>
      </c>
      <c r="BH612" s="5" t="s">
        <v>128</v>
      </c>
      <c r="BI612" s="5"/>
      <c r="BJ612" s="5"/>
    </row>
    <row r="613" spans="1:62" ht="30" x14ac:dyDescent="0.25">
      <c r="A613" s="3">
        <v>606</v>
      </c>
      <c r="B613" s="3" t="str">
        <f>"202100091035"</f>
        <v>202100091035</v>
      </c>
      <c r="C613" s="3">
        <v>89645</v>
      </c>
      <c r="D613" s="3" t="s">
        <v>2919</v>
      </c>
      <c r="E613" s="3">
        <v>20539971477</v>
      </c>
      <c r="F613" s="3" t="s">
        <v>2920</v>
      </c>
      <c r="G613" s="3" t="s">
        <v>2921</v>
      </c>
      <c r="H613" s="3" t="s">
        <v>102</v>
      </c>
      <c r="I613" s="3" t="s">
        <v>159</v>
      </c>
      <c r="J613" s="3" t="s">
        <v>159</v>
      </c>
      <c r="K613" s="3" t="s">
        <v>68</v>
      </c>
      <c r="L613" s="3" t="s">
        <v>139</v>
      </c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 t="s">
        <v>88</v>
      </c>
      <c r="BF613" s="4">
        <v>44442</v>
      </c>
      <c r="BG613" s="3" t="s">
        <v>71</v>
      </c>
      <c r="BH613" s="3" t="s">
        <v>2922</v>
      </c>
      <c r="BI613" s="3" t="s">
        <v>2923</v>
      </c>
      <c r="BJ613" s="3" t="s">
        <v>2924</v>
      </c>
    </row>
    <row r="614" spans="1:62" ht="30" x14ac:dyDescent="0.25">
      <c r="A614" s="3">
        <v>607</v>
      </c>
      <c r="B614" s="5" t="str">
        <f>"201300124588"</f>
        <v>201300124588</v>
      </c>
      <c r="C614" s="5">
        <v>104311</v>
      </c>
      <c r="D614" s="5" t="s">
        <v>2925</v>
      </c>
      <c r="E614" s="5">
        <v>20100123330</v>
      </c>
      <c r="F614" s="5" t="s">
        <v>1504</v>
      </c>
      <c r="G614" s="5" t="s">
        <v>2926</v>
      </c>
      <c r="H614" s="5" t="s">
        <v>66</v>
      </c>
      <c r="I614" s="5" t="s">
        <v>66</v>
      </c>
      <c r="J614" s="5" t="s">
        <v>200</v>
      </c>
      <c r="K614" s="5" t="s">
        <v>68</v>
      </c>
      <c r="L614" s="5" t="s">
        <v>69</v>
      </c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 t="s">
        <v>70</v>
      </c>
      <c r="BF614" s="6">
        <v>41480</v>
      </c>
      <c r="BG614" s="5" t="s">
        <v>71</v>
      </c>
      <c r="BH614" s="5" t="s">
        <v>2927</v>
      </c>
      <c r="BI614" s="5" t="s">
        <v>2928</v>
      </c>
      <c r="BJ614" s="5" t="s">
        <v>2929</v>
      </c>
    </row>
    <row r="615" spans="1:62" ht="30" x14ac:dyDescent="0.25">
      <c r="A615" s="5">
        <v>608</v>
      </c>
      <c r="B615" s="3" t="str">
        <f>"201500155867"</f>
        <v>201500155867</v>
      </c>
      <c r="C615" s="3">
        <v>106762</v>
      </c>
      <c r="D615" s="3" t="s">
        <v>2930</v>
      </c>
      <c r="E615" s="3">
        <v>10292546944</v>
      </c>
      <c r="F615" s="3" t="s">
        <v>2931</v>
      </c>
      <c r="G615" s="3" t="s">
        <v>2932</v>
      </c>
      <c r="H615" s="3" t="s">
        <v>66</v>
      </c>
      <c r="I615" s="3" t="s">
        <v>66</v>
      </c>
      <c r="J615" s="3" t="s">
        <v>200</v>
      </c>
      <c r="K615" s="3" t="s">
        <v>68</v>
      </c>
      <c r="L615" s="3" t="s">
        <v>139</v>
      </c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 t="s">
        <v>88</v>
      </c>
      <c r="BF615" s="4">
        <v>42340</v>
      </c>
      <c r="BG615" s="3" t="s">
        <v>71</v>
      </c>
      <c r="BH615" s="3" t="s">
        <v>2931</v>
      </c>
      <c r="BI615" s="3"/>
      <c r="BJ615" s="3"/>
    </row>
    <row r="616" spans="1:62" ht="30" x14ac:dyDescent="0.25">
      <c r="A616" s="3">
        <v>609</v>
      </c>
      <c r="B616" s="5" t="str">
        <f>"201300124587"</f>
        <v>201300124587</v>
      </c>
      <c r="C616" s="5">
        <v>104310</v>
      </c>
      <c r="D616" s="5" t="s">
        <v>2933</v>
      </c>
      <c r="E616" s="5">
        <v>20546909086</v>
      </c>
      <c r="F616" s="5" t="s">
        <v>2934</v>
      </c>
      <c r="G616" s="5" t="s">
        <v>2935</v>
      </c>
      <c r="H616" s="5" t="s">
        <v>66</v>
      </c>
      <c r="I616" s="5" t="s">
        <v>66</v>
      </c>
      <c r="J616" s="5" t="s">
        <v>200</v>
      </c>
      <c r="K616" s="5" t="s">
        <v>68</v>
      </c>
      <c r="L616" s="5" t="s">
        <v>69</v>
      </c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 t="s">
        <v>70</v>
      </c>
      <c r="BF616" s="6">
        <v>41480</v>
      </c>
      <c r="BG616" s="5" t="s">
        <v>71</v>
      </c>
      <c r="BH616" s="5" t="s">
        <v>2936</v>
      </c>
      <c r="BI616" s="5"/>
      <c r="BJ616" s="5"/>
    </row>
    <row r="617" spans="1:62" ht="30" x14ac:dyDescent="0.25">
      <c r="A617" s="3">
        <v>610</v>
      </c>
      <c r="B617" s="3" t="str">
        <f>"1480973"</f>
        <v>1480973</v>
      </c>
      <c r="C617" s="3">
        <v>91717</v>
      </c>
      <c r="D617" s="3" t="s">
        <v>2937</v>
      </c>
      <c r="E617" s="3">
        <v>20461009990</v>
      </c>
      <c r="F617" s="3" t="s">
        <v>2938</v>
      </c>
      <c r="G617" s="3" t="s">
        <v>2939</v>
      </c>
      <c r="H617" s="3" t="s">
        <v>66</v>
      </c>
      <c r="I617" s="3" t="s">
        <v>66</v>
      </c>
      <c r="J617" s="3" t="s">
        <v>118</v>
      </c>
      <c r="K617" s="3" t="s">
        <v>68</v>
      </c>
      <c r="L617" s="3" t="s">
        <v>79</v>
      </c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 t="s">
        <v>80</v>
      </c>
      <c r="BF617" s="4">
        <v>40662</v>
      </c>
      <c r="BG617" s="3" t="s">
        <v>71</v>
      </c>
      <c r="BH617" s="3" t="s">
        <v>2940</v>
      </c>
      <c r="BI617" s="3" t="s">
        <v>2941</v>
      </c>
      <c r="BJ617" s="3" t="s">
        <v>2724</v>
      </c>
    </row>
    <row r="618" spans="1:62" ht="30" x14ac:dyDescent="0.25">
      <c r="A618" s="5">
        <v>611</v>
      </c>
      <c r="B618" s="5" t="str">
        <f>"201600095023"</f>
        <v>201600095023</v>
      </c>
      <c r="C618" s="5">
        <v>122381</v>
      </c>
      <c r="D618" s="5" t="s">
        <v>2942</v>
      </c>
      <c r="E618" s="5">
        <v>20546204201</v>
      </c>
      <c r="F618" s="5" t="s">
        <v>1801</v>
      </c>
      <c r="G618" s="5" t="s">
        <v>2943</v>
      </c>
      <c r="H618" s="5" t="s">
        <v>138</v>
      </c>
      <c r="I618" s="5" t="s">
        <v>604</v>
      </c>
      <c r="J618" s="5" t="s">
        <v>2944</v>
      </c>
      <c r="K618" s="5" t="s">
        <v>125</v>
      </c>
      <c r="L618" s="5" t="s">
        <v>126</v>
      </c>
      <c r="M618" s="5" t="s">
        <v>126</v>
      </c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 t="s">
        <v>321</v>
      </c>
      <c r="BF618" s="6">
        <v>42549</v>
      </c>
      <c r="BG618" s="5" t="s">
        <v>71</v>
      </c>
      <c r="BH618" s="5" t="s">
        <v>2945</v>
      </c>
      <c r="BI618" s="5"/>
      <c r="BJ618" s="5"/>
    </row>
    <row r="619" spans="1:62" ht="30" x14ac:dyDescent="0.25">
      <c r="A619" s="3">
        <v>612</v>
      </c>
      <c r="B619" s="3" t="str">
        <f>"201500019122"</f>
        <v>201500019122</v>
      </c>
      <c r="C619" s="3">
        <v>113918</v>
      </c>
      <c r="D619" s="3" t="s">
        <v>2946</v>
      </c>
      <c r="E619" s="3">
        <v>20109072177</v>
      </c>
      <c r="F619" s="3" t="s">
        <v>1911</v>
      </c>
      <c r="G619" s="3" t="s">
        <v>2947</v>
      </c>
      <c r="H619" s="3" t="s">
        <v>78</v>
      </c>
      <c r="I619" s="3" t="s">
        <v>78</v>
      </c>
      <c r="J619" s="3" t="s">
        <v>1072</v>
      </c>
      <c r="K619" s="3" t="s">
        <v>68</v>
      </c>
      <c r="L619" s="3" t="s">
        <v>69</v>
      </c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 t="s">
        <v>70</v>
      </c>
      <c r="BF619" s="4">
        <v>42065</v>
      </c>
      <c r="BG619" s="3" t="s">
        <v>71</v>
      </c>
      <c r="BH619" s="3" t="s">
        <v>1913</v>
      </c>
      <c r="BI619" s="3" t="s">
        <v>2948</v>
      </c>
      <c r="BJ619" s="3" t="s">
        <v>2949</v>
      </c>
    </row>
    <row r="620" spans="1:62" ht="30" x14ac:dyDescent="0.25">
      <c r="A620" s="3">
        <v>613</v>
      </c>
      <c r="B620" s="5" t="str">
        <f>"1480976"</f>
        <v>1480976</v>
      </c>
      <c r="C620" s="5">
        <v>91082</v>
      </c>
      <c r="D620" s="5" t="s">
        <v>2950</v>
      </c>
      <c r="E620" s="5">
        <v>20516366941</v>
      </c>
      <c r="F620" s="5" t="s">
        <v>2951</v>
      </c>
      <c r="G620" s="5" t="s">
        <v>2952</v>
      </c>
      <c r="H620" s="5" t="s">
        <v>66</v>
      </c>
      <c r="I620" s="5" t="s">
        <v>66</v>
      </c>
      <c r="J620" s="5" t="s">
        <v>659</v>
      </c>
      <c r="K620" s="5" t="s">
        <v>68</v>
      </c>
      <c r="L620" s="5" t="s">
        <v>69</v>
      </c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 t="s">
        <v>70</v>
      </c>
      <c r="BF620" s="6">
        <v>40662</v>
      </c>
      <c r="BG620" s="5" t="s">
        <v>71</v>
      </c>
      <c r="BH620" s="5" t="s">
        <v>2953</v>
      </c>
      <c r="BI620" s="5"/>
      <c r="BJ620" s="5"/>
    </row>
    <row r="621" spans="1:62" ht="30" x14ac:dyDescent="0.25">
      <c r="A621" s="5">
        <v>614</v>
      </c>
      <c r="B621" s="3" t="str">
        <f>"1418538"</f>
        <v>1418538</v>
      </c>
      <c r="C621" s="3">
        <v>88585</v>
      </c>
      <c r="D621" s="3" t="s">
        <v>2954</v>
      </c>
      <c r="E621" s="3">
        <v>20463339342</v>
      </c>
      <c r="F621" s="3" t="s">
        <v>2955</v>
      </c>
      <c r="G621" s="3" t="s">
        <v>2956</v>
      </c>
      <c r="H621" s="3" t="s">
        <v>123</v>
      </c>
      <c r="I621" s="3" t="s">
        <v>2957</v>
      </c>
      <c r="J621" s="3" t="s">
        <v>2958</v>
      </c>
      <c r="K621" s="3" t="s">
        <v>125</v>
      </c>
      <c r="L621" s="3" t="s">
        <v>2959</v>
      </c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 t="s">
        <v>929</v>
      </c>
      <c r="BF621" s="4">
        <v>40452</v>
      </c>
      <c r="BG621" s="3" t="s">
        <v>71</v>
      </c>
      <c r="BH621" s="3" t="s">
        <v>2960</v>
      </c>
      <c r="BI621" s="3"/>
      <c r="BJ621" s="3"/>
    </row>
    <row r="622" spans="1:62" ht="30" x14ac:dyDescent="0.25">
      <c r="A622" s="3">
        <v>615</v>
      </c>
      <c r="B622" s="5" t="str">
        <f>"201800049764"</f>
        <v>201800049764</v>
      </c>
      <c r="C622" s="5">
        <v>104237</v>
      </c>
      <c r="D622" s="5" t="s">
        <v>2961</v>
      </c>
      <c r="E622" s="5">
        <v>20400875597</v>
      </c>
      <c r="F622" s="5" t="s">
        <v>2962</v>
      </c>
      <c r="G622" s="5" t="s">
        <v>2963</v>
      </c>
      <c r="H622" s="5" t="s">
        <v>292</v>
      </c>
      <c r="I622" s="5" t="s">
        <v>2964</v>
      </c>
      <c r="J622" s="5" t="s">
        <v>2965</v>
      </c>
      <c r="K622" s="5" t="s">
        <v>125</v>
      </c>
      <c r="L622" s="5" t="s">
        <v>154</v>
      </c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 t="s">
        <v>321</v>
      </c>
      <c r="BF622" s="6">
        <v>43186</v>
      </c>
      <c r="BG622" s="5" t="s">
        <v>71</v>
      </c>
      <c r="BH622" s="5" t="s">
        <v>2966</v>
      </c>
      <c r="BI622" s="5" t="s">
        <v>2967</v>
      </c>
      <c r="BJ622" s="5" t="s">
        <v>2968</v>
      </c>
    </row>
    <row r="623" spans="1:62" ht="30" x14ac:dyDescent="0.25">
      <c r="A623" s="3">
        <v>616</v>
      </c>
      <c r="B623" s="3" t="str">
        <f>"202200156455"</f>
        <v>202200156455</v>
      </c>
      <c r="C623" s="3">
        <v>164243</v>
      </c>
      <c r="D623" s="3" t="s">
        <v>2969</v>
      </c>
      <c r="E623" s="3">
        <v>20603064578</v>
      </c>
      <c r="F623" s="3" t="s">
        <v>2970</v>
      </c>
      <c r="G623" s="3" t="s">
        <v>2971</v>
      </c>
      <c r="H623" s="3" t="s">
        <v>66</v>
      </c>
      <c r="I623" s="3" t="s">
        <v>66</v>
      </c>
      <c r="J623" s="3" t="s">
        <v>2972</v>
      </c>
      <c r="K623" s="3" t="s">
        <v>68</v>
      </c>
      <c r="L623" s="3" t="s">
        <v>69</v>
      </c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 t="s">
        <v>70</v>
      </c>
      <c r="BF623" s="4">
        <v>44901</v>
      </c>
      <c r="BG623" s="3" t="s">
        <v>71</v>
      </c>
      <c r="BH623" s="3" t="s">
        <v>2973</v>
      </c>
      <c r="BI623" s="3"/>
      <c r="BJ623" s="3"/>
    </row>
    <row r="624" spans="1:62" ht="30" x14ac:dyDescent="0.25">
      <c r="A624" s="5">
        <v>617</v>
      </c>
      <c r="B624" s="5" t="str">
        <f>"201800034223"</f>
        <v>201800034223</v>
      </c>
      <c r="C624" s="5">
        <v>134787</v>
      </c>
      <c r="D624" s="5" t="s">
        <v>2974</v>
      </c>
      <c r="E624" s="5">
        <v>10157501297</v>
      </c>
      <c r="F624" s="5" t="s">
        <v>2975</v>
      </c>
      <c r="G624" s="5" t="s">
        <v>2976</v>
      </c>
      <c r="H624" s="5" t="s">
        <v>66</v>
      </c>
      <c r="I624" s="5" t="s">
        <v>67</v>
      </c>
      <c r="J624" s="5" t="s">
        <v>845</v>
      </c>
      <c r="K624" s="5" t="s">
        <v>68</v>
      </c>
      <c r="L624" s="5" t="s">
        <v>79</v>
      </c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 t="s">
        <v>80</v>
      </c>
      <c r="BF624" s="6">
        <v>43164</v>
      </c>
      <c r="BG624" s="5" t="s">
        <v>71</v>
      </c>
      <c r="BH624" s="5" t="s">
        <v>2977</v>
      </c>
      <c r="BI624" s="5"/>
      <c r="BJ624" s="5"/>
    </row>
    <row r="625" spans="1:62" ht="30" x14ac:dyDescent="0.25">
      <c r="A625" s="3">
        <v>618</v>
      </c>
      <c r="B625" s="3" t="str">
        <f>"201900091322"</f>
        <v>201900091322</v>
      </c>
      <c r="C625" s="3">
        <v>144552</v>
      </c>
      <c r="D625" s="3" t="s">
        <v>2978</v>
      </c>
      <c r="E625" s="3">
        <v>10180297907</v>
      </c>
      <c r="F625" s="3" t="s">
        <v>2979</v>
      </c>
      <c r="G625" s="3" t="s">
        <v>2980</v>
      </c>
      <c r="H625" s="3" t="s">
        <v>102</v>
      </c>
      <c r="I625" s="3" t="s">
        <v>159</v>
      </c>
      <c r="J625" s="3" t="s">
        <v>2537</v>
      </c>
      <c r="K625" s="3" t="s">
        <v>68</v>
      </c>
      <c r="L625" s="3" t="s">
        <v>139</v>
      </c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 t="s">
        <v>88</v>
      </c>
      <c r="BF625" s="4">
        <v>43647</v>
      </c>
      <c r="BG625" s="3" t="s">
        <v>71</v>
      </c>
      <c r="BH625" s="3" t="s">
        <v>2979</v>
      </c>
      <c r="BI625" s="3"/>
      <c r="BJ625" s="3"/>
    </row>
    <row r="626" spans="1:62" ht="30" x14ac:dyDescent="0.25">
      <c r="A626" s="3">
        <v>619</v>
      </c>
      <c r="B626" s="5" t="str">
        <f>"201200122683"</f>
        <v>201200122683</v>
      </c>
      <c r="C626" s="5">
        <v>84926</v>
      </c>
      <c r="D626" s="5" t="s">
        <v>2981</v>
      </c>
      <c r="E626" s="5">
        <v>20518738314</v>
      </c>
      <c r="F626" s="5" t="s">
        <v>2982</v>
      </c>
      <c r="G626" s="5" t="s">
        <v>2983</v>
      </c>
      <c r="H626" s="5" t="s">
        <v>66</v>
      </c>
      <c r="I626" s="5" t="s">
        <v>66</v>
      </c>
      <c r="J626" s="5" t="s">
        <v>143</v>
      </c>
      <c r="K626" s="5" t="s">
        <v>68</v>
      </c>
      <c r="L626" s="5" t="s">
        <v>79</v>
      </c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 t="s">
        <v>80</v>
      </c>
      <c r="BF626" s="6">
        <v>41067</v>
      </c>
      <c r="BG626" s="5" t="s">
        <v>71</v>
      </c>
      <c r="BH626" s="5" t="s">
        <v>2984</v>
      </c>
      <c r="BI626" s="5" t="s">
        <v>2985</v>
      </c>
      <c r="BJ626" s="5" t="s">
        <v>2986</v>
      </c>
    </row>
    <row r="627" spans="1:62" ht="30" x14ac:dyDescent="0.25">
      <c r="A627" s="5">
        <v>620</v>
      </c>
      <c r="B627" s="3" t="str">
        <f>"201900091324"</f>
        <v>201900091324</v>
      </c>
      <c r="C627" s="3">
        <v>93346</v>
      </c>
      <c r="D627" s="3" t="s">
        <v>2987</v>
      </c>
      <c r="E627" s="3">
        <v>20482268928</v>
      </c>
      <c r="F627" s="3" t="s">
        <v>2988</v>
      </c>
      <c r="G627" s="3" t="s">
        <v>2989</v>
      </c>
      <c r="H627" s="3" t="s">
        <v>102</v>
      </c>
      <c r="I627" s="3" t="s">
        <v>159</v>
      </c>
      <c r="J627" s="3" t="s">
        <v>2537</v>
      </c>
      <c r="K627" s="3" t="s">
        <v>68</v>
      </c>
      <c r="L627" s="3" t="s">
        <v>139</v>
      </c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 t="s">
        <v>88</v>
      </c>
      <c r="BF627" s="4">
        <v>43658</v>
      </c>
      <c r="BG627" s="3" t="s">
        <v>71</v>
      </c>
      <c r="BH627" s="3" t="s">
        <v>2990</v>
      </c>
      <c r="BI627" s="3"/>
      <c r="BJ627" s="3"/>
    </row>
    <row r="628" spans="1:62" ht="30" x14ac:dyDescent="0.25">
      <c r="A628" s="3">
        <v>621</v>
      </c>
      <c r="B628" s="5" t="str">
        <f>"201700065723"</f>
        <v>201700065723</v>
      </c>
      <c r="C628" s="5">
        <v>128275</v>
      </c>
      <c r="D628" s="5" t="s">
        <v>2991</v>
      </c>
      <c r="E628" s="5">
        <v>10425676992</v>
      </c>
      <c r="F628" s="5" t="s">
        <v>2992</v>
      </c>
      <c r="G628" s="5" t="s">
        <v>2993</v>
      </c>
      <c r="H628" s="5" t="s">
        <v>292</v>
      </c>
      <c r="I628" s="5" t="s">
        <v>292</v>
      </c>
      <c r="J628" s="5" t="s">
        <v>292</v>
      </c>
      <c r="K628" s="5" t="s">
        <v>68</v>
      </c>
      <c r="L628" s="5" t="s">
        <v>139</v>
      </c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 t="s">
        <v>88</v>
      </c>
      <c r="BF628" s="6">
        <v>42865</v>
      </c>
      <c r="BG628" s="5" t="s">
        <v>71</v>
      </c>
      <c r="BH628" s="5" t="s">
        <v>2992</v>
      </c>
      <c r="BI628" s="5" t="s">
        <v>2994</v>
      </c>
      <c r="BJ628" s="5" t="s">
        <v>2995</v>
      </c>
    </row>
    <row r="629" spans="1:62" ht="30" x14ac:dyDescent="0.25">
      <c r="A629" s="3">
        <v>622</v>
      </c>
      <c r="B629" s="3" t="str">
        <f>"201900030685"</f>
        <v>201900030685</v>
      </c>
      <c r="C629" s="3">
        <v>141533</v>
      </c>
      <c r="D629" s="3" t="s">
        <v>2996</v>
      </c>
      <c r="E629" s="3">
        <v>10400230582</v>
      </c>
      <c r="F629" s="3" t="s">
        <v>2997</v>
      </c>
      <c r="G629" s="3" t="s">
        <v>2998</v>
      </c>
      <c r="H629" s="3" t="s">
        <v>66</v>
      </c>
      <c r="I629" s="3" t="s">
        <v>66</v>
      </c>
      <c r="J629" s="3" t="s">
        <v>143</v>
      </c>
      <c r="K629" s="3" t="s">
        <v>68</v>
      </c>
      <c r="L629" s="3" t="s">
        <v>139</v>
      </c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 t="s">
        <v>88</v>
      </c>
      <c r="BF629" s="4">
        <v>43522</v>
      </c>
      <c r="BG629" s="3" t="s">
        <v>71</v>
      </c>
      <c r="BH629" s="3" t="s">
        <v>2997</v>
      </c>
      <c r="BI629" s="3"/>
      <c r="BJ629" s="3"/>
    </row>
    <row r="630" spans="1:62" ht="30" x14ac:dyDescent="0.25">
      <c r="A630" s="5">
        <v>623</v>
      </c>
      <c r="B630" s="5" t="str">
        <f>"201900148202"</f>
        <v>201900148202</v>
      </c>
      <c r="C630" s="5">
        <v>146493</v>
      </c>
      <c r="D630" s="5" t="s">
        <v>2999</v>
      </c>
      <c r="E630" s="5">
        <v>20601595126</v>
      </c>
      <c r="F630" s="5" t="s">
        <v>3000</v>
      </c>
      <c r="G630" s="5" t="s">
        <v>3001</v>
      </c>
      <c r="H630" s="5" t="s">
        <v>66</v>
      </c>
      <c r="I630" s="5" t="s">
        <v>66</v>
      </c>
      <c r="J630" s="5" t="s">
        <v>463</v>
      </c>
      <c r="K630" s="5" t="s">
        <v>68</v>
      </c>
      <c r="L630" s="5" t="s">
        <v>126</v>
      </c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 t="s">
        <v>95</v>
      </c>
      <c r="BF630" s="6">
        <v>43719</v>
      </c>
      <c r="BG630" s="5" t="s">
        <v>71</v>
      </c>
      <c r="BH630" s="5" t="s">
        <v>3002</v>
      </c>
      <c r="BI630" s="5"/>
      <c r="BJ630" s="5"/>
    </row>
    <row r="631" spans="1:62" ht="30" x14ac:dyDescent="0.25">
      <c r="A631" s="3">
        <v>624</v>
      </c>
      <c r="B631" s="3" t="str">
        <f>"202300195922"</f>
        <v>202300195922</v>
      </c>
      <c r="C631" s="3">
        <v>88002</v>
      </c>
      <c r="D631" s="3" t="s">
        <v>3003</v>
      </c>
      <c r="E631" s="3">
        <v>20131589086</v>
      </c>
      <c r="F631" s="3" t="s">
        <v>1682</v>
      </c>
      <c r="G631" s="3" t="s">
        <v>3004</v>
      </c>
      <c r="H631" s="3" t="s">
        <v>102</v>
      </c>
      <c r="I631" s="3" t="s">
        <v>159</v>
      </c>
      <c r="J631" s="3" t="s">
        <v>160</v>
      </c>
      <c r="K631" s="3" t="s">
        <v>125</v>
      </c>
      <c r="L631" s="3" t="s">
        <v>3005</v>
      </c>
      <c r="M631" s="3" t="s">
        <v>3005</v>
      </c>
      <c r="N631" s="3" t="s">
        <v>3005</v>
      </c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 t="s">
        <v>162</v>
      </c>
      <c r="BF631" s="4">
        <v>45218</v>
      </c>
      <c r="BG631" s="3" t="s">
        <v>71</v>
      </c>
      <c r="BH631" s="3" t="s">
        <v>3006</v>
      </c>
      <c r="BI631" s="3"/>
      <c r="BJ631" s="3"/>
    </row>
    <row r="632" spans="1:62" ht="30" x14ac:dyDescent="0.25">
      <c r="A632" s="3">
        <v>625</v>
      </c>
      <c r="B632" s="5" t="str">
        <f>"201700036792"</f>
        <v>201700036792</v>
      </c>
      <c r="C632" s="5">
        <v>125878</v>
      </c>
      <c r="D632" s="5" t="s">
        <v>3007</v>
      </c>
      <c r="E632" s="5">
        <v>10100649140</v>
      </c>
      <c r="F632" s="5" t="s">
        <v>3008</v>
      </c>
      <c r="G632" s="5" t="s">
        <v>3009</v>
      </c>
      <c r="H632" s="5" t="s">
        <v>66</v>
      </c>
      <c r="I632" s="5" t="s">
        <v>66</v>
      </c>
      <c r="J632" s="5" t="s">
        <v>242</v>
      </c>
      <c r="K632" s="5" t="s">
        <v>68</v>
      </c>
      <c r="L632" s="5" t="s">
        <v>139</v>
      </c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 t="s">
        <v>88</v>
      </c>
      <c r="BF632" s="6">
        <v>42806</v>
      </c>
      <c r="BG632" s="5" t="s">
        <v>71</v>
      </c>
      <c r="BH632" s="5" t="s">
        <v>3008</v>
      </c>
      <c r="BI632" s="5"/>
      <c r="BJ632" s="5"/>
    </row>
    <row r="633" spans="1:62" ht="30" x14ac:dyDescent="0.25">
      <c r="A633" s="5">
        <v>626</v>
      </c>
      <c r="B633" s="3" t="str">
        <f>"201300054306"</f>
        <v>201300054306</v>
      </c>
      <c r="C633" s="3">
        <v>101255</v>
      </c>
      <c r="D633" s="3" t="s">
        <v>3010</v>
      </c>
      <c r="E633" s="3">
        <v>10009994707</v>
      </c>
      <c r="F633" s="3" t="s">
        <v>3011</v>
      </c>
      <c r="G633" s="3" t="s">
        <v>3012</v>
      </c>
      <c r="H633" s="3" t="s">
        <v>66</v>
      </c>
      <c r="I633" s="3" t="s">
        <v>66</v>
      </c>
      <c r="J633" s="3" t="s">
        <v>200</v>
      </c>
      <c r="K633" s="3" t="s">
        <v>68</v>
      </c>
      <c r="L633" s="3" t="s">
        <v>79</v>
      </c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 t="s">
        <v>80</v>
      </c>
      <c r="BF633" s="4">
        <v>41351</v>
      </c>
      <c r="BG633" s="3" t="s">
        <v>71</v>
      </c>
      <c r="BH633" s="3" t="s">
        <v>3011</v>
      </c>
      <c r="BI633" s="3"/>
      <c r="BJ633" s="3"/>
    </row>
    <row r="634" spans="1:62" ht="30" x14ac:dyDescent="0.25">
      <c r="A634" s="3">
        <v>627</v>
      </c>
      <c r="B634" s="5" t="str">
        <f>"201200074103"</f>
        <v>201200074103</v>
      </c>
      <c r="C634" s="5">
        <v>97012</v>
      </c>
      <c r="D634" s="5" t="s">
        <v>3013</v>
      </c>
      <c r="E634" s="5">
        <v>7848603</v>
      </c>
      <c r="F634" s="5" t="s">
        <v>3014</v>
      </c>
      <c r="G634" s="5" t="s">
        <v>3015</v>
      </c>
      <c r="H634" s="5" t="s">
        <v>66</v>
      </c>
      <c r="I634" s="5" t="s">
        <v>66</v>
      </c>
      <c r="J634" s="5" t="s">
        <v>143</v>
      </c>
      <c r="K634" s="5" t="s">
        <v>68</v>
      </c>
      <c r="L634" s="5" t="s">
        <v>139</v>
      </c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 t="s">
        <v>88</v>
      </c>
      <c r="BF634" s="6">
        <v>41053</v>
      </c>
      <c r="BG634" s="5" t="s">
        <v>71</v>
      </c>
      <c r="BH634" s="5" t="s">
        <v>3014</v>
      </c>
      <c r="BI634" s="5"/>
      <c r="BJ634" s="5"/>
    </row>
    <row r="635" spans="1:62" ht="30" x14ac:dyDescent="0.25">
      <c r="A635" s="3">
        <v>628</v>
      </c>
      <c r="B635" s="5" t="str">
        <f>"201500155874"</f>
        <v>201500155874</v>
      </c>
      <c r="C635" s="5">
        <v>84458</v>
      </c>
      <c r="D635" s="5" t="s">
        <v>3016</v>
      </c>
      <c r="E635" s="5">
        <v>20545697697</v>
      </c>
      <c r="F635" s="5" t="s">
        <v>3017</v>
      </c>
      <c r="G635" s="5" t="s">
        <v>3018</v>
      </c>
      <c r="H635" s="5" t="s">
        <v>66</v>
      </c>
      <c r="I635" s="5" t="s">
        <v>66</v>
      </c>
      <c r="J635" s="5" t="s">
        <v>1676</v>
      </c>
      <c r="K635" s="5" t="s">
        <v>68</v>
      </c>
      <c r="L635" s="5" t="s">
        <v>69</v>
      </c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 t="s">
        <v>70</v>
      </c>
      <c r="BF635" s="6">
        <v>42331</v>
      </c>
      <c r="BG635" s="5" t="s">
        <v>71</v>
      </c>
      <c r="BH635" s="5" t="s">
        <v>3019</v>
      </c>
      <c r="BI635" s="5" t="s">
        <v>3020</v>
      </c>
      <c r="BJ635" s="5" t="s">
        <v>3021</v>
      </c>
    </row>
    <row r="636" spans="1:62" ht="30" x14ac:dyDescent="0.25">
      <c r="A636" s="5">
        <v>629</v>
      </c>
      <c r="B636" s="3" t="str">
        <f>"201700002816"</f>
        <v>201700002816</v>
      </c>
      <c r="C636" s="3">
        <v>125908</v>
      </c>
      <c r="D636" s="3" t="s">
        <v>3022</v>
      </c>
      <c r="E636" s="3">
        <v>10181662692</v>
      </c>
      <c r="F636" s="3" t="s">
        <v>3023</v>
      </c>
      <c r="G636" s="3" t="s">
        <v>3024</v>
      </c>
      <c r="H636" s="3" t="s">
        <v>102</v>
      </c>
      <c r="I636" s="3" t="s">
        <v>159</v>
      </c>
      <c r="J636" s="3" t="s">
        <v>2537</v>
      </c>
      <c r="K636" s="3" t="s">
        <v>68</v>
      </c>
      <c r="L636" s="3" t="s">
        <v>139</v>
      </c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 t="s">
        <v>88</v>
      </c>
      <c r="BF636" s="4">
        <v>42748</v>
      </c>
      <c r="BG636" s="3" t="s">
        <v>71</v>
      </c>
      <c r="BH636" s="3" t="s">
        <v>3023</v>
      </c>
      <c r="BI636" s="3"/>
      <c r="BJ636" s="3"/>
    </row>
    <row r="637" spans="1:62" ht="30" x14ac:dyDescent="0.25">
      <c r="A637" s="3">
        <v>630</v>
      </c>
      <c r="B637" s="5" t="str">
        <f>"201300166412"</f>
        <v>201300166412</v>
      </c>
      <c r="C637" s="5">
        <v>105969</v>
      </c>
      <c r="D637" s="5" t="s">
        <v>3025</v>
      </c>
      <c r="E637" s="5">
        <v>10082725402</v>
      </c>
      <c r="F637" s="5" t="s">
        <v>3026</v>
      </c>
      <c r="G637" s="5" t="s">
        <v>3027</v>
      </c>
      <c r="H637" s="5" t="s">
        <v>66</v>
      </c>
      <c r="I637" s="5" t="s">
        <v>66</v>
      </c>
      <c r="J637" s="5" t="s">
        <v>309</v>
      </c>
      <c r="K637" s="5" t="s">
        <v>68</v>
      </c>
      <c r="L637" s="5" t="s">
        <v>79</v>
      </c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 t="s">
        <v>80</v>
      </c>
      <c r="BF637" s="6">
        <v>41571</v>
      </c>
      <c r="BG637" s="5" t="s">
        <v>71</v>
      </c>
      <c r="BH637" s="5" t="s">
        <v>3026</v>
      </c>
      <c r="BI637" s="5"/>
      <c r="BJ637" s="5"/>
    </row>
    <row r="638" spans="1:62" ht="30" x14ac:dyDescent="0.25">
      <c r="A638" s="3">
        <v>631</v>
      </c>
      <c r="B638" s="3" t="str">
        <f>"202300211831"</f>
        <v>202300211831</v>
      </c>
      <c r="C638" s="3">
        <v>85542</v>
      </c>
      <c r="D638" s="3" t="s">
        <v>3028</v>
      </c>
      <c r="E638" s="3">
        <v>10082434441</v>
      </c>
      <c r="F638" s="3" t="s">
        <v>3029</v>
      </c>
      <c r="G638" s="3" t="s">
        <v>3030</v>
      </c>
      <c r="H638" s="3" t="s">
        <v>66</v>
      </c>
      <c r="I638" s="3" t="s">
        <v>66</v>
      </c>
      <c r="J638" s="3" t="s">
        <v>143</v>
      </c>
      <c r="K638" s="3" t="s">
        <v>68</v>
      </c>
      <c r="L638" s="3" t="s">
        <v>3031</v>
      </c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 t="s">
        <v>88</v>
      </c>
      <c r="BF638" s="4">
        <v>45242</v>
      </c>
      <c r="BG638" s="3" t="s">
        <v>71</v>
      </c>
      <c r="BH638" s="3" t="s">
        <v>3029</v>
      </c>
      <c r="BI638" s="3"/>
      <c r="BJ638" s="3"/>
    </row>
    <row r="639" spans="1:62" ht="30" x14ac:dyDescent="0.25">
      <c r="A639" s="5">
        <v>632</v>
      </c>
      <c r="B639" s="5" t="str">
        <f>"201300091463"</f>
        <v>201300091463</v>
      </c>
      <c r="C639" s="5">
        <v>103032</v>
      </c>
      <c r="D639" s="5" t="s">
        <v>3032</v>
      </c>
      <c r="E639" s="5">
        <v>20520687115</v>
      </c>
      <c r="F639" s="5" t="s">
        <v>3033</v>
      </c>
      <c r="G639" s="5" t="s">
        <v>3034</v>
      </c>
      <c r="H639" s="5" t="s">
        <v>66</v>
      </c>
      <c r="I639" s="5" t="s">
        <v>66</v>
      </c>
      <c r="J639" s="5" t="s">
        <v>369</v>
      </c>
      <c r="K639" s="5" t="s">
        <v>68</v>
      </c>
      <c r="L639" s="5" t="s">
        <v>79</v>
      </c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 t="s">
        <v>80</v>
      </c>
      <c r="BF639" s="6">
        <v>41411</v>
      </c>
      <c r="BG639" s="5" t="s">
        <v>71</v>
      </c>
      <c r="BH639" s="5" t="s">
        <v>3035</v>
      </c>
      <c r="BI639" s="5"/>
      <c r="BJ639" s="5"/>
    </row>
    <row r="640" spans="1:62" ht="30" x14ac:dyDescent="0.25">
      <c r="A640" s="3">
        <v>633</v>
      </c>
      <c r="B640" s="3" t="str">
        <f>"201700065739"</f>
        <v>201700065739</v>
      </c>
      <c r="C640" s="3">
        <v>128276</v>
      </c>
      <c r="D640" s="3" t="s">
        <v>3036</v>
      </c>
      <c r="E640" s="3">
        <v>20526959028</v>
      </c>
      <c r="F640" s="3" t="s">
        <v>3037</v>
      </c>
      <c r="G640" s="3" t="s">
        <v>3038</v>
      </c>
      <c r="H640" s="3" t="s">
        <v>292</v>
      </c>
      <c r="I640" s="3" t="s">
        <v>292</v>
      </c>
      <c r="J640" s="3" t="s">
        <v>693</v>
      </c>
      <c r="K640" s="3" t="s">
        <v>68</v>
      </c>
      <c r="L640" s="3" t="s">
        <v>139</v>
      </c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 t="s">
        <v>88</v>
      </c>
      <c r="BF640" s="4">
        <v>42864</v>
      </c>
      <c r="BG640" s="3" t="s">
        <v>71</v>
      </c>
      <c r="BH640" s="3" t="s">
        <v>3039</v>
      </c>
      <c r="BI640" s="3" t="s">
        <v>3040</v>
      </c>
      <c r="BJ640" s="3" t="s">
        <v>3041</v>
      </c>
    </row>
    <row r="641" spans="1:62" ht="30" x14ac:dyDescent="0.25">
      <c r="A641" s="3">
        <v>634</v>
      </c>
      <c r="B641" s="5" t="str">
        <f>"201800087627"</f>
        <v>201800087627</v>
      </c>
      <c r="C641" s="5">
        <v>136446</v>
      </c>
      <c r="D641" s="5" t="s">
        <v>3042</v>
      </c>
      <c r="E641" s="5">
        <v>20603202326</v>
      </c>
      <c r="F641" s="5" t="s">
        <v>3043</v>
      </c>
      <c r="G641" s="5" t="s">
        <v>3044</v>
      </c>
      <c r="H641" s="5" t="s">
        <v>365</v>
      </c>
      <c r="I641" s="5" t="s">
        <v>365</v>
      </c>
      <c r="J641" s="5" t="s">
        <v>365</v>
      </c>
      <c r="K641" s="5" t="s">
        <v>68</v>
      </c>
      <c r="L641" s="5" t="s">
        <v>382</v>
      </c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 t="s">
        <v>383</v>
      </c>
      <c r="BF641" s="6">
        <v>43250</v>
      </c>
      <c r="BG641" s="5" t="s">
        <v>71</v>
      </c>
      <c r="BH641" s="5" t="s">
        <v>3045</v>
      </c>
      <c r="BI641" s="5" t="s">
        <v>3046</v>
      </c>
      <c r="BJ641" s="5" t="s">
        <v>498</v>
      </c>
    </row>
    <row r="642" spans="1:62" ht="30" x14ac:dyDescent="0.25">
      <c r="A642" s="5">
        <v>635</v>
      </c>
      <c r="B642" s="3" t="str">
        <f>"201600035528"</f>
        <v>201600035528</v>
      </c>
      <c r="C642" s="3">
        <v>120344</v>
      </c>
      <c r="D642" s="3" t="s">
        <v>3047</v>
      </c>
      <c r="E642" s="3">
        <v>20563309416</v>
      </c>
      <c r="F642" s="3" t="s">
        <v>3048</v>
      </c>
      <c r="G642" s="3" t="s">
        <v>3049</v>
      </c>
      <c r="H642" s="3" t="s">
        <v>66</v>
      </c>
      <c r="I642" s="3" t="s">
        <v>66</v>
      </c>
      <c r="J642" s="3" t="s">
        <v>200</v>
      </c>
      <c r="K642" s="3" t="s">
        <v>68</v>
      </c>
      <c r="L642" s="3" t="s">
        <v>139</v>
      </c>
      <c r="M642" s="3" t="s">
        <v>139</v>
      </c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 t="s">
        <v>293</v>
      </c>
      <c r="BF642" s="4">
        <v>42445</v>
      </c>
      <c r="BG642" s="3" t="s">
        <v>71</v>
      </c>
      <c r="BH642" s="3" t="s">
        <v>3050</v>
      </c>
      <c r="BI642" s="3"/>
      <c r="BJ642" s="3"/>
    </row>
    <row r="643" spans="1:62" ht="30" x14ac:dyDescent="0.25">
      <c r="A643" s="3">
        <v>636</v>
      </c>
      <c r="B643" s="5" t="str">
        <f>"202100203256"</f>
        <v>202100203256</v>
      </c>
      <c r="C643" s="5">
        <v>158653</v>
      </c>
      <c r="D643" s="5" t="s">
        <v>3051</v>
      </c>
      <c r="E643" s="5">
        <v>20607549291</v>
      </c>
      <c r="F643" s="5" t="s">
        <v>3052</v>
      </c>
      <c r="G643" s="5" t="s">
        <v>3053</v>
      </c>
      <c r="H643" s="5" t="s">
        <v>66</v>
      </c>
      <c r="I643" s="5" t="s">
        <v>66</v>
      </c>
      <c r="J643" s="5" t="s">
        <v>190</v>
      </c>
      <c r="K643" s="5" t="s">
        <v>68</v>
      </c>
      <c r="L643" s="5" t="s">
        <v>139</v>
      </c>
      <c r="M643" s="5" t="s">
        <v>139</v>
      </c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 t="s">
        <v>293</v>
      </c>
      <c r="BF643" s="6">
        <v>44529</v>
      </c>
      <c r="BG643" s="5" t="s">
        <v>71</v>
      </c>
      <c r="BH643" s="5" t="s">
        <v>3054</v>
      </c>
      <c r="BI643" s="5"/>
      <c r="BJ643" s="5"/>
    </row>
    <row r="644" spans="1:62" ht="30" x14ac:dyDescent="0.25">
      <c r="A644" s="3">
        <v>637</v>
      </c>
      <c r="B644" s="3" t="str">
        <f>"202000171718"</f>
        <v>202000171718</v>
      </c>
      <c r="C644" s="3">
        <v>122624</v>
      </c>
      <c r="D644" s="3" t="s">
        <v>3055</v>
      </c>
      <c r="E644" s="3">
        <v>20110200201</v>
      </c>
      <c r="F644" s="3" t="s">
        <v>3056</v>
      </c>
      <c r="G644" s="3" t="s">
        <v>3057</v>
      </c>
      <c r="H644" s="3" t="s">
        <v>380</v>
      </c>
      <c r="I644" s="3" t="s">
        <v>380</v>
      </c>
      <c r="J644" s="3" t="s">
        <v>852</v>
      </c>
      <c r="K644" s="3" t="s">
        <v>68</v>
      </c>
      <c r="L644" s="3" t="s">
        <v>3058</v>
      </c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 t="s">
        <v>95</v>
      </c>
      <c r="BF644" s="4">
        <v>44212</v>
      </c>
      <c r="BG644" s="3" t="s">
        <v>71</v>
      </c>
      <c r="BH644" s="3" t="s">
        <v>3059</v>
      </c>
      <c r="BI644" s="3"/>
      <c r="BJ644" s="3"/>
    </row>
    <row r="645" spans="1:62" ht="30" x14ac:dyDescent="0.25">
      <c r="A645" s="5">
        <v>638</v>
      </c>
      <c r="B645" s="5" t="str">
        <f>"201800107711"</f>
        <v>201800107711</v>
      </c>
      <c r="C645" s="5">
        <v>137256</v>
      </c>
      <c r="D645" s="5" t="s">
        <v>3060</v>
      </c>
      <c r="E645" s="5">
        <v>20448637663</v>
      </c>
      <c r="F645" s="5" t="s">
        <v>3061</v>
      </c>
      <c r="G645" s="5" t="s">
        <v>3062</v>
      </c>
      <c r="H645" s="5" t="s">
        <v>223</v>
      </c>
      <c r="I645" s="5" t="s">
        <v>223</v>
      </c>
      <c r="J645" s="5" t="s">
        <v>3063</v>
      </c>
      <c r="K645" s="5" t="s">
        <v>68</v>
      </c>
      <c r="L645" s="5" t="s">
        <v>79</v>
      </c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 t="s">
        <v>80</v>
      </c>
      <c r="BF645" s="6">
        <v>43287</v>
      </c>
      <c r="BG645" s="5" t="s">
        <v>71</v>
      </c>
      <c r="BH645" s="5" t="s">
        <v>3064</v>
      </c>
      <c r="BI645" s="5" t="s">
        <v>3065</v>
      </c>
      <c r="BJ645" s="5" t="s">
        <v>3066</v>
      </c>
    </row>
    <row r="646" spans="1:62" ht="30" x14ac:dyDescent="0.25">
      <c r="A646" s="3">
        <v>639</v>
      </c>
      <c r="B646" s="3" t="str">
        <f>"201800143529"</f>
        <v>201800143529</v>
      </c>
      <c r="C646" s="3">
        <v>138313</v>
      </c>
      <c r="D646" s="3" t="s">
        <v>3067</v>
      </c>
      <c r="E646" s="3">
        <v>10742431431</v>
      </c>
      <c r="F646" s="3" t="s">
        <v>3068</v>
      </c>
      <c r="G646" s="3" t="s">
        <v>3069</v>
      </c>
      <c r="H646" s="3" t="s">
        <v>138</v>
      </c>
      <c r="I646" s="3" t="s">
        <v>138</v>
      </c>
      <c r="J646" s="3" t="s">
        <v>138</v>
      </c>
      <c r="K646" s="3" t="s">
        <v>68</v>
      </c>
      <c r="L646" s="3" t="s">
        <v>139</v>
      </c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 t="s">
        <v>88</v>
      </c>
      <c r="BF646" s="4">
        <v>43342</v>
      </c>
      <c r="BG646" s="3" t="s">
        <v>71</v>
      </c>
      <c r="BH646" s="3" t="s">
        <v>3068</v>
      </c>
      <c r="BI646" s="3" t="s">
        <v>3070</v>
      </c>
      <c r="BJ646" s="3" t="s">
        <v>3071</v>
      </c>
    </row>
    <row r="647" spans="1:62" ht="30" x14ac:dyDescent="0.25">
      <c r="A647" s="3">
        <v>640</v>
      </c>
      <c r="B647" s="5" t="str">
        <f>"201800094143"</f>
        <v>201800094143</v>
      </c>
      <c r="C647" s="5">
        <v>136730</v>
      </c>
      <c r="D647" s="5" t="s">
        <v>3072</v>
      </c>
      <c r="E647" s="5">
        <v>20601978319</v>
      </c>
      <c r="F647" s="5" t="s">
        <v>3073</v>
      </c>
      <c r="G647" s="5" t="s">
        <v>3074</v>
      </c>
      <c r="H647" s="5" t="s">
        <v>66</v>
      </c>
      <c r="I647" s="5" t="s">
        <v>66</v>
      </c>
      <c r="J647" s="5" t="s">
        <v>463</v>
      </c>
      <c r="K647" s="5" t="s">
        <v>68</v>
      </c>
      <c r="L647" s="5" t="s">
        <v>126</v>
      </c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 t="s">
        <v>95</v>
      </c>
      <c r="BF647" s="6">
        <v>43262</v>
      </c>
      <c r="BG647" s="5" t="s">
        <v>71</v>
      </c>
      <c r="BH647" s="5" t="s">
        <v>3075</v>
      </c>
      <c r="BI647" s="5"/>
      <c r="BJ647" s="5"/>
    </row>
    <row r="648" spans="1:62" ht="45" x14ac:dyDescent="0.25">
      <c r="A648" s="5">
        <v>641</v>
      </c>
      <c r="B648" s="5" t="str">
        <f>"201800124131"</f>
        <v>201800124131</v>
      </c>
      <c r="C648" s="5">
        <v>137750</v>
      </c>
      <c r="D648" s="5" t="s">
        <v>3078</v>
      </c>
      <c r="E648" s="5">
        <v>20145915164</v>
      </c>
      <c r="F648" s="5" t="s">
        <v>3079</v>
      </c>
      <c r="G648" s="5" t="s">
        <v>3080</v>
      </c>
      <c r="H648" s="5" t="s">
        <v>78</v>
      </c>
      <c r="I648" s="5" t="s">
        <v>78</v>
      </c>
      <c r="J648" s="5" t="s">
        <v>3081</v>
      </c>
      <c r="K648" s="5" t="s">
        <v>125</v>
      </c>
      <c r="L648" s="5" t="s">
        <v>2959</v>
      </c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 t="s">
        <v>929</v>
      </c>
      <c r="BF648" s="6">
        <v>43325</v>
      </c>
      <c r="BG648" s="5" t="s">
        <v>71</v>
      </c>
      <c r="BH648" s="5" t="s">
        <v>3082</v>
      </c>
      <c r="BI648" s="5" t="s">
        <v>3083</v>
      </c>
      <c r="BJ648" s="5" t="s">
        <v>1011</v>
      </c>
    </row>
    <row r="649" spans="1:62" ht="30" x14ac:dyDescent="0.25">
      <c r="A649" s="3">
        <v>642</v>
      </c>
      <c r="B649" s="5" t="str">
        <f>"202000008833"</f>
        <v>202000008833</v>
      </c>
      <c r="C649" s="5">
        <v>148802</v>
      </c>
      <c r="D649" s="5" t="s">
        <v>3084</v>
      </c>
      <c r="E649" s="5">
        <v>42971418</v>
      </c>
      <c r="F649" s="5" t="s">
        <v>3085</v>
      </c>
      <c r="G649" s="5" t="s">
        <v>3086</v>
      </c>
      <c r="H649" s="5" t="s">
        <v>66</v>
      </c>
      <c r="I649" s="5" t="s">
        <v>66</v>
      </c>
      <c r="J649" s="5" t="s">
        <v>309</v>
      </c>
      <c r="K649" s="5" t="s">
        <v>68</v>
      </c>
      <c r="L649" s="5" t="s">
        <v>139</v>
      </c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 t="s">
        <v>88</v>
      </c>
      <c r="BF649" s="6">
        <v>43850</v>
      </c>
      <c r="BG649" s="5" t="s">
        <v>71</v>
      </c>
      <c r="BH649" s="5" t="s">
        <v>3085</v>
      </c>
      <c r="BI649" s="5"/>
      <c r="BJ649" s="5"/>
    </row>
    <row r="650" spans="1:62" ht="30" x14ac:dyDescent="0.25">
      <c r="A650" s="3">
        <v>643</v>
      </c>
      <c r="B650" s="5" t="str">
        <f>"202100148947"</f>
        <v>202100148947</v>
      </c>
      <c r="C650" s="5">
        <v>93658</v>
      </c>
      <c r="D650" s="5" t="s">
        <v>3088</v>
      </c>
      <c r="E650" s="5">
        <v>20206228815</v>
      </c>
      <c r="F650" s="5" t="s">
        <v>3089</v>
      </c>
      <c r="G650" s="5" t="s">
        <v>3090</v>
      </c>
      <c r="H650" s="5" t="s">
        <v>138</v>
      </c>
      <c r="I650" s="5" t="s">
        <v>792</v>
      </c>
      <c r="J650" s="5" t="s">
        <v>792</v>
      </c>
      <c r="K650" s="5" t="s">
        <v>125</v>
      </c>
      <c r="L650" s="5" t="s">
        <v>126</v>
      </c>
      <c r="M650" s="5" t="s">
        <v>126</v>
      </c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 t="s">
        <v>321</v>
      </c>
      <c r="BF650" s="6">
        <v>44456</v>
      </c>
      <c r="BG650" s="5" t="s">
        <v>71</v>
      </c>
      <c r="BH650" s="5" t="s">
        <v>3091</v>
      </c>
      <c r="BI650" s="5"/>
      <c r="BJ650" s="5"/>
    </row>
    <row r="651" spans="1:62" ht="30" x14ac:dyDescent="0.25">
      <c r="A651" s="5">
        <v>644</v>
      </c>
      <c r="B651" s="3" t="str">
        <f>"202100148945"</f>
        <v>202100148945</v>
      </c>
      <c r="C651" s="3">
        <v>157378</v>
      </c>
      <c r="D651" s="3" t="s">
        <v>3092</v>
      </c>
      <c r="E651" s="3">
        <v>20373860736</v>
      </c>
      <c r="F651" s="3" t="s">
        <v>3093</v>
      </c>
      <c r="G651" s="3" t="s">
        <v>3094</v>
      </c>
      <c r="H651" s="3" t="s">
        <v>138</v>
      </c>
      <c r="I651" s="3" t="s">
        <v>2695</v>
      </c>
      <c r="J651" s="3" t="s">
        <v>2695</v>
      </c>
      <c r="K651" s="3" t="s">
        <v>125</v>
      </c>
      <c r="L651" s="3" t="s">
        <v>126</v>
      </c>
      <c r="M651" s="3" t="s">
        <v>126</v>
      </c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 t="s">
        <v>321</v>
      </c>
      <c r="BF651" s="4">
        <v>44456</v>
      </c>
      <c r="BG651" s="3" t="s">
        <v>71</v>
      </c>
      <c r="BH651" s="3" t="s">
        <v>3095</v>
      </c>
      <c r="BI651" s="3"/>
      <c r="BJ651" s="3"/>
    </row>
    <row r="652" spans="1:62" ht="30" x14ac:dyDescent="0.25">
      <c r="A652" s="3">
        <v>645</v>
      </c>
      <c r="B652" s="3" t="str">
        <f>"202200155391"</f>
        <v>202200155391</v>
      </c>
      <c r="C652" s="3">
        <v>147592</v>
      </c>
      <c r="D652" s="3" t="s">
        <v>3097</v>
      </c>
      <c r="E652" s="3">
        <v>20439919494</v>
      </c>
      <c r="F652" s="3" t="s">
        <v>3098</v>
      </c>
      <c r="G652" s="3" t="s">
        <v>3099</v>
      </c>
      <c r="H652" s="3" t="s">
        <v>102</v>
      </c>
      <c r="I652" s="3" t="s">
        <v>159</v>
      </c>
      <c r="J652" s="3" t="s">
        <v>2537</v>
      </c>
      <c r="K652" s="3" t="s">
        <v>68</v>
      </c>
      <c r="L652" s="3" t="s">
        <v>3100</v>
      </c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 t="s">
        <v>80</v>
      </c>
      <c r="BF652" s="4">
        <v>44872</v>
      </c>
      <c r="BG652" s="3" t="s">
        <v>71</v>
      </c>
      <c r="BH652" s="3" t="s">
        <v>3101</v>
      </c>
      <c r="BI652" s="3"/>
      <c r="BJ652" s="3"/>
    </row>
    <row r="653" spans="1:62" ht="30" x14ac:dyDescent="0.25">
      <c r="A653" s="3">
        <v>646</v>
      </c>
      <c r="B653" s="5" t="str">
        <f>"201700058303"</f>
        <v>201700058303</v>
      </c>
      <c r="C653" s="5">
        <v>128016</v>
      </c>
      <c r="D653" s="5" t="s">
        <v>3102</v>
      </c>
      <c r="E653" s="5">
        <v>20515205641</v>
      </c>
      <c r="F653" s="5" t="s">
        <v>3103</v>
      </c>
      <c r="G653" s="5" t="s">
        <v>3104</v>
      </c>
      <c r="H653" s="5" t="s">
        <v>499</v>
      </c>
      <c r="I653" s="5" t="s">
        <v>1111</v>
      </c>
      <c r="J653" s="5" t="s">
        <v>3105</v>
      </c>
      <c r="K653" s="5" t="s">
        <v>68</v>
      </c>
      <c r="L653" s="5" t="s">
        <v>69</v>
      </c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 t="s">
        <v>70</v>
      </c>
      <c r="BF653" s="6">
        <v>42845</v>
      </c>
      <c r="BG653" s="5" t="s">
        <v>71</v>
      </c>
      <c r="BH653" s="5" t="s">
        <v>3106</v>
      </c>
      <c r="BI653" s="5"/>
      <c r="BJ653" s="5"/>
    </row>
    <row r="654" spans="1:62" ht="30" x14ac:dyDescent="0.25">
      <c r="A654" s="5">
        <v>647</v>
      </c>
      <c r="B654" s="3" t="str">
        <f>"201900125194"</f>
        <v>201900125194</v>
      </c>
      <c r="C654" s="3">
        <v>145639</v>
      </c>
      <c r="D654" s="3" t="s">
        <v>3107</v>
      </c>
      <c r="E654" s="3">
        <v>20601057353</v>
      </c>
      <c r="F654" s="3" t="s">
        <v>3108</v>
      </c>
      <c r="G654" s="3" t="s">
        <v>3109</v>
      </c>
      <c r="H654" s="3" t="s">
        <v>365</v>
      </c>
      <c r="I654" s="3" t="s">
        <v>1018</v>
      </c>
      <c r="J654" s="3" t="s">
        <v>1018</v>
      </c>
      <c r="K654" s="3" t="s">
        <v>68</v>
      </c>
      <c r="L654" s="3" t="s">
        <v>139</v>
      </c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 t="s">
        <v>88</v>
      </c>
      <c r="BF654" s="4">
        <v>43682</v>
      </c>
      <c r="BG654" s="3" t="s">
        <v>71</v>
      </c>
      <c r="BH654" s="3" t="s">
        <v>3110</v>
      </c>
      <c r="BI654" s="3"/>
      <c r="BJ654" s="3"/>
    </row>
    <row r="655" spans="1:62" ht="30" x14ac:dyDescent="0.25">
      <c r="A655" s="3">
        <v>648</v>
      </c>
      <c r="B655" s="5" t="str">
        <f>"201300065291"</f>
        <v>201300065291</v>
      </c>
      <c r="C655" s="5">
        <v>101250</v>
      </c>
      <c r="D655" s="5" t="s">
        <v>3111</v>
      </c>
      <c r="E655" s="5">
        <v>10007998352</v>
      </c>
      <c r="F655" s="5" t="s">
        <v>3112</v>
      </c>
      <c r="G655" s="5" t="s">
        <v>3113</v>
      </c>
      <c r="H655" s="5" t="s">
        <v>66</v>
      </c>
      <c r="I655" s="5" t="s">
        <v>66</v>
      </c>
      <c r="J655" s="5" t="s">
        <v>242</v>
      </c>
      <c r="K655" s="5" t="s">
        <v>68</v>
      </c>
      <c r="L655" s="5" t="s">
        <v>139</v>
      </c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 t="s">
        <v>88</v>
      </c>
      <c r="BF655" s="6">
        <v>41375</v>
      </c>
      <c r="BG655" s="5" t="s">
        <v>71</v>
      </c>
      <c r="BH655" s="5" t="s">
        <v>3112</v>
      </c>
      <c r="BI655" s="5"/>
      <c r="BJ655" s="5"/>
    </row>
    <row r="656" spans="1:62" ht="30" x14ac:dyDescent="0.25">
      <c r="A656" s="3">
        <v>649</v>
      </c>
      <c r="B656" s="3" t="str">
        <f>"201700159618"</f>
        <v>201700159618</v>
      </c>
      <c r="C656" s="3">
        <v>132080</v>
      </c>
      <c r="D656" s="3" t="s">
        <v>3114</v>
      </c>
      <c r="E656" s="3">
        <v>20568239301</v>
      </c>
      <c r="F656" s="3" t="s">
        <v>3115</v>
      </c>
      <c r="G656" s="3" t="s">
        <v>3116</v>
      </c>
      <c r="H656" s="3" t="s">
        <v>284</v>
      </c>
      <c r="I656" s="3" t="s">
        <v>763</v>
      </c>
      <c r="J656" s="3" t="s">
        <v>763</v>
      </c>
      <c r="K656" s="3" t="s">
        <v>68</v>
      </c>
      <c r="L656" s="3" t="s">
        <v>139</v>
      </c>
      <c r="M656" s="3" t="s">
        <v>139</v>
      </c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 t="s">
        <v>293</v>
      </c>
      <c r="BF656" s="4">
        <v>43011</v>
      </c>
      <c r="BG656" s="3" t="s">
        <v>71</v>
      </c>
      <c r="BH656" s="3" t="s">
        <v>3117</v>
      </c>
      <c r="BI656" s="3"/>
      <c r="BJ656" s="3"/>
    </row>
    <row r="657" spans="1:62" ht="30" x14ac:dyDescent="0.25">
      <c r="A657" s="5">
        <v>650</v>
      </c>
      <c r="B657" s="5" t="str">
        <f>"201800144626"</f>
        <v>201800144626</v>
      </c>
      <c r="C657" s="5">
        <v>120026</v>
      </c>
      <c r="D657" s="5" t="s">
        <v>3118</v>
      </c>
      <c r="E657" s="5">
        <v>20100154308</v>
      </c>
      <c r="F657" s="5" t="s">
        <v>1012</v>
      </c>
      <c r="G657" s="5" t="s">
        <v>3119</v>
      </c>
      <c r="H657" s="5" t="s">
        <v>66</v>
      </c>
      <c r="I657" s="5" t="s">
        <v>328</v>
      </c>
      <c r="J657" s="5" t="s">
        <v>3120</v>
      </c>
      <c r="K657" s="5" t="s">
        <v>125</v>
      </c>
      <c r="L657" s="5" t="s">
        <v>126</v>
      </c>
      <c r="M657" s="5" t="s">
        <v>126</v>
      </c>
      <c r="N657" s="5" t="s">
        <v>126</v>
      </c>
      <c r="O657" s="5" t="s">
        <v>126</v>
      </c>
      <c r="P657" s="5" t="s">
        <v>126</v>
      </c>
      <c r="Q657" s="5" t="s">
        <v>126</v>
      </c>
      <c r="R657" s="5" t="s">
        <v>126</v>
      </c>
      <c r="S657" s="5" t="s">
        <v>126</v>
      </c>
      <c r="T657" s="5" t="s">
        <v>126</v>
      </c>
      <c r="U657" s="5" t="s">
        <v>126</v>
      </c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 t="s">
        <v>1388</v>
      </c>
      <c r="BF657" s="6">
        <v>43347</v>
      </c>
      <c r="BG657" s="5" t="s">
        <v>71</v>
      </c>
      <c r="BH657" s="5" t="s">
        <v>2290</v>
      </c>
      <c r="BI657" s="5"/>
      <c r="BJ657" s="5"/>
    </row>
    <row r="658" spans="1:62" ht="30" x14ac:dyDescent="0.25">
      <c r="A658" s="3">
        <v>651</v>
      </c>
      <c r="B658" s="3" t="str">
        <f>"201500045887"</f>
        <v>201500045887</v>
      </c>
      <c r="C658" s="3">
        <v>114805</v>
      </c>
      <c r="D658" s="3" t="s">
        <v>3121</v>
      </c>
      <c r="E658" s="3">
        <v>20562924036</v>
      </c>
      <c r="F658" s="3" t="s">
        <v>3122</v>
      </c>
      <c r="G658" s="3" t="s">
        <v>3123</v>
      </c>
      <c r="H658" s="3" t="s">
        <v>66</v>
      </c>
      <c r="I658" s="3" t="s">
        <v>66</v>
      </c>
      <c r="J658" s="3" t="s">
        <v>242</v>
      </c>
      <c r="K658" s="3" t="s">
        <v>68</v>
      </c>
      <c r="L658" s="3" t="s">
        <v>69</v>
      </c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 t="s">
        <v>70</v>
      </c>
      <c r="BF658" s="4">
        <v>42110</v>
      </c>
      <c r="BG658" s="3" t="s">
        <v>71</v>
      </c>
      <c r="BH658" s="3" t="s">
        <v>3124</v>
      </c>
      <c r="BI658" s="3"/>
      <c r="BJ658" s="3"/>
    </row>
    <row r="659" spans="1:62" ht="30" x14ac:dyDescent="0.25">
      <c r="A659" s="3">
        <v>652</v>
      </c>
      <c r="B659" s="5" t="str">
        <f>"202200089380"</f>
        <v>202200089380</v>
      </c>
      <c r="C659" s="5">
        <v>162800</v>
      </c>
      <c r="D659" s="5" t="s">
        <v>3125</v>
      </c>
      <c r="E659" s="5">
        <v>20120914279</v>
      </c>
      <c r="F659" s="5" t="s">
        <v>3126</v>
      </c>
      <c r="G659" s="5" t="s">
        <v>3127</v>
      </c>
      <c r="H659" s="5" t="s">
        <v>78</v>
      </c>
      <c r="I659" s="5" t="s">
        <v>78</v>
      </c>
      <c r="J659" s="5" t="s">
        <v>176</v>
      </c>
      <c r="K659" s="5" t="s">
        <v>68</v>
      </c>
      <c r="L659" s="5" t="s">
        <v>3128</v>
      </c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 t="s">
        <v>88</v>
      </c>
      <c r="BF659" s="6">
        <v>44724</v>
      </c>
      <c r="BG659" s="5" t="s">
        <v>71</v>
      </c>
      <c r="BH659" s="5" t="s">
        <v>3129</v>
      </c>
      <c r="BI659" s="5"/>
      <c r="BJ659" s="5"/>
    </row>
    <row r="660" spans="1:62" ht="30" x14ac:dyDescent="0.25">
      <c r="A660" s="5">
        <v>653</v>
      </c>
      <c r="B660" s="3" t="str">
        <f>"201600004354"</f>
        <v>201600004354</v>
      </c>
      <c r="C660" s="3">
        <v>118800</v>
      </c>
      <c r="D660" s="3" t="s">
        <v>3131</v>
      </c>
      <c r="E660" s="3">
        <v>20121597145</v>
      </c>
      <c r="F660" s="3" t="s">
        <v>3132</v>
      </c>
      <c r="G660" s="3" t="s">
        <v>3133</v>
      </c>
      <c r="H660" s="3" t="s">
        <v>78</v>
      </c>
      <c r="I660" s="3" t="s">
        <v>78</v>
      </c>
      <c r="J660" s="3" t="s">
        <v>2688</v>
      </c>
      <c r="K660" s="3" t="s">
        <v>125</v>
      </c>
      <c r="L660" s="3" t="s">
        <v>126</v>
      </c>
      <c r="M660" s="3" t="s">
        <v>126</v>
      </c>
      <c r="N660" s="3" t="s">
        <v>126</v>
      </c>
      <c r="O660" s="3" t="s">
        <v>126</v>
      </c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 t="s">
        <v>127</v>
      </c>
      <c r="BF660" s="4">
        <v>42414</v>
      </c>
      <c r="BG660" s="3" t="s">
        <v>71</v>
      </c>
      <c r="BH660" s="3" t="s">
        <v>3134</v>
      </c>
      <c r="BI660" s="3" t="s">
        <v>3135</v>
      </c>
      <c r="BJ660" s="3" t="s">
        <v>3136</v>
      </c>
    </row>
    <row r="661" spans="1:62" ht="30" x14ac:dyDescent="0.25">
      <c r="A661" s="3">
        <v>654</v>
      </c>
      <c r="B661" s="5" t="str">
        <f>"201300018927"</f>
        <v>201300018927</v>
      </c>
      <c r="C661" s="5">
        <v>99551</v>
      </c>
      <c r="D661" s="5" t="s">
        <v>3137</v>
      </c>
      <c r="E661" s="5">
        <v>20117751954</v>
      </c>
      <c r="F661" s="5" t="s">
        <v>3138</v>
      </c>
      <c r="G661" s="5" t="s">
        <v>3139</v>
      </c>
      <c r="H661" s="5" t="s">
        <v>216</v>
      </c>
      <c r="I661" s="5" t="s">
        <v>374</v>
      </c>
      <c r="J661" s="5" t="s">
        <v>374</v>
      </c>
      <c r="K661" s="5" t="s">
        <v>125</v>
      </c>
      <c r="L661" s="5" t="s">
        <v>126</v>
      </c>
      <c r="M661" s="5" t="s">
        <v>126</v>
      </c>
      <c r="N661" s="5" t="s">
        <v>126</v>
      </c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 t="s">
        <v>162</v>
      </c>
      <c r="BF661" s="6">
        <v>41320</v>
      </c>
      <c r="BG661" s="5" t="s">
        <v>71</v>
      </c>
      <c r="BH661" s="5" t="s">
        <v>3140</v>
      </c>
      <c r="BI661" s="5" t="s">
        <v>3141</v>
      </c>
      <c r="BJ661" s="5" t="s">
        <v>3142</v>
      </c>
    </row>
    <row r="662" spans="1:62" ht="30" x14ac:dyDescent="0.25">
      <c r="A662" s="3">
        <v>655</v>
      </c>
      <c r="B662" s="3" t="str">
        <f>"1165239"</f>
        <v>1165239</v>
      </c>
      <c r="C662" s="3">
        <v>6178</v>
      </c>
      <c r="D662" s="3">
        <v>1165239</v>
      </c>
      <c r="E662" s="3">
        <v>20100349737</v>
      </c>
      <c r="F662" s="3" t="s">
        <v>3143</v>
      </c>
      <c r="G662" s="3" t="s">
        <v>3144</v>
      </c>
      <c r="H662" s="3" t="s">
        <v>66</v>
      </c>
      <c r="I662" s="3" t="s">
        <v>66</v>
      </c>
      <c r="J662" s="3" t="s">
        <v>118</v>
      </c>
      <c r="K662" s="3" t="s">
        <v>68</v>
      </c>
      <c r="L662" s="3" t="s">
        <v>79</v>
      </c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 t="s">
        <v>80</v>
      </c>
      <c r="BF662" s="4">
        <v>35794</v>
      </c>
      <c r="BG662" s="3" t="s">
        <v>71</v>
      </c>
      <c r="BH662" s="3"/>
      <c r="BI662" s="3"/>
      <c r="BJ662" s="3"/>
    </row>
    <row r="663" spans="1:62" ht="30" x14ac:dyDescent="0.25">
      <c r="A663" s="5">
        <v>656</v>
      </c>
      <c r="B663" s="5" t="str">
        <f>"201200226214"</f>
        <v>201200226214</v>
      </c>
      <c r="C663" s="5">
        <v>99544</v>
      </c>
      <c r="D663" s="5" t="s">
        <v>3145</v>
      </c>
      <c r="E663" s="5">
        <v>20548875740</v>
      </c>
      <c r="F663" s="5" t="s">
        <v>3146</v>
      </c>
      <c r="G663" s="5" t="s">
        <v>3147</v>
      </c>
      <c r="H663" s="5" t="s">
        <v>66</v>
      </c>
      <c r="I663" s="5" t="s">
        <v>66</v>
      </c>
      <c r="J663" s="5" t="s">
        <v>200</v>
      </c>
      <c r="K663" s="5" t="s">
        <v>68</v>
      </c>
      <c r="L663" s="5" t="s">
        <v>79</v>
      </c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 t="s">
        <v>80</v>
      </c>
      <c r="BF663" s="6">
        <v>41271</v>
      </c>
      <c r="BG663" s="5" t="s">
        <v>71</v>
      </c>
      <c r="BH663" s="5" t="s">
        <v>3148</v>
      </c>
      <c r="BI663" s="5"/>
      <c r="BJ663" s="5"/>
    </row>
    <row r="664" spans="1:62" ht="30" x14ac:dyDescent="0.25">
      <c r="A664" s="3">
        <v>657</v>
      </c>
      <c r="B664" s="5" t="str">
        <f>"202000165134"</f>
        <v>202000165134</v>
      </c>
      <c r="C664" s="5">
        <v>152607</v>
      </c>
      <c r="D664" s="5" t="s">
        <v>3149</v>
      </c>
      <c r="E664" s="5">
        <v>20606298120</v>
      </c>
      <c r="F664" s="5" t="s">
        <v>3150</v>
      </c>
      <c r="G664" s="5" t="s">
        <v>3151</v>
      </c>
      <c r="H664" s="5" t="s">
        <v>2029</v>
      </c>
      <c r="I664" s="5" t="s">
        <v>2029</v>
      </c>
      <c r="J664" s="5" t="s">
        <v>3152</v>
      </c>
      <c r="K664" s="5" t="s">
        <v>68</v>
      </c>
      <c r="L664" s="5" t="s">
        <v>139</v>
      </c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 t="s">
        <v>88</v>
      </c>
      <c r="BF664" s="6">
        <v>44158</v>
      </c>
      <c r="BG664" s="5" t="s">
        <v>71</v>
      </c>
      <c r="BH664" s="5" t="s">
        <v>3153</v>
      </c>
      <c r="BI664" s="5"/>
      <c r="BJ664" s="5"/>
    </row>
    <row r="665" spans="1:62" ht="30" x14ac:dyDescent="0.25">
      <c r="A665" s="3">
        <v>658</v>
      </c>
      <c r="B665" s="5" t="str">
        <f>"202200117963"</f>
        <v>202200117963</v>
      </c>
      <c r="C665" s="5">
        <v>108357</v>
      </c>
      <c r="D665" s="5" t="s">
        <v>3154</v>
      </c>
      <c r="E665" s="5">
        <v>20603766777</v>
      </c>
      <c r="F665" s="5" t="s">
        <v>3155</v>
      </c>
      <c r="G665" s="5" t="s">
        <v>3156</v>
      </c>
      <c r="H665" s="5" t="s">
        <v>66</v>
      </c>
      <c r="I665" s="5" t="s">
        <v>66</v>
      </c>
      <c r="J665" s="5" t="s">
        <v>942</v>
      </c>
      <c r="K665" s="5" t="s">
        <v>68</v>
      </c>
      <c r="L665" s="5" t="s">
        <v>3157</v>
      </c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 t="s">
        <v>88</v>
      </c>
      <c r="BF665" s="6">
        <v>44764</v>
      </c>
      <c r="BG665" s="5" t="s">
        <v>71</v>
      </c>
      <c r="BH665" s="5" t="s">
        <v>3158</v>
      </c>
      <c r="BI665" s="5"/>
      <c r="BJ665" s="5"/>
    </row>
    <row r="666" spans="1:62" ht="30" x14ac:dyDescent="0.25">
      <c r="A666" s="5">
        <v>659</v>
      </c>
      <c r="B666" s="3" t="str">
        <f>"1801909"</f>
        <v>1801909</v>
      </c>
      <c r="C666" s="3">
        <v>63100</v>
      </c>
      <c r="D666" s="3" t="s">
        <v>3159</v>
      </c>
      <c r="E666" s="3">
        <v>10098729416</v>
      </c>
      <c r="F666" s="3" t="s">
        <v>3160</v>
      </c>
      <c r="G666" s="3" t="s">
        <v>3161</v>
      </c>
      <c r="H666" s="3" t="s">
        <v>66</v>
      </c>
      <c r="I666" s="3" t="s">
        <v>66</v>
      </c>
      <c r="J666" s="3" t="s">
        <v>200</v>
      </c>
      <c r="K666" s="3" t="s">
        <v>68</v>
      </c>
      <c r="L666" s="3" t="s">
        <v>382</v>
      </c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 t="s">
        <v>383</v>
      </c>
      <c r="BF666" s="4">
        <v>39645</v>
      </c>
      <c r="BG666" s="3" t="s">
        <v>71</v>
      </c>
      <c r="BH666" s="3" t="s">
        <v>3160</v>
      </c>
      <c r="BI666" s="3"/>
      <c r="BJ666" s="3"/>
    </row>
    <row r="667" spans="1:62" ht="30" x14ac:dyDescent="0.25">
      <c r="A667" s="3">
        <v>660</v>
      </c>
      <c r="B667" s="3" t="str">
        <f>"201600137370"</f>
        <v>201600137370</v>
      </c>
      <c r="C667" s="3">
        <v>3049</v>
      </c>
      <c r="D667" s="3" t="s">
        <v>3162</v>
      </c>
      <c r="E667" s="3">
        <v>20100154308</v>
      </c>
      <c r="F667" s="3" t="s">
        <v>1012</v>
      </c>
      <c r="G667" s="3" t="s">
        <v>3163</v>
      </c>
      <c r="H667" s="3" t="s">
        <v>66</v>
      </c>
      <c r="I667" s="3" t="s">
        <v>66</v>
      </c>
      <c r="J667" s="3" t="s">
        <v>1924</v>
      </c>
      <c r="K667" s="3" t="s">
        <v>125</v>
      </c>
      <c r="L667" s="3" t="s">
        <v>126</v>
      </c>
      <c r="M667" s="3" t="s">
        <v>126</v>
      </c>
      <c r="N667" s="3" t="s">
        <v>126</v>
      </c>
      <c r="O667" s="3" t="s">
        <v>126</v>
      </c>
      <c r="P667" s="3" t="s">
        <v>126</v>
      </c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 t="s">
        <v>1227</v>
      </c>
      <c r="BF667" s="4">
        <v>42662</v>
      </c>
      <c r="BG667" s="3" t="s">
        <v>71</v>
      </c>
      <c r="BH667" s="3" t="s">
        <v>3164</v>
      </c>
      <c r="BI667" s="3"/>
      <c r="BJ667" s="3"/>
    </row>
    <row r="668" spans="1:62" ht="30" x14ac:dyDescent="0.25">
      <c r="A668" s="3">
        <v>661</v>
      </c>
      <c r="B668" s="5" t="str">
        <f>"201200211045"</f>
        <v>201200211045</v>
      </c>
      <c r="C668" s="5">
        <v>99021</v>
      </c>
      <c r="D668" s="5" t="s">
        <v>3165</v>
      </c>
      <c r="E668" s="5">
        <v>20498377981</v>
      </c>
      <c r="F668" s="5" t="s">
        <v>3166</v>
      </c>
      <c r="G668" s="5" t="s">
        <v>3167</v>
      </c>
      <c r="H668" s="5" t="s">
        <v>78</v>
      </c>
      <c r="I668" s="5" t="s">
        <v>78</v>
      </c>
      <c r="J668" s="5" t="s">
        <v>176</v>
      </c>
      <c r="K668" s="5" t="s">
        <v>68</v>
      </c>
      <c r="L668" s="5" t="s">
        <v>69</v>
      </c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 t="s">
        <v>70</v>
      </c>
      <c r="BF668" s="6">
        <v>41248</v>
      </c>
      <c r="BG668" s="5" t="s">
        <v>71</v>
      </c>
      <c r="BH668" s="5" t="s">
        <v>3168</v>
      </c>
      <c r="BI668" s="5" t="s">
        <v>3169</v>
      </c>
      <c r="BJ668" s="5" t="s">
        <v>3170</v>
      </c>
    </row>
    <row r="669" spans="1:62" ht="30" x14ac:dyDescent="0.25">
      <c r="A669" s="5">
        <v>662</v>
      </c>
      <c r="B669" s="3" t="str">
        <f>"201500093386"</f>
        <v>201500093386</v>
      </c>
      <c r="C669" s="3">
        <v>115321</v>
      </c>
      <c r="D669" s="3" t="s">
        <v>3171</v>
      </c>
      <c r="E669" s="3">
        <v>10078647693</v>
      </c>
      <c r="F669" s="3" t="s">
        <v>3172</v>
      </c>
      <c r="G669" s="3" t="s">
        <v>3173</v>
      </c>
      <c r="H669" s="3" t="s">
        <v>66</v>
      </c>
      <c r="I669" s="3" t="s">
        <v>66</v>
      </c>
      <c r="J669" s="3" t="s">
        <v>143</v>
      </c>
      <c r="K669" s="3" t="s">
        <v>68</v>
      </c>
      <c r="L669" s="3" t="s">
        <v>139</v>
      </c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 t="s">
        <v>88</v>
      </c>
      <c r="BF669" s="4">
        <v>42218</v>
      </c>
      <c r="BG669" s="3" t="s">
        <v>71</v>
      </c>
      <c r="BH669" s="3" t="s">
        <v>3172</v>
      </c>
      <c r="BI669" s="3"/>
      <c r="BJ669" s="3"/>
    </row>
    <row r="670" spans="1:62" ht="30" x14ac:dyDescent="0.25">
      <c r="A670" s="3">
        <v>663</v>
      </c>
      <c r="B670" s="5" t="str">
        <f>"1508900"</f>
        <v>1508900</v>
      </c>
      <c r="C670" s="5">
        <v>93644</v>
      </c>
      <c r="D670" s="5" t="s">
        <v>3174</v>
      </c>
      <c r="E670" s="5">
        <v>20109888291</v>
      </c>
      <c r="F670" s="5" t="s">
        <v>3175</v>
      </c>
      <c r="G670" s="5" t="s">
        <v>3176</v>
      </c>
      <c r="H670" s="5" t="s">
        <v>66</v>
      </c>
      <c r="I670" s="5" t="s">
        <v>66</v>
      </c>
      <c r="J670" s="5" t="s">
        <v>659</v>
      </c>
      <c r="K670" s="5" t="s">
        <v>68</v>
      </c>
      <c r="L670" s="5" t="s">
        <v>79</v>
      </c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 t="s">
        <v>80</v>
      </c>
      <c r="BF670" s="6">
        <v>40845</v>
      </c>
      <c r="BG670" s="5" t="s">
        <v>71</v>
      </c>
      <c r="BH670" s="5" t="s">
        <v>3177</v>
      </c>
      <c r="BI670" s="5"/>
      <c r="BJ670" s="5"/>
    </row>
    <row r="671" spans="1:62" ht="30" x14ac:dyDescent="0.25">
      <c r="A671" s="3">
        <v>664</v>
      </c>
      <c r="B671" s="3" t="str">
        <f>"201900150739"</f>
        <v>201900150739</v>
      </c>
      <c r="C671" s="3">
        <v>146611</v>
      </c>
      <c r="D671" s="3" t="s">
        <v>3178</v>
      </c>
      <c r="E671" s="3">
        <v>20507873627</v>
      </c>
      <c r="F671" s="3" t="s">
        <v>3179</v>
      </c>
      <c r="G671" s="3" t="s">
        <v>3180</v>
      </c>
      <c r="H671" s="3" t="s">
        <v>66</v>
      </c>
      <c r="I671" s="3" t="s">
        <v>67</v>
      </c>
      <c r="J671" s="3" t="s">
        <v>845</v>
      </c>
      <c r="K671" s="3" t="s">
        <v>125</v>
      </c>
      <c r="L671" s="3" t="s">
        <v>1387</v>
      </c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 t="s">
        <v>1388</v>
      </c>
      <c r="BF671" s="4">
        <v>43726</v>
      </c>
      <c r="BG671" s="3" t="s">
        <v>71</v>
      </c>
      <c r="BH671" s="3" t="s">
        <v>3181</v>
      </c>
      <c r="BI671" s="3"/>
      <c r="BJ671" s="3"/>
    </row>
    <row r="672" spans="1:62" ht="30" x14ac:dyDescent="0.25">
      <c r="A672" s="5">
        <v>665</v>
      </c>
      <c r="B672" s="5" t="str">
        <f>"201100152905"</f>
        <v>201100152905</v>
      </c>
      <c r="C672" s="5">
        <v>93512</v>
      </c>
      <c r="D672" s="5" t="s">
        <v>3182</v>
      </c>
      <c r="E672" s="5">
        <v>10057832369</v>
      </c>
      <c r="F672" s="5" t="s">
        <v>3183</v>
      </c>
      <c r="G672" s="5" t="s">
        <v>3184</v>
      </c>
      <c r="H672" s="5" t="s">
        <v>66</v>
      </c>
      <c r="I672" s="5" t="s">
        <v>66</v>
      </c>
      <c r="J672" s="5" t="s">
        <v>707</v>
      </c>
      <c r="K672" s="5" t="s">
        <v>68</v>
      </c>
      <c r="L672" s="5" t="s">
        <v>69</v>
      </c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 t="s">
        <v>70</v>
      </c>
      <c r="BF672" s="6">
        <v>40869</v>
      </c>
      <c r="BG672" s="5" t="s">
        <v>71</v>
      </c>
      <c r="BH672" s="5" t="s">
        <v>3183</v>
      </c>
      <c r="BI672" s="5"/>
      <c r="BJ672" s="5"/>
    </row>
    <row r="673" spans="1:62" ht="30" x14ac:dyDescent="0.25">
      <c r="A673" s="3">
        <v>666</v>
      </c>
      <c r="B673" s="3" t="str">
        <f>"201600047928"</f>
        <v>201600047928</v>
      </c>
      <c r="C673" s="3">
        <v>120712</v>
      </c>
      <c r="D673" s="3" t="s">
        <v>3185</v>
      </c>
      <c r="E673" s="3">
        <v>20450130908</v>
      </c>
      <c r="F673" s="3" t="s">
        <v>3186</v>
      </c>
      <c r="G673" s="3" t="s">
        <v>3187</v>
      </c>
      <c r="H673" s="3" t="s">
        <v>66</v>
      </c>
      <c r="I673" s="3" t="s">
        <v>66</v>
      </c>
      <c r="J673" s="3" t="s">
        <v>3188</v>
      </c>
      <c r="K673" s="3" t="s">
        <v>68</v>
      </c>
      <c r="L673" s="3" t="s">
        <v>79</v>
      </c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 t="s">
        <v>80</v>
      </c>
      <c r="BF673" s="4">
        <v>42466</v>
      </c>
      <c r="BG673" s="3" t="s">
        <v>71</v>
      </c>
      <c r="BH673" s="3" t="s">
        <v>3189</v>
      </c>
      <c r="BI673" s="3"/>
      <c r="BJ673" s="3"/>
    </row>
    <row r="674" spans="1:62" ht="30" x14ac:dyDescent="0.25">
      <c r="A674" s="3">
        <v>667</v>
      </c>
      <c r="B674" s="5" t="str">
        <f>"201900028279"</f>
        <v>201900028279</v>
      </c>
      <c r="C674" s="5">
        <v>141473</v>
      </c>
      <c r="D674" s="5" t="s">
        <v>3190</v>
      </c>
      <c r="E674" s="5">
        <v>20604074356</v>
      </c>
      <c r="F674" s="5" t="s">
        <v>3191</v>
      </c>
      <c r="G674" s="5" t="s">
        <v>3192</v>
      </c>
      <c r="H674" s="5" t="s">
        <v>66</v>
      </c>
      <c r="I674" s="5" t="s">
        <v>66</v>
      </c>
      <c r="J674" s="5" t="s">
        <v>211</v>
      </c>
      <c r="K674" s="5" t="s">
        <v>68</v>
      </c>
      <c r="L674" s="5" t="s">
        <v>139</v>
      </c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 t="s">
        <v>88</v>
      </c>
      <c r="BF674" s="6">
        <v>43518</v>
      </c>
      <c r="BG674" s="5" t="s">
        <v>71</v>
      </c>
      <c r="BH674" s="5" t="s">
        <v>3193</v>
      </c>
      <c r="BI674" s="5" t="s">
        <v>3194</v>
      </c>
      <c r="BJ674" s="5" t="s">
        <v>3195</v>
      </c>
    </row>
    <row r="675" spans="1:62" ht="30" x14ac:dyDescent="0.25">
      <c r="A675" s="5">
        <v>668</v>
      </c>
      <c r="B675" s="3" t="str">
        <f>"1984529"</f>
        <v>1984529</v>
      </c>
      <c r="C675" s="3">
        <v>85361</v>
      </c>
      <c r="D675" s="3" t="s">
        <v>3196</v>
      </c>
      <c r="E675" s="3">
        <v>20100123330</v>
      </c>
      <c r="F675" s="3" t="s">
        <v>1504</v>
      </c>
      <c r="G675" s="3" t="s">
        <v>3197</v>
      </c>
      <c r="H675" s="3" t="s">
        <v>66</v>
      </c>
      <c r="I675" s="3" t="s">
        <v>66</v>
      </c>
      <c r="J675" s="3" t="s">
        <v>190</v>
      </c>
      <c r="K675" s="3" t="s">
        <v>68</v>
      </c>
      <c r="L675" s="3" t="s">
        <v>69</v>
      </c>
      <c r="M675" s="3" t="s">
        <v>69</v>
      </c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 t="s">
        <v>70</v>
      </c>
      <c r="BF675" s="4">
        <v>40296</v>
      </c>
      <c r="BG675" s="3" t="s">
        <v>71</v>
      </c>
      <c r="BH675" s="3" t="s">
        <v>2820</v>
      </c>
      <c r="BI675" s="3" t="s">
        <v>3198</v>
      </c>
      <c r="BJ675" s="3" t="s">
        <v>3199</v>
      </c>
    </row>
    <row r="676" spans="1:62" ht="30" x14ac:dyDescent="0.25">
      <c r="A676" s="3">
        <v>669</v>
      </c>
      <c r="B676" s="5" t="str">
        <f>"201600101939"</f>
        <v>201600101939</v>
      </c>
      <c r="C676" s="5">
        <v>88360</v>
      </c>
      <c r="D676" s="5" t="s">
        <v>3200</v>
      </c>
      <c r="E676" s="5">
        <v>20434898103</v>
      </c>
      <c r="F676" s="5" t="s">
        <v>3201</v>
      </c>
      <c r="G676" s="5" t="s">
        <v>3202</v>
      </c>
      <c r="H676" s="5" t="s">
        <v>78</v>
      </c>
      <c r="I676" s="5" t="s">
        <v>78</v>
      </c>
      <c r="J676" s="5" t="s">
        <v>78</v>
      </c>
      <c r="K676" s="5" t="s">
        <v>68</v>
      </c>
      <c r="L676" s="5" t="s">
        <v>139</v>
      </c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 t="s">
        <v>88</v>
      </c>
      <c r="BF676" s="6">
        <v>42564</v>
      </c>
      <c r="BG676" s="5" t="s">
        <v>71</v>
      </c>
      <c r="BH676" s="5" t="s">
        <v>3203</v>
      </c>
      <c r="BI676" s="5" t="s">
        <v>3204</v>
      </c>
      <c r="BJ676" s="5" t="s">
        <v>3205</v>
      </c>
    </row>
    <row r="677" spans="1:62" ht="30" x14ac:dyDescent="0.25">
      <c r="A677" s="3">
        <v>670</v>
      </c>
      <c r="B677" s="3" t="str">
        <f>"201500133035"</f>
        <v>201500133035</v>
      </c>
      <c r="C677" s="3">
        <v>117589</v>
      </c>
      <c r="D677" s="3" t="s">
        <v>3206</v>
      </c>
      <c r="E677" s="3">
        <v>20100346631</v>
      </c>
      <c r="F677" s="3" t="s">
        <v>3207</v>
      </c>
      <c r="G677" s="3" t="s">
        <v>3208</v>
      </c>
      <c r="H677" s="3" t="s">
        <v>66</v>
      </c>
      <c r="I677" s="3" t="s">
        <v>66</v>
      </c>
      <c r="J677" s="3" t="s">
        <v>3209</v>
      </c>
      <c r="K677" s="3" t="s">
        <v>68</v>
      </c>
      <c r="L677" s="3" t="s">
        <v>69</v>
      </c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 t="s">
        <v>70</v>
      </c>
      <c r="BF677" s="4">
        <v>42284</v>
      </c>
      <c r="BG677" s="3" t="s">
        <v>71</v>
      </c>
      <c r="BH677" s="3" t="s">
        <v>3210</v>
      </c>
      <c r="BI677" s="3" t="s">
        <v>3211</v>
      </c>
      <c r="BJ677" s="3" t="s">
        <v>1855</v>
      </c>
    </row>
    <row r="678" spans="1:62" ht="30" x14ac:dyDescent="0.25">
      <c r="A678" s="5">
        <v>671</v>
      </c>
      <c r="B678" s="5" t="str">
        <f>"201700051913"</f>
        <v>201700051913</v>
      </c>
      <c r="C678" s="5">
        <v>127774</v>
      </c>
      <c r="D678" s="5" t="s">
        <v>3212</v>
      </c>
      <c r="E678" s="5">
        <v>20505792042</v>
      </c>
      <c r="F678" s="5" t="s">
        <v>3213</v>
      </c>
      <c r="G678" s="5" t="s">
        <v>3214</v>
      </c>
      <c r="H678" s="5" t="s">
        <v>365</v>
      </c>
      <c r="I678" s="5" t="s">
        <v>824</v>
      </c>
      <c r="J678" s="5" t="s">
        <v>3215</v>
      </c>
      <c r="K678" s="5" t="s">
        <v>125</v>
      </c>
      <c r="L678" s="5" t="s">
        <v>126</v>
      </c>
      <c r="M678" s="5" t="s">
        <v>126</v>
      </c>
      <c r="N678" s="5" t="s">
        <v>126</v>
      </c>
      <c r="O678" s="5" t="s">
        <v>126</v>
      </c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 t="s">
        <v>127</v>
      </c>
      <c r="BF678" s="6">
        <v>42842</v>
      </c>
      <c r="BG678" s="5" t="s">
        <v>71</v>
      </c>
      <c r="BH678" s="5" t="s">
        <v>3216</v>
      </c>
      <c r="BI678" s="5" t="s">
        <v>3217</v>
      </c>
      <c r="BJ678" s="5" t="s">
        <v>1802</v>
      </c>
    </row>
    <row r="679" spans="1:62" ht="30" x14ac:dyDescent="0.25">
      <c r="A679" s="3">
        <v>672</v>
      </c>
      <c r="B679" s="3" t="str">
        <f>"202100290843"</f>
        <v>202100290843</v>
      </c>
      <c r="C679" s="3">
        <v>160548</v>
      </c>
      <c r="D679" s="3" t="s">
        <v>3218</v>
      </c>
      <c r="E679" s="3">
        <v>10421560965</v>
      </c>
      <c r="F679" s="3" t="s">
        <v>3219</v>
      </c>
      <c r="G679" s="3" t="s">
        <v>3220</v>
      </c>
      <c r="H679" s="3" t="s">
        <v>66</v>
      </c>
      <c r="I679" s="3" t="s">
        <v>66</v>
      </c>
      <c r="J679" s="3" t="s">
        <v>674</v>
      </c>
      <c r="K679" s="3" t="s">
        <v>68</v>
      </c>
      <c r="L679" s="3" t="s">
        <v>69</v>
      </c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 t="s">
        <v>70</v>
      </c>
      <c r="BF679" s="4">
        <v>44628</v>
      </c>
      <c r="BG679" s="3" t="s">
        <v>71</v>
      </c>
      <c r="BH679" s="3" t="s">
        <v>3221</v>
      </c>
      <c r="BI679" s="3"/>
      <c r="BJ679" s="3"/>
    </row>
    <row r="680" spans="1:62" ht="30" x14ac:dyDescent="0.25">
      <c r="A680" s="3">
        <v>673</v>
      </c>
      <c r="B680" s="5" t="str">
        <f>"202200271057"</f>
        <v>202200271057</v>
      </c>
      <c r="C680" s="5">
        <v>109386</v>
      </c>
      <c r="D680" s="5" t="s">
        <v>3222</v>
      </c>
      <c r="E680" s="5">
        <v>20207889688</v>
      </c>
      <c r="F680" s="5" t="s">
        <v>3223</v>
      </c>
      <c r="G680" s="5" t="s">
        <v>3224</v>
      </c>
      <c r="H680" s="5" t="s">
        <v>102</v>
      </c>
      <c r="I680" s="5" t="s">
        <v>159</v>
      </c>
      <c r="J680" s="5" t="s">
        <v>159</v>
      </c>
      <c r="K680" s="5" t="s">
        <v>68</v>
      </c>
      <c r="L680" s="5" t="s">
        <v>3225</v>
      </c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 t="s">
        <v>70</v>
      </c>
      <c r="BF680" s="6">
        <v>44981</v>
      </c>
      <c r="BG680" s="5" t="s">
        <v>71</v>
      </c>
      <c r="BH680" s="5" t="s">
        <v>3226</v>
      </c>
      <c r="BI680" s="5" t="s">
        <v>3227</v>
      </c>
      <c r="BJ680" s="5" t="s">
        <v>1233</v>
      </c>
    </row>
    <row r="681" spans="1:62" ht="30" x14ac:dyDescent="0.25">
      <c r="A681" s="5">
        <v>674</v>
      </c>
      <c r="B681" s="3" t="str">
        <f>"201800056471"</f>
        <v>201800056471</v>
      </c>
      <c r="C681" s="3">
        <v>45302</v>
      </c>
      <c r="D681" s="3" t="s">
        <v>3228</v>
      </c>
      <c r="E681" s="3">
        <v>20100278708</v>
      </c>
      <c r="F681" s="3" t="s">
        <v>3229</v>
      </c>
      <c r="G681" s="3" t="s">
        <v>3230</v>
      </c>
      <c r="H681" s="3" t="s">
        <v>66</v>
      </c>
      <c r="I681" s="3" t="s">
        <v>66</v>
      </c>
      <c r="J681" s="3" t="s">
        <v>659</v>
      </c>
      <c r="K681" s="3" t="s">
        <v>68</v>
      </c>
      <c r="L681" s="3" t="s">
        <v>79</v>
      </c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 t="s">
        <v>80</v>
      </c>
      <c r="BF681" s="4">
        <v>43199</v>
      </c>
      <c r="BG681" s="3" t="s">
        <v>71</v>
      </c>
      <c r="BH681" s="3" t="s">
        <v>3231</v>
      </c>
      <c r="BI681" s="3"/>
      <c r="BJ681" s="3"/>
    </row>
    <row r="682" spans="1:62" ht="30" x14ac:dyDescent="0.25">
      <c r="A682" s="3">
        <v>675</v>
      </c>
      <c r="B682" s="5" t="str">
        <f>"202000112384"</f>
        <v>202000112384</v>
      </c>
      <c r="C682" s="5">
        <v>150852</v>
      </c>
      <c r="D682" s="5" t="s">
        <v>3232</v>
      </c>
      <c r="E682" s="5">
        <v>20604432058</v>
      </c>
      <c r="F682" s="5" t="s">
        <v>3233</v>
      </c>
      <c r="G682" s="5" t="s">
        <v>3234</v>
      </c>
      <c r="H682" s="5" t="s">
        <v>138</v>
      </c>
      <c r="I682" s="5" t="s">
        <v>792</v>
      </c>
      <c r="J682" s="5" t="s">
        <v>792</v>
      </c>
      <c r="K682" s="5" t="s">
        <v>125</v>
      </c>
      <c r="L682" s="5" t="s">
        <v>126</v>
      </c>
      <c r="M682" s="5" t="s">
        <v>126</v>
      </c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 t="s">
        <v>321</v>
      </c>
      <c r="BF682" s="6">
        <v>44071</v>
      </c>
      <c r="BG682" s="5" t="s">
        <v>71</v>
      </c>
      <c r="BH682" s="5" t="s">
        <v>3235</v>
      </c>
      <c r="BI682" s="5"/>
      <c r="BJ682" s="5"/>
    </row>
    <row r="683" spans="1:62" ht="30" x14ac:dyDescent="0.25">
      <c r="A683" s="3">
        <v>676</v>
      </c>
      <c r="B683" s="3" t="str">
        <f>"201800063863"</f>
        <v>201800063863</v>
      </c>
      <c r="C683" s="3">
        <v>135705</v>
      </c>
      <c r="D683" s="3" t="s">
        <v>3236</v>
      </c>
      <c r="E683" s="3">
        <v>20601757321</v>
      </c>
      <c r="F683" s="3" t="s">
        <v>3237</v>
      </c>
      <c r="G683" s="3" t="s">
        <v>3238</v>
      </c>
      <c r="H683" s="3" t="s">
        <v>66</v>
      </c>
      <c r="I683" s="3" t="s">
        <v>66</v>
      </c>
      <c r="J683" s="3" t="s">
        <v>200</v>
      </c>
      <c r="K683" s="3" t="s">
        <v>68</v>
      </c>
      <c r="L683" s="3" t="s">
        <v>79</v>
      </c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 t="s">
        <v>80</v>
      </c>
      <c r="BF683" s="4">
        <v>43208</v>
      </c>
      <c r="BG683" s="3" t="s">
        <v>71</v>
      </c>
      <c r="BH683" s="3" t="s">
        <v>3239</v>
      </c>
      <c r="BI683" s="3"/>
      <c r="BJ683" s="3"/>
    </row>
    <row r="684" spans="1:62" ht="30" x14ac:dyDescent="0.25">
      <c r="A684" s="5">
        <v>677</v>
      </c>
      <c r="B684" s="5" t="str">
        <f>"1379671"</f>
        <v>1379671</v>
      </c>
      <c r="C684" s="5">
        <v>86425</v>
      </c>
      <c r="D684" s="5" t="s">
        <v>3240</v>
      </c>
      <c r="E684" s="5">
        <v>10087966904</v>
      </c>
      <c r="F684" s="5" t="s">
        <v>3241</v>
      </c>
      <c r="G684" s="5" t="s">
        <v>3242</v>
      </c>
      <c r="H684" s="5" t="s">
        <v>66</v>
      </c>
      <c r="I684" s="5" t="s">
        <v>66</v>
      </c>
      <c r="J684" s="5" t="s">
        <v>309</v>
      </c>
      <c r="K684" s="5" t="s">
        <v>68</v>
      </c>
      <c r="L684" s="5" t="s">
        <v>79</v>
      </c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 t="s">
        <v>80</v>
      </c>
      <c r="BF684" s="6">
        <v>40376</v>
      </c>
      <c r="BG684" s="5" t="s">
        <v>71</v>
      </c>
      <c r="BH684" s="5" t="s">
        <v>3241</v>
      </c>
      <c r="BI684" s="5"/>
      <c r="BJ684" s="5"/>
    </row>
    <row r="685" spans="1:62" ht="30" x14ac:dyDescent="0.25">
      <c r="A685" s="3">
        <v>678</v>
      </c>
      <c r="B685" s="3" t="str">
        <f>"201700102709"</f>
        <v>201700102709</v>
      </c>
      <c r="C685" s="3">
        <v>128463</v>
      </c>
      <c r="D685" s="3" t="s">
        <v>3243</v>
      </c>
      <c r="E685" s="3">
        <v>20508818816</v>
      </c>
      <c r="F685" s="3" t="s">
        <v>3244</v>
      </c>
      <c r="G685" s="3" t="s">
        <v>3245</v>
      </c>
      <c r="H685" s="3" t="s">
        <v>66</v>
      </c>
      <c r="I685" s="3" t="s">
        <v>66</v>
      </c>
      <c r="J685" s="3" t="s">
        <v>1333</v>
      </c>
      <c r="K685" s="3" t="s">
        <v>68</v>
      </c>
      <c r="L685" s="3" t="s">
        <v>79</v>
      </c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 t="s">
        <v>80</v>
      </c>
      <c r="BF685" s="4">
        <v>42916</v>
      </c>
      <c r="BG685" s="3" t="s">
        <v>71</v>
      </c>
      <c r="BH685" s="3" t="s">
        <v>3246</v>
      </c>
      <c r="BI685" s="3"/>
      <c r="BJ685" s="3"/>
    </row>
    <row r="686" spans="1:62" ht="30" x14ac:dyDescent="0.25">
      <c r="A686" s="3">
        <v>679</v>
      </c>
      <c r="B686" s="5" t="str">
        <f>"202100163431"</f>
        <v>202100163431</v>
      </c>
      <c r="C686" s="5">
        <v>138427</v>
      </c>
      <c r="D686" s="5" t="s">
        <v>3247</v>
      </c>
      <c r="E686" s="5">
        <v>10292706397</v>
      </c>
      <c r="F686" s="5" t="s">
        <v>3248</v>
      </c>
      <c r="G686" s="5" t="s">
        <v>3249</v>
      </c>
      <c r="H686" s="5" t="s">
        <v>78</v>
      </c>
      <c r="I686" s="5" t="s">
        <v>78</v>
      </c>
      <c r="J686" s="5" t="s">
        <v>78</v>
      </c>
      <c r="K686" s="5" t="s">
        <v>68</v>
      </c>
      <c r="L686" s="5" t="s">
        <v>69</v>
      </c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 t="s">
        <v>70</v>
      </c>
      <c r="BF686" s="6">
        <v>44429</v>
      </c>
      <c r="BG686" s="5" t="s">
        <v>71</v>
      </c>
      <c r="BH686" s="5" t="s">
        <v>3248</v>
      </c>
      <c r="BI686" s="5" t="s">
        <v>3250</v>
      </c>
      <c r="BJ686" s="5" t="s">
        <v>1209</v>
      </c>
    </row>
    <row r="687" spans="1:62" ht="30" x14ac:dyDescent="0.25">
      <c r="A687" s="5">
        <v>680</v>
      </c>
      <c r="B687" s="3" t="str">
        <f>"201500093391"</f>
        <v>201500093391</v>
      </c>
      <c r="C687" s="3">
        <v>116436</v>
      </c>
      <c r="D687" s="3" t="s">
        <v>3251</v>
      </c>
      <c r="E687" s="3">
        <v>8239109</v>
      </c>
      <c r="F687" s="3" t="s">
        <v>3252</v>
      </c>
      <c r="G687" s="3" t="s">
        <v>3253</v>
      </c>
      <c r="H687" s="3" t="s">
        <v>66</v>
      </c>
      <c r="I687" s="3" t="s">
        <v>328</v>
      </c>
      <c r="J687" s="3" t="s">
        <v>2499</v>
      </c>
      <c r="K687" s="3" t="s">
        <v>68</v>
      </c>
      <c r="L687" s="3" t="s">
        <v>69</v>
      </c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 t="s">
        <v>70</v>
      </c>
      <c r="BF687" s="4">
        <v>42235</v>
      </c>
      <c r="BG687" s="3" t="s">
        <v>71</v>
      </c>
      <c r="BH687" s="3" t="s">
        <v>3254</v>
      </c>
      <c r="BI687" s="3"/>
      <c r="BJ687" s="3"/>
    </row>
    <row r="688" spans="1:62" ht="30" x14ac:dyDescent="0.25">
      <c r="A688" s="3">
        <v>681</v>
      </c>
      <c r="B688" s="5" t="str">
        <f>"201500022014"</f>
        <v>201500022014</v>
      </c>
      <c r="C688" s="5">
        <v>113988</v>
      </c>
      <c r="D688" s="5" t="s">
        <v>3255</v>
      </c>
      <c r="E688" s="5">
        <v>20392622072</v>
      </c>
      <c r="F688" s="5" t="s">
        <v>3256</v>
      </c>
      <c r="G688" s="5" t="s">
        <v>3257</v>
      </c>
      <c r="H688" s="5" t="s">
        <v>66</v>
      </c>
      <c r="I688" s="5" t="s">
        <v>66</v>
      </c>
      <c r="J688" s="5" t="s">
        <v>118</v>
      </c>
      <c r="K688" s="5" t="s">
        <v>68</v>
      </c>
      <c r="L688" s="5" t="s">
        <v>79</v>
      </c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 t="s">
        <v>80</v>
      </c>
      <c r="BF688" s="6">
        <v>42081</v>
      </c>
      <c r="BG688" s="5" t="s">
        <v>71</v>
      </c>
      <c r="BH688" s="5" t="s">
        <v>3258</v>
      </c>
      <c r="BI688" s="5"/>
      <c r="BJ688" s="5"/>
    </row>
    <row r="689" spans="1:62" ht="30" x14ac:dyDescent="0.25">
      <c r="A689" s="3">
        <v>682</v>
      </c>
      <c r="B689" s="3" t="str">
        <f>"201300032415"</f>
        <v>201300032415</v>
      </c>
      <c r="C689" s="3">
        <v>97910</v>
      </c>
      <c r="D689" s="3" t="s">
        <v>3259</v>
      </c>
      <c r="E689" s="3">
        <v>20482172815</v>
      </c>
      <c r="F689" s="3" t="s">
        <v>3260</v>
      </c>
      <c r="G689" s="3" t="s">
        <v>3261</v>
      </c>
      <c r="H689" s="3" t="s">
        <v>66</v>
      </c>
      <c r="I689" s="3" t="s">
        <v>66</v>
      </c>
      <c r="J689" s="3" t="s">
        <v>942</v>
      </c>
      <c r="K689" s="3" t="s">
        <v>68</v>
      </c>
      <c r="L689" s="3" t="s">
        <v>69</v>
      </c>
      <c r="M689" s="3" t="s">
        <v>69</v>
      </c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 t="s">
        <v>95</v>
      </c>
      <c r="BF689" s="4">
        <v>41311</v>
      </c>
      <c r="BG689" s="3" t="s">
        <v>71</v>
      </c>
      <c r="BH689" s="3" t="s">
        <v>3262</v>
      </c>
      <c r="BI689" s="3"/>
      <c r="BJ689" s="3"/>
    </row>
    <row r="690" spans="1:62" ht="30" x14ac:dyDescent="0.25">
      <c r="A690" s="5">
        <v>683</v>
      </c>
      <c r="B690" s="5" t="str">
        <f>"1417503"</f>
        <v>1417503</v>
      </c>
      <c r="C690" s="5">
        <v>87167</v>
      </c>
      <c r="D690" s="5" t="s">
        <v>3263</v>
      </c>
      <c r="E690" s="5">
        <v>10077996333</v>
      </c>
      <c r="F690" s="5" t="s">
        <v>3264</v>
      </c>
      <c r="G690" s="5" t="s">
        <v>3265</v>
      </c>
      <c r="H690" s="5" t="s">
        <v>66</v>
      </c>
      <c r="I690" s="5" t="s">
        <v>66</v>
      </c>
      <c r="J690" s="5" t="s">
        <v>200</v>
      </c>
      <c r="K690" s="5" t="s">
        <v>68</v>
      </c>
      <c r="L690" s="5" t="s">
        <v>79</v>
      </c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 t="s">
        <v>80</v>
      </c>
      <c r="BF690" s="6">
        <v>40450</v>
      </c>
      <c r="BG690" s="5" t="s">
        <v>71</v>
      </c>
      <c r="BH690" s="5" t="s">
        <v>3264</v>
      </c>
      <c r="BI690" s="5"/>
      <c r="BJ690" s="5"/>
    </row>
    <row r="691" spans="1:62" ht="30" x14ac:dyDescent="0.25">
      <c r="A691" s="3">
        <v>684</v>
      </c>
      <c r="B691" s="3" t="str">
        <f>"201600170989"</f>
        <v>201600170989</v>
      </c>
      <c r="C691" s="3">
        <v>85876</v>
      </c>
      <c r="D691" s="3" t="s">
        <v>3266</v>
      </c>
      <c r="E691" s="3">
        <v>20100154308</v>
      </c>
      <c r="F691" s="3" t="s">
        <v>1012</v>
      </c>
      <c r="G691" s="3" t="s">
        <v>3267</v>
      </c>
      <c r="H691" s="3" t="s">
        <v>66</v>
      </c>
      <c r="I691" s="3" t="s">
        <v>67</v>
      </c>
      <c r="J691" s="3" t="s">
        <v>845</v>
      </c>
      <c r="K691" s="3" t="s">
        <v>125</v>
      </c>
      <c r="L691" s="3" t="s">
        <v>126</v>
      </c>
      <c r="M691" s="3" t="s">
        <v>126</v>
      </c>
      <c r="N691" s="3" t="s">
        <v>126</v>
      </c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 t="s">
        <v>162</v>
      </c>
      <c r="BF691" s="4">
        <v>42733</v>
      </c>
      <c r="BG691" s="3" t="s">
        <v>71</v>
      </c>
      <c r="BH691" s="3" t="s">
        <v>2290</v>
      </c>
      <c r="BI691" s="3"/>
      <c r="BJ691" s="3"/>
    </row>
    <row r="692" spans="1:62" ht="30" x14ac:dyDescent="0.25">
      <c r="A692" s="3">
        <v>685</v>
      </c>
      <c r="B692" s="5" t="str">
        <f>"201900134609"</f>
        <v>201900134609</v>
      </c>
      <c r="C692" s="5">
        <v>89510</v>
      </c>
      <c r="D692" s="5" t="s">
        <v>3268</v>
      </c>
      <c r="E692" s="5">
        <v>20100205573</v>
      </c>
      <c r="F692" s="5" t="s">
        <v>1106</v>
      </c>
      <c r="G692" s="5" t="s">
        <v>3269</v>
      </c>
      <c r="H692" s="5" t="s">
        <v>78</v>
      </c>
      <c r="I692" s="5" t="s">
        <v>78</v>
      </c>
      <c r="J692" s="5" t="s">
        <v>78</v>
      </c>
      <c r="K692" s="5" t="s">
        <v>68</v>
      </c>
      <c r="L692" s="5" t="s">
        <v>139</v>
      </c>
      <c r="M692" s="5" t="s">
        <v>139</v>
      </c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 t="s">
        <v>293</v>
      </c>
      <c r="BF692" s="6">
        <v>43698</v>
      </c>
      <c r="BG692" s="5" t="s">
        <v>71</v>
      </c>
      <c r="BH692" s="5" t="s">
        <v>3270</v>
      </c>
      <c r="BI692" s="5" t="s">
        <v>3271</v>
      </c>
      <c r="BJ692" s="5" t="s">
        <v>3272</v>
      </c>
    </row>
    <row r="693" spans="1:62" ht="30" x14ac:dyDescent="0.25">
      <c r="A693" s="5">
        <v>686</v>
      </c>
      <c r="B693" s="3" t="str">
        <f>"202300183780"</f>
        <v>202300183780</v>
      </c>
      <c r="C693" s="3">
        <v>99404</v>
      </c>
      <c r="D693" s="3" t="s">
        <v>3273</v>
      </c>
      <c r="E693" s="3">
        <v>20147829583</v>
      </c>
      <c r="F693" s="3" t="s">
        <v>3274</v>
      </c>
      <c r="G693" s="3" t="s">
        <v>3275</v>
      </c>
      <c r="H693" s="3" t="s">
        <v>66</v>
      </c>
      <c r="I693" s="3" t="s">
        <v>66</v>
      </c>
      <c r="J693" s="3" t="s">
        <v>1430</v>
      </c>
      <c r="K693" s="3" t="s">
        <v>68</v>
      </c>
      <c r="L693" s="3" t="s">
        <v>3276</v>
      </c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 t="s">
        <v>88</v>
      </c>
      <c r="BF693" s="4">
        <v>45239</v>
      </c>
      <c r="BG693" s="3" t="s">
        <v>71</v>
      </c>
      <c r="BH693" s="3" t="s">
        <v>3277</v>
      </c>
      <c r="BI693" s="3"/>
      <c r="BJ693" s="3"/>
    </row>
    <row r="694" spans="1:62" ht="30" x14ac:dyDescent="0.25">
      <c r="A694" s="3">
        <v>687</v>
      </c>
      <c r="B694" s="5" t="str">
        <f>"201800144614"</f>
        <v>201800144614</v>
      </c>
      <c r="C694" s="5">
        <v>138338</v>
      </c>
      <c r="D694" s="5" t="s">
        <v>3278</v>
      </c>
      <c r="E694" s="5">
        <v>10611045</v>
      </c>
      <c r="F694" s="5" t="s">
        <v>3279</v>
      </c>
      <c r="G694" s="5" t="s">
        <v>3280</v>
      </c>
      <c r="H694" s="5" t="s">
        <v>66</v>
      </c>
      <c r="I694" s="5" t="s">
        <v>66</v>
      </c>
      <c r="J694" s="5" t="s">
        <v>899</v>
      </c>
      <c r="K694" s="5" t="s">
        <v>68</v>
      </c>
      <c r="L694" s="5" t="s">
        <v>126</v>
      </c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 t="s">
        <v>95</v>
      </c>
      <c r="BF694" s="6">
        <v>43357</v>
      </c>
      <c r="BG694" s="5" t="s">
        <v>71</v>
      </c>
      <c r="BH694" s="5" t="s">
        <v>3279</v>
      </c>
      <c r="BI694" s="5" t="s">
        <v>3281</v>
      </c>
      <c r="BJ694" s="5" t="s">
        <v>2234</v>
      </c>
    </row>
    <row r="695" spans="1:62" ht="30" x14ac:dyDescent="0.25">
      <c r="A695" s="3">
        <v>688</v>
      </c>
      <c r="B695" s="3" t="str">
        <f>"201500156900"</f>
        <v>201500156900</v>
      </c>
      <c r="C695" s="3">
        <v>118685</v>
      </c>
      <c r="D695" s="3" t="s">
        <v>3282</v>
      </c>
      <c r="E695" s="3">
        <v>20506793573</v>
      </c>
      <c r="F695" s="3" t="s">
        <v>3283</v>
      </c>
      <c r="G695" s="3" t="s">
        <v>3284</v>
      </c>
      <c r="H695" s="3" t="s">
        <v>66</v>
      </c>
      <c r="I695" s="3" t="s">
        <v>66</v>
      </c>
      <c r="J695" s="3" t="s">
        <v>271</v>
      </c>
      <c r="K695" s="3" t="s">
        <v>68</v>
      </c>
      <c r="L695" s="3" t="s">
        <v>79</v>
      </c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 t="s">
        <v>80</v>
      </c>
      <c r="BF695" s="4">
        <v>42347</v>
      </c>
      <c r="BG695" s="3" t="s">
        <v>71</v>
      </c>
      <c r="BH695" s="3" t="s">
        <v>3285</v>
      </c>
      <c r="BI695" s="3" t="s">
        <v>3286</v>
      </c>
      <c r="BJ695" s="3" t="s">
        <v>3287</v>
      </c>
    </row>
    <row r="696" spans="1:62" ht="30" x14ac:dyDescent="0.25">
      <c r="A696" s="5">
        <v>689</v>
      </c>
      <c r="B696" s="5" t="str">
        <f>"201700017670"</f>
        <v>201700017670</v>
      </c>
      <c r="C696" s="5">
        <v>126417</v>
      </c>
      <c r="D696" s="5" t="s">
        <v>3288</v>
      </c>
      <c r="E696" s="5">
        <v>20601486874</v>
      </c>
      <c r="F696" s="5" t="s">
        <v>3289</v>
      </c>
      <c r="G696" s="5" t="s">
        <v>3290</v>
      </c>
      <c r="H696" s="5" t="s">
        <v>66</v>
      </c>
      <c r="I696" s="5" t="s">
        <v>66</v>
      </c>
      <c r="J696" s="5" t="s">
        <v>66</v>
      </c>
      <c r="K696" s="5" t="s">
        <v>68</v>
      </c>
      <c r="L696" s="5" t="s">
        <v>79</v>
      </c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 t="s">
        <v>80</v>
      </c>
      <c r="BF696" s="6">
        <v>42769</v>
      </c>
      <c r="BG696" s="5" t="s">
        <v>71</v>
      </c>
      <c r="BH696" s="5" t="s">
        <v>3291</v>
      </c>
      <c r="BI696" s="5" t="s">
        <v>3292</v>
      </c>
      <c r="BJ696" s="5" t="s">
        <v>3293</v>
      </c>
    </row>
    <row r="697" spans="1:62" ht="30" x14ac:dyDescent="0.25">
      <c r="A697" s="3">
        <v>690</v>
      </c>
      <c r="B697" s="3" t="str">
        <f>"201900137777"</f>
        <v>201900137777</v>
      </c>
      <c r="C697" s="3">
        <v>146141</v>
      </c>
      <c r="D697" s="3" t="s">
        <v>3294</v>
      </c>
      <c r="E697" s="3">
        <v>10416056353</v>
      </c>
      <c r="F697" s="3" t="s">
        <v>3295</v>
      </c>
      <c r="G697" s="3" t="s">
        <v>3296</v>
      </c>
      <c r="H697" s="3" t="s">
        <v>78</v>
      </c>
      <c r="I697" s="3" t="s">
        <v>93</v>
      </c>
      <c r="J697" s="3" t="s">
        <v>1120</v>
      </c>
      <c r="K697" s="3" t="s">
        <v>68</v>
      </c>
      <c r="L697" s="3" t="s">
        <v>139</v>
      </c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 t="s">
        <v>88</v>
      </c>
      <c r="BF697" s="4">
        <v>43707</v>
      </c>
      <c r="BG697" s="3" t="s">
        <v>71</v>
      </c>
      <c r="BH697" s="3" t="s">
        <v>3295</v>
      </c>
      <c r="BI697" s="3" t="s">
        <v>3297</v>
      </c>
      <c r="BJ697" s="3" t="s">
        <v>3298</v>
      </c>
    </row>
    <row r="698" spans="1:62" ht="30" x14ac:dyDescent="0.25">
      <c r="A698" s="3">
        <v>691</v>
      </c>
      <c r="B698" s="5" t="str">
        <f>"202000008877"</f>
        <v>202000008877</v>
      </c>
      <c r="C698" s="5">
        <v>148805</v>
      </c>
      <c r="D698" s="5" t="s">
        <v>3299</v>
      </c>
      <c r="E698" s="5">
        <v>20602770631</v>
      </c>
      <c r="F698" s="5" t="s">
        <v>3300</v>
      </c>
      <c r="G698" s="5" t="s">
        <v>3301</v>
      </c>
      <c r="H698" s="5" t="s">
        <v>292</v>
      </c>
      <c r="I698" s="5" t="s">
        <v>292</v>
      </c>
      <c r="J698" s="5" t="s">
        <v>292</v>
      </c>
      <c r="K698" s="5" t="s">
        <v>68</v>
      </c>
      <c r="L698" s="5" t="s">
        <v>139</v>
      </c>
      <c r="M698" s="5" t="s">
        <v>139</v>
      </c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 t="s">
        <v>293</v>
      </c>
      <c r="BF698" s="6">
        <v>43847</v>
      </c>
      <c r="BG698" s="5" t="s">
        <v>71</v>
      </c>
      <c r="BH698" s="5" t="s">
        <v>3302</v>
      </c>
      <c r="BI698" s="5"/>
      <c r="BJ698" s="5"/>
    </row>
    <row r="699" spans="1:62" ht="30" x14ac:dyDescent="0.25">
      <c r="A699" s="5">
        <v>692</v>
      </c>
      <c r="B699" s="3" t="str">
        <f>"201900121899"</f>
        <v>201900121899</v>
      </c>
      <c r="C699" s="3">
        <v>145489</v>
      </c>
      <c r="D699" s="3" t="s">
        <v>3303</v>
      </c>
      <c r="E699" s="3">
        <v>10082309727</v>
      </c>
      <c r="F699" s="3" t="s">
        <v>3304</v>
      </c>
      <c r="G699" s="3" t="s">
        <v>3305</v>
      </c>
      <c r="H699" s="3" t="s">
        <v>66</v>
      </c>
      <c r="I699" s="3" t="s">
        <v>66</v>
      </c>
      <c r="J699" s="3" t="s">
        <v>767</v>
      </c>
      <c r="K699" s="3" t="s">
        <v>68</v>
      </c>
      <c r="L699" s="3" t="s">
        <v>139</v>
      </c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 t="s">
        <v>88</v>
      </c>
      <c r="BF699" s="4">
        <v>43673</v>
      </c>
      <c r="BG699" s="3" t="s">
        <v>71</v>
      </c>
      <c r="BH699" s="3" t="s">
        <v>3306</v>
      </c>
      <c r="BI699" s="3" t="s">
        <v>3307</v>
      </c>
      <c r="BJ699" s="3" t="s">
        <v>3308</v>
      </c>
    </row>
    <row r="700" spans="1:62" ht="30" x14ac:dyDescent="0.25">
      <c r="A700" s="3">
        <v>693</v>
      </c>
      <c r="B700" s="5" t="str">
        <f>"201700020144"</f>
        <v>201700020144</v>
      </c>
      <c r="C700" s="5">
        <v>125175</v>
      </c>
      <c r="D700" s="5" t="s">
        <v>3309</v>
      </c>
      <c r="E700" s="5">
        <v>20601646367</v>
      </c>
      <c r="F700" s="5" t="s">
        <v>3310</v>
      </c>
      <c r="G700" s="5" t="s">
        <v>3311</v>
      </c>
      <c r="H700" s="5" t="s">
        <v>292</v>
      </c>
      <c r="I700" s="5" t="s">
        <v>292</v>
      </c>
      <c r="J700" s="5" t="s">
        <v>292</v>
      </c>
      <c r="K700" s="5" t="s">
        <v>68</v>
      </c>
      <c r="L700" s="5" t="s">
        <v>79</v>
      </c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 t="s">
        <v>80</v>
      </c>
      <c r="BF700" s="6">
        <v>42781</v>
      </c>
      <c r="BG700" s="5" t="s">
        <v>71</v>
      </c>
      <c r="BH700" s="5" t="s">
        <v>3312</v>
      </c>
      <c r="BI700" s="5" t="s">
        <v>3313</v>
      </c>
      <c r="BJ700" s="5" t="s">
        <v>3314</v>
      </c>
    </row>
    <row r="701" spans="1:62" ht="45" x14ac:dyDescent="0.25">
      <c r="A701" s="3">
        <v>694</v>
      </c>
      <c r="B701" s="3" t="str">
        <f>"202200240186"</f>
        <v>202200240186</v>
      </c>
      <c r="C701" s="3">
        <v>165968</v>
      </c>
      <c r="D701" s="3" t="s">
        <v>3315</v>
      </c>
      <c r="E701" s="3">
        <v>20542232006</v>
      </c>
      <c r="F701" s="3" t="s">
        <v>3316</v>
      </c>
      <c r="G701" s="3" t="s">
        <v>3317</v>
      </c>
      <c r="H701" s="3" t="s">
        <v>1152</v>
      </c>
      <c r="I701" s="3" t="s">
        <v>1550</v>
      </c>
      <c r="J701" s="3" t="s">
        <v>3318</v>
      </c>
      <c r="K701" s="3" t="s">
        <v>68</v>
      </c>
      <c r="L701" s="3" t="s">
        <v>3319</v>
      </c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 t="s">
        <v>95</v>
      </c>
      <c r="BF701" s="4">
        <v>44933</v>
      </c>
      <c r="BG701" s="3" t="s">
        <v>71</v>
      </c>
      <c r="BH701" s="3" t="s">
        <v>3320</v>
      </c>
      <c r="BI701" s="3"/>
      <c r="BJ701" s="3"/>
    </row>
    <row r="702" spans="1:62" ht="30" x14ac:dyDescent="0.25">
      <c r="A702" s="5">
        <v>695</v>
      </c>
      <c r="B702" s="5" t="str">
        <f>"1379664"</f>
        <v>1379664</v>
      </c>
      <c r="C702" s="5">
        <v>87623</v>
      </c>
      <c r="D702" s="5" t="s">
        <v>3321</v>
      </c>
      <c r="E702" s="5">
        <v>20511185450</v>
      </c>
      <c r="F702" s="5" t="s">
        <v>3322</v>
      </c>
      <c r="G702" s="5" t="s">
        <v>3323</v>
      </c>
      <c r="H702" s="5" t="s">
        <v>66</v>
      </c>
      <c r="I702" s="5" t="s">
        <v>66</v>
      </c>
      <c r="J702" s="5" t="s">
        <v>171</v>
      </c>
      <c r="K702" s="5" t="s">
        <v>68</v>
      </c>
      <c r="L702" s="5" t="s">
        <v>382</v>
      </c>
      <c r="M702" s="5" t="s">
        <v>382</v>
      </c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 t="s">
        <v>3324</v>
      </c>
      <c r="BF702" s="6">
        <v>40376</v>
      </c>
      <c r="BG702" s="5" t="s">
        <v>71</v>
      </c>
      <c r="BH702" s="5" t="s">
        <v>3325</v>
      </c>
      <c r="BI702" s="5"/>
      <c r="BJ702" s="5"/>
    </row>
    <row r="703" spans="1:62" ht="30" x14ac:dyDescent="0.25">
      <c r="A703" s="3">
        <v>696</v>
      </c>
      <c r="B703" s="3" t="str">
        <f>"201700132266"</f>
        <v>201700132266</v>
      </c>
      <c r="C703" s="3">
        <v>131242</v>
      </c>
      <c r="D703" s="3" t="s">
        <v>3326</v>
      </c>
      <c r="E703" s="3">
        <v>20513215887</v>
      </c>
      <c r="F703" s="3" t="s">
        <v>3327</v>
      </c>
      <c r="G703" s="3" t="s">
        <v>3328</v>
      </c>
      <c r="H703" s="3" t="s">
        <v>66</v>
      </c>
      <c r="I703" s="3" t="s">
        <v>66</v>
      </c>
      <c r="J703" s="3" t="s">
        <v>143</v>
      </c>
      <c r="K703" s="3" t="s">
        <v>68</v>
      </c>
      <c r="L703" s="3" t="s">
        <v>126</v>
      </c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 t="s">
        <v>95</v>
      </c>
      <c r="BF703" s="4">
        <v>42968</v>
      </c>
      <c r="BG703" s="3" t="s">
        <v>71</v>
      </c>
      <c r="BH703" s="3" t="s">
        <v>3329</v>
      </c>
      <c r="BI703" s="3"/>
      <c r="BJ703" s="3"/>
    </row>
    <row r="704" spans="1:62" ht="30" x14ac:dyDescent="0.25">
      <c r="A704" s="3">
        <v>697</v>
      </c>
      <c r="B704" s="5" t="str">
        <f>"201500127916"</f>
        <v>201500127916</v>
      </c>
      <c r="C704" s="5">
        <v>117636</v>
      </c>
      <c r="D704" s="5" t="s">
        <v>3330</v>
      </c>
      <c r="E704" s="5">
        <v>20155261570</v>
      </c>
      <c r="F704" s="5" t="s">
        <v>326</v>
      </c>
      <c r="G704" s="5" t="s">
        <v>3331</v>
      </c>
      <c r="H704" s="5" t="s">
        <v>66</v>
      </c>
      <c r="I704" s="5" t="s">
        <v>66</v>
      </c>
      <c r="J704" s="5" t="s">
        <v>424</v>
      </c>
      <c r="K704" s="5" t="s">
        <v>125</v>
      </c>
      <c r="L704" s="5" t="s">
        <v>126</v>
      </c>
      <c r="M704" s="5" t="s">
        <v>126</v>
      </c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 t="s">
        <v>321</v>
      </c>
      <c r="BF704" s="6">
        <v>42282</v>
      </c>
      <c r="BG704" s="5" t="s">
        <v>71</v>
      </c>
      <c r="BH704" s="5" t="s">
        <v>331</v>
      </c>
      <c r="BI704" s="5"/>
      <c r="BJ704" s="5"/>
    </row>
    <row r="705" spans="1:62" ht="30" x14ac:dyDescent="0.25">
      <c r="A705" s="5">
        <v>698</v>
      </c>
      <c r="B705" s="3" t="str">
        <f>"201800150308"</f>
        <v>201800150308</v>
      </c>
      <c r="C705" s="3">
        <v>113776</v>
      </c>
      <c r="D705" s="3" t="s">
        <v>3332</v>
      </c>
      <c r="E705" s="3">
        <v>20602921337</v>
      </c>
      <c r="F705" s="3" t="s">
        <v>3333</v>
      </c>
      <c r="G705" s="3" t="s">
        <v>3334</v>
      </c>
      <c r="H705" s="3" t="s">
        <v>66</v>
      </c>
      <c r="I705" s="3" t="s">
        <v>66</v>
      </c>
      <c r="J705" s="3" t="s">
        <v>536</v>
      </c>
      <c r="K705" s="3" t="s">
        <v>68</v>
      </c>
      <c r="L705" s="3" t="s">
        <v>139</v>
      </c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 t="s">
        <v>88</v>
      </c>
      <c r="BF705" s="4">
        <v>43359</v>
      </c>
      <c r="BG705" s="3" t="s">
        <v>71</v>
      </c>
      <c r="BH705" s="3" t="s">
        <v>3335</v>
      </c>
      <c r="BI705" s="3"/>
      <c r="BJ705" s="3"/>
    </row>
    <row r="706" spans="1:62" ht="45" x14ac:dyDescent="0.25">
      <c r="A706" s="3">
        <v>699</v>
      </c>
      <c r="B706" s="5" t="str">
        <f>"202000186857"</f>
        <v>202000186857</v>
      </c>
      <c r="C706" s="5">
        <v>153338</v>
      </c>
      <c r="D706" s="5" t="s">
        <v>3336</v>
      </c>
      <c r="E706" s="5">
        <v>20604286876</v>
      </c>
      <c r="F706" s="5" t="s">
        <v>3337</v>
      </c>
      <c r="G706" s="5" t="s">
        <v>3338</v>
      </c>
      <c r="H706" s="5" t="s">
        <v>123</v>
      </c>
      <c r="I706" s="5" t="s">
        <v>152</v>
      </c>
      <c r="J706" s="5" t="s">
        <v>152</v>
      </c>
      <c r="K706" s="5" t="s">
        <v>125</v>
      </c>
      <c r="L706" s="5" t="s">
        <v>126</v>
      </c>
      <c r="M706" s="5" t="s">
        <v>126</v>
      </c>
      <c r="N706" s="5" t="s">
        <v>126</v>
      </c>
      <c r="O706" s="5" t="s">
        <v>126</v>
      </c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 t="s">
        <v>127</v>
      </c>
      <c r="BF706" s="6">
        <v>44177</v>
      </c>
      <c r="BG706" s="5" t="s">
        <v>71</v>
      </c>
      <c r="BH706" s="5" t="s">
        <v>3339</v>
      </c>
      <c r="BI706" s="5"/>
      <c r="BJ706" s="5"/>
    </row>
    <row r="707" spans="1:62" ht="45" x14ac:dyDescent="0.25">
      <c r="A707" s="3">
        <v>700</v>
      </c>
      <c r="B707" s="3" t="str">
        <f>"201900029759"</f>
        <v>201900029759</v>
      </c>
      <c r="C707" s="3">
        <v>141513</v>
      </c>
      <c r="D707" s="3" t="s">
        <v>3340</v>
      </c>
      <c r="E707" s="3">
        <v>20545335868</v>
      </c>
      <c r="F707" s="3" t="s">
        <v>3341</v>
      </c>
      <c r="G707" s="3" t="s">
        <v>3342</v>
      </c>
      <c r="H707" s="3" t="s">
        <v>66</v>
      </c>
      <c r="I707" s="3" t="s">
        <v>66</v>
      </c>
      <c r="J707" s="3" t="s">
        <v>1842</v>
      </c>
      <c r="K707" s="3" t="s">
        <v>68</v>
      </c>
      <c r="L707" s="3" t="s">
        <v>69</v>
      </c>
      <c r="M707" s="3" t="s">
        <v>69</v>
      </c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 t="s">
        <v>95</v>
      </c>
      <c r="BF707" s="4">
        <v>43528</v>
      </c>
      <c r="BG707" s="3" t="s">
        <v>71</v>
      </c>
      <c r="BH707" s="3" t="s">
        <v>3343</v>
      </c>
      <c r="BI707" s="3"/>
      <c r="BJ707" s="3"/>
    </row>
    <row r="708" spans="1:62" ht="30" x14ac:dyDescent="0.25">
      <c r="A708" s="5">
        <v>701</v>
      </c>
      <c r="B708" s="5" t="str">
        <f>"202300088112"</f>
        <v>202300088112</v>
      </c>
      <c r="C708" s="5">
        <v>168038</v>
      </c>
      <c r="D708" s="5" t="s">
        <v>3344</v>
      </c>
      <c r="E708" s="5">
        <v>10082240131</v>
      </c>
      <c r="F708" s="5" t="s">
        <v>3345</v>
      </c>
      <c r="G708" s="5" t="s">
        <v>3346</v>
      </c>
      <c r="H708" s="5" t="s">
        <v>66</v>
      </c>
      <c r="I708" s="5" t="s">
        <v>66</v>
      </c>
      <c r="J708" s="5" t="s">
        <v>2972</v>
      </c>
      <c r="K708" s="5" t="s">
        <v>68</v>
      </c>
      <c r="L708" s="5" t="s">
        <v>79</v>
      </c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 t="s">
        <v>80</v>
      </c>
      <c r="BF708" s="6">
        <v>45043</v>
      </c>
      <c r="BG708" s="5" t="s">
        <v>71</v>
      </c>
      <c r="BH708" s="5" t="s">
        <v>3345</v>
      </c>
      <c r="BI708" s="5"/>
      <c r="BJ708" s="5"/>
    </row>
    <row r="709" spans="1:62" ht="30" x14ac:dyDescent="0.25">
      <c r="A709" s="3">
        <v>702</v>
      </c>
      <c r="B709" s="3" t="str">
        <f>"201300018972"</f>
        <v>201300018972</v>
      </c>
      <c r="C709" s="3">
        <v>100261</v>
      </c>
      <c r="D709" s="3" t="s">
        <v>3347</v>
      </c>
      <c r="E709" s="3">
        <v>10439599460</v>
      </c>
      <c r="F709" s="3" t="s">
        <v>3348</v>
      </c>
      <c r="G709" s="3" t="s">
        <v>3349</v>
      </c>
      <c r="H709" s="3" t="s">
        <v>66</v>
      </c>
      <c r="I709" s="3" t="s">
        <v>328</v>
      </c>
      <c r="J709" s="3" t="s">
        <v>787</v>
      </c>
      <c r="K709" s="3" t="s">
        <v>68</v>
      </c>
      <c r="L709" s="3" t="s">
        <v>139</v>
      </c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 t="s">
        <v>88</v>
      </c>
      <c r="BF709" s="4">
        <v>41291</v>
      </c>
      <c r="BG709" s="3" t="s">
        <v>71</v>
      </c>
      <c r="BH709" s="3" t="s">
        <v>3348</v>
      </c>
      <c r="BI709" s="3"/>
      <c r="BJ709" s="3"/>
    </row>
    <row r="710" spans="1:62" ht="30" x14ac:dyDescent="0.25">
      <c r="A710" s="3">
        <v>703</v>
      </c>
      <c r="B710" s="5" t="str">
        <f>"201300144900"</f>
        <v>201300144900</v>
      </c>
      <c r="C710" s="5">
        <v>105181</v>
      </c>
      <c r="D710" s="5" t="s">
        <v>3350</v>
      </c>
      <c r="E710" s="5">
        <v>15511764057</v>
      </c>
      <c r="F710" s="5" t="s">
        <v>3351</v>
      </c>
      <c r="G710" s="5" t="s">
        <v>3352</v>
      </c>
      <c r="H710" s="5" t="s">
        <v>66</v>
      </c>
      <c r="I710" s="5" t="s">
        <v>66</v>
      </c>
      <c r="J710" s="5" t="s">
        <v>118</v>
      </c>
      <c r="K710" s="5" t="s">
        <v>68</v>
      </c>
      <c r="L710" s="5" t="s">
        <v>139</v>
      </c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 t="s">
        <v>88</v>
      </c>
      <c r="BF710" s="6">
        <v>41535</v>
      </c>
      <c r="BG710" s="5" t="s">
        <v>71</v>
      </c>
      <c r="BH710" s="5" t="s">
        <v>3351</v>
      </c>
      <c r="BI710" s="5"/>
      <c r="BJ710" s="5"/>
    </row>
    <row r="711" spans="1:62" ht="30" x14ac:dyDescent="0.25">
      <c r="A711" s="5">
        <v>704</v>
      </c>
      <c r="B711" s="3" t="str">
        <f>"201700169141"</f>
        <v>201700169141</v>
      </c>
      <c r="C711" s="3">
        <v>132295</v>
      </c>
      <c r="D711" s="3" t="s">
        <v>3353</v>
      </c>
      <c r="E711" s="3">
        <v>20493998472</v>
      </c>
      <c r="F711" s="3" t="s">
        <v>3354</v>
      </c>
      <c r="G711" s="3" t="s">
        <v>3355</v>
      </c>
      <c r="H711" s="3" t="s">
        <v>298</v>
      </c>
      <c r="I711" s="3" t="s">
        <v>3356</v>
      </c>
      <c r="J711" s="3" t="s">
        <v>3357</v>
      </c>
      <c r="K711" s="3" t="s">
        <v>125</v>
      </c>
      <c r="L711" s="3" t="s">
        <v>154</v>
      </c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 t="s">
        <v>321</v>
      </c>
      <c r="BF711" s="4">
        <v>43025</v>
      </c>
      <c r="BG711" s="3" t="s">
        <v>71</v>
      </c>
      <c r="BH711" s="3" t="s">
        <v>3358</v>
      </c>
      <c r="BI711" s="3"/>
      <c r="BJ711" s="3"/>
    </row>
    <row r="712" spans="1:62" ht="30" x14ac:dyDescent="0.25">
      <c r="A712" s="3">
        <v>705</v>
      </c>
      <c r="B712" s="5" t="str">
        <f>"201700133325"</f>
        <v>201700133325</v>
      </c>
      <c r="C712" s="5">
        <v>85434</v>
      </c>
      <c r="D712" s="5" t="s">
        <v>3359</v>
      </c>
      <c r="E712" s="5">
        <v>20100154308</v>
      </c>
      <c r="F712" s="5" t="s">
        <v>1012</v>
      </c>
      <c r="G712" s="5" t="s">
        <v>3360</v>
      </c>
      <c r="H712" s="5" t="s">
        <v>66</v>
      </c>
      <c r="I712" s="5" t="s">
        <v>67</v>
      </c>
      <c r="J712" s="5" t="s">
        <v>67</v>
      </c>
      <c r="K712" s="5" t="s">
        <v>125</v>
      </c>
      <c r="L712" s="5" t="s">
        <v>126</v>
      </c>
      <c r="M712" s="5" t="s">
        <v>126</v>
      </c>
      <c r="N712" s="5" t="s">
        <v>126</v>
      </c>
      <c r="O712" s="5" t="s">
        <v>126</v>
      </c>
      <c r="P712" s="5" t="s">
        <v>126</v>
      </c>
      <c r="Q712" s="5" t="s">
        <v>126</v>
      </c>
      <c r="R712" s="5" t="s">
        <v>126</v>
      </c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 t="s">
        <v>2918</v>
      </c>
      <c r="BF712" s="6">
        <v>42968</v>
      </c>
      <c r="BG712" s="5" t="s">
        <v>71</v>
      </c>
      <c r="BH712" s="5" t="s">
        <v>3361</v>
      </c>
      <c r="BI712" s="5"/>
      <c r="BJ712" s="5"/>
    </row>
    <row r="713" spans="1:62" ht="30" x14ac:dyDescent="0.25">
      <c r="A713" s="3">
        <v>706</v>
      </c>
      <c r="B713" s="3" t="str">
        <f>"201700082168"</f>
        <v>201700082168</v>
      </c>
      <c r="C713" s="3">
        <v>94996</v>
      </c>
      <c r="D713" s="3" t="s">
        <v>3362</v>
      </c>
      <c r="E713" s="3">
        <v>20100136741</v>
      </c>
      <c r="F713" s="3" t="s">
        <v>3363</v>
      </c>
      <c r="G713" s="3" t="s">
        <v>3364</v>
      </c>
      <c r="H713" s="3" t="s">
        <v>223</v>
      </c>
      <c r="I713" s="3" t="s">
        <v>3365</v>
      </c>
      <c r="J713" s="3" t="s">
        <v>3366</v>
      </c>
      <c r="K713" s="3" t="s">
        <v>125</v>
      </c>
      <c r="L713" s="3" t="s">
        <v>126</v>
      </c>
      <c r="M713" s="3" t="s">
        <v>126</v>
      </c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 t="s">
        <v>321</v>
      </c>
      <c r="BF713" s="4">
        <v>42893</v>
      </c>
      <c r="BG713" s="3" t="s">
        <v>71</v>
      </c>
      <c r="BH713" s="3" t="s">
        <v>3367</v>
      </c>
      <c r="BI713" s="3" t="s">
        <v>3368</v>
      </c>
      <c r="BJ713" s="3" t="s">
        <v>3369</v>
      </c>
    </row>
    <row r="714" spans="1:62" ht="30" x14ac:dyDescent="0.25">
      <c r="A714" s="5">
        <v>707</v>
      </c>
      <c r="B714" s="5" t="str">
        <f>"202200128589"</f>
        <v>202200128589</v>
      </c>
      <c r="C714" s="5">
        <v>163707</v>
      </c>
      <c r="D714" s="5" t="s">
        <v>3370</v>
      </c>
      <c r="E714" s="5">
        <v>20159377424</v>
      </c>
      <c r="F714" s="5" t="s">
        <v>3371</v>
      </c>
      <c r="G714" s="5" t="s">
        <v>3372</v>
      </c>
      <c r="H714" s="5" t="s">
        <v>292</v>
      </c>
      <c r="I714" s="5" t="s">
        <v>2964</v>
      </c>
      <c r="J714" s="5" t="s">
        <v>3373</v>
      </c>
      <c r="K714" s="5" t="s">
        <v>125</v>
      </c>
      <c r="L714" s="5" t="s">
        <v>69</v>
      </c>
      <c r="M714" s="5" t="s">
        <v>69</v>
      </c>
      <c r="N714" s="5" t="s">
        <v>69</v>
      </c>
      <c r="O714" s="5" t="s">
        <v>69</v>
      </c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 t="s">
        <v>321</v>
      </c>
      <c r="BF714" s="6">
        <v>44757</v>
      </c>
      <c r="BG714" s="5" t="s">
        <v>71</v>
      </c>
      <c r="BH714" s="5" t="s">
        <v>3374</v>
      </c>
      <c r="BI714" s="5"/>
      <c r="BJ714" s="5"/>
    </row>
    <row r="715" spans="1:62" ht="30" x14ac:dyDescent="0.25">
      <c r="A715" s="3">
        <v>708</v>
      </c>
      <c r="B715" s="3" t="str">
        <f>"201500156921"</f>
        <v>201500156921</v>
      </c>
      <c r="C715" s="3">
        <v>118686</v>
      </c>
      <c r="D715" s="3" t="s">
        <v>3375</v>
      </c>
      <c r="E715" s="3">
        <v>20555764244</v>
      </c>
      <c r="F715" s="3" t="s">
        <v>3376</v>
      </c>
      <c r="G715" s="3" t="s">
        <v>3377</v>
      </c>
      <c r="H715" s="3" t="s">
        <v>66</v>
      </c>
      <c r="I715" s="3" t="s">
        <v>66</v>
      </c>
      <c r="J715" s="3" t="s">
        <v>143</v>
      </c>
      <c r="K715" s="3" t="s">
        <v>68</v>
      </c>
      <c r="L715" s="3" t="s">
        <v>139</v>
      </c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 t="s">
        <v>88</v>
      </c>
      <c r="BF715" s="4">
        <v>42338</v>
      </c>
      <c r="BG715" s="3" t="s">
        <v>71</v>
      </c>
      <c r="BH715" s="3" t="s">
        <v>3378</v>
      </c>
      <c r="BI715" s="3"/>
      <c r="BJ715" s="3"/>
    </row>
    <row r="716" spans="1:62" ht="30" x14ac:dyDescent="0.25">
      <c r="A716" s="3">
        <v>709</v>
      </c>
      <c r="B716" s="5" t="str">
        <f>"202300119020"</f>
        <v>202300119020</v>
      </c>
      <c r="C716" s="5">
        <v>101107</v>
      </c>
      <c r="D716" s="5" t="s">
        <v>3379</v>
      </c>
      <c r="E716" s="5">
        <v>20504169848</v>
      </c>
      <c r="F716" s="5" t="s">
        <v>3380</v>
      </c>
      <c r="G716" s="5" t="s">
        <v>3381</v>
      </c>
      <c r="H716" s="5" t="s">
        <v>66</v>
      </c>
      <c r="I716" s="5" t="s">
        <v>66</v>
      </c>
      <c r="J716" s="5" t="s">
        <v>474</v>
      </c>
      <c r="K716" s="5" t="s">
        <v>68</v>
      </c>
      <c r="L716" s="5" t="s">
        <v>126</v>
      </c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 t="s">
        <v>95</v>
      </c>
      <c r="BF716" s="6">
        <v>45100</v>
      </c>
      <c r="BG716" s="5" t="s">
        <v>71</v>
      </c>
      <c r="BH716" s="5" t="s">
        <v>3382</v>
      </c>
      <c r="BI716" s="5" t="s">
        <v>3383</v>
      </c>
      <c r="BJ716" s="5" t="s">
        <v>2610</v>
      </c>
    </row>
    <row r="717" spans="1:62" ht="45" x14ac:dyDescent="0.25">
      <c r="A717" s="5">
        <v>710</v>
      </c>
      <c r="B717" s="3" t="str">
        <f>"201700012032"</f>
        <v>201700012032</v>
      </c>
      <c r="C717" s="3">
        <v>126225</v>
      </c>
      <c r="D717" s="3" t="s">
        <v>3384</v>
      </c>
      <c r="E717" s="3">
        <v>20479821381</v>
      </c>
      <c r="F717" s="3" t="s">
        <v>3385</v>
      </c>
      <c r="G717" s="3" t="s">
        <v>3386</v>
      </c>
      <c r="H717" s="3" t="s">
        <v>216</v>
      </c>
      <c r="I717" s="3" t="s">
        <v>374</v>
      </c>
      <c r="J717" s="3" t="s">
        <v>667</v>
      </c>
      <c r="K717" s="3" t="s">
        <v>68</v>
      </c>
      <c r="L717" s="3" t="s">
        <v>126</v>
      </c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 t="s">
        <v>95</v>
      </c>
      <c r="BF717" s="4">
        <v>42759</v>
      </c>
      <c r="BG717" s="3" t="s">
        <v>71</v>
      </c>
      <c r="BH717" s="3" t="s">
        <v>3387</v>
      </c>
      <c r="BI717" s="3" t="s">
        <v>3388</v>
      </c>
      <c r="BJ717" s="3" t="s">
        <v>3389</v>
      </c>
    </row>
    <row r="718" spans="1:62" ht="30" x14ac:dyDescent="0.25">
      <c r="A718" s="3">
        <v>711</v>
      </c>
      <c r="B718" s="5" t="str">
        <f>"201600167573"</f>
        <v>201600167573</v>
      </c>
      <c r="C718" s="5">
        <v>125008</v>
      </c>
      <c r="D718" s="5" t="s">
        <v>3390</v>
      </c>
      <c r="E718" s="5">
        <v>10257952806</v>
      </c>
      <c r="F718" s="5" t="s">
        <v>3391</v>
      </c>
      <c r="G718" s="5" t="s">
        <v>3392</v>
      </c>
      <c r="H718" s="5" t="s">
        <v>102</v>
      </c>
      <c r="I718" s="5" t="s">
        <v>159</v>
      </c>
      <c r="J718" s="5" t="s">
        <v>159</v>
      </c>
      <c r="K718" s="5" t="s">
        <v>68</v>
      </c>
      <c r="L718" s="5" t="s">
        <v>139</v>
      </c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 t="s">
        <v>88</v>
      </c>
      <c r="BF718" s="6">
        <v>42699</v>
      </c>
      <c r="BG718" s="5" t="s">
        <v>71</v>
      </c>
      <c r="BH718" s="5" t="s">
        <v>3391</v>
      </c>
      <c r="BI718" s="5"/>
      <c r="BJ718" s="5"/>
    </row>
    <row r="719" spans="1:62" ht="30" x14ac:dyDescent="0.25">
      <c r="A719" s="3">
        <v>712</v>
      </c>
      <c r="B719" s="3" t="str">
        <f>"202100222397"</f>
        <v>202100222397</v>
      </c>
      <c r="C719" s="3">
        <v>159028</v>
      </c>
      <c r="D719" s="3" t="s">
        <v>3393</v>
      </c>
      <c r="E719" s="3">
        <v>20160045532</v>
      </c>
      <c r="F719" s="3" t="s">
        <v>3394</v>
      </c>
      <c r="G719" s="3" t="s">
        <v>3395</v>
      </c>
      <c r="H719" s="3" t="s">
        <v>66</v>
      </c>
      <c r="I719" s="3" t="s">
        <v>66</v>
      </c>
      <c r="J719" s="3" t="s">
        <v>200</v>
      </c>
      <c r="K719" s="3" t="s">
        <v>68</v>
      </c>
      <c r="L719" s="3" t="s">
        <v>79</v>
      </c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 t="s">
        <v>80</v>
      </c>
      <c r="BF719" s="4">
        <v>44529</v>
      </c>
      <c r="BG719" s="3" t="s">
        <v>71</v>
      </c>
      <c r="BH719" s="3" t="s">
        <v>3396</v>
      </c>
      <c r="BI719" s="3"/>
      <c r="BJ719" s="3"/>
    </row>
    <row r="720" spans="1:62" ht="30" x14ac:dyDescent="0.25">
      <c r="A720" s="5">
        <v>713</v>
      </c>
      <c r="B720" s="5" t="str">
        <f>"201300058322"</f>
        <v>201300058322</v>
      </c>
      <c r="C720" s="5">
        <v>91949</v>
      </c>
      <c r="D720" s="5" t="s">
        <v>3397</v>
      </c>
      <c r="E720" s="5">
        <v>10082697921</v>
      </c>
      <c r="F720" s="5" t="s">
        <v>3398</v>
      </c>
      <c r="G720" s="5" t="s">
        <v>3399</v>
      </c>
      <c r="H720" s="5" t="s">
        <v>66</v>
      </c>
      <c r="I720" s="5" t="s">
        <v>66</v>
      </c>
      <c r="J720" s="5" t="s">
        <v>143</v>
      </c>
      <c r="K720" s="5" t="s">
        <v>68</v>
      </c>
      <c r="L720" s="5" t="s">
        <v>139</v>
      </c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 t="s">
        <v>88</v>
      </c>
      <c r="BF720" s="6">
        <v>41360</v>
      </c>
      <c r="BG720" s="5" t="s">
        <v>71</v>
      </c>
      <c r="BH720" s="5" t="s">
        <v>3398</v>
      </c>
      <c r="BI720" s="5"/>
      <c r="BJ720" s="5"/>
    </row>
    <row r="721" spans="1:62" ht="30" x14ac:dyDescent="0.25">
      <c r="A721" s="3">
        <v>714</v>
      </c>
      <c r="B721" s="3" t="str">
        <f>"201700172619"</f>
        <v>201700172619</v>
      </c>
      <c r="C721" s="3">
        <v>132364</v>
      </c>
      <c r="D721" s="3" t="s">
        <v>3400</v>
      </c>
      <c r="E721" s="3">
        <v>20264036853</v>
      </c>
      <c r="F721" s="3" t="s">
        <v>3401</v>
      </c>
      <c r="G721" s="3" t="s">
        <v>3402</v>
      </c>
      <c r="H721" s="3" t="s">
        <v>66</v>
      </c>
      <c r="I721" s="3" t="s">
        <v>66</v>
      </c>
      <c r="J721" s="3" t="s">
        <v>659</v>
      </c>
      <c r="K721" s="3" t="s">
        <v>68</v>
      </c>
      <c r="L721" s="3" t="s">
        <v>69</v>
      </c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 t="s">
        <v>70</v>
      </c>
      <c r="BF721" s="4">
        <v>43025</v>
      </c>
      <c r="BG721" s="3" t="s">
        <v>71</v>
      </c>
      <c r="BH721" s="3" t="s">
        <v>3403</v>
      </c>
      <c r="BI721" s="3"/>
      <c r="BJ721" s="3"/>
    </row>
    <row r="722" spans="1:62" ht="30" x14ac:dyDescent="0.25">
      <c r="A722" s="3">
        <v>715</v>
      </c>
      <c r="B722" s="5" t="str">
        <f>"202000127710"</f>
        <v>202000127710</v>
      </c>
      <c r="C722" s="5">
        <v>151397</v>
      </c>
      <c r="D722" s="5" t="s">
        <v>3404</v>
      </c>
      <c r="E722" s="5">
        <v>10457565114</v>
      </c>
      <c r="F722" s="5" t="s">
        <v>3405</v>
      </c>
      <c r="G722" s="5" t="s">
        <v>3406</v>
      </c>
      <c r="H722" s="5" t="s">
        <v>298</v>
      </c>
      <c r="I722" s="5" t="s">
        <v>299</v>
      </c>
      <c r="J722" s="5" t="s">
        <v>300</v>
      </c>
      <c r="K722" s="5" t="s">
        <v>68</v>
      </c>
      <c r="L722" s="5" t="s">
        <v>301</v>
      </c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 t="s">
        <v>1408</v>
      </c>
      <c r="BF722" s="6">
        <v>44098</v>
      </c>
      <c r="BG722" s="5" t="s">
        <v>71</v>
      </c>
      <c r="BH722" s="5" t="s">
        <v>3405</v>
      </c>
      <c r="BI722" s="5"/>
      <c r="BJ722" s="5"/>
    </row>
    <row r="723" spans="1:62" ht="30" x14ac:dyDescent="0.25">
      <c r="A723" s="5">
        <v>716</v>
      </c>
      <c r="B723" s="3" t="str">
        <f>"202100262027"</f>
        <v>202100262027</v>
      </c>
      <c r="C723" s="3">
        <v>86787</v>
      </c>
      <c r="D723" s="3" t="s">
        <v>3407</v>
      </c>
      <c r="E723" s="3">
        <v>10401945640</v>
      </c>
      <c r="F723" s="3" t="s">
        <v>3408</v>
      </c>
      <c r="G723" s="3" t="s">
        <v>3409</v>
      </c>
      <c r="H723" s="3" t="s">
        <v>292</v>
      </c>
      <c r="I723" s="3" t="s">
        <v>292</v>
      </c>
      <c r="J723" s="3" t="s">
        <v>292</v>
      </c>
      <c r="K723" s="3" t="s">
        <v>68</v>
      </c>
      <c r="L723" s="3" t="s">
        <v>69</v>
      </c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 t="s">
        <v>70</v>
      </c>
      <c r="BF723" s="4">
        <v>44567</v>
      </c>
      <c r="BG723" s="3" t="s">
        <v>71</v>
      </c>
      <c r="BH723" s="3" t="s">
        <v>3408</v>
      </c>
      <c r="BI723" s="3" t="s">
        <v>3410</v>
      </c>
      <c r="BJ723" s="3" t="s">
        <v>1064</v>
      </c>
    </row>
    <row r="724" spans="1:62" ht="60" x14ac:dyDescent="0.25">
      <c r="A724" s="3">
        <v>717</v>
      </c>
      <c r="B724" s="5" t="str">
        <f>"202300217004"</f>
        <v>202300217004</v>
      </c>
      <c r="C724" s="5">
        <v>128864</v>
      </c>
      <c r="D724" s="5" t="s">
        <v>3411</v>
      </c>
      <c r="E724" s="5">
        <v>20547194269</v>
      </c>
      <c r="F724" s="5" t="s">
        <v>3412</v>
      </c>
      <c r="G724" s="5" t="s">
        <v>3413</v>
      </c>
      <c r="H724" s="5" t="s">
        <v>78</v>
      </c>
      <c r="I724" s="5" t="s">
        <v>93</v>
      </c>
      <c r="J724" s="5" t="s">
        <v>93</v>
      </c>
      <c r="K724" s="5" t="s">
        <v>125</v>
      </c>
      <c r="L724" s="5" t="s">
        <v>154</v>
      </c>
      <c r="M724" s="5" t="s">
        <v>126</v>
      </c>
      <c r="N724" s="5" t="s">
        <v>126</v>
      </c>
      <c r="O724" s="5" t="s">
        <v>126</v>
      </c>
      <c r="P724" s="5" t="s">
        <v>154</v>
      </c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 t="s">
        <v>509</v>
      </c>
      <c r="BF724" s="6">
        <v>45170</v>
      </c>
      <c r="BG724" s="5" t="s">
        <v>71</v>
      </c>
      <c r="BH724" s="5" t="s">
        <v>3414</v>
      </c>
      <c r="BI724" s="5" t="s">
        <v>3415</v>
      </c>
      <c r="BJ724" s="5" t="s">
        <v>3416</v>
      </c>
    </row>
    <row r="725" spans="1:62" ht="30" x14ac:dyDescent="0.25">
      <c r="A725" s="3">
        <v>718</v>
      </c>
      <c r="B725" s="3" t="str">
        <f>"202000127714"</f>
        <v>202000127714</v>
      </c>
      <c r="C725" s="3">
        <v>151396</v>
      </c>
      <c r="D725" s="3" t="s">
        <v>3417</v>
      </c>
      <c r="E725" s="3">
        <v>20567251641</v>
      </c>
      <c r="F725" s="3" t="s">
        <v>3418</v>
      </c>
      <c r="G725" s="3" t="s">
        <v>3419</v>
      </c>
      <c r="H725" s="3" t="s">
        <v>298</v>
      </c>
      <c r="I725" s="3" t="s">
        <v>299</v>
      </c>
      <c r="J725" s="3" t="s">
        <v>3420</v>
      </c>
      <c r="K725" s="3" t="s">
        <v>68</v>
      </c>
      <c r="L725" s="3" t="s">
        <v>139</v>
      </c>
      <c r="M725" s="3" t="s">
        <v>139</v>
      </c>
      <c r="N725" s="3" t="s">
        <v>301</v>
      </c>
      <c r="O725" s="3" t="s">
        <v>301</v>
      </c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 t="s">
        <v>1663</v>
      </c>
      <c r="BF725" s="4">
        <v>44098</v>
      </c>
      <c r="BG725" s="3" t="s">
        <v>71</v>
      </c>
      <c r="BH725" s="3" t="s">
        <v>916</v>
      </c>
      <c r="BI725" s="3"/>
      <c r="BJ725" s="3"/>
    </row>
    <row r="726" spans="1:62" ht="30" x14ac:dyDescent="0.25">
      <c r="A726" s="5">
        <v>719</v>
      </c>
      <c r="B726" s="5" t="str">
        <f>"202100141570"</f>
        <v>202100141570</v>
      </c>
      <c r="C726" s="5">
        <v>156066</v>
      </c>
      <c r="D726" s="5" t="s">
        <v>3421</v>
      </c>
      <c r="E726" s="5">
        <v>20381959997</v>
      </c>
      <c r="F726" s="5" t="s">
        <v>3422</v>
      </c>
      <c r="G726" s="5" t="s">
        <v>3423</v>
      </c>
      <c r="H726" s="5" t="s">
        <v>1152</v>
      </c>
      <c r="I726" s="5" t="s">
        <v>1152</v>
      </c>
      <c r="J726" s="5" t="s">
        <v>3424</v>
      </c>
      <c r="K726" s="5" t="s">
        <v>125</v>
      </c>
      <c r="L726" s="5" t="s">
        <v>154</v>
      </c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 t="s">
        <v>321</v>
      </c>
      <c r="BF726" s="6">
        <v>44384</v>
      </c>
      <c r="BG726" s="5" t="s">
        <v>71</v>
      </c>
      <c r="BH726" s="5" t="s">
        <v>3425</v>
      </c>
      <c r="BI726" s="5"/>
      <c r="BJ726" s="5"/>
    </row>
    <row r="727" spans="1:62" ht="30" x14ac:dyDescent="0.25">
      <c r="A727" s="3">
        <v>720</v>
      </c>
      <c r="B727" s="3" t="str">
        <f>"201800198626"</f>
        <v>201800198626</v>
      </c>
      <c r="C727" s="3">
        <v>140050</v>
      </c>
      <c r="D727" s="3" t="s">
        <v>3426</v>
      </c>
      <c r="E727" s="3">
        <v>20600520891</v>
      </c>
      <c r="F727" s="3" t="s">
        <v>3427</v>
      </c>
      <c r="G727" s="3" t="s">
        <v>3428</v>
      </c>
      <c r="H727" s="3" t="s">
        <v>66</v>
      </c>
      <c r="I727" s="3" t="s">
        <v>66</v>
      </c>
      <c r="J727" s="3" t="s">
        <v>143</v>
      </c>
      <c r="K727" s="3" t="s">
        <v>68</v>
      </c>
      <c r="L727" s="3" t="s">
        <v>79</v>
      </c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 t="s">
        <v>80</v>
      </c>
      <c r="BF727" s="4">
        <v>43433</v>
      </c>
      <c r="BG727" s="3" t="s">
        <v>71</v>
      </c>
      <c r="BH727" s="3" t="s">
        <v>3429</v>
      </c>
      <c r="BI727" s="3"/>
      <c r="BJ727" s="3"/>
    </row>
    <row r="728" spans="1:62" ht="30" x14ac:dyDescent="0.25">
      <c r="A728" s="3">
        <v>721</v>
      </c>
      <c r="B728" s="5" t="str">
        <f>"1566864"</f>
        <v>1566864</v>
      </c>
      <c r="C728" s="5">
        <v>41901</v>
      </c>
      <c r="D728" s="5" t="s">
        <v>3430</v>
      </c>
      <c r="E728" s="5">
        <v>20425664388</v>
      </c>
      <c r="F728" s="5" t="s">
        <v>3431</v>
      </c>
      <c r="G728" s="5" t="s">
        <v>3432</v>
      </c>
      <c r="H728" s="5" t="s">
        <v>66</v>
      </c>
      <c r="I728" s="5" t="s">
        <v>66</v>
      </c>
      <c r="J728" s="5" t="s">
        <v>118</v>
      </c>
      <c r="K728" s="5" t="s">
        <v>68</v>
      </c>
      <c r="L728" s="5" t="s">
        <v>79</v>
      </c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 t="s">
        <v>80</v>
      </c>
      <c r="BF728" s="6">
        <v>38651</v>
      </c>
      <c r="BG728" s="5" t="s">
        <v>71</v>
      </c>
      <c r="BH728" s="5" t="s">
        <v>3433</v>
      </c>
      <c r="BI728" s="5"/>
      <c r="BJ728" s="5"/>
    </row>
    <row r="729" spans="1:62" ht="30" x14ac:dyDescent="0.25">
      <c r="A729" s="5">
        <v>722</v>
      </c>
      <c r="B729" s="5" t="str">
        <f>"201300151054"</f>
        <v>201300151054</v>
      </c>
      <c r="C729" s="5">
        <v>105198</v>
      </c>
      <c r="D729" s="5" t="s">
        <v>3435</v>
      </c>
      <c r="E729" s="5">
        <v>20523864972</v>
      </c>
      <c r="F729" s="5" t="s">
        <v>3436</v>
      </c>
      <c r="G729" s="5" t="s">
        <v>3437</v>
      </c>
      <c r="H729" s="5" t="s">
        <v>66</v>
      </c>
      <c r="I729" s="5" t="s">
        <v>66</v>
      </c>
      <c r="J729" s="5" t="s">
        <v>242</v>
      </c>
      <c r="K729" s="5" t="s">
        <v>68</v>
      </c>
      <c r="L729" s="5" t="s">
        <v>139</v>
      </c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 t="s">
        <v>88</v>
      </c>
      <c r="BF729" s="6">
        <v>41537</v>
      </c>
      <c r="BG729" s="5" t="s">
        <v>71</v>
      </c>
      <c r="BH729" s="5" t="s">
        <v>3438</v>
      </c>
      <c r="BI729" s="5"/>
      <c r="BJ729" s="5"/>
    </row>
    <row r="730" spans="1:62" ht="30" x14ac:dyDescent="0.25">
      <c r="A730" s="3">
        <v>723</v>
      </c>
      <c r="B730" s="3" t="str">
        <f>"1379638"</f>
        <v>1379638</v>
      </c>
      <c r="C730" s="3">
        <v>86734</v>
      </c>
      <c r="D730" s="3" t="s">
        <v>3439</v>
      </c>
      <c r="E730" s="3">
        <v>10455910167</v>
      </c>
      <c r="F730" s="3" t="s">
        <v>3440</v>
      </c>
      <c r="G730" s="3" t="s">
        <v>3441</v>
      </c>
      <c r="H730" s="3" t="s">
        <v>66</v>
      </c>
      <c r="I730" s="3" t="s">
        <v>66</v>
      </c>
      <c r="J730" s="3" t="s">
        <v>118</v>
      </c>
      <c r="K730" s="3" t="s">
        <v>68</v>
      </c>
      <c r="L730" s="3" t="s">
        <v>139</v>
      </c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 t="s">
        <v>88</v>
      </c>
      <c r="BF730" s="4">
        <v>40375</v>
      </c>
      <c r="BG730" s="3" t="s">
        <v>71</v>
      </c>
      <c r="BH730" s="3" t="s">
        <v>3440</v>
      </c>
      <c r="BI730" s="3"/>
      <c r="BJ730" s="3"/>
    </row>
    <row r="731" spans="1:62" ht="30" x14ac:dyDescent="0.25">
      <c r="A731" s="3">
        <v>724</v>
      </c>
      <c r="B731" s="5" t="str">
        <f>"201900051501"</f>
        <v>201900051501</v>
      </c>
      <c r="C731" s="5">
        <v>87511</v>
      </c>
      <c r="D731" s="5" t="s">
        <v>3442</v>
      </c>
      <c r="E731" s="5">
        <v>20432168213</v>
      </c>
      <c r="F731" s="5" t="s">
        <v>3443</v>
      </c>
      <c r="G731" s="5" t="s">
        <v>3444</v>
      </c>
      <c r="H731" s="5" t="s">
        <v>380</v>
      </c>
      <c r="I731" s="5" t="s">
        <v>380</v>
      </c>
      <c r="J731" s="5" t="s">
        <v>852</v>
      </c>
      <c r="K731" s="5" t="s">
        <v>68</v>
      </c>
      <c r="L731" s="5" t="s">
        <v>139</v>
      </c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 t="s">
        <v>88</v>
      </c>
      <c r="BF731" s="6">
        <v>43564</v>
      </c>
      <c r="BG731" s="5" t="s">
        <v>71</v>
      </c>
      <c r="BH731" s="5" t="s">
        <v>857</v>
      </c>
      <c r="BI731" s="5" t="s">
        <v>3445</v>
      </c>
      <c r="BJ731" s="5" t="s">
        <v>3446</v>
      </c>
    </row>
    <row r="732" spans="1:62" ht="30" x14ac:dyDescent="0.25">
      <c r="A732" s="5">
        <v>725</v>
      </c>
      <c r="B732" s="3" t="str">
        <f>"201500120785"</f>
        <v>201500120785</v>
      </c>
      <c r="C732" s="3">
        <v>18095</v>
      </c>
      <c r="D732" s="3" t="s">
        <v>3447</v>
      </c>
      <c r="E732" s="3">
        <v>20113152169</v>
      </c>
      <c r="F732" s="3" t="s">
        <v>3448</v>
      </c>
      <c r="G732" s="3" t="s">
        <v>3449</v>
      </c>
      <c r="H732" s="3" t="s">
        <v>66</v>
      </c>
      <c r="I732" s="3" t="s">
        <v>66</v>
      </c>
      <c r="J732" s="3" t="s">
        <v>118</v>
      </c>
      <c r="K732" s="3" t="s">
        <v>68</v>
      </c>
      <c r="L732" s="3" t="s">
        <v>69</v>
      </c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 t="s">
        <v>70</v>
      </c>
      <c r="BF732" s="4">
        <v>42272</v>
      </c>
      <c r="BG732" s="3" t="s">
        <v>71</v>
      </c>
      <c r="BH732" s="3" t="s">
        <v>3450</v>
      </c>
      <c r="BI732" s="3" t="s">
        <v>3451</v>
      </c>
      <c r="BJ732" s="3" t="s">
        <v>3452</v>
      </c>
    </row>
    <row r="733" spans="1:62" ht="30" x14ac:dyDescent="0.25">
      <c r="A733" s="3">
        <v>726</v>
      </c>
      <c r="B733" s="5" t="str">
        <f>"201200208012"</f>
        <v>201200208012</v>
      </c>
      <c r="C733" s="5">
        <v>98901</v>
      </c>
      <c r="D733" s="5" t="s">
        <v>3453</v>
      </c>
      <c r="E733" s="5">
        <v>20514737364</v>
      </c>
      <c r="F733" s="5" t="s">
        <v>3454</v>
      </c>
      <c r="G733" s="5" t="s">
        <v>3455</v>
      </c>
      <c r="H733" s="5" t="s">
        <v>66</v>
      </c>
      <c r="I733" s="5" t="s">
        <v>66</v>
      </c>
      <c r="J733" s="5" t="s">
        <v>2972</v>
      </c>
      <c r="K733" s="5" t="s">
        <v>68</v>
      </c>
      <c r="L733" s="5" t="s">
        <v>79</v>
      </c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 t="s">
        <v>80</v>
      </c>
      <c r="BF733" s="6">
        <v>41242</v>
      </c>
      <c r="BG733" s="5" t="s">
        <v>71</v>
      </c>
      <c r="BH733" s="5" t="s">
        <v>3456</v>
      </c>
      <c r="BI733" s="5"/>
      <c r="BJ733" s="5"/>
    </row>
    <row r="734" spans="1:62" ht="30" x14ac:dyDescent="0.25">
      <c r="A734" s="3">
        <v>727</v>
      </c>
      <c r="B734" s="3" t="str">
        <f>"201800017103"</f>
        <v>201800017103</v>
      </c>
      <c r="C734" s="3">
        <v>134305</v>
      </c>
      <c r="D734" s="3" t="s">
        <v>3457</v>
      </c>
      <c r="E734" s="3">
        <v>10093980889</v>
      </c>
      <c r="F734" s="3" t="s">
        <v>3458</v>
      </c>
      <c r="G734" s="3" t="s">
        <v>3459</v>
      </c>
      <c r="H734" s="3" t="s">
        <v>66</v>
      </c>
      <c r="I734" s="3" t="s">
        <v>66</v>
      </c>
      <c r="J734" s="3" t="s">
        <v>242</v>
      </c>
      <c r="K734" s="3" t="s">
        <v>68</v>
      </c>
      <c r="L734" s="3" t="s">
        <v>79</v>
      </c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 t="s">
        <v>80</v>
      </c>
      <c r="BF734" s="4">
        <v>43132</v>
      </c>
      <c r="BG734" s="3" t="s">
        <v>71</v>
      </c>
      <c r="BH734" s="3" t="s">
        <v>3458</v>
      </c>
      <c r="BI734" s="3"/>
      <c r="BJ734" s="3"/>
    </row>
    <row r="735" spans="1:62" ht="30" x14ac:dyDescent="0.25">
      <c r="A735" s="5">
        <v>728</v>
      </c>
      <c r="B735" s="5" t="str">
        <f>"1385198"</f>
        <v>1385198</v>
      </c>
      <c r="C735" s="5">
        <v>86919</v>
      </c>
      <c r="D735" s="5" t="s">
        <v>3460</v>
      </c>
      <c r="E735" s="5">
        <v>10105432220</v>
      </c>
      <c r="F735" s="5" t="s">
        <v>3461</v>
      </c>
      <c r="G735" s="5" t="s">
        <v>3462</v>
      </c>
      <c r="H735" s="5" t="s">
        <v>66</v>
      </c>
      <c r="I735" s="5" t="s">
        <v>66</v>
      </c>
      <c r="J735" s="5" t="s">
        <v>309</v>
      </c>
      <c r="K735" s="5" t="s">
        <v>68</v>
      </c>
      <c r="L735" s="5" t="s">
        <v>1517</v>
      </c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 t="s">
        <v>1518</v>
      </c>
      <c r="BF735" s="6">
        <v>40392</v>
      </c>
      <c r="BG735" s="5" t="s">
        <v>71</v>
      </c>
      <c r="BH735" s="5" t="s">
        <v>3461</v>
      </c>
      <c r="BI735" s="5"/>
      <c r="BJ735" s="5"/>
    </row>
    <row r="736" spans="1:62" ht="30" x14ac:dyDescent="0.25">
      <c r="A736" s="3">
        <v>729</v>
      </c>
      <c r="B736" s="3" t="str">
        <f>"202200082816"</f>
        <v>202200082816</v>
      </c>
      <c r="C736" s="3">
        <v>162692</v>
      </c>
      <c r="D736" s="3" t="s">
        <v>3463</v>
      </c>
      <c r="E736" s="3">
        <v>20482637478</v>
      </c>
      <c r="F736" s="3" t="s">
        <v>3464</v>
      </c>
      <c r="G736" s="3" t="s">
        <v>3465</v>
      </c>
      <c r="H736" s="3" t="s">
        <v>102</v>
      </c>
      <c r="I736" s="3" t="s">
        <v>159</v>
      </c>
      <c r="J736" s="3" t="s">
        <v>159</v>
      </c>
      <c r="K736" s="3" t="s">
        <v>68</v>
      </c>
      <c r="L736" s="3" t="s">
        <v>3466</v>
      </c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 t="s">
        <v>80</v>
      </c>
      <c r="BF736" s="4">
        <v>44903</v>
      </c>
      <c r="BG736" s="3" t="s">
        <v>71</v>
      </c>
      <c r="BH736" s="3" t="s">
        <v>3467</v>
      </c>
      <c r="BI736" s="3"/>
      <c r="BJ736" s="3"/>
    </row>
    <row r="737" spans="1:62" ht="30" x14ac:dyDescent="0.25">
      <c r="A737" s="3">
        <v>730</v>
      </c>
      <c r="B737" s="5" t="str">
        <f>"202300059551"</f>
        <v>202300059551</v>
      </c>
      <c r="C737" s="5">
        <v>87047</v>
      </c>
      <c r="D737" s="5" t="s">
        <v>3468</v>
      </c>
      <c r="E737" s="5">
        <v>20221084684</v>
      </c>
      <c r="F737" s="5" t="s">
        <v>121</v>
      </c>
      <c r="G737" s="5" t="s">
        <v>3469</v>
      </c>
      <c r="H737" s="5" t="s">
        <v>66</v>
      </c>
      <c r="I737" s="5" t="s">
        <v>1464</v>
      </c>
      <c r="J737" s="5" t="s">
        <v>2085</v>
      </c>
      <c r="K737" s="5" t="s">
        <v>125</v>
      </c>
      <c r="L737" s="5" t="s">
        <v>3470</v>
      </c>
      <c r="M737" s="5" t="s">
        <v>3470</v>
      </c>
      <c r="N737" s="5" t="s">
        <v>3470</v>
      </c>
      <c r="O737" s="5" t="s">
        <v>3470</v>
      </c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 t="s">
        <v>127</v>
      </c>
      <c r="BF737" s="6">
        <v>45037</v>
      </c>
      <c r="BG737" s="5" t="s">
        <v>71</v>
      </c>
      <c r="BH737" s="5" t="s">
        <v>983</v>
      </c>
      <c r="BI737" s="5"/>
      <c r="BJ737" s="5"/>
    </row>
    <row r="738" spans="1:62" ht="30" x14ac:dyDescent="0.25">
      <c r="A738" s="5">
        <v>731</v>
      </c>
      <c r="B738" s="3" t="str">
        <f>"1472589"</f>
        <v>1472589</v>
      </c>
      <c r="C738" s="3">
        <v>88471</v>
      </c>
      <c r="D738" s="3" t="s">
        <v>3471</v>
      </c>
      <c r="E738" s="3">
        <v>20115627105</v>
      </c>
      <c r="F738" s="3" t="s">
        <v>3472</v>
      </c>
      <c r="G738" s="3" t="s">
        <v>3473</v>
      </c>
      <c r="H738" s="3" t="s">
        <v>123</v>
      </c>
      <c r="I738" s="3" t="s">
        <v>1317</v>
      </c>
      <c r="J738" s="3" t="s">
        <v>369</v>
      </c>
      <c r="K738" s="3" t="s">
        <v>68</v>
      </c>
      <c r="L738" s="3" t="s">
        <v>79</v>
      </c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 t="s">
        <v>80</v>
      </c>
      <c r="BF738" s="4">
        <v>40617</v>
      </c>
      <c r="BG738" s="3" t="s">
        <v>71</v>
      </c>
      <c r="BH738" s="3" t="s">
        <v>3474</v>
      </c>
      <c r="BI738" s="3"/>
      <c r="BJ738" s="3"/>
    </row>
    <row r="739" spans="1:62" ht="30" x14ac:dyDescent="0.25">
      <c r="A739" s="3">
        <v>732</v>
      </c>
      <c r="B739" s="3" t="str">
        <f>"202000163298"</f>
        <v>202000163298</v>
      </c>
      <c r="C739" s="3">
        <v>152553</v>
      </c>
      <c r="D739" s="3" t="s">
        <v>3477</v>
      </c>
      <c r="E739" s="3">
        <v>20100136318</v>
      </c>
      <c r="F739" s="3" t="s">
        <v>3478</v>
      </c>
      <c r="G739" s="3" t="s">
        <v>3479</v>
      </c>
      <c r="H739" s="3" t="s">
        <v>66</v>
      </c>
      <c r="I739" s="3" t="s">
        <v>66</v>
      </c>
      <c r="J739" s="3" t="s">
        <v>309</v>
      </c>
      <c r="K739" s="3" t="s">
        <v>68</v>
      </c>
      <c r="L739" s="3" t="s">
        <v>382</v>
      </c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 t="s">
        <v>383</v>
      </c>
      <c r="BF739" s="4">
        <v>44169</v>
      </c>
      <c r="BG739" s="3" t="s">
        <v>71</v>
      </c>
      <c r="BH739" s="3" t="s">
        <v>3480</v>
      </c>
      <c r="BI739" s="3"/>
      <c r="BJ739" s="3"/>
    </row>
    <row r="740" spans="1:62" ht="30" x14ac:dyDescent="0.25">
      <c r="A740" s="3">
        <v>733</v>
      </c>
      <c r="B740" s="5" t="str">
        <f>"1474423"</f>
        <v>1474423</v>
      </c>
      <c r="C740" s="5">
        <v>89421</v>
      </c>
      <c r="D740" s="5" t="s">
        <v>3481</v>
      </c>
      <c r="E740" s="5">
        <v>20174353370</v>
      </c>
      <c r="F740" s="5" t="s">
        <v>3482</v>
      </c>
      <c r="G740" s="5" t="s">
        <v>3483</v>
      </c>
      <c r="H740" s="5" t="s">
        <v>292</v>
      </c>
      <c r="I740" s="5" t="s">
        <v>292</v>
      </c>
      <c r="J740" s="5" t="s">
        <v>292</v>
      </c>
      <c r="K740" s="5" t="s">
        <v>68</v>
      </c>
      <c r="L740" s="5" t="s">
        <v>69</v>
      </c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 t="s">
        <v>70</v>
      </c>
      <c r="BF740" s="6">
        <v>40621</v>
      </c>
      <c r="BG740" s="5" t="s">
        <v>71</v>
      </c>
      <c r="BH740" s="5" t="s">
        <v>3484</v>
      </c>
      <c r="BI740" s="5" t="s">
        <v>3485</v>
      </c>
      <c r="BJ740" s="5" t="s">
        <v>3486</v>
      </c>
    </row>
    <row r="741" spans="1:62" ht="30" x14ac:dyDescent="0.25">
      <c r="A741" s="5">
        <v>734</v>
      </c>
      <c r="B741" s="3" t="str">
        <f>"201600129212"</f>
        <v>201600129212</v>
      </c>
      <c r="C741" s="3">
        <v>120012</v>
      </c>
      <c r="D741" s="3" t="s">
        <v>3487</v>
      </c>
      <c r="E741" s="3">
        <v>20490406281</v>
      </c>
      <c r="F741" s="3" t="s">
        <v>3488</v>
      </c>
      <c r="G741" s="3" t="s">
        <v>3489</v>
      </c>
      <c r="H741" s="3" t="s">
        <v>292</v>
      </c>
      <c r="I741" s="3" t="s">
        <v>3490</v>
      </c>
      <c r="J741" s="3" t="s">
        <v>3491</v>
      </c>
      <c r="K741" s="3" t="s">
        <v>68</v>
      </c>
      <c r="L741" s="3" t="s">
        <v>126</v>
      </c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 t="s">
        <v>95</v>
      </c>
      <c r="BF741" s="4">
        <v>42621</v>
      </c>
      <c r="BG741" s="3" t="s">
        <v>71</v>
      </c>
      <c r="BH741" s="3" t="s">
        <v>3492</v>
      </c>
      <c r="BI741" s="3"/>
      <c r="BJ741" s="3"/>
    </row>
    <row r="742" spans="1:62" ht="30" x14ac:dyDescent="0.25">
      <c r="A742" s="3">
        <v>735</v>
      </c>
      <c r="B742" s="5" t="str">
        <f>"202000169868"</f>
        <v>202000169868</v>
      </c>
      <c r="C742" s="5">
        <v>96229</v>
      </c>
      <c r="D742" s="5" t="s">
        <v>3493</v>
      </c>
      <c r="E742" s="5">
        <v>10249456255</v>
      </c>
      <c r="F742" s="5" t="s">
        <v>3494</v>
      </c>
      <c r="G742" s="5" t="s">
        <v>3495</v>
      </c>
      <c r="H742" s="5" t="s">
        <v>292</v>
      </c>
      <c r="I742" s="5" t="s">
        <v>292</v>
      </c>
      <c r="J742" s="5" t="s">
        <v>772</v>
      </c>
      <c r="K742" s="5" t="s">
        <v>68</v>
      </c>
      <c r="L742" s="5" t="s">
        <v>139</v>
      </c>
      <c r="M742" s="5" t="s">
        <v>139</v>
      </c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 t="s">
        <v>293</v>
      </c>
      <c r="BF742" s="6">
        <v>44152</v>
      </c>
      <c r="BG742" s="5" t="s">
        <v>71</v>
      </c>
      <c r="BH742" s="5" t="s">
        <v>3496</v>
      </c>
      <c r="BI742" s="5" t="s">
        <v>3497</v>
      </c>
      <c r="BJ742" s="5" t="s">
        <v>3498</v>
      </c>
    </row>
    <row r="743" spans="1:62" ht="30" x14ac:dyDescent="0.25">
      <c r="A743" s="3">
        <v>736</v>
      </c>
      <c r="B743" s="3" t="str">
        <f>"202300152547"</f>
        <v>202300152547</v>
      </c>
      <c r="C743" s="3">
        <v>94617</v>
      </c>
      <c r="D743" s="3" t="s">
        <v>3499</v>
      </c>
      <c r="E743" s="3">
        <v>20148000698</v>
      </c>
      <c r="F743" s="3" t="s">
        <v>2064</v>
      </c>
      <c r="G743" s="3" t="s">
        <v>3500</v>
      </c>
      <c r="H743" s="3" t="s">
        <v>66</v>
      </c>
      <c r="I743" s="3" t="s">
        <v>66</v>
      </c>
      <c r="J743" s="3" t="s">
        <v>1842</v>
      </c>
      <c r="K743" s="3" t="s">
        <v>68</v>
      </c>
      <c r="L743" s="3" t="s">
        <v>3501</v>
      </c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 t="s">
        <v>80</v>
      </c>
      <c r="BF743" s="4">
        <v>45157</v>
      </c>
      <c r="BG743" s="3" t="s">
        <v>71</v>
      </c>
      <c r="BH743" s="3" t="s">
        <v>2067</v>
      </c>
      <c r="BI743" s="3" t="s">
        <v>3502</v>
      </c>
      <c r="BJ743" s="3" t="s">
        <v>1587</v>
      </c>
    </row>
    <row r="744" spans="1:62" ht="30" x14ac:dyDescent="0.25">
      <c r="A744" s="5">
        <v>737</v>
      </c>
      <c r="B744" s="5" t="str">
        <f>"202000154741"</f>
        <v>202000154741</v>
      </c>
      <c r="C744" s="5">
        <v>152183</v>
      </c>
      <c r="D744" s="5" t="s">
        <v>3503</v>
      </c>
      <c r="E744" s="5">
        <v>20606160080</v>
      </c>
      <c r="F744" s="5" t="s">
        <v>3504</v>
      </c>
      <c r="G744" s="5" t="s">
        <v>3505</v>
      </c>
      <c r="H744" s="5" t="s">
        <v>138</v>
      </c>
      <c r="I744" s="5" t="s">
        <v>2695</v>
      </c>
      <c r="J744" s="5" t="s">
        <v>2695</v>
      </c>
      <c r="K744" s="5" t="s">
        <v>125</v>
      </c>
      <c r="L744" s="5" t="s">
        <v>126</v>
      </c>
      <c r="M744" s="5" t="s">
        <v>126</v>
      </c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 t="s">
        <v>321</v>
      </c>
      <c r="BF744" s="6">
        <v>44132</v>
      </c>
      <c r="BG744" s="5" t="s">
        <v>71</v>
      </c>
      <c r="BH744" s="5" t="s">
        <v>3506</v>
      </c>
      <c r="BI744" s="5"/>
      <c r="BJ744" s="5"/>
    </row>
    <row r="745" spans="1:62" ht="30" x14ac:dyDescent="0.25">
      <c r="A745" s="3">
        <v>738</v>
      </c>
      <c r="B745" s="3" t="str">
        <f>"201200138771"</f>
        <v>201200138771</v>
      </c>
      <c r="C745" s="3">
        <v>97573</v>
      </c>
      <c r="D745" s="3" t="s">
        <v>3507</v>
      </c>
      <c r="E745" s="3">
        <v>20221084684</v>
      </c>
      <c r="F745" s="3" t="s">
        <v>121</v>
      </c>
      <c r="G745" s="3" t="s">
        <v>3508</v>
      </c>
      <c r="H745" s="3" t="s">
        <v>66</v>
      </c>
      <c r="I745" s="3" t="s">
        <v>750</v>
      </c>
      <c r="J745" s="3" t="s">
        <v>751</v>
      </c>
      <c r="K745" s="3" t="s">
        <v>125</v>
      </c>
      <c r="L745" s="3" t="s">
        <v>126</v>
      </c>
      <c r="M745" s="3" t="s">
        <v>126</v>
      </c>
      <c r="N745" s="3" t="s">
        <v>126</v>
      </c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 t="s">
        <v>162</v>
      </c>
      <c r="BF745" s="4">
        <v>41108</v>
      </c>
      <c r="BG745" s="3" t="s">
        <v>71</v>
      </c>
      <c r="BH745" s="3" t="s">
        <v>752</v>
      </c>
      <c r="BI745" s="3"/>
      <c r="BJ745" s="3"/>
    </row>
    <row r="746" spans="1:62" ht="30" x14ac:dyDescent="0.25">
      <c r="A746" s="3">
        <v>739</v>
      </c>
      <c r="B746" s="5" t="str">
        <f>"202200074296"</f>
        <v>202200074296</v>
      </c>
      <c r="C746" s="5">
        <v>162523</v>
      </c>
      <c r="D746" s="5" t="s">
        <v>3509</v>
      </c>
      <c r="E746" s="5">
        <v>10443804591</v>
      </c>
      <c r="F746" s="5" t="s">
        <v>3510</v>
      </c>
      <c r="G746" s="5" t="s">
        <v>3511</v>
      </c>
      <c r="H746" s="5" t="s">
        <v>1152</v>
      </c>
      <c r="I746" s="5" t="s">
        <v>1152</v>
      </c>
      <c r="J746" s="5" t="s">
        <v>3424</v>
      </c>
      <c r="K746" s="5" t="s">
        <v>68</v>
      </c>
      <c r="L746" s="5" t="s">
        <v>3512</v>
      </c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 t="s">
        <v>88</v>
      </c>
      <c r="BF746" s="6">
        <v>44695</v>
      </c>
      <c r="BG746" s="5" t="s">
        <v>71</v>
      </c>
      <c r="BH746" s="5" t="s">
        <v>3513</v>
      </c>
      <c r="BI746" s="5"/>
      <c r="BJ746" s="5"/>
    </row>
    <row r="747" spans="1:62" ht="30" x14ac:dyDescent="0.25">
      <c r="A747" s="5">
        <v>740</v>
      </c>
      <c r="B747" s="3" t="str">
        <f>"202000112477"</f>
        <v>202000112477</v>
      </c>
      <c r="C747" s="3">
        <v>148210</v>
      </c>
      <c r="D747" s="3" t="s">
        <v>3514</v>
      </c>
      <c r="E747" s="3">
        <v>10028219771</v>
      </c>
      <c r="F747" s="3" t="s">
        <v>3515</v>
      </c>
      <c r="G747" s="3" t="s">
        <v>3516</v>
      </c>
      <c r="H747" s="3" t="s">
        <v>138</v>
      </c>
      <c r="I747" s="3" t="s">
        <v>792</v>
      </c>
      <c r="J747" s="3" t="s">
        <v>792</v>
      </c>
      <c r="K747" s="3" t="s">
        <v>68</v>
      </c>
      <c r="L747" s="3" t="s">
        <v>139</v>
      </c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 t="s">
        <v>88</v>
      </c>
      <c r="BF747" s="4">
        <v>44070</v>
      </c>
      <c r="BG747" s="3" t="s">
        <v>71</v>
      </c>
      <c r="BH747" s="3" t="s">
        <v>3515</v>
      </c>
      <c r="BI747" s="3"/>
      <c r="BJ747" s="3"/>
    </row>
    <row r="748" spans="1:62" ht="30" x14ac:dyDescent="0.25">
      <c r="A748" s="3">
        <v>741</v>
      </c>
      <c r="B748" s="5" t="str">
        <f>"1472577"</f>
        <v>1472577</v>
      </c>
      <c r="C748" s="5">
        <v>88539</v>
      </c>
      <c r="D748" s="5" t="s">
        <v>3517</v>
      </c>
      <c r="E748" s="5">
        <v>20488387074</v>
      </c>
      <c r="F748" s="5" t="s">
        <v>3518</v>
      </c>
      <c r="G748" s="5" t="s">
        <v>3519</v>
      </c>
      <c r="H748" s="5" t="s">
        <v>123</v>
      </c>
      <c r="I748" s="5" t="s">
        <v>1317</v>
      </c>
      <c r="J748" s="5" t="s">
        <v>1317</v>
      </c>
      <c r="K748" s="5" t="s">
        <v>68</v>
      </c>
      <c r="L748" s="5" t="s">
        <v>79</v>
      </c>
      <c r="M748" s="5" t="s">
        <v>79</v>
      </c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 t="s">
        <v>70</v>
      </c>
      <c r="BF748" s="6">
        <v>40609</v>
      </c>
      <c r="BG748" s="5" t="s">
        <v>71</v>
      </c>
      <c r="BH748" s="5" t="s">
        <v>3520</v>
      </c>
      <c r="BI748" s="5"/>
      <c r="BJ748" s="5"/>
    </row>
    <row r="749" spans="1:62" ht="30" x14ac:dyDescent="0.25">
      <c r="A749" s="3">
        <v>742</v>
      </c>
      <c r="B749" s="3" t="str">
        <f>"201600161116"</f>
        <v>201600161116</v>
      </c>
      <c r="C749" s="3">
        <v>122553</v>
      </c>
      <c r="D749" s="3" t="s">
        <v>3521</v>
      </c>
      <c r="E749" s="3">
        <v>20492046044</v>
      </c>
      <c r="F749" s="3" t="s">
        <v>3522</v>
      </c>
      <c r="G749" s="3" t="s">
        <v>3523</v>
      </c>
      <c r="H749" s="3" t="s">
        <v>138</v>
      </c>
      <c r="I749" s="3" t="s">
        <v>138</v>
      </c>
      <c r="J749" s="3" t="s">
        <v>456</v>
      </c>
      <c r="K749" s="3" t="s">
        <v>125</v>
      </c>
      <c r="L749" s="3" t="s">
        <v>126</v>
      </c>
      <c r="M749" s="3" t="s">
        <v>126</v>
      </c>
      <c r="N749" s="3" t="s">
        <v>126</v>
      </c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 t="s">
        <v>162</v>
      </c>
      <c r="BF749" s="4">
        <v>42681</v>
      </c>
      <c r="BG749" s="3" t="s">
        <v>71</v>
      </c>
      <c r="BH749" s="3" t="s">
        <v>3524</v>
      </c>
      <c r="BI749" s="3"/>
      <c r="BJ749" s="3"/>
    </row>
    <row r="750" spans="1:62" ht="30" x14ac:dyDescent="0.25">
      <c r="A750" s="5">
        <v>743</v>
      </c>
      <c r="B750" s="5" t="str">
        <f>"202200171048"</f>
        <v>202200171048</v>
      </c>
      <c r="C750" s="5">
        <v>164550</v>
      </c>
      <c r="D750" s="5" t="s">
        <v>3525</v>
      </c>
      <c r="E750" s="5">
        <v>20608771884</v>
      </c>
      <c r="F750" s="5" t="s">
        <v>3526</v>
      </c>
      <c r="G750" s="5" t="s">
        <v>3527</v>
      </c>
      <c r="H750" s="5" t="s">
        <v>66</v>
      </c>
      <c r="I750" s="5" t="s">
        <v>66</v>
      </c>
      <c r="J750" s="5" t="s">
        <v>143</v>
      </c>
      <c r="K750" s="5" t="s">
        <v>68</v>
      </c>
      <c r="L750" s="5" t="s">
        <v>3528</v>
      </c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 t="s">
        <v>70</v>
      </c>
      <c r="BF750" s="6">
        <v>44857</v>
      </c>
      <c r="BG750" s="5" t="s">
        <v>71</v>
      </c>
      <c r="BH750" s="5" t="s">
        <v>3529</v>
      </c>
      <c r="BI750" s="5"/>
      <c r="BJ750" s="5"/>
    </row>
    <row r="751" spans="1:62" ht="30" x14ac:dyDescent="0.25">
      <c r="A751" s="3">
        <v>744</v>
      </c>
      <c r="B751" s="3" t="str">
        <f>"202300279937"</f>
        <v>202300279937</v>
      </c>
      <c r="C751" s="3">
        <v>92873</v>
      </c>
      <c r="D751" s="3" t="s">
        <v>3530</v>
      </c>
      <c r="E751" s="3">
        <v>20267879398</v>
      </c>
      <c r="F751" s="3" t="s">
        <v>3531</v>
      </c>
      <c r="G751" s="3" t="s">
        <v>3532</v>
      </c>
      <c r="H751" s="3" t="s">
        <v>380</v>
      </c>
      <c r="I751" s="3" t="s">
        <v>380</v>
      </c>
      <c r="J751" s="3" t="s">
        <v>3533</v>
      </c>
      <c r="K751" s="3" t="s">
        <v>68</v>
      </c>
      <c r="L751" s="3" t="s">
        <v>3534</v>
      </c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 t="s">
        <v>95</v>
      </c>
      <c r="BF751" s="4">
        <v>45258</v>
      </c>
      <c r="BG751" s="3" t="s">
        <v>71</v>
      </c>
      <c r="BH751" s="3" t="s">
        <v>3535</v>
      </c>
      <c r="BI751" s="3" t="s">
        <v>3536</v>
      </c>
      <c r="BJ751" s="3" t="s">
        <v>3537</v>
      </c>
    </row>
    <row r="752" spans="1:62" ht="30" x14ac:dyDescent="0.25">
      <c r="A752" s="3">
        <v>745</v>
      </c>
      <c r="B752" s="5" t="str">
        <f>"1387261"</f>
        <v>1387261</v>
      </c>
      <c r="C752" s="5">
        <v>87968</v>
      </c>
      <c r="D752" s="5" t="s">
        <v>3538</v>
      </c>
      <c r="E752" s="5">
        <v>20505645252</v>
      </c>
      <c r="F752" s="5" t="s">
        <v>3539</v>
      </c>
      <c r="G752" s="5" t="s">
        <v>3540</v>
      </c>
      <c r="H752" s="5" t="s">
        <v>66</v>
      </c>
      <c r="I752" s="5" t="s">
        <v>66</v>
      </c>
      <c r="J752" s="5" t="s">
        <v>309</v>
      </c>
      <c r="K752" s="5" t="s">
        <v>68</v>
      </c>
      <c r="L752" s="5" t="s">
        <v>79</v>
      </c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 t="s">
        <v>80</v>
      </c>
      <c r="BF752" s="6">
        <v>40393</v>
      </c>
      <c r="BG752" s="5" t="s">
        <v>71</v>
      </c>
      <c r="BH752" s="5" t="s">
        <v>3541</v>
      </c>
      <c r="BI752" s="5"/>
      <c r="BJ752" s="5"/>
    </row>
    <row r="753" spans="1:62" ht="30" x14ac:dyDescent="0.25">
      <c r="A753" s="5">
        <v>746</v>
      </c>
      <c r="B753" s="3" t="str">
        <f>"202300247418"</f>
        <v>202300247418</v>
      </c>
      <c r="C753" s="3">
        <v>170793</v>
      </c>
      <c r="D753" s="3" t="s">
        <v>3542</v>
      </c>
      <c r="E753" s="3">
        <v>10403433581</v>
      </c>
      <c r="F753" s="3" t="s">
        <v>3543</v>
      </c>
      <c r="G753" s="3" t="s">
        <v>3544</v>
      </c>
      <c r="H753" s="3" t="s">
        <v>78</v>
      </c>
      <c r="I753" s="3" t="s">
        <v>78</v>
      </c>
      <c r="J753" s="3" t="s">
        <v>78</v>
      </c>
      <c r="K753" s="3" t="s">
        <v>68</v>
      </c>
      <c r="L753" s="3" t="s">
        <v>3545</v>
      </c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 t="s">
        <v>88</v>
      </c>
      <c r="BF753" s="4">
        <v>45255</v>
      </c>
      <c r="BG753" s="3" t="s">
        <v>71</v>
      </c>
      <c r="BH753" s="3" t="s">
        <v>3543</v>
      </c>
      <c r="BI753" s="3"/>
      <c r="BJ753" s="3"/>
    </row>
    <row r="754" spans="1:62" ht="30" x14ac:dyDescent="0.25">
      <c r="A754" s="3">
        <v>747</v>
      </c>
      <c r="B754" s="5" t="str">
        <f>"201400116218"</f>
        <v>201400116218</v>
      </c>
      <c r="C754" s="5">
        <v>111401</v>
      </c>
      <c r="D754" s="5" t="s">
        <v>3546</v>
      </c>
      <c r="E754" s="5">
        <v>20549321381</v>
      </c>
      <c r="F754" s="5" t="s">
        <v>3547</v>
      </c>
      <c r="G754" s="5" t="s">
        <v>3548</v>
      </c>
      <c r="H754" s="5" t="s">
        <v>66</v>
      </c>
      <c r="I754" s="5" t="s">
        <v>66</v>
      </c>
      <c r="J754" s="5" t="s">
        <v>707</v>
      </c>
      <c r="K754" s="5" t="s">
        <v>68</v>
      </c>
      <c r="L754" s="5" t="s">
        <v>79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 t="s">
        <v>80</v>
      </c>
      <c r="BF754" s="6">
        <v>41890</v>
      </c>
      <c r="BG754" s="5" t="s">
        <v>71</v>
      </c>
      <c r="BH754" s="5" t="s">
        <v>3549</v>
      </c>
      <c r="BI754" s="5"/>
      <c r="BJ754" s="5"/>
    </row>
    <row r="755" spans="1:62" ht="30" x14ac:dyDescent="0.25">
      <c r="A755" s="3">
        <v>748</v>
      </c>
      <c r="B755" s="3" t="str">
        <f>"201700210328"</f>
        <v>201700210328</v>
      </c>
      <c r="C755" s="3">
        <v>107718</v>
      </c>
      <c r="D755" s="3" t="s">
        <v>3550</v>
      </c>
      <c r="E755" s="3">
        <v>20520609742</v>
      </c>
      <c r="F755" s="3" t="s">
        <v>3551</v>
      </c>
      <c r="G755" s="3" t="s">
        <v>3552</v>
      </c>
      <c r="H755" s="3" t="s">
        <v>380</v>
      </c>
      <c r="I755" s="3" t="s">
        <v>380</v>
      </c>
      <c r="J755" s="3" t="s">
        <v>1499</v>
      </c>
      <c r="K755" s="3" t="s">
        <v>68</v>
      </c>
      <c r="L755" s="3" t="s">
        <v>79</v>
      </c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 t="s">
        <v>80</v>
      </c>
      <c r="BF755" s="4">
        <v>43082</v>
      </c>
      <c r="BG755" s="3" t="s">
        <v>71</v>
      </c>
      <c r="BH755" s="3" t="s">
        <v>3553</v>
      </c>
      <c r="BI755" s="3"/>
      <c r="BJ755" s="3"/>
    </row>
    <row r="756" spans="1:62" ht="30" x14ac:dyDescent="0.25">
      <c r="A756" s="5">
        <v>749</v>
      </c>
      <c r="B756" s="5" t="str">
        <f>"201200138766"</f>
        <v>201200138766</v>
      </c>
      <c r="C756" s="5">
        <v>97574</v>
      </c>
      <c r="D756" s="5" t="s">
        <v>3554</v>
      </c>
      <c r="E756" s="5">
        <v>20492858766</v>
      </c>
      <c r="F756" s="5" t="s">
        <v>3555</v>
      </c>
      <c r="G756" s="5" t="s">
        <v>3556</v>
      </c>
      <c r="H756" s="5" t="s">
        <v>66</v>
      </c>
      <c r="I756" s="5" t="s">
        <v>66</v>
      </c>
      <c r="J756" s="5" t="s">
        <v>200</v>
      </c>
      <c r="K756" s="5" t="s">
        <v>68</v>
      </c>
      <c r="L756" s="5" t="s">
        <v>79</v>
      </c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 t="s">
        <v>80</v>
      </c>
      <c r="BF756" s="6">
        <v>41101</v>
      </c>
      <c r="BG756" s="5" t="s">
        <v>71</v>
      </c>
      <c r="BH756" s="5" t="s">
        <v>3557</v>
      </c>
      <c r="BI756" s="5"/>
      <c r="BJ756" s="5"/>
    </row>
    <row r="757" spans="1:62" ht="30" x14ac:dyDescent="0.25">
      <c r="A757" s="3">
        <v>750</v>
      </c>
      <c r="B757" s="3" t="str">
        <f>"202100267967"</f>
        <v>202100267967</v>
      </c>
      <c r="C757" s="3">
        <v>91630</v>
      </c>
      <c r="D757" s="3" t="s">
        <v>3558</v>
      </c>
      <c r="E757" s="3">
        <v>10082305900</v>
      </c>
      <c r="F757" s="3" t="s">
        <v>3559</v>
      </c>
      <c r="G757" s="3" t="s">
        <v>3560</v>
      </c>
      <c r="H757" s="3" t="s">
        <v>66</v>
      </c>
      <c r="I757" s="3" t="s">
        <v>66</v>
      </c>
      <c r="J757" s="3" t="s">
        <v>309</v>
      </c>
      <c r="K757" s="3" t="s">
        <v>68</v>
      </c>
      <c r="L757" s="3" t="s">
        <v>139</v>
      </c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 t="s">
        <v>88</v>
      </c>
      <c r="BF757" s="4">
        <v>44546</v>
      </c>
      <c r="BG757" s="3" t="s">
        <v>71</v>
      </c>
      <c r="BH757" s="3" t="s">
        <v>3559</v>
      </c>
      <c r="BI757" s="3"/>
      <c r="BJ757" s="3"/>
    </row>
    <row r="758" spans="1:62" ht="30" x14ac:dyDescent="0.25">
      <c r="A758" s="3">
        <v>751</v>
      </c>
      <c r="B758" s="5" t="str">
        <f>"1508893"</f>
        <v>1508893</v>
      </c>
      <c r="C758" s="5">
        <v>94342</v>
      </c>
      <c r="D758" s="5" t="s">
        <v>3561</v>
      </c>
      <c r="E758" s="5">
        <v>20131867744</v>
      </c>
      <c r="F758" s="5" t="s">
        <v>3562</v>
      </c>
      <c r="G758" s="5" t="s">
        <v>3563</v>
      </c>
      <c r="H758" s="5" t="s">
        <v>102</v>
      </c>
      <c r="I758" s="5" t="s">
        <v>1055</v>
      </c>
      <c r="J758" s="5" t="s">
        <v>3564</v>
      </c>
      <c r="K758" s="5" t="s">
        <v>68</v>
      </c>
      <c r="L758" s="5" t="s">
        <v>126</v>
      </c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 t="s">
        <v>95</v>
      </c>
      <c r="BF758" s="6">
        <v>40844</v>
      </c>
      <c r="BG758" s="5" t="s">
        <v>71</v>
      </c>
      <c r="BH758" s="5" t="s">
        <v>3565</v>
      </c>
      <c r="BI758" s="5"/>
      <c r="BJ758" s="5"/>
    </row>
    <row r="759" spans="1:62" ht="30" x14ac:dyDescent="0.25">
      <c r="A759" s="5">
        <v>752</v>
      </c>
      <c r="B759" s="3" t="str">
        <f>"202100039829"</f>
        <v>202100039829</v>
      </c>
      <c r="C759" s="3">
        <v>154819</v>
      </c>
      <c r="D759" s="3" t="s">
        <v>3566</v>
      </c>
      <c r="E759" s="3">
        <v>20511739960</v>
      </c>
      <c r="F759" s="3" t="s">
        <v>3567</v>
      </c>
      <c r="G759" s="3" t="s">
        <v>3568</v>
      </c>
      <c r="H759" s="3" t="s">
        <v>138</v>
      </c>
      <c r="I759" s="3" t="s">
        <v>792</v>
      </c>
      <c r="J759" s="3" t="s">
        <v>792</v>
      </c>
      <c r="K759" s="3" t="s">
        <v>125</v>
      </c>
      <c r="L759" s="3" t="s">
        <v>126</v>
      </c>
      <c r="M759" s="3" t="s">
        <v>126</v>
      </c>
      <c r="N759" s="3" t="s">
        <v>126</v>
      </c>
      <c r="O759" s="3" t="s">
        <v>126</v>
      </c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 t="s">
        <v>127</v>
      </c>
      <c r="BF759" s="4">
        <v>44292</v>
      </c>
      <c r="BG759" s="3" t="s">
        <v>71</v>
      </c>
      <c r="BH759" s="3" t="s">
        <v>3569</v>
      </c>
      <c r="BI759" s="3"/>
      <c r="BJ759" s="3"/>
    </row>
    <row r="760" spans="1:62" ht="30" x14ac:dyDescent="0.25">
      <c r="A760" s="3">
        <v>753</v>
      </c>
      <c r="B760" s="5" t="str">
        <f>"201300112919"</f>
        <v>201300112919</v>
      </c>
      <c r="C760" s="5">
        <v>103834</v>
      </c>
      <c r="D760" s="5" t="s">
        <v>3570</v>
      </c>
      <c r="E760" s="5">
        <v>10025406017</v>
      </c>
      <c r="F760" s="5" t="s">
        <v>3571</v>
      </c>
      <c r="G760" s="5" t="s">
        <v>3572</v>
      </c>
      <c r="H760" s="5" t="s">
        <v>66</v>
      </c>
      <c r="I760" s="5" t="s">
        <v>66</v>
      </c>
      <c r="J760" s="5" t="s">
        <v>242</v>
      </c>
      <c r="K760" s="5" t="s">
        <v>68</v>
      </c>
      <c r="L760" s="5" t="s">
        <v>139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 t="s">
        <v>88</v>
      </c>
      <c r="BF760" s="6">
        <v>41457</v>
      </c>
      <c r="BG760" s="5" t="s">
        <v>71</v>
      </c>
      <c r="BH760" s="5" t="s">
        <v>3571</v>
      </c>
      <c r="BI760" s="5"/>
      <c r="BJ760" s="5"/>
    </row>
    <row r="761" spans="1:62" ht="30" x14ac:dyDescent="0.25">
      <c r="A761" s="3">
        <v>754</v>
      </c>
      <c r="B761" s="3" t="str">
        <f>"202300079600"</f>
        <v>202300079600</v>
      </c>
      <c r="C761" s="3">
        <v>167917</v>
      </c>
      <c r="D761" s="3" t="s">
        <v>3573</v>
      </c>
      <c r="E761" s="3">
        <v>20600661869</v>
      </c>
      <c r="F761" s="3" t="s">
        <v>3574</v>
      </c>
      <c r="G761" s="3" t="s">
        <v>3575</v>
      </c>
      <c r="H761" s="3" t="s">
        <v>66</v>
      </c>
      <c r="I761" s="3" t="s">
        <v>66</v>
      </c>
      <c r="J761" s="3" t="s">
        <v>463</v>
      </c>
      <c r="K761" s="3" t="s">
        <v>68</v>
      </c>
      <c r="L761" s="3" t="s">
        <v>3576</v>
      </c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 t="s">
        <v>95</v>
      </c>
      <c r="BF761" s="4">
        <v>45051</v>
      </c>
      <c r="BG761" s="3" t="s">
        <v>71</v>
      </c>
      <c r="BH761" s="3" t="s">
        <v>3577</v>
      </c>
      <c r="BI761" s="3"/>
      <c r="BJ761" s="3"/>
    </row>
    <row r="762" spans="1:62" ht="30" x14ac:dyDescent="0.25">
      <c r="A762" s="5">
        <v>755</v>
      </c>
      <c r="B762" s="5" t="str">
        <f>"1472568"</f>
        <v>1472568</v>
      </c>
      <c r="C762" s="5">
        <v>88526</v>
      </c>
      <c r="D762" s="5" t="s">
        <v>3578</v>
      </c>
      <c r="E762" s="5">
        <v>10082369525</v>
      </c>
      <c r="F762" s="5" t="s">
        <v>3579</v>
      </c>
      <c r="G762" s="5" t="s">
        <v>3580</v>
      </c>
      <c r="H762" s="5" t="s">
        <v>66</v>
      </c>
      <c r="I762" s="5" t="s">
        <v>66</v>
      </c>
      <c r="J762" s="5" t="s">
        <v>309</v>
      </c>
      <c r="K762" s="5" t="s">
        <v>68</v>
      </c>
      <c r="L762" s="5" t="s">
        <v>79</v>
      </c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 t="s">
        <v>80</v>
      </c>
      <c r="BF762" s="6">
        <v>40609</v>
      </c>
      <c r="BG762" s="5" t="s">
        <v>71</v>
      </c>
      <c r="BH762" s="5" t="s">
        <v>3579</v>
      </c>
      <c r="BI762" s="5"/>
      <c r="BJ762" s="5"/>
    </row>
    <row r="763" spans="1:62" ht="30" x14ac:dyDescent="0.25">
      <c r="A763" s="3">
        <v>756</v>
      </c>
      <c r="B763" s="3" t="str">
        <f>"201500075302"</f>
        <v>201500075302</v>
      </c>
      <c r="C763" s="3">
        <v>92012</v>
      </c>
      <c r="D763" s="3" t="s">
        <v>3581</v>
      </c>
      <c r="E763" s="3">
        <v>20481962171</v>
      </c>
      <c r="F763" s="3" t="s">
        <v>3582</v>
      </c>
      <c r="G763" s="3" t="s">
        <v>3583</v>
      </c>
      <c r="H763" s="3" t="s">
        <v>102</v>
      </c>
      <c r="I763" s="3" t="s">
        <v>159</v>
      </c>
      <c r="J763" s="3" t="s">
        <v>159</v>
      </c>
      <c r="K763" s="3" t="s">
        <v>68</v>
      </c>
      <c r="L763" s="3" t="s">
        <v>139</v>
      </c>
      <c r="M763" s="3" t="s">
        <v>139</v>
      </c>
      <c r="N763" s="3" t="s">
        <v>139</v>
      </c>
      <c r="O763" s="3" t="s">
        <v>139</v>
      </c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 t="s">
        <v>293</v>
      </c>
      <c r="BF763" s="4">
        <v>42173</v>
      </c>
      <c r="BG763" s="3" t="s">
        <v>71</v>
      </c>
      <c r="BH763" s="3" t="s">
        <v>3584</v>
      </c>
      <c r="BI763" s="3"/>
      <c r="BJ763" s="3"/>
    </row>
    <row r="764" spans="1:62" ht="45" x14ac:dyDescent="0.25">
      <c r="A764" s="3">
        <v>757</v>
      </c>
      <c r="B764" s="5" t="str">
        <f>"201900175751"</f>
        <v>201900175751</v>
      </c>
      <c r="C764" s="5">
        <v>86964</v>
      </c>
      <c r="D764" s="5" t="s">
        <v>3585</v>
      </c>
      <c r="E764" s="5">
        <v>20413972508</v>
      </c>
      <c r="F764" s="5" t="s">
        <v>3586</v>
      </c>
      <c r="G764" s="5" t="s">
        <v>3587</v>
      </c>
      <c r="H764" s="5" t="s">
        <v>78</v>
      </c>
      <c r="I764" s="5" t="s">
        <v>78</v>
      </c>
      <c r="J764" s="5" t="s">
        <v>78</v>
      </c>
      <c r="K764" s="5" t="s">
        <v>68</v>
      </c>
      <c r="L764" s="5" t="s">
        <v>79</v>
      </c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 t="s">
        <v>80</v>
      </c>
      <c r="BF764" s="6">
        <v>43763</v>
      </c>
      <c r="BG764" s="5" t="s">
        <v>71</v>
      </c>
      <c r="BH764" s="5" t="s">
        <v>2052</v>
      </c>
      <c r="BI764" s="5" t="s">
        <v>3588</v>
      </c>
      <c r="BJ764" s="5" t="s">
        <v>3589</v>
      </c>
    </row>
    <row r="765" spans="1:62" ht="30" x14ac:dyDescent="0.25">
      <c r="A765" s="5">
        <v>758</v>
      </c>
      <c r="B765" s="3" t="str">
        <f>"201600180751"</f>
        <v>201600180751</v>
      </c>
      <c r="C765" s="3">
        <v>125400</v>
      </c>
      <c r="D765" s="3" t="s">
        <v>3590</v>
      </c>
      <c r="E765" s="3">
        <v>20558685655</v>
      </c>
      <c r="F765" s="3" t="s">
        <v>3591</v>
      </c>
      <c r="G765" s="3" t="s">
        <v>3592</v>
      </c>
      <c r="H765" s="3" t="s">
        <v>78</v>
      </c>
      <c r="I765" s="3" t="s">
        <v>78</v>
      </c>
      <c r="J765" s="3" t="s">
        <v>1072</v>
      </c>
      <c r="K765" s="3" t="s">
        <v>68</v>
      </c>
      <c r="L765" s="3" t="s">
        <v>139</v>
      </c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 t="s">
        <v>88</v>
      </c>
      <c r="BF765" s="4">
        <v>42726</v>
      </c>
      <c r="BG765" s="3" t="s">
        <v>71</v>
      </c>
      <c r="BH765" s="3" t="s">
        <v>3593</v>
      </c>
      <c r="BI765" s="3" t="s">
        <v>3594</v>
      </c>
      <c r="BJ765" s="3" t="s">
        <v>3595</v>
      </c>
    </row>
    <row r="766" spans="1:62" ht="30" x14ac:dyDescent="0.25">
      <c r="A766" s="3">
        <v>759</v>
      </c>
      <c r="B766" s="5" t="str">
        <f>"202100200853"</f>
        <v>202100200853</v>
      </c>
      <c r="C766" s="5">
        <v>85367</v>
      </c>
      <c r="D766" s="5" t="s">
        <v>3596</v>
      </c>
      <c r="E766" s="5">
        <v>20418628741</v>
      </c>
      <c r="F766" s="5" t="s">
        <v>3597</v>
      </c>
      <c r="G766" s="5" t="s">
        <v>3598</v>
      </c>
      <c r="H766" s="5" t="s">
        <v>66</v>
      </c>
      <c r="I766" s="5" t="s">
        <v>66</v>
      </c>
      <c r="J766" s="5" t="s">
        <v>659</v>
      </c>
      <c r="K766" s="5" t="s">
        <v>68</v>
      </c>
      <c r="L766" s="5" t="s">
        <v>69</v>
      </c>
      <c r="M766" s="5" t="s">
        <v>69</v>
      </c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 t="s">
        <v>95</v>
      </c>
      <c r="BF766" s="6">
        <v>44469</v>
      </c>
      <c r="BG766" s="5" t="s">
        <v>71</v>
      </c>
      <c r="BH766" s="5" t="s">
        <v>3599</v>
      </c>
      <c r="BI766" s="5"/>
      <c r="BJ766" s="5"/>
    </row>
    <row r="767" spans="1:62" ht="30" x14ac:dyDescent="0.25">
      <c r="A767" s="3">
        <v>760</v>
      </c>
      <c r="B767" s="3" t="str">
        <f>"202100172882"</f>
        <v>202100172882</v>
      </c>
      <c r="C767" s="3">
        <v>95209</v>
      </c>
      <c r="D767" s="3" t="s">
        <v>3600</v>
      </c>
      <c r="E767" s="3">
        <v>20455694621</v>
      </c>
      <c r="F767" s="3" t="s">
        <v>3601</v>
      </c>
      <c r="G767" s="3" t="s">
        <v>3602</v>
      </c>
      <c r="H767" s="3" t="s">
        <v>78</v>
      </c>
      <c r="I767" s="3" t="s">
        <v>78</v>
      </c>
      <c r="J767" s="3" t="s">
        <v>78</v>
      </c>
      <c r="K767" s="3" t="s">
        <v>68</v>
      </c>
      <c r="L767" s="3" t="s">
        <v>139</v>
      </c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 t="s">
        <v>88</v>
      </c>
      <c r="BF767" s="4">
        <v>44506</v>
      </c>
      <c r="BG767" s="3" t="s">
        <v>71</v>
      </c>
      <c r="BH767" s="3" t="s">
        <v>3603</v>
      </c>
      <c r="BI767" s="3" t="s">
        <v>3604</v>
      </c>
      <c r="BJ767" s="3" t="s">
        <v>3605</v>
      </c>
    </row>
    <row r="768" spans="1:62" ht="30" x14ac:dyDescent="0.25">
      <c r="A768" s="5">
        <v>761</v>
      </c>
      <c r="B768" s="5" t="str">
        <f>"202000079301"</f>
        <v>202000079301</v>
      </c>
      <c r="C768" s="5">
        <v>149930</v>
      </c>
      <c r="D768" s="5" t="s">
        <v>3606</v>
      </c>
      <c r="E768" s="5">
        <v>20567211003</v>
      </c>
      <c r="F768" s="5" t="s">
        <v>3607</v>
      </c>
      <c r="G768" s="5" t="s">
        <v>3608</v>
      </c>
      <c r="H768" s="5" t="s">
        <v>298</v>
      </c>
      <c r="I768" s="5" t="s">
        <v>299</v>
      </c>
      <c r="J768" s="5" t="s">
        <v>300</v>
      </c>
      <c r="K768" s="5" t="s">
        <v>68</v>
      </c>
      <c r="L768" s="5" t="s">
        <v>301</v>
      </c>
      <c r="M768" s="5" t="s">
        <v>301</v>
      </c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 t="s">
        <v>2341</v>
      </c>
      <c r="BF768" s="6">
        <v>44020</v>
      </c>
      <c r="BG768" s="5" t="s">
        <v>71</v>
      </c>
      <c r="BH768" s="5" t="s">
        <v>3609</v>
      </c>
      <c r="BI768" s="5"/>
      <c r="BJ768" s="5"/>
    </row>
    <row r="769" spans="1:62" ht="30" x14ac:dyDescent="0.25">
      <c r="A769" s="3">
        <v>762</v>
      </c>
      <c r="B769" s="3" t="str">
        <f>"202000094206"</f>
        <v>202000094206</v>
      </c>
      <c r="C769" s="3">
        <v>88633</v>
      </c>
      <c r="D769" s="3" t="s">
        <v>3610</v>
      </c>
      <c r="E769" s="3">
        <v>20132373958</v>
      </c>
      <c r="F769" s="3" t="s">
        <v>1362</v>
      </c>
      <c r="G769" s="3" t="s">
        <v>3611</v>
      </c>
      <c r="H769" s="3" t="s">
        <v>138</v>
      </c>
      <c r="I769" s="3" t="s">
        <v>138</v>
      </c>
      <c r="J769" s="3" t="s">
        <v>138</v>
      </c>
      <c r="K769" s="3" t="s">
        <v>125</v>
      </c>
      <c r="L769" s="3" t="s">
        <v>126</v>
      </c>
      <c r="M769" s="3" t="s">
        <v>126</v>
      </c>
      <c r="N769" s="3" t="s">
        <v>126</v>
      </c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 t="s">
        <v>162</v>
      </c>
      <c r="BF769" s="4">
        <v>44042</v>
      </c>
      <c r="BG769" s="3" t="s">
        <v>71</v>
      </c>
      <c r="BH769" s="3" t="s">
        <v>3612</v>
      </c>
      <c r="BI769" s="3" t="s">
        <v>3613</v>
      </c>
      <c r="BJ769" s="3" t="s">
        <v>3614</v>
      </c>
    </row>
    <row r="770" spans="1:62" ht="30" x14ac:dyDescent="0.25">
      <c r="A770" s="3">
        <v>763</v>
      </c>
      <c r="B770" s="5" t="str">
        <f>"202100267954"</f>
        <v>202100267954</v>
      </c>
      <c r="C770" s="5">
        <v>160057</v>
      </c>
      <c r="D770" s="5" t="s">
        <v>3615</v>
      </c>
      <c r="E770" s="5">
        <v>20131369477</v>
      </c>
      <c r="F770" s="5" t="s">
        <v>2027</v>
      </c>
      <c r="G770" s="5" t="s">
        <v>3616</v>
      </c>
      <c r="H770" s="5" t="s">
        <v>499</v>
      </c>
      <c r="I770" s="5" t="s">
        <v>499</v>
      </c>
      <c r="J770" s="5" t="s">
        <v>724</v>
      </c>
      <c r="K770" s="5" t="s">
        <v>125</v>
      </c>
      <c r="L770" s="5" t="s">
        <v>126</v>
      </c>
      <c r="M770" s="5" t="s">
        <v>79</v>
      </c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 t="s">
        <v>2306</v>
      </c>
      <c r="BF770" s="6">
        <v>44543</v>
      </c>
      <c r="BG770" s="5" t="s">
        <v>71</v>
      </c>
      <c r="BH770" s="5" t="s">
        <v>2032</v>
      </c>
      <c r="BI770" s="5"/>
      <c r="BJ770" s="5"/>
    </row>
    <row r="771" spans="1:62" ht="30" x14ac:dyDescent="0.25">
      <c r="A771" s="5">
        <v>764</v>
      </c>
      <c r="B771" s="3" t="str">
        <f>"201200223397"</f>
        <v>201200223397</v>
      </c>
      <c r="C771" s="3">
        <v>99985</v>
      </c>
      <c r="D771" s="3" t="s">
        <v>3617</v>
      </c>
      <c r="E771" s="3">
        <v>20514268356</v>
      </c>
      <c r="F771" s="3" t="s">
        <v>3618</v>
      </c>
      <c r="G771" s="3" t="s">
        <v>3619</v>
      </c>
      <c r="H771" s="3" t="s">
        <v>66</v>
      </c>
      <c r="I771" s="3" t="s">
        <v>66</v>
      </c>
      <c r="J771" s="3" t="s">
        <v>66</v>
      </c>
      <c r="K771" s="3" t="s">
        <v>68</v>
      </c>
      <c r="L771" s="3" t="s">
        <v>69</v>
      </c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 t="s">
        <v>70</v>
      </c>
      <c r="BF771" s="4">
        <v>41267</v>
      </c>
      <c r="BG771" s="3" t="s">
        <v>71</v>
      </c>
      <c r="BH771" s="3" t="s">
        <v>1102</v>
      </c>
      <c r="BI771" s="3" t="s">
        <v>3620</v>
      </c>
      <c r="BJ771" s="3" t="s">
        <v>3537</v>
      </c>
    </row>
    <row r="772" spans="1:62" ht="30" x14ac:dyDescent="0.25">
      <c r="A772" s="3">
        <v>765</v>
      </c>
      <c r="B772" s="5" t="str">
        <f>"1508888"</f>
        <v>1508888</v>
      </c>
      <c r="C772" s="5">
        <v>94425</v>
      </c>
      <c r="D772" s="5" t="s">
        <v>3621</v>
      </c>
      <c r="E772" s="5">
        <v>20484141411</v>
      </c>
      <c r="F772" s="5" t="s">
        <v>3622</v>
      </c>
      <c r="G772" s="5" t="s">
        <v>3623</v>
      </c>
      <c r="H772" s="5" t="s">
        <v>138</v>
      </c>
      <c r="I772" s="5" t="s">
        <v>792</v>
      </c>
      <c r="J772" s="5" t="s">
        <v>792</v>
      </c>
      <c r="K772" s="5" t="s">
        <v>125</v>
      </c>
      <c r="L772" s="5" t="s">
        <v>126</v>
      </c>
      <c r="M772" s="5" t="s">
        <v>126</v>
      </c>
      <c r="N772" s="5" t="s">
        <v>126</v>
      </c>
      <c r="O772" s="5" t="s">
        <v>126</v>
      </c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 t="s">
        <v>127</v>
      </c>
      <c r="BF772" s="6">
        <v>40841</v>
      </c>
      <c r="BG772" s="5" t="s">
        <v>71</v>
      </c>
      <c r="BH772" s="5" t="s">
        <v>3624</v>
      </c>
      <c r="BI772" s="5"/>
      <c r="BJ772" s="5"/>
    </row>
    <row r="773" spans="1:62" ht="30" x14ac:dyDescent="0.25">
      <c r="A773" s="3">
        <v>766</v>
      </c>
      <c r="B773" s="3" t="str">
        <f>"202300059564"</f>
        <v>202300059564</v>
      </c>
      <c r="C773" s="3">
        <v>87726</v>
      </c>
      <c r="D773" s="3" t="s">
        <v>3625</v>
      </c>
      <c r="E773" s="3">
        <v>20221084684</v>
      </c>
      <c r="F773" s="3" t="s">
        <v>981</v>
      </c>
      <c r="G773" s="3" t="s">
        <v>3626</v>
      </c>
      <c r="H773" s="3" t="s">
        <v>66</v>
      </c>
      <c r="I773" s="3" t="s">
        <v>1464</v>
      </c>
      <c r="J773" s="3" t="s">
        <v>3627</v>
      </c>
      <c r="K773" s="3" t="s">
        <v>125</v>
      </c>
      <c r="L773" s="3" t="s">
        <v>3628</v>
      </c>
      <c r="M773" s="3" t="s">
        <v>3628</v>
      </c>
      <c r="N773" s="3" t="s">
        <v>3628</v>
      </c>
      <c r="O773" s="3" t="s">
        <v>3628</v>
      </c>
      <c r="P773" s="3" t="s">
        <v>3628</v>
      </c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 t="s">
        <v>1227</v>
      </c>
      <c r="BF773" s="4">
        <v>45050</v>
      </c>
      <c r="BG773" s="3" t="s">
        <v>71</v>
      </c>
      <c r="BH773" s="3" t="s">
        <v>983</v>
      </c>
      <c r="BI773" s="3"/>
      <c r="BJ773" s="3"/>
    </row>
    <row r="774" spans="1:62" ht="30" x14ac:dyDescent="0.25">
      <c r="A774" s="5">
        <v>767</v>
      </c>
      <c r="B774" s="5" t="str">
        <f>"201900069924"</f>
        <v>201900069924</v>
      </c>
      <c r="C774" s="5">
        <v>142903</v>
      </c>
      <c r="D774" s="5" t="s">
        <v>3629</v>
      </c>
      <c r="E774" s="5">
        <v>10253055494</v>
      </c>
      <c r="F774" s="5" t="s">
        <v>3630</v>
      </c>
      <c r="G774" s="5" t="s">
        <v>3631</v>
      </c>
      <c r="H774" s="5" t="s">
        <v>292</v>
      </c>
      <c r="I774" s="5" t="s">
        <v>2964</v>
      </c>
      <c r="J774" s="5" t="s">
        <v>3632</v>
      </c>
      <c r="K774" s="5" t="s">
        <v>68</v>
      </c>
      <c r="L774" s="5" t="s">
        <v>382</v>
      </c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 t="s">
        <v>383</v>
      </c>
      <c r="BF774" s="6">
        <v>43585</v>
      </c>
      <c r="BG774" s="5" t="s">
        <v>71</v>
      </c>
      <c r="BH774" s="5" t="s">
        <v>3630</v>
      </c>
      <c r="BI774" s="5"/>
      <c r="BJ774" s="5"/>
    </row>
    <row r="775" spans="1:62" ht="30" x14ac:dyDescent="0.25">
      <c r="A775" s="3">
        <v>768</v>
      </c>
      <c r="B775" s="3" t="str">
        <f>"202200201103"</f>
        <v>202200201103</v>
      </c>
      <c r="C775" s="3">
        <v>134815</v>
      </c>
      <c r="D775" s="3" t="s">
        <v>3633</v>
      </c>
      <c r="E775" s="3">
        <v>20506548188</v>
      </c>
      <c r="F775" s="3" t="s">
        <v>3634</v>
      </c>
      <c r="G775" s="3" t="s">
        <v>3635</v>
      </c>
      <c r="H775" s="3" t="s">
        <v>138</v>
      </c>
      <c r="I775" s="3" t="s">
        <v>3636</v>
      </c>
      <c r="J775" s="3" t="s">
        <v>3636</v>
      </c>
      <c r="K775" s="3" t="s">
        <v>125</v>
      </c>
      <c r="L775" s="3" t="s">
        <v>3637</v>
      </c>
      <c r="M775" s="3" t="s">
        <v>3637</v>
      </c>
      <c r="N775" s="3" t="s">
        <v>3637</v>
      </c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 t="s">
        <v>3638</v>
      </c>
      <c r="BF775" s="4">
        <v>44999</v>
      </c>
      <c r="BG775" s="3" t="s">
        <v>71</v>
      </c>
      <c r="BH775" s="3" t="s">
        <v>3639</v>
      </c>
      <c r="BI775" s="3"/>
      <c r="BJ775" s="3"/>
    </row>
    <row r="776" spans="1:62" ht="30" x14ac:dyDescent="0.25">
      <c r="A776" s="3">
        <v>769</v>
      </c>
      <c r="B776" s="5" t="str">
        <f>"202200219251"</f>
        <v>202200219251</v>
      </c>
      <c r="C776" s="5">
        <v>165552</v>
      </c>
      <c r="D776" s="5" t="s">
        <v>3640</v>
      </c>
      <c r="E776" s="5">
        <v>20558263408</v>
      </c>
      <c r="F776" s="5" t="s">
        <v>3641</v>
      </c>
      <c r="G776" s="5" t="s">
        <v>3642</v>
      </c>
      <c r="H776" s="5" t="s">
        <v>78</v>
      </c>
      <c r="I776" s="5" t="s">
        <v>78</v>
      </c>
      <c r="J776" s="5" t="s">
        <v>176</v>
      </c>
      <c r="K776" s="5" t="s">
        <v>68</v>
      </c>
      <c r="L776" s="5" t="s">
        <v>79</v>
      </c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 t="s">
        <v>80</v>
      </c>
      <c r="BF776" s="6">
        <v>44921</v>
      </c>
      <c r="BG776" s="5" t="s">
        <v>71</v>
      </c>
      <c r="BH776" s="5" t="s">
        <v>3643</v>
      </c>
      <c r="BI776" s="5"/>
      <c r="BJ776" s="5"/>
    </row>
    <row r="777" spans="1:62" ht="30" x14ac:dyDescent="0.25">
      <c r="A777" s="5">
        <v>770</v>
      </c>
      <c r="B777" s="3" t="str">
        <f>"1474433"</f>
        <v>1474433</v>
      </c>
      <c r="C777" s="3">
        <v>89478</v>
      </c>
      <c r="D777" s="3" t="s">
        <v>3644</v>
      </c>
      <c r="E777" s="3">
        <v>20505670443</v>
      </c>
      <c r="F777" s="3" t="s">
        <v>514</v>
      </c>
      <c r="G777" s="3" t="s">
        <v>3645</v>
      </c>
      <c r="H777" s="3" t="s">
        <v>292</v>
      </c>
      <c r="I777" s="3" t="s">
        <v>292</v>
      </c>
      <c r="J777" s="3" t="s">
        <v>292</v>
      </c>
      <c r="K777" s="3" t="s">
        <v>68</v>
      </c>
      <c r="L777" s="3" t="s">
        <v>79</v>
      </c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 t="s">
        <v>80</v>
      </c>
      <c r="BF777" s="4">
        <v>40621</v>
      </c>
      <c r="BG777" s="3" t="s">
        <v>71</v>
      </c>
      <c r="BH777" s="3" t="s">
        <v>3646</v>
      </c>
      <c r="BI777" s="3" t="s">
        <v>3647</v>
      </c>
      <c r="BJ777" s="3" t="s">
        <v>518</v>
      </c>
    </row>
    <row r="778" spans="1:62" ht="30" x14ac:dyDescent="0.25">
      <c r="A778" s="3">
        <v>771</v>
      </c>
      <c r="B778" s="5" t="str">
        <f>"202000169855"</f>
        <v>202000169855</v>
      </c>
      <c r="C778" s="5">
        <v>89251</v>
      </c>
      <c r="D778" s="5" t="s">
        <v>3648</v>
      </c>
      <c r="E778" s="5">
        <v>20170715056</v>
      </c>
      <c r="F778" s="5" t="s">
        <v>3649</v>
      </c>
      <c r="G778" s="5" t="s">
        <v>3650</v>
      </c>
      <c r="H778" s="5" t="s">
        <v>292</v>
      </c>
      <c r="I778" s="5" t="s">
        <v>292</v>
      </c>
      <c r="J778" s="5" t="s">
        <v>292</v>
      </c>
      <c r="K778" s="5" t="s">
        <v>68</v>
      </c>
      <c r="L778" s="5" t="s">
        <v>69</v>
      </c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 t="s">
        <v>70</v>
      </c>
      <c r="BF778" s="6">
        <v>44152</v>
      </c>
      <c r="BG778" s="5" t="s">
        <v>71</v>
      </c>
      <c r="BH778" s="5" t="s">
        <v>3651</v>
      </c>
      <c r="BI778" s="5" t="s">
        <v>3652</v>
      </c>
      <c r="BJ778" s="5" t="s">
        <v>3653</v>
      </c>
    </row>
    <row r="779" spans="1:62" ht="30" x14ac:dyDescent="0.25">
      <c r="A779" s="3">
        <v>772</v>
      </c>
      <c r="B779" s="3" t="str">
        <f>"201900096930"</f>
        <v>201900096930</v>
      </c>
      <c r="C779" s="3">
        <v>144728</v>
      </c>
      <c r="D779" s="3" t="s">
        <v>3654</v>
      </c>
      <c r="E779" s="3">
        <v>20100653487</v>
      </c>
      <c r="F779" s="3" t="s">
        <v>3655</v>
      </c>
      <c r="G779" s="3" t="s">
        <v>3656</v>
      </c>
      <c r="H779" s="3" t="s">
        <v>66</v>
      </c>
      <c r="I779" s="3" t="s">
        <v>66</v>
      </c>
      <c r="J779" s="3" t="s">
        <v>659</v>
      </c>
      <c r="K779" s="3" t="s">
        <v>68</v>
      </c>
      <c r="L779" s="3" t="s">
        <v>79</v>
      </c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 t="s">
        <v>80</v>
      </c>
      <c r="BF779" s="4">
        <v>43634</v>
      </c>
      <c r="BG779" s="3" t="s">
        <v>71</v>
      </c>
      <c r="BH779" s="3" t="s">
        <v>3657</v>
      </c>
      <c r="BI779" s="3"/>
      <c r="BJ779" s="3"/>
    </row>
    <row r="780" spans="1:62" ht="30" x14ac:dyDescent="0.25">
      <c r="A780" s="5">
        <v>773</v>
      </c>
      <c r="B780" s="5" t="str">
        <f>"201300032288"</f>
        <v>201300032288</v>
      </c>
      <c r="C780" s="5">
        <v>100863</v>
      </c>
      <c r="D780" s="5" t="s">
        <v>3658</v>
      </c>
      <c r="E780" s="5">
        <v>10096421996</v>
      </c>
      <c r="F780" s="5" t="s">
        <v>3659</v>
      </c>
      <c r="G780" s="5" t="s">
        <v>3660</v>
      </c>
      <c r="H780" s="5" t="s">
        <v>66</v>
      </c>
      <c r="I780" s="5" t="s">
        <v>66</v>
      </c>
      <c r="J780" s="5" t="s">
        <v>309</v>
      </c>
      <c r="K780" s="5" t="s">
        <v>68</v>
      </c>
      <c r="L780" s="5" t="s">
        <v>79</v>
      </c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 t="s">
        <v>80</v>
      </c>
      <c r="BF780" s="6">
        <v>41317</v>
      </c>
      <c r="BG780" s="5" t="s">
        <v>71</v>
      </c>
      <c r="BH780" s="5" t="s">
        <v>3659</v>
      </c>
      <c r="BI780" s="5"/>
      <c r="BJ780" s="5"/>
    </row>
    <row r="781" spans="1:62" ht="30" x14ac:dyDescent="0.25">
      <c r="A781" s="3">
        <v>774</v>
      </c>
      <c r="B781" s="3" t="str">
        <f>"201700170534"</f>
        <v>201700170534</v>
      </c>
      <c r="C781" s="3">
        <v>132322</v>
      </c>
      <c r="D781" s="3" t="s">
        <v>3661</v>
      </c>
      <c r="E781" s="3">
        <v>20600686691</v>
      </c>
      <c r="F781" s="3" t="s">
        <v>1674</v>
      </c>
      <c r="G781" s="3" t="s">
        <v>3662</v>
      </c>
      <c r="H781" s="3" t="s">
        <v>66</v>
      </c>
      <c r="I781" s="3" t="s">
        <v>66</v>
      </c>
      <c r="J781" s="3" t="s">
        <v>118</v>
      </c>
      <c r="K781" s="3" t="s">
        <v>68</v>
      </c>
      <c r="L781" s="3" t="s">
        <v>139</v>
      </c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 t="s">
        <v>88</v>
      </c>
      <c r="BF781" s="4">
        <v>43024</v>
      </c>
      <c r="BG781" s="3" t="s">
        <v>71</v>
      </c>
      <c r="BH781" s="3" t="s">
        <v>3663</v>
      </c>
      <c r="BI781" s="3"/>
      <c r="BJ781" s="3"/>
    </row>
    <row r="782" spans="1:62" ht="30" x14ac:dyDescent="0.25">
      <c r="A782" s="3">
        <v>775</v>
      </c>
      <c r="B782" s="5" t="str">
        <f>"202200257449"</f>
        <v>202200257449</v>
      </c>
      <c r="C782" s="5">
        <v>132863</v>
      </c>
      <c r="D782" s="5" t="s">
        <v>3664</v>
      </c>
      <c r="E782" s="5">
        <v>20506421781</v>
      </c>
      <c r="F782" s="5" t="s">
        <v>622</v>
      </c>
      <c r="G782" s="5" t="s">
        <v>3665</v>
      </c>
      <c r="H782" s="5" t="s">
        <v>78</v>
      </c>
      <c r="I782" s="5" t="s">
        <v>388</v>
      </c>
      <c r="J782" s="5" t="s">
        <v>389</v>
      </c>
      <c r="K782" s="5" t="s">
        <v>125</v>
      </c>
      <c r="L782" s="5" t="s">
        <v>3666</v>
      </c>
      <c r="M782" s="5" t="s">
        <v>3666</v>
      </c>
      <c r="N782" s="5" t="s">
        <v>3666</v>
      </c>
      <c r="O782" s="5" t="s">
        <v>3666</v>
      </c>
      <c r="P782" s="5" t="s">
        <v>3666</v>
      </c>
      <c r="Q782" s="5" t="s">
        <v>3666</v>
      </c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 t="s">
        <v>929</v>
      </c>
      <c r="BF782" s="6">
        <v>44950</v>
      </c>
      <c r="BG782" s="5" t="s">
        <v>71</v>
      </c>
      <c r="BH782" s="5" t="s">
        <v>930</v>
      </c>
      <c r="BI782" s="5"/>
      <c r="BJ782" s="5"/>
    </row>
    <row r="783" spans="1:62" ht="30" x14ac:dyDescent="0.25">
      <c r="A783" s="5">
        <v>776</v>
      </c>
      <c r="B783" s="3" t="str">
        <f>"202200001288"</f>
        <v>202200001288</v>
      </c>
      <c r="C783" s="3">
        <v>128573</v>
      </c>
      <c r="D783" s="3" t="s">
        <v>3667</v>
      </c>
      <c r="E783" s="3">
        <v>20109072177</v>
      </c>
      <c r="F783" s="3" t="s">
        <v>1911</v>
      </c>
      <c r="G783" s="3" t="s">
        <v>3668</v>
      </c>
      <c r="H783" s="3" t="s">
        <v>66</v>
      </c>
      <c r="I783" s="3" t="s">
        <v>66</v>
      </c>
      <c r="J783" s="3" t="s">
        <v>767</v>
      </c>
      <c r="K783" s="3" t="s">
        <v>68</v>
      </c>
      <c r="L783" s="3" t="s">
        <v>3669</v>
      </c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 t="s">
        <v>70</v>
      </c>
      <c r="BF783" s="4">
        <v>44698</v>
      </c>
      <c r="BG783" s="3" t="s">
        <v>71</v>
      </c>
      <c r="BH783" s="3" t="s">
        <v>1913</v>
      </c>
      <c r="BI783" s="3"/>
      <c r="BJ783" s="3"/>
    </row>
    <row r="784" spans="1:62" ht="30" x14ac:dyDescent="0.25">
      <c r="A784" s="3">
        <v>777</v>
      </c>
      <c r="B784" s="5" t="str">
        <f>"201400114076"</f>
        <v>201400114076</v>
      </c>
      <c r="C784" s="5">
        <v>111018</v>
      </c>
      <c r="D784" s="5" t="s">
        <v>3670</v>
      </c>
      <c r="E784" s="5">
        <v>20527992525</v>
      </c>
      <c r="F784" s="5" t="s">
        <v>3671</v>
      </c>
      <c r="G784" s="5" t="s">
        <v>3672</v>
      </c>
      <c r="H784" s="5" t="s">
        <v>292</v>
      </c>
      <c r="I784" s="5" t="s">
        <v>292</v>
      </c>
      <c r="J784" s="5" t="s">
        <v>693</v>
      </c>
      <c r="K784" s="5" t="s">
        <v>68</v>
      </c>
      <c r="L784" s="5" t="s">
        <v>139</v>
      </c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 t="s">
        <v>88</v>
      </c>
      <c r="BF784" s="6">
        <v>41895</v>
      </c>
      <c r="BG784" s="5" t="s">
        <v>71</v>
      </c>
      <c r="BH784" s="5" t="s">
        <v>3673</v>
      </c>
      <c r="BI784" s="5" t="s">
        <v>3674</v>
      </c>
      <c r="BJ784" s="5" t="s">
        <v>3675</v>
      </c>
    </row>
    <row r="785" spans="1:62" ht="30" x14ac:dyDescent="0.25">
      <c r="A785" s="3">
        <v>778</v>
      </c>
      <c r="B785" s="3" t="str">
        <f>"201800128772"</f>
        <v>201800128772</v>
      </c>
      <c r="C785" s="3">
        <v>137878</v>
      </c>
      <c r="D785" s="3" t="s">
        <v>3676</v>
      </c>
      <c r="E785" s="3">
        <v>20526490992</v>
      </c>
      <c r="F785" s="3" t="s">
        <v>3677</v>
      </c>
      <c r="G785" s="3" t="s">
        <v>3678</v>
      </c>
      <c r="H785" s="3" t="s">
        <v>138</v>
      </c>
      <c r="I785" s="3" t="s">
        <v>792</v>
      </c>
      <c r="J785" s="3" t="s">
        <v>792</v>
      </c>
      <c r="K785" s="3" t="s">
        <v>68</v>
      </c>
      <c r="L785" s="3" t="s">
        <v>69</v>
      </c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 t="s">
        <v>70</v>
      </c>
      <c r="BF785" s="4">
        <v>43319</v>
      </c>
      <c r="BG785" s="3" t="s">
        <v>71</v>
      </c>
      <c r="BH785" s="3" t="s">
        <v>1245</v>
      </c>
      <c r="BI785" s="3"/>
      <c r="BJ785" s="3"/>
    </row>
    <row r="786" spans="1:62" ht="30" x14ac:dyDescent="0.25">
      <c r="A786" s="5">
        <v>779</v>
      </c>
      <c r="B786" s="5" t="str">
        <f>"201500061635"</f>
        <v>201500061635</v>
      </c>
      <c r="C786" s="5">
        <v>114789</v>
      </c>
      <c r="D786" s="5" t="s">
        <v>3679</v>
      </c>
      <c r="E786" s="5">
        <v>20537400499</v>
      </c>
      <c r="F786" s="5" t="s">
        <v>3680</v>
      </c>
      <c r="G786" s="5" t="s">
        <v>3681</v>
      </c>
      <c r="H786" s="5" t="s">
        <v>66</v>
      </c>
      <c r="I786" s="5" t="s">
        <v>66</v>
      </c>
      <c r="J786" s="5" t="s">
        <v>118</v>
      </c>
      <c r="K786" s="5" t="s">
        <v>68</v>
      </c>
      <c r="L786" s="5" t="s">
        <v>79</v>
      </c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 t="s">
        <v>80</v>
      </c>
      <c r="BF786" s="6">
        <v>42150</v>
      </c>
      <c r="BG786" s="5" t="s">
        <v>71</v>
      </c>
      <c r="BH786" s="5" t="s">
        <v>3682</v>
      </c>
      <c r="BI786" s="5"/>
      <c r="BJ786" s="5"/>
    </row>
    <row r="787" spans="1:62" ht="30" x14ac:dyDescent="0.25">
      <c r="A787" s="3">
        <v>780</v>
      </c>
      <c r="B787" s="3" t="str">
        <f>"202000096455"</f>
        <v>202000096455</v>
      </c>
      <c r="C787" s="3">
        <v>150463</v>
      </c>
      <c r="D787" s="3" t="s">
        <v>3683</v>
      </c>
      <c r="E787" s="3">
        <v>20493508645</v>
      </c>
      <c r="F787" s="3" t="s">
        <v>3684</v>
      </c>
      <c r="G787" s="3" t="s">
        <v>3685</v>
      </c>
      <c r="H787" s="3" t="s">
        <v>298</v>
      </c>
      <c r="I787" s="3" t="s">
        <v>299</v>
      </c>
      <c r="J787" s="3" t="s">
        <v>3686</v>
      </c>
      <c r="K787" s="3" t="s">
        <v>68</v>
      </c>
      <c r="L787" s="3" t="s">
        <v>301</v>
      </c>
      <c r="M787" s="3" t="s">
        <v>301</v>
      </c>
      <c r="N787" s="3" t="s">
        <v>301</v>
      </c>
      <c r="O787" s="3" t="s">
        <v>301</v>
      </c>
      <c r="P787" s="3" t="s">
        <v>301</v>
      </c>
      <c r="Q787" s="3" t="s">
        <v>301</v>
      </c>
      <c r="R787" s="3" t="s">
        <v>301</v>
      </c>
      <c r="S787" s="3" t="s">
        <v>301</v>
      </c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 t="s">
        <v>3687</v>
      </c>
      <c r="BF787" s="4">
        <v>44053</v>
      </c>
      <c r="BG787" s="3" t="s">
        <v>71</v>
      </c>
      <c r="BH787" s="3" t="s">
        <v>3688</v>
      </c>
      <c r="BI787" s="3"/>
      <c r="BJ787" s="3"/>
    </row>
    <row r="788" spans="1:62" ht="30" x14ac:dyDescent="0.25">
      <c r="A788" s="3">
        <v>781</v>
      </c>
      <c r="B788" s="5" t="str">
        <f>"202300214554"</f>
        <v>202300214554</v>
      </c>
      <c r="C788" s="5">
        <v>170207</v>
      </c>
      <c r="D788" s="5" t="s">
        <v>3689</v>
      </c>
      <c r="E788" s="5">
        <v>20141637941</v>
      </c>
      <c r="F788" s="5" t="s">
        <v>3690</v>
      </c>
      <c r="G788" s="5" t="s">
        <v>3691</v>
      </c>
      <c r="H788" s="5" t="s">
        <v>78</v>
      </c>
      <c r="I788" s="5" t="s">
        <v>78</v>
      </c>
      <c r="J788" s="5" t="s">
        <v>78</v>
      </c>
      <c r="K788" s="5" t="s">
        <v>68</v>
      </c>
      <c r="L788" s="5" t="s">
        <v>3692</v>
      </c>
      <c r="M788" s="5" t="s">
        <v>3693</v>
      </c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 t="s">
        <v>233</v>
      </c>
      <c r="BF788" s="6">
        <v>45187</v>
      </c>
      <c r="BG788" s="5" t="s">
        <v>71</v>
      </c>
      <c r="BH788" s="5" t="s">
        <v>3694</v>
      </c>
      <c r="BI788" s="5"/>
      <c r="BJ788" s="5"/>
    </row>
    <row r="789" spans="1:62" ht="30" x14ac:dyDescent="0.25">
      <c r="A789" s="5">
        <v>782</v>
      </c>
      <c r="B789" s="3" t="str">
        <f>"202000196569"</f>
        <v>202000196569</v>
      </c>
      <c r="C789" s="3">
        <v>153558</v>
      </c>
      <c r="D789" s="3" t="s">
        <v>3695</v>
      </c>
      <c r="E789" s="3">
        <v>20563732416</v>
      </c>
      <c r="F789" s="3" t="s">
        <v>3696</v>
      </c>
      <c r="G789" s="3" t="s">
        <v>3697</v>
      </c>
      <c r="H789" s="3" t="s">
        <v>66</v>
      </c>
      <c r="I789" s="3" t="s">
        <v>66</v>
      </c>
      <c r="J789" s="3" t="s">
        <v>352</v>
      </c>
      <c r="K789" s="3" t="s">
        <v>125</v>
      </c>
      <c r="L789" s="3" t="s">
        <v>126</v>
      </c>
      <c r="M789" s="3" t="s">
        <v>126</v>
      </c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 t="s">
        <v>321</v>
      </c>
      <c r="BF789" s="4">
        <v>44277</v>
      </c>
      <c r="BG789" s="3" t="s">
        <v>71</v>
      </c>
      <c r="BH789" s="3" t="s">
        <v>3698</v>
      </c>
      <c r="BI789" s="3"/>
      <c r="BJ789" s="3"/>
    </row>
    <row r="790" spans="1:62" ht="30" x14ac:dyDescent="0.25">
      <c r="A790" s="3">
        <v>783</v>
      </c>
      <c r="B790" s="5" t="str">
        <f>"202000100008"</f>
        <v>202000100008</v>
      </c>
      <c r="C790" s="5">
        <v>150426</v>
      </c>
      <c r="D790" s="5" t="s">
        <v>3699</v>
      </c>
      <c r="E790" s="5">
        <v>20482647198</v>
      </c>
      <c r="F790" s="5" t="s">
        <v>3700</v>
      </c>
      <c r="G790" s="5" t="s">
        <v>3701</v>
      </c>
      <c r="H790" s="5" t="s">
        <v>102</v>
      </c>
      <c r="I790" s="5" t="s">
        <v>159</v>
      </c>
      <c r="J790" s="5" t="s">
        <v>1275</v>
      </c>
      <c r="K790" s="5" t="s">
        <v>68</v>
      </c>
      <c r="L790" s="5" t="s">
        <v>139</v>
      </c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 t="s">
        <v>88</v>
      </c>
      <c r="BF790" s="6">
        <v>44052</v>
      </c>
      <c r="BG790" s="5" t="s">
        <v>71</v>
      </c>
      <c r="BH790" s="5" t="s">
        <v>3702</v>
      </c>
      <c r="BI790" s="5"/>
      <c r="BJ790" s="5"/>
    </row>
    <row r="791" spans="1:62" ht="30" x14ac:dyDescent="0.25">
      <c r="A791" s="3">
        <v>784</v>
      </c>
      <c r="B791" s="3" t="str">
        <f>"201700122707"</f>
        <v>201700122707</v>
      </c>
      <c r="C791" s="3">
        <v>130945</v>
      </c>
      <c r="D791" s="3" t="s">
        <v>3703</v>
      </c>
      <c r="E791" s="3">
        <v>20524530202</v>
      </c>
      <c r="F791" s="3" t="s">
        <v>3704</v>
      </c>
      <c r="G791" s="3" t="s">
        <v>3705</v>
      </c>
      <c r="H791" s="3" t="s">
        <v>66</v>
      </c>
      <c r="I791" s="3" t="s">
        <v>66</v>
      </c>
      <c r="J791" s="3" t="s">
        <v>707</v>
      </c>
      <c r="K791" s="3" t="s">
        <v>68</v>
      </c>
      <c r="L791" s="3" t="s">
        <v>79</v>
      </c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 t="s">
        <v>80</v>
      </c>
      <c r="BF791" s="4">
        <v>42957</v>
      </c>
      <c r="BG791" s="3" t="s">
        <v>71</v>
      </c>
      <c r="BH791" s="3" t="s">
        <v>243</v>
      </c>
      <c r="BI791" s="3"/>
      <c r="BJ791" s="3"/>
    </row>
    <row r="792" spans="1:62" ht="30" x14ac:dyDescent="0.25">
      <c r="A792" s="5">
        <v>785</v>
      </c>
      <c r="B792" s="5" t="str">
        <f>"202300169602"</f>
        <v>202300169602</v>
      </c>
      <c r="C792" s="5">
        <v>86244</v>
      </c>
      <c r="D792" s="5" t="s">
        <v>3706</v>
      </c>
      <c r="E792" s="5">
        <v>20505120702</v>
      </c>
      <c r="F792" s="5" t="s">
        <v>1034</v>
      </c>
      <c r="G792" s="5" t="s">
        <v>3707</v>
      </c>
      <c r="H792" s="5" t="s">
        <v>102</v>
      </c>
      <c r="I792" s="5" t="s">
        <v>103</v>
      </c>
      <c r="J792" s="5" t="s">
        <v>1036</v>
      </c>
      <c r="K792" s="5" t="s">
        <v>125</v>
      </c>
      <c r="L792" s="5" t="s">
        <v>126</v>
      </c>
      <c r="M792" s="5" t="s">
        <v>126</v>
      </c>
      <c r="N792" s="5" t="s">
        <v>126</v>
      </c>
      <c r="O792" s="5" t="s">
        <v>126</v>
      </c>
      <c r="P792" s="5" t="s">
        <v>126</v>
      </c>
      <c r="Q792" s="5" t="s">
        <v>126</v>
      </c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 t="s">
        <v>929</v>
      </c>
      <c r="BF792" s="6">
        <v>45138</v>
      </c>
      <c r="BG792" s="5" t="s">
        <v>71</v>
      </c>
      <c r="BH792" s="5" t="s">
        <v>1596</v>
      </c>
      <c r="BI792" s="5"/>
      <c r="BJ792" s="5"/>
    </row>
    <row r="793" spans="1:62" ht="30" x14ac:dyDescent="0.25">
      <c r="A793" s="3">
        <v>786</v>
      </c>
      <c r="B793" s="3" t="str">
        <f>"201300000955"</f>
        <v>201300000955</v>
      </c>
      <c r="C793" s="3">
        <v>99611</v>
      </c>
      <c r="D793" s="3" t="s">
        <v>3708</v>
      </c>
      <c r="E793" s="3">
        <v>10215079878</v>
      </c>
      <c r="F793" s="3" t="s">
        <v>3709</v>
      </c>
      <c r="G793" s="3" t="s">
        <v>3710</v>
      </c>
      <c r="H793" s="3" t="s">
        <v>499</v>
      </c>
      <c r="I793" s="3" t="s">
        <v>499</v>
      </c>
      <c r="J793" s="3" t="s">
        <v>693</v>
      </c>
      <c r="K793" s="3" t="s">
        <v>68</v>
      </c>
      <c r="L793" s="3" t="s">
        <v>79</v>
      </c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 t="s">
        <v>80</v>
      </c>
      <c r="BF793" s="4">
        <v>41284</v>
      </c>
      <c r="BG793" s="3" t="s">
        <v>71</v>
      </c>
      <c r="BH793" s="3" t="s">
        <v>3709</v>
      </c>
      <c r="BI793" s="3"/>
      <c r="BJ793" s="3"/>
    </row>
    <row r="794" spans="1:62" ht="30" x14ac:dyDescent="0.25">
      <c r="A794" s="3">
        <v>787</v>
      </c>
      <c r="B794" s="5" t="str">
        <f>"201900063217"</f>
        <v>201900063217</v>
      </c>
      <c r="C794" s="5">
        <v>142715</v>
      </c>
      <c r="D794" s="5" t="s">
        <v>3711</v>
      </c>
      <c r="E794" s="5">
        <v>20555190132</v>
      </c>
      <c r="F794" s="5" t="s">
        <v>3712</v>
      </c>
      <c r="G794" s="5" t="s">
        <v>3713</v>
      </c>
      <c r="H794" s="5" t="s">
        <v>380</v>
      </c>
      <c r="I794" s="5" t="s">
        <v>380</v>
      </c>
      <c r="J794" s="5" t="s">
        <v>852</v>
      </c>
      <c r="K794" s="5" t="s">
        <v>68</v>
      </c>
      <c r="L794" s="5" t="s">
        <v>69</v>
      </c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 t="s">
        <v>70</v>
      </c>
      <c r="BF794" s="6">
        <v>43582</v>
      </c>
      <c r="BG794" s="5" t="s">
        <v>71</v>
      </c>
      <c r="BH794" s="5" t="s">
        <v>3714</v>
      </c>
      <c r="BI794" s="5" t="s">
        <v>3715</v>
      </c>
      <c r="BJ794" s="5" t="s">
        <v>498</v>
      </c>
    </row>
    <row r="795" spans="1:62" ht="30" x14ac:dyDescent="0.25">
      <c r="A795" s="5">
        <v>788</v>
      </c>
      <c r="B795" s="3" t="str">
        <f>"202200257451"</f>
        <v>202200257451</v>
      </c>
      <c r="C795" s="3">
        <v>132865</v>
      </c>
      <c r="D795" s="3" t="s">
        <v>3716</v>
      </c>
      <c r="E795" s="3">
        <v>20506421781</v>
      </c>
      <c r="F795" s="3" t="s">
        <v>622</v>
      </c>
      <c r="G795" s="3" t="s">
        <v>3717</v>
      </c>
      <c r="H795" s="3" t="s">
        <v>78</v>
      </c>
      <c r="I795" s="3" t="s">
        <v>388</v>
      </c>
      <c r="J795" s="3" t="s">
        <v>389</v>
      </c>
      <c r="K795" s="3" t="s">
        <v>125</v>
      </c>
      <c r="L795" s="3" t="s">
        <v>3718</v>
      </c>
      <c r="M795" s="3" t="s">
        <v>3718</v>
      </c>
      <c r="N795" s="3" t="s">
        <v>3718</v>
      </c>
      <c r="O795" s="3" t="s">
        <v>3718</v>
      </c>
      <c r="P795" s="3" t="s">
        <v>3718</v>
      </c>
      <c r="Q795" s="3" t="s">
        <v>3718</v>
      </c>
      <c r="R795" s="3" t="s">
        <v>3718</v>
      </c>
      <c r="S795" s="3" t="s">
        <v>3718</v>
      </c>
      <c r="T795" s="3" t="s">
        <v>3718</v>
      </c>
      <c r="U795" s="3" t="s">
        <v>3718</v>
      </c>
      <c r="V795" s="3" t="s">
        <v>3718</v>
      </c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 t="s">
        <v>1834</v>
      </c>
      <c r="BF795" s="4">
        <v>44964</v>
      </c>
      <c r="BG795" s="3" t="s">
        <v>71</v>
      </c>
      <c r="BH795" s="3" t="s">
        <v>627</v>
      </c>
      <c r="BI795" s="3"/>
      <c r="BJ795" s="3"/>
    </row>
    <row r="796" spans="1:62" ht="30" x14ac:dyDescent="0.25">
      <c r="A796" s="3">
        <v>789</v>
      </c>
      <c r="B796" s="5" t="str">
        <f>"201300040689"</f>
        <v>201300040689</v>
      </c>
      <c r="C796" s="5">
        <v>100650</v>
      </c>
      <c r="D796" s="5" t="s">
        <v>3719</v>
      </c>
      <c r="E796" s="5">
        <v>10018114138</v>
      </c>
      <c r="F796" s="5" t="s">
        <v>3720</v>
      </c>
      <c r="G796" s="5" t="s">
        <v>3721</v>
      </c>
      <c r="H796" s="5" t="s">
        <v>66</v>
      </c>
      <c r="I796" s="5" t="s">
        <v>66</v>
      </c>
      <c r="J796" s="5" t="s">
        <v>242</v>
      </c>
      <c r="K796" s="5" t="s">
        <v>68</v>
      </c>
      <c r="L796" s="5" t="s">
        <v>139</v>
      </c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 t="s">
        <v>88</v>
      </c>
      <c r="BF796" s="6">
        <v>41326</v>
      </c>
      <c r="BG796" s="5" t="s">
        <v>71</v>
      </c>
      <c r="BH796" s="5" t="s">
        <v>3722</v>
      </c>
      <c r="BI796" s="5"/>
      <c r="BJ796" s="5"/>
    </row>
    <row r="797" spans="1:62" ht="30" x14ac:dyDescent="0.25">
      <c r="A797" s="3">
        <v>790</v>
      </c>
      <c r="B797" s="3" t="str">
        <f>"201400114069"</f>
        <v>201400114069</v>
      </c>
      <c r="C797" s="3">
        <v>110287</v>
      </c>
      <c r="D797" s="3" t="s">
        <v>3723</v>
      </c>
      <c r="E797" s="3">
        <v>20443331396</v>
      </c>
      <c r="F797" s="3" t="s">
        <v>3724</v>
      </c>
      <c r="G797" s="3" t="s">
        <v>3725</v>
      </c>
      <c r="H797" s="3" t="s">
        <v>292</v>
      </c>
      <c r="I797" s="3" t="s">
        <v>292</v>
      </c>
      <c r="J797" s="3" t="s">
        <v>292</v>
      </c>
      <c r="K797" s="3" t="s">
        <v>68</v>
      </c>
      <c r="L797" s="3" t="s">
        <v>79</v>
      </c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 t="s">
        <v>80</v>
      </c>
      <c r="BF797" s="4">
        <v>41892</v>
      </c>
      <c r="BG797" s="3" t="s">
        <v>71</v>
      </c>
      <c r="BH797" s="3" t="s">
        <v>3726</v>
      </c>
      <c r="BI797" s="3" t="s">
        <v>3727</v>
      </c>
      <c r="BJ797" s="3" t="s">
        <v>518</v>
      </c>
    </row>
    <row r="798" spans="1:62" ht="30" x14ac:dyDescent="0.25">
      <c r="A798" s="5">
        <v>791</v>
      </c>
      <c r="B798" s="5" t="str">
        <f>"201600126485"</f>
        <v>201600126485</v>
      </c>
      <c r="C798" s="5">
        <v>123615</v>
      </c>
      <c r="D798" s="5" t="s">
        <v>3728</v>
      </c>
      <c r="E798" s="5">
        <v>20121393736</v>
      </c>
      <c r="F798" s="5" t="s">
        <v>3729</v>
      </c>
      <c r="G798" s="5" t="s">
        <v>3730</v>
      </c>
      <c r="H798" s="5" t="s">
        <v>78</v>
      </c>
      <c r="I798" s="5" t="s">
        <v>78</v>
      </c>
      <c r="J798" s="5" t="s">
        <v>3731</v>
      </c>
      <c r="K798" s="5" t="s">
        <v>68</v>
      </c>
      <c r="L798" s="5" t="s">
        <v>69</v>
      </c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 t="s">
        <v>70</v>
      </c>
      <c r="BF798" s="6">
        <v>42636</v>
      </c>
      <c r="BG798" s="5" t="s">
        <v>71</v>
      </c>
      <c r="BH798" s="5" t="s">
        <v>3732</v>
      </c>
      <c r="BI798" s="5" t="s">
        <v>3733</v>
      </c>
      <c r="BJ798" s="5" t="s">
        <v>3734</v>
      </c>
    </row>
    <row r="799" spans="1:62" ht="30" x14ac:dyDescent="0.25">
      <c r="A799" s="3">
        <v>792</v>
      </c>
      <c r="B799" s="3" t="str">
        <f>"201600134285"</f>
        <v>201600134285</v>
      </c>
      <c r="C799" s="3">
        <v>106940</v>
      </c>
      <c r="D799" s="3" t="s">
        <v>3735</v>
      </c>
      <c r="E799" s="3">
        <v>20600109881</v>
      </c>
      <c r="F799" s="3" t="s">
        <v>3736</v>
      </c>
      <c r="G799" s="3" t="s">
        <v>3737</v>
      </c>
      <c r="H799" s="3" t="s">
        <v>66</v>
      </c>
      <c r="I799" s="3" t="s">
        <v>66</v>
      </c>
      <c r="J799" s="3" t="s">
        <v>463</v>
      </c>
      <c r="K799" s="3" t="s">
        <v>68</v>
      </c>
      <c r="L799" s="3" t="s">
        <v>2487</v>
      </c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 t="s">
        <v>2488</v>
      </c>
      <c r="BF799" s="4">
        <v>42634</v>
      </c>
      <c r="BG799" s="3" t="s">
        <v>71</v>
      </c>
      <c r="BH799" s="3" t="s">
        <v>950</v>
      </c>
      <c r="BI799" s="3"/>
      <c r="BJ799" s="3"/>
    </row>
    <row r="800" spans="1:62" ht="30" x14ac:dyDescent="0.25">
      <c r="A800" s="3">
        <v>793</v>
      </c>
      <c r="B800" s="5" t="str">
        <f>"202200126067"</f>
        <v>202200126067</v>
      </c>
      <c r="C800" s="5">
        <v>163639</v>
      </c>
      <c r="D800" s="5" t="s">
        <v>3738</v>
      </c>
      <c r="E800" s="5">
        <v>20371372351</v>
      </c>
      <c r="F800" s="5" t="s">
        <v>3739</v>
      </c>
      <c r="G800" s="5" t="s">
        <v>3740</v>
      </c>
      <c r="H800" s="5" t="s">
        <v>78</v>
      </c>
      <c r="I800" s="5" t="s">
        <v>78</v>
      </c>
      <c r="J800" s="5" t="s">
        <v>3741</v>
      </c>
      <c r="K800" s="5" t="s">
        <v>68</v>
      </c>
      <c r="L800" s="5" t="s">
        <v>3742</v>
      </c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 t="s">
        <v>70</v>
      </c>
      <c r="BF800" s="6">
        <v>44802</v>
      </c>
      <c r="BG800" s="5" t="s">
        <v>71</v>
      </c>
      <c r="BH800" s="5" t="s">
        <v>3743</v>
      </c>
      <c r="BI800" s="5"/>
      <c r="BJ800" s="5"/>
    </row>
    <row r="801" spans="1:62" ht="30" x14ac:dyDescent="0.25">
      <c r="A801" s="5">
        <v>794</v>
      </c>
      <c r="B801" s="3" t="str">
        <f>"1967139"</f>
        <v>1967139</v>
      </c>
      <c r="C801" s="3">
        <v>84693</v>
      </c>
      <c r="D801" s="3" t="s">
        <v>3744</v>
      </c>
      <c r="E801" s="3">
        <v>20508326948</v>
      </c>
      <c r="F801" s="3" t="s">
        <v>3745</v>
      </c>
      <c r="G801" s="3" t="s">
        <v>3746</v>
      </c>
      <c r="H801" s="3" t="s">
        <v>66</v>
      </c>
      <c r="I801" s="3" t="s">
        <v>66</v>
      </c>
      <c r="J801" s="3" t="s">
        <v>118</v>
      </c>
      <c r="K801" s="3" t="s">
        <v>68</v>
      </c>
      <c r="L801" s="3" t="s">
        <v>79</v>
      </c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 t="s">
        <v>80</v>
      </c>
      <c r="BF801" s="4">
        <v>40255</v>
      </c>
      <c r="BG801" s="3" t="s">
        <v>71</v>
      </c>
      <c r="BH801" s="3" t="s">
        <v>3747</v>
      </c>
      <c r="BI801" s="3"/>
      <c r="BJ801" s="3"/>
    </row>
    <row r="802" spans="1:62" ht="30" x14ac:dyDescent="0.25">
      <c r="A802" s="3">
        <v>795</v>
      </c>
      <c r="B802" s="5" t="str">
        <f>"1479938"</f>
        <v>1479938</v>
      </c>
      <c r="C802" s="5">
        <v>90614</v>
      </c>
      <c r="D802" s="5" t="s">
        <v>3748</v>
      </c>
      <c r="E802" s="5">
        <v>20100123330</v>
      </c>
      <c r="F802" s="5" t="s">
        <v>1504</v>
      </c>
      <c r="G802" s="5" t="s">
        <v>3749</v>
      </c>
      <c r="H802" s="5" t="s">
        <v>78</v>
      </c>
      <c r="I802" s="5" t="s">
        <v>78</v>
      </c>
      <c r="J802" s="5" t="s">
        <v>78</v>
      </c>
      <c r="K802" s="5" t="s">
        <v>68</v>
      </c>
      <c r="L802" s="5" t="s">
        <v>69</v>
      </c>
      <c r="M802" s="5" t="s">
        <v>69</v>
      </c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 t="s">
        <v>95</v>
      </c>
      <c r="BF802" s="6">
        <v>40665</v>
      </c>
      <c r="BG802" s="5" t="s">
        <v>71</v>
      </c>
      <c r="BH802" s="5" t="s">
        <v>3750</v>
      </c>
      <c r="BI802" s="5" t="s">
        <v>3751</v>
      </c>
      <c r="BJ802" s="5" t="s">
        <v>1209</v>
      </c>
    </row>
    <row r="803" spans="1:62" ht="30" x14ac:dyDescent="0.25">
      <c r="A803" s="3">
        <v>796</v>
      </c>
      <c r="B803" s="3" t="str">
        <f>"202300079614"</f>
        <v>202300079614</v>
      </c>
      <c r="C803" s="3">
        <v>129623</v>
      </c>
      <c r="D803" s="3" t="s">
        <v>3752</v>
      </c>
      <c r="E803" s="3">
        <v>20600714989</v>
      </c>
      <c r="F803" s="3" t="s">
        <v>3753</v>
      </c>
      <c r="G803" s="3" t="s">
        <v>3754</v>
      </c>
      <c r="H803" s="3" t="s">
        <v>292</v>
      </c>
      <c r="I803" s="3" t="s">
        <v>292</v>
      </c>
      <c r="J803" s="3" t="s">
        <v>2173</v>
      </c>
      <c r="K803" s="3" t="s">
        <v>68</v>
      </c>
      <c r="L803" s="3" t="s">
        <v>3755</v>
      </c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 t="s">
        <v>88</v>
      </c>
      <c r="BF803" s="4">
        <v>45125</v>
      </c>
      <c r="BG803" s="3" t="s">
        <v>71</v>
      </c>
      <c r="BH803" s="3" t="s">
        <v>3756</v>
      </c>
      <c r="BI803" s="3"/>
      <c r="BJ803" s="3"/>
    </row>
    <row r="804" spans="1:62" ht="30" x14ac:dyDescent="0.25">
      <c r="A804" s="5">
        <v>797</v>
      </c>
      <c r="B804" s="5" t="str">
        <f>"1472535"</f>
        <v>1472535</v>
      </c>
      <c r="C804" s="5">
        <v>88689</v>
      </c>
      <c r="D804" s="5" t="s">
        <v>3757</v>
      </c>
      <c r="E804" s="5">
        <v>15524908392</v>
      </c>
      <c r="F804" s="5" t="s">
        <v>3758</v>
      </c>
      <c r="G804" s="5" t="s">
        <v>3759</v>
      </c>
      <c r="H804" s="5" t="s">
        <v>66</v>
      </c>
      <c r="I804" s="5" t="s">
        <v>66</v>
      </c>
      <c r="J804" s="5" t="s">
        <v>242</v>
      </c>
      <c r="K804" s="5" t="s">
        <v>68</v>
      </c>
      <c r="L804" s="5" t="s">
        <v>139</v>
      </c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 t="s">
        <v>88</v>
      </c>
      <c r="BF804" s="6">
        <v>40609</v>
      </c>
      <c r="BG804" s="5" t="s">
        <v>71</v>
      </c>
      <c r="BH804" s="5" t="s">
        <v>3760</v>
      </c>
      <c r="BI804" s="5"/>
      <c r="BJ804" s="5"/>
    </row>
    <row r="805" spans="1:62" ht="30" x14ac:dyDescent="0.25">
      <c r="A805" s="3">
        <v>798</v>
      </c>
      <c r="B805" s="3" t="str">
        <f>"202300063606"</f>
        <v>202300063606</v>
      </c>
      <c r="C805" s="3">
        <v>167601</v>
      </c>
      <c r="D805" s="3" t="s">
        <v>3761</v>
      </c>
      <c r="E805" s="3">
        <v>20132377783</v>
      </c>
      <c r="F805" s="3" t="s">
        <v>3762</v>
      </c>
      <c r="G805" s="3" t="s">
        <v>3763</v>
      </c>
      <c r="H805" s="3" t="s">
        <v>102</v>
      </c>
      <c r="I805" s="3" t="s">
        <v>159</v>
      </c>
      <c r="J805" s="3" t="s">
        <v>2537</v>
      </c>
      <c r="K805" s="3" t="s">
        <v>68</v>
      </c>
      <c r="L805" s="3" t="s">
        <v>3764</v>
      </c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 t="s">
        <v>88</v>
      </c>
      <c r="BF805" s="4">
        <v>45102</v>
      </c>
      <c r="BG805" s="3" t="s">
        <v>71</v>
      </c>
      <c r="BH805" s="3" t="s">
        <v>3765</v>
      </c>
      <c r="BI805" s="3"/>
      <c r="BJ805" s="3"/>
    </row>
    <row r="806" spans="1:62" ht="30" x14ac:dyDescent="0.25">
      <c r="A806" s="3">
        <v>799</v>
      </c>
      <c r="B806" s="5" t="str">
        <f>"202000092413"</f>
        <v>202000092413</v>
      </c>
      <c r="C806" s="5">
        <v>150231</v>
      </c>
      <c r="D806" s="5" t="s">
        <v>3766</v>
      </c>
      <c r="E806" s="5">
        <v>20535645346</v>
      </c>
      <c r="F806" s="5" t="s">
        <v>3767</v>
      </c>
      <c r="G806" s="5" t="s">
        <v>3768</v>
      </c>
      <c r="H806" s="5" t="s">
        <v>66</v>
      </c>
      <c r="I806" s="5" t="s">
        <v>66</v>
      </c>
      <c r="J806" s="5" t="s">
        <v>463</v>
      </c>
      <c r="K806" s="5" t="s">
        <v>68</v>
      </c>
      <c r="L806" s="5" t="s">
        <v>126</v>
      </c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 t="s">
        <v>95</v>
      </c>
      <c r="BF806" s="6">
        <v>44042</v>
      </c>
      <c r="BG806" s="5" t="s">
        <v>71</v>
      </c>
      <c r="BH806" s="5" t="s">
        <v>3769</v>
      </c>
      <c r="BI806" s="5"/>
      <c r="BJ806" s="5"/>
    </row>
    <row r="807" spans="1:62" ht="30" x14ac:dyDescent="0.25">
      <c r="A807" s="5">
        <v>800</v>
      </c>
      <c r="B807" s="3" t="str">
        <f>"201800146906"</f>
        <v>201800146906</v>
      </c>
      <c r="C807" s="3">
        <v>138399</v>
      </c>
      <c r="D807" s="3" t="s">
        <v>3770</v>
      </c>
      <c r="E807" s="3">
        <v>20536047906</v>
      </c>
      <c r="F807" s="3" t="s">
        <v>2563</v>
      </c>
      <c r="G807" s="3" t="s">
        <v>3771</v>
      </c>
      <c r="H807" s="3" t="s">
        <v>102</v>
      </c>
      <c r="I807" s="3" t="s">
        <v>159</v>
      </c>
      <c r="J807" s="3" t="s">
        <v>159</v>
      </c>
      <c r="K807" s="3" t="s">
        <v>68</v>
      </c>
      <c r="L807" s="3" t="s">
        <v>69</v>
      </c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 t="s">
        <v>70</v>
      </c>
      <c r="BF807" s="4">
        <v>43354</v>
      </c>
      <c r="BG807" s="3" t="s">
        <v>71</v>
      </c>
      <c r="BH807" s="3" t="s">
        <v>3772</v>
      </c>
      <c r="BI807" s="3" t="s">
        <v>3773</v>
      </c>
      <c r="BJ807" s="3" t="s">
        <v>1233</v>
      </c>
    </row>
    <row r="808" spans="1:62" ht="30" x14ac:dyDescent="0.25">
      <c r="A808" s="3">
        <v>801</v>
      </c>
      <c r="B808" s="5" t="str">
        <f>"202200171086"</f>
        <v>202200171086</v>
      </c>
      <c r="C808" s="5">
        <v>164572</v>
      </c>
      <c r="D808" s="5" t="s">
        <v>3774</v>
      </c>
      <c r="E808" s="5">
        <v>20604624291</v>
      </c>
      <c r="F808" s="5" t="s">
        <v>3775</v>
      </c>
      <c r="G808" s="5" t="s">
        <v>3776</v>
      </c>
      <c r="H808" s="5" t="s">
        <v>102</v>
      </c>
      <c r="I808" s="5" t="s">
        <v>159</v>
      </c>
      <c r="J808" s="5" t="s">
        <v>2537</v>
      </c>
      <c r="K808" s="5" t="s">
        <v>68</v>
      </c>
      <c r="L808" s="5" t="s">
        <v>139</v>
      </c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 t="s">
        <v>88</v>
      </c>
      <c r="BF808" s="6">
        <v>44889</v>
      </c>
      <c r="BG808" s="5" t="s">
        <v>71</v>
      </c>
      <c r="BH808" s="5" t="s">
        <v>3777</v>
      </c>
      <c r="BI808" s="5"/>
      <c r="BJ808" s="5"/>
    </row>
    <row r="809" spans="1:62" ht="30" x14ac:dyDescent="0.25">
      <c r="A809" s="3">
        <v>802</v>
      </c>
      <c r="B809" s="3" t="str">
        <f>"201900066598"</f>
        <v>201900066598</v>
      </c>
      <c r="C809" s="3">
        <v>82363</v>
      </c>
      <c r="D809" s="3" t="s">
        <v>3778</v>
      </c>
      <c r="E809" s="3">
        <v>20506475288</v>
      </c>
      <c r="F809" s="3" t="s">
        <v>3779</v>
      </c>
      <c r="G809" s="3" t="s">
        <v>3780</v>
      </c>
      <c r="H809" s="3" t="s">
        <v>78</v>
      </c>
      <c r="I809" s="3" t="s">
        <v>837</v>
      </c>
      <c r="J809" s="3" t="s">
        <v>3781</v>
      </c>
      <c r="K809" s="3" t="s">
        <v>68</v>
      </c>
      <c r="L809" s="3" t="s">
        <v>126</v>
      </c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 t="s">
        <v>95</v>
      </c>
      <c r="BF809" s="4">
        <v>43583</v>
      </c>
      <c r="BG809" s="3" t="s">
        <v>71</v>
      </c>
      <c r="BH809" s="3" t="s">
        <v>3782</v>
      </c>
      <c r="BI809" s="3"/>
      <c r="BJ809" s="3"/>
    </row>
    <row r="810" spans="1:62" ht="45" x14ac:dyDescent="0.25">
      <c r="A810" s="5">
        <v>803</v>
      </c>
      <c r="B810" s="5" t="str">
        <f>"201500062878"</f>
        <v>201500062878</v>
      </c>
      <c r="C810" s="5">
        <v>115435</v>
      </c>
      <c r="D810" s="5" t="s">
        <v>3783</v>
      </c>
      <c r="E810" s="5">
        <v>20145915164</v>
      </c>
      <c r="F810" s="5" t="s">
        <v>3784</v>
      </c>
      <c r="G810" s="5" t="s">
        <v>3785</v>
      </c>
      <c r="H810" s="5" t="s">
        <v>102</v>
      </c>
      <c r="I810" s="5" t="s">
        <v>159</v>
      </c>
      <c r="J810" s="5" t="s">
        <v>160</v>
      </c>
      <c r="K810" s="5" t="s">
        <v>125</v>
      </c>
      <c r="L810" s="5" t="s">
        <v>3786</v>
      </c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 t="s">
        <v>3787</v>
      </c>
      <c r="BF810" s="6">
        <v>42156</v>
      </c>
      <c r="BG810" s="5" t="s">
        <v>71</v>
      </c>
      <c r="BH810" s="5" t="s">
        <v>3788</v>
      </c>
      <c r="BI810" s="5" t="s">
        <v>3789</v>
      </c>
      <c r="BJ810" s="5" t="s">
        <v>3790</v>
      </c>
    </row>
    <row r="811" spans="1:62" ht="30" x14ac:dyDescent="0.25">
      <c r="A811" s="3">
        <v>804</v>
      </c>
      <c r="B811" s="3" t="str">
        <f>"201700219649"</f>
        <v>201700219649</v>
      </c>
      <c r="C811" s="3">
        <v>133680</v>
      </c>
      <c r="D811" s="3" t="s">
        <v>3791</v>
      </c>
      <c r="E811" s="3">
        <v>20601938287</v>
      </c>
      <c r="F811" s="3" t="s">
        <v>3792</v>
      </c>
      <c r="G811" s="3" t="s">
        <v>3793</v>
      </c>
      <c r="H811" s="3" t="s">
        <v>66</v>
      </c>
      <c r="I811" s="3" t="s">
        <v>66</v>
      </c>
      <c r="J811" s="3" t="s">
        <v>271</v>
      </c>
      <c r="K811" s="3" t="s">
        <v>68</v>
      </c>
      <c r="L811" s="3" t="s">
        <v>139</v>
      </c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 t="s">
        <v>88</v>
      </c>
      <c r="BF811" s="4">
        <v>43096</v>
      </c>
      <c r="BG811" s="3" t="s">
        <v>71</v>
      </c>
      <c r="BH811" s="3" t="s">
        <v>3794</v>
      </c>
      <c r="BI811" s="3" t="s">
        <v>3795</v>
      </c>
      <c r="BJ811" s="3" t="s">
        <v>3796</v>
      </c>
    </row>
    <row r="812" spans="1:62" ht="30" x14ac:dyDescent="0.25">
      <c r="A812" s="3">
        <v>805</v>
      </c>
      <c r="B812" s="5" t="str">
        <f>"201700121149"</f>
        <v>201700121149</v>
      </c>
      <c r="C812" s="5">
        <v>130884</v>
      </c>
      <c r="D812" s="5" t="s">
        <v>3797</v>
      </c>
      <c r="E812" s="5">
        <v>10024066491</v>
      </c>
      <c r="F812" s="5" t="s">
        <v>3798</v>
      </c>
      <c r="G812" s="5" t="s">
        <v>3799</v>
      </c>
      <c r="H812" s="5" t="s">
        <v>223</v>
      </c>
      <c r="I812" s="5" t="s">
        <v>223</v>
      </c>
      <c r="J812" s="5" t="s">
        <v>223</v>
      </c>
      <c r="K812" s="5" t="s">
        <v>68</v>
      </c>
      <c r="L812" s="5" t="s">
        <v>139</v>
      </c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 t="s">
        <v>88</v>
      </c>
      <c r="BF812" s="6">
        <v>42957</v>
      </c>
      <c r="BG812" s="5" t="s">
        <v>71</v>
      </c>
      <c r="BH812" s="5" t="s">
        <v>3798</v>
      </c>
      <c r="BI812" s="5" t="s">
        <v>3800</v>
      </c>
      <c r="BJ812" s="5" t="s">
        <v>2898</v>
      </c>
    </row>
    <row r="813" spans="1:62" ht="30" x14ac:dyDescent="0.25">
      <c r="A813" s="5">
        <v>806</v>
      </c>
      <c r="B813" s="3" t="str">
        <f>"1462945"</f>
        <v>1462945</v>
      </c>
      <c r="C813" s="3">
        <v>90399</v>
      </c>
      <c r="D813" s="3" t="s">
        <v>3801</v>
      </c>
      <c r="E813" s="3">
        <v>20527956057</v>
      </c>
      <c r="F813" s="3" t="s">
        <v>3802</v>
      </c>
      <c r="G813" s="3" t="s">
        <v>3803</v>
      </c>
      <c r="H813" s="3" t="s">
        <v>292</v>
      </c>
      <c r="I813" s="3" t="s">
        <v>292</v>
      </c>
      <c r="J813" s="3" t="s">
        <v>772</v>
      </c>
      <c r="K813" s="3" t="s">
        <v>68</v>
      </c>
      <c r="L813" s="3" t="s">
        <v>69</v>
      </c>
      <c r="M813" s="3" t="s">
        <v>69</v>
      </c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 t="s">
        <v>95</v>
      </c>
      <c r="BF813" s="4">
        <v>40562</v>
      </c>
      <c r="BG813" s="3" t="s">
        <v>71</v>
      </c>
      <c r="BH813" s="3" t="s">
        <v>3804</v>
      </c>
      <c r="BI813" s="3" t="s">
        <v>3805</v>
      </c>
      <c r="BJ813" s="3" t="s">
        <v>3806</v>
      </c>
    </row>
    <row r="814" spans="1:62" ht="30" x14ac:dyDescent="0.25">
      <c r="A814" s="3">
        <v>807</v>
      </c>
      <c r="B814" s="5" t="str">
        <f>"201600179467"</f>
        <v>201600179467</v>
      </c>
      <c r="C814" s="5">
        <v>124933</v>
      </c>
      <c r="D814" s="5" t="s">
        <v>3807</v>
      </c>
      <c r="E814" s="5">
        <v>344926</v>
      </c>
      <c r="F814" s="5" t="s">
        <v>3808</v>
      </c>
      <c r="G814" s="5" t="s">
        <v>3809</v>
      </c>
      <c r="H814" s="5" t="s">
        <v>66</v>
      </c>
      <c r="I814" s="5" t="s">
        <v>66</v>
      </c>
      <c r="J814" s="5" t="s">
        <v>242</v>
      </c>
      <c r="K814" s="5" t="s">
        <v>68</v>
      </c>
      <c r="L814" s="5" t="s">
        <v>79</v>
      </c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 t="s">
        <v>80</v>
      </c>
      <c r="BF814" s="6">
        <v>42716</v>
      </c>
      <c r="BG814" s="5" t="s">
        <v>71</v>
      </c>
      <c r="BH814" s="5" t="s">
        <v>3808</v>
      </c>
      <c r="BI814" s="5"/>
      <c r="BJ814" s="5"/>
    </row>
    <row r="815" spans="1:62" ht="30" x14ac:dyDescent="0.25">
      <c r="A815" s="3">
        <v>808</v>
      </c>
      <c r="B815" s="3" t="str">
        <f>"202100105488"</f>
        <v>202100105488</v>
      </c>
      <c r="C815" s="3">
        <v>156365</v>
      </c>
      <c r="D815" s="3" t="s">
        <v>3810</v>
      </c>
      <c r="E815" s="3">
        <v>20545269113</v>
      </c>
      <c r="F815" s="3" t="s">
        <v>3811</v>
      </c>
      <c r="G815" s="3" t="s">
        <v>3812</v>
      </c>
      <c r="H815" s="3" t="s">
        <v>66</v>
      </c>
      <c r="I815" s="3" t="s">
        <v>66</v>
      </c>
      <c r="J815" s="3" t="s">
        <v>659</v>
      </c>
      <c r="K815" s="3" t="s">
        <v>68</v>
      </c>
      <c r="L815" s="3" t="s">
        <v>79</v>
      </c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 t="s">
        <v>80</v>
      </c>
      <c r="BF815" s="4">
        <v>44452</v>
      </c>
      <c r="BG815" s="3" t="s">
        <v>71</v>
      </c>
      <c r="BH815" s="3" t="s">
        <v>3813</v>
      </c>
      <c r="BI815" s="3"/>
      <c r="BJ815" s="3"/>
    </row>
    <row r="816" spans="1:62" ht="30" x14ac:dyDescent="0.25">
      <c r="A816" s="5">
        <v>809</v>
      </c>
      <c r="B816" s="5" t="str">
        <f>"1488304"</f>
        <v>1488304</v>
      </c>
      <c r="C816" s="5">
        <v>92744</v>
      </c>
      <c r="D816" s="5" t="s">
        <v>3814</v>
      </c>
      <c r="E816" s="5">
        <v>10102236829</v>
      </c>
      <c r="F816" s="5" t="s">
        <v>3815</v>
      </c>
      <c r="G816" s="5" t="s">
        <v>3816</v>
      </c>
      <c r="H816" s="5" t="s">
        <v>66</v>
      </c>
      <c r="I816" s="5" t="s">
        <v>66</v>
      </c>
      <c r="J816" s="5" t="s">
        <v>309</v>
      </c>
      <c r="K816" s="5" t="s">
        <v>68</v>
      </c>
      <c r="L816" s="5" t="s">
        <v>139</v>
      </c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 t="s">
        <v>88</v>
      </c>
      <c r="BF816" s="6">
        <v>40715</v>
      </c>
      <c r="BG816" s="5" t="s">
        <v>71</v>
      </c>
      <c r="BH816" s="5" t="s">
        <v>3815</v>
      </c>
      <c r="BI816" s="5"/>
      <c r="BJ816" s="5"/>
    </row>
    <row r="817" spans="1:62" ht="30" x14ac:dyDescent="0.25">
      <c r="A817" s="3">
        <v>810</v>
      </c>
      <c r="B817" s="3" t="str">
        <f>"1449076"</f>
        <v>1449076</v>
      </c>
      <c r="C817" s="3">
        <v>89861</v>
      </c>
      <c r="D817" s="3" t="s">
        <v>3817</v>
      </c>
      <c r="E817" s="3">
        <v>10066025174</v>
      </c>
      <c r="F817" s="3" t="s">
        <v>3818</v>
      </c>
      <c r="G817" s="3" t="s">
        <v>3819</v>
      </c>
      <c r="H817" s="3" t="s">
        <v>66</v>
      </c>
      <c r="I817" s="3" t="s">
        <v>66</v>
      </c>
      <c r="J817" s="3" t="s">
        <v>200</v>
      </c>
      <c r="K817" s="3" t="s">
        <v>68</v>
      </c>
      <c r="L817" s="3" t="s">
        <v>79</v>
      </c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 t="s">
        <v>80</v>
      </c>
      <c r="BF817" s="4">
        <v>40511</v>
      </c>
      <c r="BG817" s="3" t="s">
        <v>71</v>
      </c>
      <c r="BH817" s="3" t="s">
        <v>3818</v>
      </c>
      <c r="BI817" s="3"/>
      <c r="BJ817" s="3"/>
    </row>
    <row r="818" spans="1:62" ht="30" x14ac:dyDescent="0.25">
      <c r="A818" s="3">
        <v>811</v>
      </c>
      <c r="B818" s="5" t="str">
        <f>"1488307"</f>
        <v>1488307</v>
      </c>
      <c r="C818" s="5">
        <v>92793</v>
      </c>
      <c r="D818" s="5" t="s">
        <v>3820</v>
      </c>
      <c r="E818" s="5">
        <v>10101933089</v>
      </c>
      <c r="F818" s="5" t="s">
        <v>3821</v>
      </c>
      <c r="G818" s="5" t="s">
        <v>3822</v>
      </c>
      <c r="H818" s="5" t="s">
        <v>66</v>
      </c>
      <c r="I818" s="5" t="s">
        <v>66</v>
      </c>
      <c r="J818" s="5" t="s">
        <v>309</v>
      </c>
      <c r="K818" s="5" t="s">
        <v>68</v>
      </c>
      <c r="L818" s="5" t="s">
        <v>139</v>
      </c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 t="s">
        <v>88</v>
      </c>
      <c r="BF818" s="6">
        <v>40715</v>
      </c>
      <c r="BG818" s="5" t="s">
        <v>71</v>
      </c>
      <c r="BH818" s="5" t="s">
        <v>3821</v>
      </c>
      <c r="BI818" s="5"/>
      <c r="BJ818" s="5"/>
    </row>
    <row r="819" spans="1:62" ht="30" x14ac:dyDescent="0.25">
      <c r="A819" s="5">
        <v>812</v>
      </c>
      <c r="B819" s="3" t="str">
        <f>"202200077459"</f>
        <v>202200077459</v>
      </c>
      <c r="C819" s="3">
        <v>131176</v>
      </c>
      <c r="D819" s="3" t="s">
        <v>3823</v>
      </c>
      <c r="E819" s="3">
        <v>20608277324</v>
      </c>
      <c r="F819" s="3" t="s">
        <v>3824</v>
      </c>
      <c r="G819" s="3" t="s">
        <v>3825</v>
      </c>
      <c r="H819" s="3" t="s">
        <v>138</v>
      </c>
      <c r="I819" s="3" t="s">
        <v>138</v>
      </c>
      <c r="J819" s="3" t="s">
        <v>138</v>
      </c>
      <c r="K819" s="3" t="s">
        <v>68</v>
      </c>
      <c r="L819" s="3" t="s">
        <v>139</v>
      </c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 t="s">
        <v>88</v>
      </c>
      <c r="BF819" s="4">
        <v>44699</v>
      </c>
      <c r="BG819" s="3" t="s">
        <v>71</v>
      </c>
      <c r="BH819" s="3" t="s">
        <v>3826</v>
      </c>
      <c r="BI819" s="3"/>
      <c r="BJ819" s="3"/>
    </row>
    <row r="820" spans="1:62" ht="30" x14ac:dyDescent="0.25">
      <c r="A820" s="3">
        <v>813</v>
      </c>
      <c r="B820" s="5" t="str">
        <f>"201800175052"</f>
        <v>201800175052</v>
      </c>
      <c r="C820" s="5">
        <v>139254</v>
      </c>
      <c r="D820" s="5" t="s">
        <v>3827</v>
      </c>
      <c r="E820" s="5">
        <v>20100154308</v>
      </c>
      <c r="F820" s="5" t="s">
        <v>1012</v>
      </c>
      <c r="G820" s="5" t="s">
        <v>3828</v>
      </c>
      <c r="H820" s="5" t="s">
        <v>499</v>
      </c>
      <c r="I820" s="5" t="s">
        <v>499</v>
      </c>
      <c r="J820" s="5" t="s">
        <v>3829</v>
      </c>
      <c r="K820" s="5" t="s">
        <v>125</v>
      </c>
      <c r="L820" s="5" t="s">
        <v>126</v>
      </c>
      <c r="M820" s="5" t="s">
        <v>126</v>
      </c>
      <c r="N820" s="5" t="s">
        <v>139</v>
      </c>
      <c r="O820" s="5" t="s">
        <v>126</v>
      </c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 t="s">
        <v>3830</v>
      </c>
      <c r="BF820" s="6">
        <v>43395</v>
      </c>
      <c r="BG820" s="5" t="s">
        <v>71</v>
      </c>
      <c r="BH820" s="5" t="s">
        <v>2290</v>
      </c>
      <c r="BI820" s="5"/>
      <c r="BJ820" s="5"/>
    </row>
    <row r="821" spans="1:62" ht="30" x14ac:dyDescent="0.25">
      <c r="A821" s="3">
        <v>814</v>
      </c>
      <c r="B821" s="3" t="str">
        <f>"201800175056"</f>
        <v>201800175056</v>
      </c>
      <c r="C821" s="3">
        <v>139255</v>
      </c>
      <c r="D821" s="3" t="s">
        <v>3831</v>
      </c>
      <c r="E821" s="3">
        <v>20100154308</v>
      </c>
      <c r="F821" s="3" t="s">
        <v>1012</v>
      </c>
      <c r="G821" s="3" t="s">
        <v>3832</v>
      </c>
      <c r="H821" s="3" t="s">
        <v>499</v>
      </c>
      <c r="I821" s="3" t="s">
        <v>499</v>
      </c>
      <c r="J821" s="3" t="s">
        <v>3829</v>
      </c>
      <c r="K821" s="3" t="s">
        <v>125</v>
      </c>
      <c r="L821" s="3" t="s">
        <v>126</v>
      </c>
      <c r="M821" s="3" t="s">
        <v>79</v>
      </c>
      <c r="N821" s="3" t="s">
        <v>126</v>
      </c>
      <c r="O821" s="3" t="s">
        <v>126</v>
      </c>
      <c r="P821" s="3" t="s">
        <v>126</v>
      </c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 t="s">
        <v>3833</v>
      </c>
      <c r="BF821" s="4">
        <v>43395</v>
      </c>
      <c r="BG821" s="3" t="s">
        <v>71</v>
      </c>
      <c r="BH821" s="3" t="s">
        <v>2290</v>
      </c>
      <c r="BI821" s="3"/>
      <c r="BJ821" s="3"/>
    </row>
    <row r="822" spans="1:62" ht="30" x14ac:dyDescent="0.25">
      <c r="A822" s="5">
        <v>815</v>
      </c>
      <c r="B822" s="5" t="str">
        <f>"202300079645"</f>
        <v>202300079645</v>
      </c>
      <c r="C822" s="5">
        <v>167916</v>
      </c>
      <c r="D822" s="5" t="s">
        <v>3834</v>
      </c>
      <c r="E822" s="5">
        <v>20408614831</v>
      </c>
      <c r="F822" s="5" t="s">
        <v>3835</v>
      </c>
      <c r="G822" s="5" t="s">
        <v>3836</v>
      </c>
      <c r="H822" s="5" t="s">
        <v>298</v>
      </c>
      <c r="I822" s="5" t="s">
        <v>299</v>
      </c>
      <c r="J822" s="5" t="s">
        <v>3686</v>
      </c>
      <c r="K822" s="5" t="s">
        <v>68</v>
      </c>
      <c r="L822" s="5" t="s">
        <v>126</v>
      </c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 t="s">
        <v>95</v>
      </c>
      <c r="BF822" s="6">
        <v>45051</v>
      </c>
      <c r="BG822" s="5" t="s">
        <v>71</v>
      </c>
      <c r="BH822" s="5" t="s">
        <v>3837</v>
      </c>
      <c r="BI822" s="5"/>
      <c r="BJ822" s="5"/>
    </row>
    <row r="823" spans="1:62" ht="30" x14ac:dyDescent="0.25">
      <c r="A823" s="3">
        <v>816</v>
      </c>
      <c r="B823" s="3" t="str">
        <f>"201200023359"</f>
        <v>201200023359</v>
      </c>
      <c r="C823" s="3">
        <v>95604</v>
      </c>
      <c r="D823" s="3" t="s">
        <v>3838</v>
      </c>
      <c r="E823" s="3">
        <v>10103199102</v>
      </c>
      <c r="F823" s="3" t="s">
        <v>3839</v>
      </c>
      <c r="G823" s="3" t="s">
        <v>3840</v>
      </c>
      <c r="H823" s="3" t="s">
        <v>66</v>
      </c>
      <c r="I823" s="3" t="s">
        <v>66</v>
      </c>
      <c r="J823" s="3" t="s">
        <v>200</v>
      </c>
      <c r="K823" s="3" t="s">
        <v>68</v>
      </c>
      <c r="L823" s="3" t="s">
        <v>79</v>
      </c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 t="s">
        <v>80</v>
      </c>
      <c r="BF823" s="4">
        <v>40962</v>
      </c>
      <c r="BG823" s="3" t="s">
        <v>71</v>
      </c>
      <c r="BH823" s="3" t="s">
        <v>3839</v>
      </c>
      <c r="BI823" s="3"/>
      <c r="BJ823" s="3"/>
    </row>
    <row r="824" spans="1:62" ht="30" x14ac:dyDescent="0.25">
      <c r="A824" s="3">
        <v>817</v>
      </c>
      <c r="B824" s="5" t="str">
        <f>"202300037198"</f>
        <v>202300037198</v>
      </c>
      <c r="C824" s="5">
        <v>86792</v>
      </c>
      <c r="D824" s="5" t="s">
        <v>3841</v>
      </c>
      <c r="E824" s="5">
        <v>20506421781</v>
      </c>
      <c r="F824" s="5" t="s">
        <v>622</v>
      </c>
      <c r="G824" s="5" t="s">
        <v>3842</v>
      </c>
      <c r="H824" s="5" t="s">
        <v>78</v>
      </c>
      <c r="I824" s="5" t="s">
        <v>78</v>
      </c>
      <c r="J824" s="5" t="s">
        <v>508</v>
      </c>
      <c r="K824" s="5" t="s">
        <v>125</v>
      </c>
      <c r="L824" s="5" t="s">
        <v>3843</v>
      </c>
      <c r="M824" s="5" t="s">
        <v>3844</v>
      </c>
      <c r="N824" s="5" t="s">
        <v>3844</v>
      </c>
      <c r="O824" s="5" t="s">
        <v>3844</v>
      </c>
      <c r="P824" s="5" t="s">
        <v>3844</v>
      </c>
      <c r="Q824" s="5" t="s">
        <v>3844</v>
      </c>
      <c r="R824" s="5" t="s">
        <v>3844</v>
      </c>
      <c r="S824" s="5" t="s">
        <v>3844</v>
      </c>
      <c r="T824" s="5" t="s">
        <v>3844</v>
      </c>
      <c r="U824" s="5" t="s">
        <v>3844</v>
      </c>
      <c r="V824" s="5" t="s">
        <v>3844</v>
      </c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 t="s">
        <v>929</v>
      </c>
      <c r="BF824" s="6">
        <v>45003</v>
      </c>
      <c r="BG824" s="5" t="s">
        <v>71</v>
      </c>
      <c r="BH824" s="5" t="s">
        <v>627</v>
      </c>
      <c r="BI824" s="5" t="s">
        <v>3845</v>
      </c>
      <c r="BJ824" s="5" t="s">
        <v>895</v>
      </c>
    </row>
    <row r="825" spans="1:62" ht="30" x14ac:dyDescent="0.25">
      <c r="A825" s="5">
        <v>818</v>
      </c>
      <c r="B825" s="3" t="str">
        <f>"201900201302"</f>
        <v>201900201302</v>
      </c>
      <c r="C825" s="3">
        <v>148136</v>
      </c>
      <c r="D825" s="3" t="s">
        <v>3846</v>
      </c>
      <c r="E825" s="3">
        <v>20259273979</v>
      </c>
      <c r="F825" s="3" t="s">
        <v>3847</v>
      </c>
      <c r="G825" s="3" t="s">
        <v>3848</v>
      </c>
      <c r="H825" s="3" t="s">
        <v>66</v>
      </c>
      <c r="I825" s="3" t="s">
        <v>66</v>
      </c>
      <c r="J825" s="3" t="s">
        <v>143</v>
      </c>
      <c r="K825" s="3" t="s">
        <v>68</v>
      </c>
      <c r="L825" s="3" t="s">
        <v>69</v>
      </c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 t="s">
        <v>70</v>
      </c>
      <c r="BF825" s="4">
        <v>43804</v>
      </c>
      <c r="BG825" s="3" t="s">
        <v>71</v>
      </c>
      <c r="BH825" s="3" t="s">
        <v>3849</v>
      </c>
      <c r="BI825" s="3"/>
      <c r="BJ825" s="3"/>
    </row>
    <row r="826" spans="1:62" ht="30" x14ac:dyDescent="0.25">
      <c r="A826" s="3">
        <v>819</v>
      </c>
      <c r="B826" s="5" t="str">
        <f>"202100199332"</f>
        <v>202100199332</v>
      </c>
      <c r="C826" s="5">
        <v>158504</v>
      </c>
      <c r="D826" s="5" t="s">
        <v>3850</v>
      </c>
      <c r="E826" s="5">
        <v>20552686226</v>
      </c>
      <c r="F826" s="5" t="s">
        <v>3851</v>
      </c>
      <c r="G826" s="5" t="s">
        <v>3852</v>
      </c>
      <c r="H826" s="5" t="s">
        <v>66</v>
      </c>
      <c r="I826" s="5" t="s">
        <v>66</v>
      </c>
      <c r="J826" s="5" t="s">
        <v>352</v>
      </c>
      <c r="K826" s="5" t="s">
        <v>68</v>
      </c>
      <c r="L826" s="5" t="s">
        <v>79</v>
      </c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 t="s">
        <v>80</v>
      </c>
      <c r="BF826" s="6">
        <v>44538</v>
      </c>
      <c r="BG826" s="5" t="s">
        <v>71</v>
      </c>
      <c r="BH826" s="5" t="s">
        <v>3853</v>
      </c>
      <c r="BI826" s="5"/>
      <c r="BJ826" s="5"/>
    </row>
    <row r="827" spans="1:62" ht="30" x14ac:dyDescent="0.25">
      <c r="A827" s="3">
        <v>820</v>
      </c>
      <c r="B827" s="3" t="str">
        <f>"201700217532"</f>
        <v>201700217532</v>
      </c>
      <c r="C827" s="3">
        <v>88143</v>
      </c>
      <c r="D827" s="3" t="s">
        <v>3854</v>
      </c>
      <c r="E827" s="3">
        <v>20327230710</v>
      </c>
      <c r="F827" s="3" t="s">
        <v>3855</v>
      </c>
      <c r="G827" s="3" t="s">
        <v>3856</v>
      </c>
      <c r="H827" s="3" t="s">
        <v>78</v>
      </c>
      <c r="I827" s="3" t="s">
        <v>78</v>
      </c>
      <c r="J827" s="3" t="s">
        <v>176</v>
      </c>
      <c r="K827" s="3" t="s">
        <v>68</v>
      </c>
      <c r="L827" s="3" t="s">
        <v>69</v>
      </c>
      <c r="M827" s="3" t="s">
        <v>69</v>
      </c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 t="s">
        <v>95</v>
      </c>
      <c r="BF827" s="4">
        <v>43095</v>
      </c>
      <c r="BG827" s="3" t="s">
        <v>71</v>
      </c>
      <c r="BH827" s="3" t="s">
        <v>3857</v>
      </c>
      <c r="BI827" s="3" t="s">
        <v>3858</v>
      </c>
      <c r="BJ827" s="3" t="s">
        <v>3859</v>
      </c>
    </row>
    <row r="828" spans="1:62" ht="30" x14ac:dyDescent="0.25">
      <c r="A828" s="5">
        <v>821</v>
      </c>
      <c r="B828" s="5" t="str">
        <f>"1383099"</f>
        <v>1383099</v>
      </c>
      <c r="C828" s="5">
        <v>86117</v>
      </c>
      <c r="D828" s="5" t="s">
        <v>3860</v>
      </c>
      <c r="E828" s="5">
        <v>20508690321</v>
      </c>
      <c r="F828" s="5" t="s">
        <v>3861</v>
      </c>
      <c r="G828" s="5" t="s">
        <v>3862</v>
      </c>
      <c r="H828" s="5" t="s">
        <v>66</v>
      </c>
      <c r="I828" s="5" t="s">
        <v>66</v>
      </c>
      <c r="J828" s="5" t="s">
        <v>309</v>
      </c>
      <c r="K828" s="5" t="s">
        <v>68</v>
      </c>
      <c r="L828" s="5" t="s">
        <v>1517</v>
      </c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 t="s">
        <v>1518</v>
      </c>
      <c r="BF828" s="6">
        <v>40385</v>
      </c>
      <c r="BG828" s="5" t="s">
        <v>71</v>
      </c>
      <c r="BH828" s="5" t="s">
        <v>3863</v>
      </c>
      <c r="BI828" s="5"/>
      <c r="BJ828" s="5"/>
    </row>
    <row r="829" spans="1:62" ht="30" x14ac:dyDescent="0.25">
      <c r="A829" s="3">
        <v>822</v>
      </c>
      <c r="B829" s="3" t="str">
        <f>"201700215741"</f>
        <v>201700215741</v>
      </c>
      <c r="C829" s="3">
        <v>89951</v>
      </c>
      <c r="D829" s="3" t="s">
        <v>3864</v>
      </c>
      <c r="E829" s="3">
        <v>20601946841</v>
      </c>
      <c r="F829" s="3" t="s">
        <v>3865</v>
      </c>
      <c r="G829" s="3" t="s">
        <v>3866</v>
      </c>
      <c r="H829" s="3" t="s">
        <v>78</v>
      </c>
      <c r="I829" s="3" t="s">
        <v>388</v>
      </c>
      <c r="J829" s="3" t="s">
        <v>3867</v>
      </c>
      <c r="K829" s="3" t="s">
        <v>68</v>
      </c>
      <c r="L829" s="3" t="s">
        <v>79</v>
      </c>
      <c r="M829" s="3" t="s">
        <v>79</v>
      </c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 t="s">
        <v>80</v>
      </c>
      <c r="BF829" s="4">
        <v>43090</v>
      </c>
      <c r="BG829" s="3" t="s">
        <v>71</v>
      </c>
      <c r="BH829" s="3" t="s">
        <v>3868</v>
      </c>
      <c r="BI829" s="3" t="s">
        <v>3869</v>
      </c>
      <c r="BJ829" s="3" t="s">
        <v>1587</v>
      </c>
    </row>
    <row r="830" spans="1:62" ht="30" x14ac:dyDescent="0.25">
      <c r="A830" s="3">
        <v>823</v>
      </c>
      <c r="B830" s="5" t="str">
        <f>"202100189264"</f>
        <v>202100189264</v>
      </c>
      <c r="C830" s="5">
        <v>158247</v>
      </c>
      <c r="D830" s="5" t="s">
        <v>3870</v>
      </c>
      <c r="E830" s="5">
        <v>20605679294</v>
      </c>
      <c r="F830" s="5" t="s">
        <v>3871</v>
      </c>
      <c r="G830" s="5" t="s">
        <v>3872</v>
      </c>
      <c r="H830" s="5" t="s">
        <v>78</v>
      </c>
      <c r="I830" s="5" t="s">
        <v>78</v>
      </c>
      <c r="J830" s="5" t="s">
        <v>468</v>
      </c>
      <c r="K830" s="5" t="s">
        <v>125</v>
      </c>
      <c r="L830" s="5" t="s">
        <v>126</v>
      </c>
      <c r="M830" s="5" t="s">
        <v>126</v>
      </c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 t="s">
        <v>321</v>
      </c>
      <c r="BF830" s="6">
        <v>44483</v>
      </c>
      <c r="BG830" s="5" t="s">
        <v>71</v>
      </c>
      <c r="BH830" s="5" t="s">
        <v>3873</v>
      </c>
      <c r="BI830" s="5"/>
      <c r="BJ830" s="5"/>
    </row>
    <row r="831" spans="1:62" ht="30" x14ac:dyDescent="0.25">
      <c r="A831" s="5">
        <v>824</v>
      </c>
      <c r="B831" s="3" t="str">
        <f>"202300079630"</f>
        <v>202300079630</v>
      </c>
      <c r="C831" s="3">
        <v>89094</v>
      </c>
      <c r="D831" s="3" t="s">
        <v>3874</v>
      </c>
      <c r="E831" s="3">
        <v>20600714989</v>
      </c>
      <c r="F831" s="3" t="s">
        <v>3753</v>
      </c>
      <c r="G831" s="3" t="s">
        <v>3875</v>
      </c>
      <c r="H831" s="3" t="s">
        <v>292</v>
      </c>
      <c r="I831" s="3" t="s">
        <v>292</v>
      </c>
      <c r="J831" s="3" t="s">
        <v>772</v>
      </c>
      <c r="K831" s="3" t="s">
        <v>68</v>
      </c>
      <c r="L831" s="3" t="s">
        <v>3876</v>
      </c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 t="s">
        <v>88</v>
      </c>
      <c r="BF831" s="4">
        <v>45154</v>
      </c>
      <c r="BG831" s="3" t="s">
        <v>71</v>
      </c>
      <c r="BH831" s="3" t="s">
        <v>3877</v>
      </c>
      <c r="BI831" s="3"/>
      <c r="BJ831" s="3"/>
    </row>
    <row r="832" spans="1:62" ht="30" x14ac:dyDescent="0.25">
      <c r="A832" s="3">
        <v>825</v>
      </c>
      <c r="B832" s="5" t="str">
        <f>"202200040279"</f>
        <v>202200040279</v>
      </c>
      <c r="C832" s="5">
        <v>88068</v>
      </c>
      <c r="D832" s="5" t="s">
        <v>3878</v>
      </c>
      <c r="E832" s="5">
        <v>20131589086</v>
      </c>
      <c r="F832" s="5" t="s">
        <v>2214</v>
      </c>
      <c r="G832" s="5" t="s">
        <v>3879</v>
      </c>
      <c r="H832" s="5" t="s">
        <v>102</v>
      </c>
      <c r="I832" s="5" t="s">
        <v>159</v>
      </c>
      <c r="J832" s="5" t="s">
        <v>160</v>
      </c>
      <c r="K832" s="5" t="s">
        <v>125</v>
      </c>
      <c r="L832" s="5" t="s">
        <v>3880</v>
      </c>
      <c r="M832" s="5" t="s">
        <v>3880</v>
      </c>
      <c r="N832" s="5" t="s">
        <v>3880</v>
      </c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 t="s">
        <v>162</v>
      </c>
      <c r="BF832" s="6">
        <v>44726</v>
      </c>
      <c r="BG832" s="5" t="s">
        <v>71</v>
      </c>
      <c r="BH832" s="5" t="s">
        <v>1276</v>
      </c>
      <c r="BI832" s="5"/>
      <c r="BJ832" s="5"/>
    </row>
    <row r="833" spans="1:62" ht="30" x14ac:dyDescent="0.25">
      <c r="A833" s="3">
        <v>826</v>
      </c>
      <c r="B833" s="3" t="str">
        <f>"201600184841"</f>
        <v>201600184841</v>
      </c>
      <c r="C833" s="3">
        <v>125509</v>
      </c>
      <c r="D833" s="3" t="s">
        <v>3881</v>
      </c>
      <c r="E833" s="3">
        <v>20551575536</v>
      </c>
      <c r="F833" s="3" t="s">
        <v>3882</v>
      </c>
      <c r="G833" s="3" t="s">
        <v>3883</v>
      </c>
      <c r="H833" s="3" t="s">
        <v>66</v>
      </c>
      <c r="I833" s="3" t="s">
        <v>66</v>
      </c>
      <c r="J833" s="3" t="s">
        <v>3884</v>
      </c>
      <c r="K833" s="3" t="s">
        <v>68</v>
      </c>
      <c r="L833" s="3" t="s">
        <v>79</v>
      </c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 t="s">
        <v>80</v>
      </c>
      <c r="BF833" s="4">
        <v>42729</v>
      </c>
      <c r="BG833" s="3" t="s">
        <v>71</v>
      </c>
      <c r="BH833" s="3" t="s">
        <v>3885</v>
      </c>
      <c r="BI833" s="3" t="s">
        <v>3886</v>
      </c>
      <c r="BJ833" s="3" t="s">
        <v>3887</v>
      </c>
    </row>
    <row r="834" spans="1:62" ht="30" x14ac:dyDescent="0.25">
      <c r="A834" s="5">
        <v>827</v>
      </c>
      <c r="B834" s="5" t="str">
        <f>"201700190378"</f>
        <v>201700190378</v>
      </c>
      <c r="C834" s="5">
        <v>88900</v>
      </c>
      <c r="D834" s="5" t="s">
        <v>3888</v>
      </c>
      <c r="E834" s="5">
        <v>10082195497</v>
      </c>
      <c r="F834" s="5" t="s">
        <v>3889</v>
      </c>
      <c r="G834" s="5" t="s">
        <v>3890</v>
      </c>
      <c r="H834" s="5" t="s">
        <v>66</v>
      </c>
      <c r="I834" s="5" t="s">
        <v>66</v>
      </c>
      <c r="J834" s="5" t="s">
        <v>309</v>
      </c>
      <c r="K834" s="5" t="s">
        <v>68</v>
      </c>
      <c r="L834" s="5" t="s">
        <v>79</v>
      </c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 t="s">
        <v>80</v>
      </c>
      <c r="BF834" s="6">
        <v>43050</v>
      </c>
      <c r="BG834" s="5" t="s">
        <v>71</v>
      </c>
      <c r="BH834" s="5" t="s">
        <v>3889</v>
      </c>
      <c r="BI834" s="5"/>
      <c r="BJ834" s="5"/>
    </row>
    <row r="835" spans="1:62" ht="30" x14ac:dyDescent="0.25">
      <c r="A835" s="3">
        <v>828</v>
      </c>
      <c r="B835" s="3" t="str">
        <f>"1415438"</f>
        <v>1415438</v>
      </c>
      <c r="C835" s="3">
        <v>88725</v>
      </c>
      <c r="D835" s="3" t="s">
        <v>3891</v>
      </c>
      <c r="E835" s="3">
        <v>20510931514</v>
      </c>
      <c r="F835" s="3" t="s">
        <v>3892</v>
      </c>
      <c r="G835" s="3" t="s">
        <v>3893</v>
      </c>
      <c r="H835" s="3" t="s">
        <v>292</v>
      </c>
      <c r="I835" s="3" t="s">
        <v>292</v>
      </c>
      <c r="J835" s="3" t="s">
        <v>292</v>
      </c>
      <c r="K835" s="3" t="s">
        <v>68</v>
      </c>
      <c r="L835" s="3" t="s">
        <v>69</v>
      </c>
      <c r="M835" s="3" t="s">
        <v>69</v>
      </c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 t="s">
        <v>95</v>
      </c>
      <c r="BF835" s="4">
        <v>40444</v>
      </c>
      <c r="BG835" s="3" t="s">
        <v>71</v>
      </c>
      <c r="BH835" s="3" t="s">
        <v>3894</v>
      </c>
      <c r="BI835" s="3" t="s">
        <v>3895</v>
      </c>
      <c r="BJ835" s="3" t="s">
        <v>3896</v>
      </c>
    </row>
    <row r="836" spans="1:62" ht="45" x14ac:dyDescent="0.25">
      <c r="A836" s="3">
        <v>829</v>
      </c>
      <c r="B836" s="5" t="str">
        <f>"202200064721"</f>
        <v>202200064721</v>
      </c>
      <c r="C836" s="5">
        <v>159987</v>
      </c>
      <c r="D836" s="5" t="s">
        <v>3897</v>
      </c>
      <c r="E836" s="5">
        <v>20607929174</v>
      </c>
      <c r="F836" s="5" t="s">
        <v>3898</v>
      </c>
      <c r="G836" s="5" t="s">
        <v>3899</v>
      </c>
      <c r="H836" s="5" t="s">
        <v>66</v>
      </c>
      <c r="I836" s="5" t="s">
        <v>328</v>
      </c>
      <c r="J836" s="5" t="s">
        <v>923</v>
      </c>
      <c r="K836" s="5" t="s">
        <v>68</v>
      </c>
      <c r="L836" s="5" t="s">
        <v>126</v>
      </c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 t="s">
        <v>95</v>
      </c>
      <c r="BF836" s="6">
        <v>44728</v>
      </c>
      <c r="BG836" s="5" t="s">
        <v>71</v>
      </c>
      <c r="BH836" s="5" t="s">
        <v>3900</v>
      </c>
      <c r="BI836" s="5"/>
      <c r="BJ836" s="5"/>
    </row>
    <row r="837" spans="1:62" ht="30" x14ac:dyDescent="0.25">
      <c r="A837" s="5">
        <v>830</v>
      </c>
      <c r="B837" s="3" t="str">
        <f>"202000196532"</f>
        <v>202000196532</v>
      </c>
      <c r="C837" s="3">
        <v>153553</v>
      </c>
      <c r="D837" s="3" t="s">
        <v>3901</v>
      </c>
      <c r="E837" s="3">
        <v>10207316119</v>
      </c>
      <c r="F837" s="3" t="s">
        <v>3902</v>
      </c>
      <c r="G837" s="3" t="s">
        <v>3903</v>
      </c>
      <c r="H837" s="3" t="s">
        <v>66</v>
      </c>
      <c r="I837" s="3" t="s">
        <v>66</v>
      </c>
      <c r="J837" s="3" t="s">
        <v>200</v>
      </c>
      <c r="K837" s="3" t="s">
        <v>68</v>
      </c>
      <c r="L837" s="3" t="s">
        <v>139</v>
      </c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 t="s">
        <v>88</v>
      </c>
      <c r="BF837" s="4">
        <v>44288</v>
      </c>
      <c r="BG837" s="3" t="s">
        <v>71</v>
      </c>
      <c r="BH837" s="3" t="s">
        <v>3904</v>
      </c>
      <c r="BI837" s="3"/>
      <c r="BJ837" s="3"/>
    </row>
    <row r="838" spans="1:62" ht="30" x14ac:dyDescent="0.25">
      <c r="A838" s="3">
        <v>831</v>
      </c>
      <c r="B838" s="5" t="str">
        <f>"202000100025"</f>
        <v>202000100025</v>
      </c>
      <c r="C838" s="5">
        <v>150430</v>
      </c>
      <c r="D838" s="5" t="s">
        <v>3905</v>
      </c>
      <c r="E838" s="5">
        <v>20605860533</v>
      </c>
      <c r="F838" s="5" t="s">
        <v>3906</v>
      </c>
      <c r="G838" s="5" t="s">
        <v>3907</v>
      </c>
      <c r="H838" s="5" t="s">
        <v>78</v>
      </c>
      <c r="I838" s="5" t="s">
        <v>78</v>
      </c>
      <c r="J838" s="5" t="s">
        <v>468</v>
      </c>
      <c r="K838" s="5" t="s">
        <v>68</v>
      </c>
      <c r="L838" s="5" t="s">
        <v>79</v>
      </c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 t="s">
        <v>80</v>
      </c>
      <c r="BF838" s="6">
        <v>44054</v>
      </c>
      <c r="BG838" s="5" t="s">
        <v>71</v>
      </c>
      <c r="BH838" s="5" t="s">
        <v>3908</v>
      </c>
      <c r="BI838" s="5"/>
      <c r="BJ838" s="5"/>
    </row>
    <row r="839" spans="1:62" ht="30" x14ac:dyDescent="0.25">
      <c r="A839" s="3">
        <v>832</v>
      </c>
      <c r="B839" s="3" t="str">
        <f>"201800013030"</f>
        <v>201800013030</v>
      </c>
      <c r="C839" s="3">
        <v>134221</v>
      </c>
      <c r="D839" s="3" t="s">
        <v>3909</v>
      </c>
      <c r="E839" s="3">
        <v>20132373958</v>
      </c>
      <c r="F839" s="3" t="s">
        <v>1362</v>
      </c>
      <c r="G839" s="3" t="s">
        <v>3910</v>
      </c>
      <c r="H839" s="3" t="s">
        <v>102</v>
      </c>
      <c r="I839" s="3" t="s">
        <v>1055</v>
      </c>
      <c r="J839" s="3" t="s">
        <v>1056</v>
      </c>
      <c r="K839" s="3" t="s">
        <v>68</v>
      </c>
      <c r="L839" s="3" t="s">
        <v>126</v>
      </c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 t="s">
        <v>95</v>
      </c>
      <c r="BF839" s="4">
        <v>43129</v>
      </c>
      <c r="BG839" s="3" t="s">
        <v>71</v>
      </c>
      <c r="BH839" s="3" t="s">
        <v>3911</v>
      </c>
      <c r="BI839" s="3"/>
      <c r="BJ839" s="3"/>
    </row>
    <row r="840" spans="1:62" ht="30" x14ac:dyDescent="0.25">
      <c r="A840" s="5">
        <v>833</v>
      </c>
      <c r="B840" s="5" t="str">
        <f>"201700133930"</f>
        <v>201700133930</v>
      </c>
      <c r="C840" s="5">
        <v>90180</v>
      </c>
      <c r="D840" s="5" t="s">
        <v>3912</v>
      </c>
      <c r="E840" s="5">
        <v>20136710797</v>
      </c>
      <c r="F840" s="5" t="s">
        <v>3913</v>
      </c>
      <c r="G840" s="5" t="s">
        <v>3914</v>
      </c>
      <c r="H840" s="5" t="s">
        <v>66</v>
      </c>
      <c r="I840" s="5" t="s">
        <v>828</v>
      </c>
      <c r="J840" s="5" t="s">
        <v>2831</v>
      </c>
      <c r="K840" s="5" t="s">
        <v>68</v>
      </c>
      <c r="L840" s="5" t="s">
        <v>69</v>
      </c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 t="s">
        <v>70</v>
      </c>
      <c r="BF840" s="6">
        <v>42975</v>
      </c>
      <c r="BG840" s="5" t="s">
        <v>71</v>
      </c>
      <c r="BH840" s="5" t="s">
        <v>3915</v>
      </c>
      <c r="BI840" s="5"/>
      <c r="BJ840" s="5"/>
    </row>
    <row r="841" spans="1:62" ht="30" x14ac:dyDescent="0.25">
      <c r="A841" s="3">
        <v>834</v>
      </c>
      <c r="B841" s="3" t="str">
        <f>"202000118353"</f>
        <v>202000118353</v>
      </c>
      <c r="C841" s="3">
        <v>151034</v>
      </c>
      <c r="D841" s="3" t="s">
        <v>3916</v>
      </c>
      <c r="E841" s="3">
        <v>20600686691</v>
      </c>
      <c r="F841" s="3" t="s">
        <v>1674</v>
      </c>
      <c r="G841" s="3" t="s">
        <v>3917</v>
      </c>
      <c r="H841" s="3" t="s">
        <v>66</v>
      </c>
      <c r="I841" s="3" t="s">
        <v>66</v>
      </c>
      <c r="J841" s="3" t="s">
        <v>242</v>
      </c>
      <c r="K841" s="3" t="s">
        <v>68</v>
      </c>
      <c r="L841" s="3" t="s">
        <v>139</v>
      </c>
      <c r="M841" s="3" t="s">
        <v>139</v>
      </c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 t="s">
        <v>293</v>
      </c>
      <c r="BF841" s="4">
        <v>44084</v>
      </c>
      <c r="BG841" s="3" t="s">
        <v>71</v>
      </c>
      <c r="BH841" s="3" t="s">
        <v>1677</v>
      </c>
      <c r="BI841" s="3"/>
      <c r="BJ841" s="3"/>
    </row>
    <row r="842" spans="1:62" ht="30" x14ac:dyDescent="0.25">
      <c r="A842" s="3">
        <v>835</v>
      </c>
      <c r="B842" s="3" t="str">
        <f>"201800179347"</f>
        <v>201800179347</v>
      </c>
      <c r="C842" s="3">
        <v>85246</v>
      </c>
      <c r="D842" s="3" t="s">
        <v>3919</v>
      </c>
      <c r="E842" s="3">
        <v>20343308915</v>
      </c>
      <c r="F842" s="3" t="s">
        <v>3920</v>
      </c>
      <c r="G842" s="3" t="s">
        <v>3921</v>
      </c>
      <c r="H842" s="3" t="s">
        <v>66</v>
      </c>
      <c r="I842" s="3" t="s">
        <v>66</v>
      </c>
      <c r="J842" s="3" t="s">
        <v>659</v>
      </c>
      <c r="K842" s="3" t="s">
        <v>68</v>
      </c>
      <c r="L842" s="3" t="s">
        <v>69</v>
      </c>
      <c r="M842" s="3" t="s">
        <v>69</v>
      </c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 t="s">
        <v>95</v>
      </c>
      <c r="BF842" s="4">
        <v>43399</v>
      </c>
      <c r="BG842" s="3" t="s">
        <v>71</v>
      </c>
      <c r="BH842" s="3" t="s">
        <v>3922</v>
      </c>
      <c r="BI842" s="3" t="s">
        <v>3923</v>
      </c>
      <c r="BJ842" s="3" t="s">
        <v>83</v>
      </c>
    </row>
    <row r="843" spans="1:62" ht="30" x14ac:dyDescent="0.25">
      <c r="A843" s="5">
        <v>836</v>
      </c>
      <c r="B843" s="5" t="str">
        <f>"202300187942"</f>
        <v>202300187942</v>
      </c>
      <c r="C843" s="5">
        <v>89443</v>
      </c>
      <c r="D843" s="5" t="s">
        <v>3924</v>
      </c>
      <c r="E843" s="5">
        <v>20255533658</v>
      </c>
      <c r="F843" s="5" t="s">
        <v>3925</v>
      </c>
      <c r="G843" s="5" t="s">
        <v>3926</v>
      </c>
      <c r="H843" s="5" t="s">
        <v>66</v>
      </c>
      <c r="I843" s="5" t="s">
        <v>66</v>
      </c>
      <c r="J843" s="5" t="s">
        <v>118</v>
      </c>
      <c r="K843" s="5" t="s">
        <v>68</v>
      </c>
      <c r="L843" s="5" t="s">
        <v>139</v>
      </c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 t="s">
        <v>88</v>
      </c>
      <c r="BF843" s="6">
        <v>45237</v>
      </c>
      <c r="BG843" s="5" t="s">
        <v>71</v>
      </c>
      <c r="BH843" s="5" t="s">
        <v>3927</v>
      </c>
      <c r="BI843" s="5"/>
      <c r="BJ843" s="5"/>
    </row>
    <row r="844" spans="1:62" ht="30" x14ac:dyDescent="0.25">
      <c r="A844" s="3">
        <v>837</v>
      </c>
      <c r="B844" s="3" t="str">
        <f>"202300079672"</f>
        <v>202300079672</v>
      </c>
      <c r="C844" s="3">
        <v>167913</v>
      </c>
      <c r="D844" s="3" t="s">
        <v>3928</v>
      </c>
      <c r="E844" s="3">
        <v>20515506251</v>
      </c>
      <c r="F844" s="3" t="s">
        <v>3929</v>
      </c>
      <c r="G844" s="3" t="s">
        <v>3930</v>
      </c>
      <c r="H844" s="3" t="s">
        <v>66</v>
      </c>
      <c r="I844" s="3" t="s">
        <v>66</v>
      </c>
      <c r="J844" s="3" t="s">
        <v>190</v>
      </c>
      <c r="K844" s="3" t="s">
        <v>68</v>
      </c>
      <c r="L844" s="3" t="s">
        <v>3931</v>
      </c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 t="s">
        <v>80</v>
      </c>
      <c r="BF844" s="4">
        <v>45074</v>
      </c>
      <c r="BG844" s="3" t="s">
        <v>71</v>
      </c>
      <c r="BH844" s="3" t="s">
        <v>3932</v>
      </c>
      <c r="BI844" s="3"/>
      <c r="BJ844" s="3"/>
    </row>
    <row r="845" spans="1:62" ht="30" x14ac:dyDescent="0.25">
      <c r="A845" s="3">
        <v>838</v>
      </c>
      <c r="B845" s="5" t="str">
        <f>"201700098515"</f>
        <v>201700098515</v>
      </c>
      <c r="C845" s="5">
        <v>127411</v>
      </c>
      <c r="D845" s="5" t="s">
        <v>3933</v>
      </c>
      <c r="E845" s="5">
        <v>20492539822</v>
      </c>
      <c r="F845" s="5" t="s">
        <v>3934</v>
      </c>
      <c r="G845" s="5" t="s">
        <v>3935</v>
      </c>
      <c r="H845" s="5" t="s">
        <v>66</v>
      </c>
      <c r="I845" s="5" t="s">
        <v>66</v>
      </c>
      <c r="J845" s="5" t="s">
        <v>659</v>
      </c>
      <c r="K845" s="5" t="s">
        <v>68</v>
      </c>
      <c r="L845" s="5" t="s">
        <v>69</v>
      </c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 t="s">
        <v>70</v>
      </c>
      <c r="BF845" s="6">
        <v>42913</v>
      </c>
      <c r="BG845" s="5" t="s">
        <v>71</v>
      </c>
      <c r="BH845" s="5" t="s">
        <v>3936</v>
      </c>
      <c r="BI845" s="5"/>
      <c r="BJ845" s="5"/>
    </row>
    <row r="846" spans="1:62" ht="30" x14ac:dyDescent="0.25">
      <c r="A846" s="5">
        <v>839</v>
      </c>
      <c r="B846" s="3" t="str">
        <f>"201800034299"</f>
        <v>201800034299</v>
      </c>
      <c r="C846" s="3">
        <v>134789</v>
      </c>
      <c r="D846" s="3" t="s">
        <v>3937</v>
      </c>
      <c r="E846" s="3">
        <v>20100070970</v>
      </c>
      <c r="F846" s="3" t="s">
        <v>2693</v>
      </c>
      <c r="G846" s="3" t="s">
        <v>3938</v>
      </c>
      <c r="H846" s="3" t="s">
        <v>109</v>
      </c>
      <c r="I846" s="3" t="s">
        <v>109</v>
      </c>
      <c r="J846" s="3" t="s">
        <v>109</v>
      </c>
      <c r="K846" s="3" t="s">
        <v>125</v>
      </c>
      <c r="L846" s="3" t="s">
        <v>126</v>
      </c>
      <c r="M846" s="3" t="s">
        <v>126</v>
      </c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 t="s">
        <v>321</v>
      </c>
      <c r="BF846" s="4">
        <v>43161</v>
      </c>
      <c r="BG846" s="3" t="s">
        <v>71</v>
      </c>
      <c r="BH846" s="3" t="s">
        <v>3939</v>
      </c>
      <c r="BI846" s="3" t="s">
        <v>3940</v>
      </c>
      <c r="BJ846" s="3" t="s">
        <v>3941</v>
      </c>
    </row>
    <row r="847" spans="1:62" ht="30" x14ac:dyDescent="0.25">
      <c r="A847" s="3">
        <v>840</v>
      </c>
      <c r="B847" s="5" t="str">
        <f>"202000103088"</f>
        <v>202000103088</v>
      </c>
      <c r="C847" s="5">
        <v>150185</v>
      </c>
      <c r="D847" s="5" t="s">
        <v>3942</v>
      </c>
      <c r="E847" s="5">
        <v>20533159258</v>
      </c>
      <c r="F847" s="5" t="s">
        <v>3943</v>
      </c>
      <c r="G847" s="5" t="s">
        <v>3944</v>
      </c>
      <c r="H847" s="5" t="s">
        <v>109</v>
      </c>
      <c r="I847" s="5" t="s">
        <v>109</v>
      </c>
      <c r="J847" s="5" t="s">
        <v>109</v>
      </c>
      <c r="K847" s="5" t="s">
        <v>68</v>
      </c>
      <c r="L847" s="5" t="s">
        <v>126</v>
      </c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 t="s">
        <v>95</v>
      </c>
      <c r="BF847" s="6">
        <v>44057</v>
      </c>
      <c r="BG847" s="5" t="s">
        <v>71</v>
      </c>
      <c r="BH847" s="5" t="s">
        <v>3945</v>
      </c>
      <c r="BI847" s="5"/>
      <c r="BJ847" s="5"/>
    </row>
    <row r="848" spans="1:62" ht="30" x14ac:dyDescent="0.25">
      <c r="A848" s="3">
        <v>841</v>
      </c>
      <c r="B848" s="3" t="str">
        <f>"201200043331"</f>
        <v>201200043331</v>
      </c>
      <c r="C848" s="3">
        <v>96104</v>
      </c>
      <c r="D848" s="3" t="s">
        <v>3946</v>
      </c>
      <c r="E848" s="3">
        <v>20505897812</v>
      </c>
      <c r="F848" s="3" t="s">
        <v>3947</v>
      </c>
      <c r="G848" s="3" t="s">
        <v>3948</v>
      </c>
      <c r="H848" s="3" t="s">
        <v>66</v>
      </c>
      <c r="I848" s="3" t="s">
        <v>66</v>
      </c>
      <c r="J848" s="3" t="s">
        <v>118</v>
      </c>
      <c r="K848" s="3" t="s">
        <v>68</v>
      </c>
      <c r="L848" s="3" t="s">
        <v>139</v>
      </c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 t="s">
        <v>88</v>
      </c>
      <c r="BF848" s="4">
        <v>40996</v>
      </c>
      <c r="BG848" s="3" t="s">
        <v>71</v>
      </c>
      <c r="BH848" s="3" t="s">
        <v>3949</v>
      </c>
      <c r="BI848" s="3"/>
      <c r="BJ848" s="3"/>
    </row>
    <row r="849" spans="1:62" ht="30" x14ac:dyDescent="0.25">
      <c r="A849" s="5">
        <v>842</v>
      </c>
      <c r="B849" s="5" t="str">
        <f>"201400158392"</f>
        <v>201400158392</v>
      </c>
      <c r="C849" s="5">
        <v>112734</v>
      </c>
      <c r="D849" s="5" t="s">
        <v>3950</v>
      </c>
      <c r="E849" s="5">
        <v>20109116051</v>
      </c>
      <c r="F849" s="5" t="s">
        <v>3951</v>
      </c>
      <c r="G849" s="5" t="s">
        <v>3952</v>
      </c>
      <c r="H849" s="5" t="s">
        <v>380</v>
      </c>
      <c r="I849" s="5" t="s">
        <v>380</v>
      </c>
      <c r="J849" s="5" t="s">
        <v>381</v>
      </c>
      <c r="K849" s="5" t="s">
        <v>68</v>
      </c>
      <c r="L849" s="5" t="s">
        <v>79</v>
      </c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 t="s">
        <v>80</v>
      </c>
      <c r="BF849" s="6">
        <v>41970</v>
      </c>
      <c r="BG849" s="5" t="s">
        <v>71</v>
      </c>
      <c r="BH849" s="5" t="s">
        <v>3953</v>
      </c>
      <c r="BI849" s="5" t="s">
        <v>3954</v>
      </c>
      <c r="BJ849" s="5" t="s">
        <v>1241</v>
      </c>
    </row>
    <row r="850" spans="1:62" ht="30" x14ac:dyDescent="0.25">
      <c r="A850" s="3">
        <v>843</v>
      </c>
      <c r="B850" s="3" t="str">
        <f>"201700165212"</f>
        <v>201700165212</v>
      </c>
      <c r="C850" s="3">
        <v>132220</v>
      </c>
      <c r="D850" s="3" t="s">
        <v>3955</v>
      </c>
      <c r="E850" s="3">
        <v>20602265791</v>
      </c>
      <c r="F850" s="3" t="s">
        <v>3956</v>
      </c>
      <c r="G850" s="3" t="s">
        <v>3957</v>
      </c>
      <c r="H850" s="3" t="s">
        <v>102</v>
      </c>
      <c r="I850" s="3" t="s">
        <v>159</v>
      </c>
      <c r="J850" s="3" t="s">
        <v>159</v>
      </c>
      <c r="K850" s="3" t="s">
        <v>68</v>
      </c>
      <c r="L850" s="3" t="s">
        <v>139</v>
      </c>
      <c r="M850" s="3" t="s">
        <v>139</v>
      </c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 t="s">
        <v>293</v>
      </c>
      <c r="BF850" s="4">
        <v>43019</v>
      </c>
      <c r="BG850" s="3" t="s">
        <v>71</v>
      </c>
      <c r="BH850" s="3" t="s">
        <v>3958</v>
      </c>
      <c r="BI850" s="3"/>
      <c r="BJ850" s="3"/>
    </row>
    <row r="851" spans="1:62" ht="30" x14ac:dyDescent="0.25">
      <c r="A851" s="3">
        <v>844</v>
      </c>
      <c r="B851" s="5" t="str">
        <f>"201400024365"</f>
        <v>201400024365</v>
      </c>
      <c r="C851" s="5">
        <v>108178</v>
      </c>
      <c r="D851" s="5" t="s">
        <v>3959</v>
      </c>
      <c r="E851" s="5">
        <v>20131257750</v>
      </c>
      <c r="F851" s="5" t="s">
        <v>3960</v>
      </c>
      <c r="G851" s="5" t="s">
        <v>3961</v>
      </c>
      <c r="H851" s="5" t="s">
        <v>102</v>
      </c>
      <c r="I851" s="5" t="s">
        <v>159</v>
      </c>
      <c r="J851" s="5" t="s">
        <v>196</v>
      </c>
      <c r="K851" s="5" t="s">
        <v>125</v>
      </c>
      <c r="L851" s="5" t="s">
        <v>3962</v>
      </c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 t="s">
        <v>127</v>
      </c>
      <c r="BF851" s="6">
        <v>41721</v>
      </c>
      <c r="BG851" s="5" t="s">
        <v>71</v>
      </c>
      <c r="BH851" s="5" t="s">
        <v>3963</v>
      </c>
      <c r="BI851" s="5"/>
      <c r="BJ851" s="5"/>
    </row>
    <row r="852" spans="1:62" ht="30" x14ac:dyDescent="0.25">
      <c r="A852" s="5">
        <v>845</v>
      </c>
      <c r="B852" s="3" t="str">
        <f>"202100227970"</f>
        <v>202100227970</v>
      </c>
      <c r="C852" s="3">
        <v>104420</v>
      </c>
      <c r="D852" s="3" t="s">
        <v>3964</v>
      </c>
      <c r="E852" s="3">
        <v>20155261570</v>
      </c>
      <c r="F852" s="3" t="s">
        <v>337</v>
      </c>
      <c r="G852" s="3" t="s">
        <v>3965</v>
      </c>
      <c r="H852" s="3" t="s">
        <v>66</v>
      </c>
      <c r="I852" s="3" t="s">
        <v>328</v>
      </c>
      <c r="J852" s="3" t="s">
        <v>329</v>
      </c>
      <c r="K852" s="3" t="s">
        <v>125</v>
      </c>
      <c r="L852" s="3" t="s">
        <v>126</v>
      </c>
      <c r="M852" s="3" t="s">
        <v>126</v>
      </c>
      <c r="N852" s="3" t="s">
        <v>126</v>
      </c>
      <c r="O852" s="3" t="s">
        <v>126</v>
      </c>
      <c r="P852" s="3" t="s">
        <v>126</v>
      </c>
      <c r="Q852" s="3" t="s">
        <v>126</v>
      </c>
      <c r="R852" s="3" t="s">
        <v>69</v>
      </c>
      <c r="S852" s="3" t="s">
        <v>69</v>
      </c>
      <c r="T852" s="3" t="s">
        <v>126</v>
      </c>
      <c r="U852" s="3" t="s">
        <v>139</v>
      </c>
      <c r="V852" s="3" t="s">
        <v>126</v>
      </c>
      <c r="W852" s="3" t="s">
        <v>126</v>
      </c>
      <c r="X852" s="3" t="s">
        <v>69</v>
      </c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 t="s">
        <v>3966</v>
      </c>
      <c r="BF852" s="4">
        <v>44564</v>
      </c>
      <c r="BG852" s="3" t="s">
        <v>71</v>
      </c>
      <c r="BH852" s="3" t="s">
        <v>3967</v>
      </c>
      <c r="BI852" s="3"/>
      <c r="BJ852" s="3"/>
    </row>
    <row r="853" spans="1:62" ht="30" x14ac:dyDescent="0.25">
      <c r="A853" s="3">
        <v>846</v>
      </c>
      <c r="B853" s="5" t="str">
        <f>"1389182"</f>
        <v>1389182</v>
      </c>
      <c r="C853" s="5">
        <v>86694</v>
      </c>
      <c r="D853" s="5" t="s">
        <v>3968</v>
      </c>
      <c r="E853" s="5">
        <v>20121666996</v>
      </c>
      <c r="F853" s="5" t="s">
        <v>3969</v>
      </c>
      <c r="G853" s="5" t="s">
        <v>3970</v>
      </c>
      <c r="H853" s="5" t="s">
        <v>78</v>
      </c>
      <c r="I853" s="5" t="s">
        <v>78</v>
      </c>
      <c r="J853" s="5" t="s">
        <v>2688</v>
      </c>
      <c r="K853" s="5" t="s">
        <v>125</v>
      </c>
      <c r="L853" s="5" t="s">
        <v>126</v>
      </c>
      <c r="M853" s="5" t="s">
        <v>126</v>
      </c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 t="s">
        <v>321</v>
      </c>
      <c r="BF853" s="6">
        <v>40401</v>
      </c>
      <c r="BG853" s="5" t="s">
        <v>71</v>
      </c>
      <c r="BH853" s="5" t="s">
        <v>3971</v>
      </c>
      <c r="BI853" s="5"/>
      <c r="BJ853" s="5"/>
    </row>
    <row r="854" spans="1:62" ht="30" x14ac:dyDescent="0.25">
      <c r="A854" s="3">
        <v>847</v>
      </c>
      <c r="B854" s="3" t="str">
        <f>"201700190355"</f>
        <v>201700190355</v>
      </c>
      <c r="C854" s="3">
        <v>89212</v>
      </c>
      <c r="D854" s="3" t="s">
        <v>3972</v>
      </c>
      <c r="E854" s="3">
        <v>10078330860</v>
      </c>
      <c r="F854" s="3" t="s">
        <v>3973</v>
      </c>
      <c r="G854" s="3" t="s">
        <v>3974</v>
      </c>
      <c r="H854" s="3" t="s">
        <v>66</v>
      </c>
      <c r="I854" s="3" t="s">
        <v>66</v>
      </c>
      <c r="J854" s="3" t="s">
        <v>143</v>
      </c>
      <c r="K854" s="3" t="s">
        <v>68</v>
      </c>
      <c r="L854" s="3" t="s">
        <v>79</v>
      </c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 t="s">
        <v>80</v>
      </c>
      <c r="BF854" s="4">
        <v>43050</v>
      </c>
      <c r="BG854" s="3" t="s">
        <v>71</v>
      </c>
      <c r="BH854" s="3" t="s">
        <v>3973</v>
      </c>
      <c r="BI854" s="3"/>
      <c r="BJ854" s="3"/>
    </row>
    <row r="855" spans="1:62" ht="30" x14ac:dyDescent="0.25">
      <c r="A855" s="5">
        <v>848</v>
      </c>
      <c r="B855" s="5" t="str">
        <f>"201800000479"</f>
        <v>201800000479</v>
      </c>
      <c r="C855" s="5">
        <v>133845</v>
      </c>
      <c r="D855" s="5" t="s">
        <v>3975</v>
      </c>
      <c r="E855" s="5">
        <v>20545315671</v>
      </c>
      <c r="F855" s="5" t="s">
        <v>3976</v>
      </c>
      <c r="G855" s="5" t="s">
        <v>3977</v>
      </c>
      <c r="H855" s="5" t="s">
        <v>66</v>
      </c>
      <c r="I855" s="5" t="s">
        <v>66</v>
      </c>
      <c r="J855" s="5" t="s">
        <v>242</v>
      </c>
      <c r="K855" s="5" t="s">
        <v>68</v>
      </c>
      <c r="L855" s="5" t="s">
        <v>79</v>
      </c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 t="s">
        <v>80</v>
      </c>
      <c r="BF855" s="6">
        <v>43109</v>
      </c>
      <c r="BG855" s="5" t="s">
        <v>71</v>
      </c>
      <c r="BH855" s="5" t="s">
        <v>3978</v>
      </c>
      <c r="BI855" s="5"/>
      <c r="BJ855" s="5"/>
    </row>
    <row r="856" spans="1:62" ht="30" x14ac:dyDescent="0.25">
      <c r="A856" s="3">
        <v>849</v>
      </c>
      <c r="B856" s="3" t="str">
        <f>"1380990"</f>
        <v>1380990</v>
      </c>
      <c r="C856" s="3">
        <v>87791</v>
      </c>
      <c r="D856" s="3" t="s">
        <v>3979</v>
      </c>
      <c r="E856" s="3">
        <v>10098103983</v>
      </c>
      <c r="F856" s="3" t="s">
        <v>3980</v>
      </c>
      <c r="G856" s="3" t="s">
        <v>3981</v>
      </c>
      <c r="H856" s="3" t="s">
        <v>66</v>
      </c>
      <c r="I856" s="3" t="s">
        <v>66</v>
      </c>
      <c r="J856" s="3" t="s">
        <v>659</v>
      </c>
      <c r="K856" s="3" t="s">
        <v>68</v>
      </c>
      <c r="L856" s="3" t="s">
        <v>301</v>
      </c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 t="s">
        <v>1408</v>
      </c>
      <c r="BF856" s="4">
        <v>40379</v>
      </c>
      <c r="BG856" s="3" t="s">
        <v>71</v>
      </c>
      <c r="BH856" s="3" t="s">
        <v>3980</v>
      </c>
      <c r="BI856" s="3"/>
      <c r="BJ856" s="3"/>
    </row>
    <row r="857" spans="1:62" ht="30" x14ac:dyDescent="0.25">
      <c r="A857" s="3">
        <v>850</v>
      </c>
      <c r="B857" s="5" t="str">
        <f>"1967182"</f>
        <v>1967182</v>
      </c>
      <c r="C857" s="5">
        <v>85664</v>
      </c>
      <c r="D857" s="5" t="s">
        <v>3982</v>
      </c>
      <c r="E857" s="5">
        <v>10087739363</v>
      </c>
      <c r="F857" s="5" t="s">
        <v>3983</v>
      </c>
      <c r="G857" s="5" t="s">
        <v>3984</v>
      </c>
      <c r="H857" s="5" t="s">
        <v>66</v>
      </c>
      <c r="I857" s="5" t="s">
        <v>66</v>
      </c>
      <c r="J857" s="5" t="s">
        <v>200</v>
      </c>
      <c r="K857" s="5" t="s">
        <v>68</v>
      </c>
      <c r="L857" s="5" t="s">
        <v>79</v>
      </c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 t="s">
        <v>80</v>
      </c>
      <c r="BF857" s="6">
        <v>40239</v>
      </c>
      <c r="BG857" s="5" t="s">
        <v>71</v>
      </c>
      <c r="BH857" s="5" t="s">
        <v>3983</v>
      </c>
      <c r="BI857" s="5"/>
      <c r="BJ857" s="5"/>
    </row>
    <row r="858" spans="1:62" ht="30" x14ac:dyDescent="0.25">
      <c r="A858" s="5">
        <v>851</v>
      </c>
      <c r="B858" s="3" t="str">
        <f>"202100186540"</f>
        <v>202100186540</v>
      </c>
      <c r="C858" s="3">
        <v>132205</v>
      </c>
      <c r="D858" s="3" t="s">
        <v>3985</v>
      </c>
      <c r="E858" s="3">
        <v>20606663227</v>
      </c>
      <c r="F858" s="3" t="s">
        <v>3986</v>
      </c>
      <c r="G858" s="3" t="s">
        <v>3987</v>
      </c>
      <c r="H858" s="3" t="s">
        <v>66</v>
      </c>
      <c r="I858" s="3" t="s">
        <v>66</v>
      </c>
      <c r="J858" s="3" t="s">
        <v>143</v>
      </c>
      <c r="K858" s="3" t="s">
        <v>68</v>
      </c>
      <c r="L858" s="3" t="s">
        <v>79</v>
      </c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 t="s">
        <v>80</v>
      </c>
      <c r="BF858" s="4">
        <v>44463</v>
      </c>
      <c r="BG858" s="3" t="s">
        <v>71</v>
      </c>
      <c r="BH858" s="3" t="s">
        <v>3988</v>
      </c>
      <c r="BI858" s="3"/>
      <c r="BJ858" s="3"/>
    </row>
    <row r="859" spans="1:62" ht="30" x14ac:dyDescent="0.25">
      <c r="A859" s="3">
        <v>852</v>
      </c>
      <c r="B859" s="5" t="str">
        <f>"202100199321"</f>
        <v>202100199321</v>
      </c>
      <c r="C859" s="5">
        <v>89130</v>
      </c>
      <c r="D859" s="5" t="s">
        <v>3989</v>
      </c>
      <c r="E859" s="5">
        <v>20312372895</v>
      </c>
      <c r="F859" s="5" t="s">
        <v>3990</v>
      </c>
      <c r="G859" s="5" t="s">
        <v>3991</v>
      </c>
      <c r="H859" s="5" t="s">
        <v>78</v>
      </c>
      <c r="I859" s="5" t="s">
        <v>78</v>
      </c>
      <c r="J859" s="5" t="s">
        <v>3731</v>
      </c>
      <c r="K859" s="5" t="s">
        <v>68</v>
      </c>
      <c r="L859" s="5" t="s">
        <v>79</v>
      </c>
      <c r="M859" s="5" t="s">
        <v>79</v>
      </c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 t="s">
        <v>70</v>
      </c>
      <c r="BF859" s="6">
        <v>44467</v>
      </c>
      <c r="BG859" s="5" t="s">
        <v>71</v>
      </c>
      <c r="BH859" s="5" t="s">
        <v>3992</v>
      </c>
      <c r="BI859" s="5" t="s">
        <v>3993</v>
      </c>
      <c r="BJ859" s="5" t="s">
        <v>3994</v>
      </c>
    </row>
    <row r="860" spans="1:62" ht="30" x14ac:dyDescent="0.25">
      <c r="A860" s="3">
        <v>853</v>
      </c>
      <c r="B860" s="3" t="str">
        <f>"1484144"</f>
        <v>1484144</v>
      </c>
      <c r="C860" s="3">
        <v>92439</v>
      </c>
      <c r="D860" s="3" t="s">
        <v>3995</v>
      </c>
      <c r="E860" s="3">
        <v>20100051169</v>
      </c>
      <c r="F860" s="3" t="s">
        <v>3996</v>
      </c>
      <c r="G860" s="3" t="s">
        <v>3997</v>
      </c>
      <c r="H860" s="3" t="s">
        <v>78</v>
      </c>
      <c r="I860" s="3" t="s">
        <v>78</v>
      </c>
      <c r="J860" s="3" t="s">
        <v>1900</v>
      </c>
      <c r="K860" s="3" t="s">
        <v>68</v>
      </c>
      <c r="L860" s="3" t="s">
        <v>126</v>
      </c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 t="s">
        <v>95</v>
      </c>
      <c r="BF860" s="4">
        <v>40687</v>
      </c>
      <c r="BG860" s="3" t="s">
        <v>71</v>
      </c>
      <c r="BH860" s="3" t="s">
        <v>3998</v>
      </c>
      <c r="BI860" s="3" t="s">
        <v>3999</v>
      </c>
      <c r="BJ860" s="3" t="s">
        <v>4000</v>
      </c>
    </row>
    <row r="861" spans="1:62" ht="30" x14ac:dyDescent="0.25">
      <c r="A861" s="5">
        <v>854</v>
      </c>
      <c r="B861" s="5" t="str">
        <f>"201800053375"</f>
        <v>201800053375</v>
      </c>
      <c r="C861" s="5">
        <v>64311</v>
      </c>
      <c r="D861" s="5" t="s">
        <v>4001</v>
      </c>
      <c r="E861" s="5">
        <v>10067002542</v>
      </c>
      <c r="F861" s="5" t="s">
        <v>4002</v>
      </c>
      <c r="G861" s="5" t="s">
        <v>4003</v>
      </c>
      <c r="H861" s="5" t="s">
        <v>66</v>
      </c>
      <c r="I861" s="5" t="s">
        <v>66</v>
      </c>
      <c r="J861" s="5" t="s">
        <v>200</v>
      </c>
      <c r="K861" s="5" t="s">
        <v>68</v>
      </c>
      <c r="L861" s="5" t="s">
        <v>79</v>
      </c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 t="s">
        <v>80</v>
      </c>
      <c r="BF861" s="6">
        <v>43187</v>
      </c>
      <c r="BG861" s="5" t="s">
        <v>71</v>
      </c>
      <c r="BH861" s="5" t="s">
        <v>4002</v>
      </c>
      <c r="BI861" s="5"/>
      <c r="BJ861" s="5"/>
    </row>
    <row r="862" spans="1:62" ht="30" x14ac:dyDescent="0.25">
      <c r="A862" s="3">
        <v>855</v>
      </c>
      <c r="B862" s="3" t="str">
        <f>"201600103059"</f>
        <v>201600103059</v>
      </c>
      <c r="C862" s="3">
        <v>122706</v>
      </c>
      <c r="D862" s="3" t="s">
        <v>4004</v>
      </c>
      <c r="E862" s="3">
        <v>20563374234</v>
      </c>
      <c r="F862" s="3" t="s">
        <v>4005</v>
      </c>
      <c r="G862" s="3" t="s">
        <v>4006</v>
      </c>
      <c r="H862" s="3" t="s">
        <v>66</v>
      </c>
      <c r="I862" s="3" t="s">
        <v>66</v>
      </c>
      <c r="J862" s="3" t="s">
        <v>3188</v>
      </c>
      <c r="K862" s="3" t="s">
        <v>68</v>
      </c>
      <c r="L862" s="3" t="s">
        <v>79</v>
      </c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 t="s">
        <v>80</v>
      </c>
      <c r="BF862" s="4">
        <v>42568</v>
      </c>
      <c r="BG862" s="3" t="s">
        <v>71</v>
      </c>
      <c r="BH862" s="3" t="s">
        <v>4007</v>
      </c>
      <c r="BI862" s="3" t="s">
        <v>4008</v>
      </c>
      <c r="BJ862" s="3" t="s">
        <v>1502</v>
      </c>
    </row>
    <row r="863" spans="1:62" ht="30" x14ac:dyDescent="0.25">
      <c r="A863" s="3">
        <v>856</v>
      </c>
      <c r="B863" s="5" t="str">
        <f>"201100161242"</f>
        <v>201100161242</v>
      </c>
      <c r="C863" s="5">
        <v>95040</v>
      </c>
      <c r="D863" s="5" t="s">
        <v>4009</v>
      </c>
      <c r="E863" s="5">
        <v>20102383827</v>
      </c>
      <c r="F863" s="5" t="s">
        <v>4010</v>
      </c>
      <c r="G863" s="5" t="s">
        <v>4011</v>
      </c>
      <c r="H863" s="5" t="s">
        <v>138</v>
      </c>
      <c r="I863" s="5" t="s">
        <v>2695</v>
      </c>
      <c r="J863" s="5" t="s">
        <v>2695</v>
      </c>
      <c r="K863" s="5" t="s">
        <v>68</v>
      </c>
      <c r="L863" s="5" t="s">
        <v>139</v>
      </c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 t="s">
        <v>88</v>
      </c>
      <c r="BF863" s="6">
        <v>40886</v>
      </c>
      <c r="BG863" s="5" t="s">
        <v>71</v>
      </c>
      <c r="BH863" s="5" t="s">
        <v>4012</v>
      </c>
      <c r="BI863" s="5"/>
      <c r="BJ863" s="5"/>
    </row>
    <row r="864" spans="1:62" ht="30" x14ac:dyDescent="0.25">
      <c r="A864" s="5">
        <v>857</v>
      </c>
      <c r="B864" s="3" t="str">
        <f>"202100233089"</f>
        <v>202100233089</v>
      </c>
      <c r="C864" s="3">
        <v>133844</v>
      </c>
      <c r="D864" s="3" t="s">
        <v>4013</v>
      </c>
      <c r="E864" s="3">
        <v>20601259754</v>
      </c>
      <c r="F864" s="3" t="s">
        <v>4014</v>
      </c>
      <c r="G864" s="3" t="s">
        <v>4015</v>
      </c>
      <c r="H864" s="3" t="s">
        <v>78</v>
      </c>
      <c r="I864" s="3" t="s">
        <v>78</v>
      </c>
      <c r="J864" s="3" t="s">
        <v>880</v>
      </c>
      <c r="K864" s="3" t="s">
        <v>68</v>
      </c>
      <c r="L864" s="3" t="s">
        <v>139</v>
      </c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 t="s">
        <v>88</v>
      </c>
      <c r="BF864" s="4">
        <v>44533</v>
      </c>
      <c r="BG864" s="3" t="s">
        <v>71</v>
      </c>
      <c r="BH864" s="3" t="s">
        <v>4016</v>
      </c>
      <c r="BI864" s="3" t="s">
        <v>4017</v>
      </c>
      <c r="BJ864" s="3" t="s">
        <v>4018</v>
      </c>
    </row>
    <row r="865" spans="1:62" ht="30" x14ac:dyDescent="0.25">
      <c r="A865" s="3">
        <v>858</v>
      </c>
      <c r="B865" s="5" t="str">
        <f>"201900120659"</f>
        <v>201900120659</v>
      </c>
      <c r="C865" s="5">
        <v>145450</v>
      </c>
      <c r="D865" s="5" t="s">
        <v>4019</v>
      </c>
      <c r="E865" s="5">
        <v>20417184989</v>
      </c>
      <c r="F865" s="5" t="s">
        <v>4020</v>
      </c>
      <c r="G865" s="5" t="s">
        <v>4021</v>
      </c>
      <c r="H865" s="5" t="s">
        <v>66</v>
      </c>
      <c r="I865" s="5" t="s">
        <v>66</v>
      </c>
      <c r="J865" s="5" t="s">
        <v>352</v>
      </c>
      <c r="K865" s="5" t="s">
        <v>68</v>
      </c>
      <c r="L865" s="5" t="s">
        <v>69</v>
      </c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 t="s">
        <v>70</v>
      </c>
      <c r="BF865" s="6">
        <v>43671</v>
      </c>
      <c r="BG865" s="5" t="s">
        <v>71</v>
      </c>
      <c r="BH865" s="5" t="s">
        <v>4022</v>
      </c>
      <c r="BI865" s="5"/>
      <c r="BJ865" s="5"/>
    </row>
    <row r="866" spans="1:62" ht="30" x14ac:dyDescent="0.25">
      <c r="A866" s="3">
        <v>859</v>
      </c>
      <c r="B866" s="3" t="str">
        <f>"201800083226"</f>
        <v>201800083226</v>
      </c>
      <c r="C866" s="3">
        <v>136252</v>
      </c>
      <c r="D866" s="3" t="s">
        <v>4023</v>
      </c>
      <c r="E866" s="3">
        <v>10303662</v>
      </c>
      <c r="F866" s="3" t="s">
        <v>4024</v>
      </c>
      <c r="G866" s="3" t="s">
        <v>4025</v>
      </c>
      <c r="H866" s="3" t="s">
        <v>66</v>
      </c>
      <c r="I866" s="3" t="s">
        <v>66</v>
      </c>
      <c r="J866" s="3" t="s">
        <v>242</v>
      </c>
      <c r="K866" s="3" t="s">
        <v>68</v>
      </c>
      <c r="L866" s="3" t="s">
        <v>2284</v>
      </c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 t="s">
        <v>2285</v>
      </c>
      <c r="BF866" s="4">
        <v>43241</v>
      </c>
      <c r="BG866" s="3" t="s">
        <v>71</v>
      </c>
      <c r="BH866" s="3" t="s">
        <v>4024</v>
      </c>
      <c r="BI866" s="3"/>
      <c r="BJ866" s="3"/>
    </row>
    <row r="867" spans="1:62" ht="30" x14ac:dyDescent="0.25">
      <c r="A867" s="5">
        <v>860</v>
      </c>
      <c r="B867" s="5" t="str">
        <f>"1967150"</f>
        <v>1967150</v>
      </c>
      <c r="C867" s="5">
        <v>64498</v>
      </c>
      <c r="D867" s="5" t="s">
        <v>4026</v>
      </c>
      <c r="E867" s="5">
        <v>20387236261</v>
      </c>
      <c r="F867" s="5" t="s">
        <v>4027</v>
      </c>
      <c r="G867" s="5" t="s">
        <v>4028</v>
      </c>
      <c r="H867" s="5" t="s">
        <v>66</v>
      </c>
      <c r="I867" s="5" t="s">
        <v>66</v>
      </c>
      <c r="J867" s="5" t="s">
        <v>118</v>
      </c>
      <c r="K867" s="5" t="s">
        <v>68</v>
      </c>
      <c r="L867" s="5" t="s">
        <v>79</v>
      </c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 t="s">
        <v>80</v>
      </c>
      <c r="BF867" s="6">
        <v>40239</v>
      </c>
      <c r="BG867" s="5" t="s">
        <v>71</v>
      </c>
      <c r="BH867" s="5" t="s">
        <v>4029</v>
      </c>
      <c r="BI867" s="5"/>
      <c r="BJ867" s="5"/>
    </row>
    <row r="868" spans="1:62" ht="30" x14ac:dyDescent="0.25">
      <c r="A868" s="3">
        <v>861</v>
      </c>
      <c r="B868" s="3" t="str">
        <f>"202300131033"</f>
        <v>202300131033</v>
      </c>
      <c r="C868" s="3">
        <v>168669</v>
      </c>
      <c r="D868" s="3" t="s">
        <v>4030</v>
      </c>
      <c r="E868" s="3">
        <v>20487962733</v>
      </c>
      <c r="F868" s="3" t="s">
        <v>4031</v>
      </c>
      <c r="G868" s="3" t="s">
        <v>4032</v>
      </c>
      <c r="H868" s="3" t="s">
        <v>216</v>
      </c>
      <c r="I868" s="3" t="s">
        <v>374</v>
      </c>
      <c r="J868" s="3" t="s">
        <v>374</v>
      </c>
      <c r="K868" s="3" t="s">
        <v>68</v>
      </c>
      <c r="L868" s="3" t="s">
        <v>4033</v>
      </c>
      <c r="M868" s="3" t="s">
        <v>4033</v>
      </c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 t="s">
        <v>95</v>
      </c>
      <c r="BF868" s="4">
        <v>45076</v>
      </c>
      <c r="BG868" s="3" t="s">
        <v>71</v>
      </c>
      <c r="BH868" s="3" t="s">
        <v>4034</v>
      </c>
      <c r="BI868" s="3"/>
      <c r="BJ868" s="3"/>
    </row>
    <row r="869" spans="1:62" ht="30" x14ac:dyDescent="0.25">
      <c r="A869" s="3">
        <v>862</v>
      </c>
      <c r="B869" s="5" t="str">
        <f>"202200161802"</f>
        <v>202200161802</v>
      </c>
      <c r="C869" s="5">
        <v>164369</v>
      </c>
      <c r="D869" s="5" t="s">
        <v>4035</v>
      </c>
      <c r="E869" s="5">
        <v>10459715229</v>
      </c>
      <c r="F869" s="5" t="s">
        <v>4036</v>
      </c>
      <c r="G869" s="5" t="s">
        <v>4037</v>
      </c>
      <c r="H869" s="5" t="s">
        <v>66</v>
      </c>
      <c r="I869" s="5" t="s">
        <v>66</v>
      </c>
      <c r="J869" s="5" t="s">
        <v>2972</v>
      </c>
      <c r="K869" s="5" t="s">
        <v>68</v>
      </c>
      <c r="L869" s="5" t="s">
        <v>126</v>
      </c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 t="s">
        <v>95</v>
      </c>
      <c r="BF869" s="6">
        <v>44874</v>
      </c>
      <c r="BG869" s="5" t="s">
        <v>71</v>
      </c>
      <c r="BH869" s="5" t="s">
        <v>4038</v>
      </c>
      <c r="BI869" s="5"/>
      <c r="BJ869" s="5"/>
    </row>
    <row r="870" spans="1:62" ht="30" x14ac:dyDescent="0.25">
      <c r="A870" s="5">
        <v>863</v>
      </c>
      <c r="B870" s="5" t="str">
        <f>"201800107699"</f>
        <v>201800107699</v>
      </c>
      <c r="C870" s="5">
        <v>137239</v>
      </c>
      <c r="D870" s="5" t="s">
        <v>4040</v>
      </c>
      <c r="E870" s="5">
        <v>20454925166</v>
      </c>
      <c r="F870" s="5" t="s">
        <v>952</v>
      </c>
      <c r="G870" s="5" t="s">
        <v>4041</v>
      </c>
      <c r="H870" s="5" t="s">
        <v>78</v>
      </c>
      <c r="I870" s="5" t="s">
        <v>93</v>
      </c>
      <c r="J870" s="5" t="s">
        <v>954</v>
      </c>
      <c r="K870" s="5" t="s">
        <v>68</v>
      </c>
      <c r="L870" s="5" t="s">
        <v>79</v>
      </c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 t="s">
        <v>80</v>
      </c>
      <c r="BF870" s="6">
        <v>43286</v>
      </c>
      <c r="BG870" s="5" t="s">
        <v>71</v>
      </c>
      <c r="BH870" s="5" t="s">
        <v>955</v>
      </c>
      <c r="BI870" s="5" t="s">
        <v>4042</v>
      </c>
      <c r="BJ870" s="5" t="s">
        <v>957</v>
      </c>
    </row>
    <row r="871" spans="1:62" ht="30" x14ac:dyDescent="0.25">
      <c r="A871" s="3">
        <v>864</v>
      </c>
      <c r="B871" s="3" t="str">
        <f>"202200201199"</f>
        <v>202200201199</v>
      </c>
      <c r="C871" s="3">
        <v>86888</v>
      </c>
      <c r="D871" s="3" t="s">
        <v>4043</v>
      </c>
      <c r="E871" s="3">
        <v>20506421781</v>
      </c>
      <c r="F871" s="3" t="s">
        <v>622</v>
      </c>
      <c r="G871" s="3" t="s">
        <v>4044</v>
      </c>
      <c r="H871" s="3" t="s">
        <v>78</v>
      </c>
      <c r="I871" s="3" t="s">
        <v>78</v>
      </c>
      <c r="J871" s="3" t="s">
        <v>468</v>
      </c>
      <c r="K871" s="3" t="s">
        <v>125</v>
      </c>
      <c r="L871" s="3" t="s">
        <v>4045</v>
      </c>
      <c r="M871" s="3" t="s">
        <v>4045</v>
      </c>
      <c r="N871" s="3" t="s">
        <v>4045</v>
      </c>
      <c r="O871" s="3" t="s">
        <v>4045</v>
      </c>
      <c r="P871" s="3" t="s">
        <v>4045</v>
      </c>
      <c r="Q871" s="3" t="s">
        <v>4045</v>
      </c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 t="s">
        <v>929</v>
      </c>
      <c r="BF871" s="4">
        <v>44886</v>
      </c>
      <c r="BG871" s="3" t="s">
        <v>71</v>
      </c>
      <c r="BH871" s="3" t="s">
        <v>627</v>
      </c>
      <c r="BI871" s="3" t="s">
        <v>4046</v>
      </c>
      <c r="BJ871" s="3" t="s">
        <v>2054</v>
      </c>
    </row>
    <row r="872" spans="1:62" ht="30" x14ac:dyDescent="0.25">
      <c r="A872" s="3">
        <v>865</v>
      </c>
      <c r="B872" s="5" t="str">
        <f>"201700039638"</f>
        <v>201700039638</v>
      </c>
      <c r="C872" s="5">
        <v>127317</v>
      </c>
      <c r="D872" s="5" t="s">
        <v>4047</v>
      </c>
      <c r="E872" s="5">
        <v>20515620975</v>
      </c>
      <c r="F872" s="5" t="s">
        <v>4048</v>
      </c>
      <c r="G872" s="5" t="s">
        <v>4049</v>
      </c>
      <c r="H872" s="5" t="s">
        <v>66</v>
      </c>
      <c r="I872" s="5" t="s">
        <v>66</v>
      </c>
      <c r="J872" s="5" t="s">
        <v>659</v>
      </c>
      <c r="K872" s="5" t="s">
        <v>68</v>
      </c>
      <c r="L872" s="5" t="s">
        <v>69</v>
      </c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 t="s">
        <v>70</v>
      </c>
      <c r="BF872" s="6">
        <v>42813</v>
      </c>
      <c r="BG872" s="5" t="s">
        <v>71</v>
      </c>
      <c r="BH872" s="5" t="s">
        <v>4050</v>
      </c>
      <c r="BI872" s="5" t="s">
        <v>4051</v>
      </c>
      <c r="BJ872" s="5" t="s">
        <v>4052</v>
      </c>
    </row>
    <row r="873" spans="1:62" ht="30" x14ac:dyDescent="0.25">
      <c r="A873" s="5">
        <v>866</v>
      </c>
      <c r="B873" s="3" t="str">
        <f>"202200060436"</f>
        <v>202200060436</v>
      </c>
      <c r="C873" s="3">
        <v>162291</v>
      </c>
      <c r="D873" s="3" t="s">
        <v>4053</v>
      </c>
      <c r="E873" s="3">
        <v>20601280133</v>
      </c>
      <c r="F873" s="3" t="s">
        <v>4054</v>
      </c>
      <c r="G873" s="3" t="s">
        <v>4055</v>
      </c>
      <c r="H873" s="3" t="s">
        <v>102</v>
      </c>
      <c r="I873" s="3" t="s">
        <v>159</v>
      </c>
      <c r="J873" s="3" t="s">
        <v>160</v>
      </c>
      <c r="K873" s="3" t="s">
        <v>68</v>
      </c>
      <c r="L873" s="3" t="s">
        <v>4056</v>
      </c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 t="s">
        <v>95</v>
      </c>
      <c r="BF873" s="4">
        <v>44690</v>
      </c>
      <c r="BG873" s="3" t="s">
        <v>71</v>
      </c>
      <c r="BH873" s="3" t="s">
        <v>4057</v>
      </c>
      <c r="BI873" s="3"/>
      <c r="BJ873" s="3"/>
    </row>
    <row r="874" spans="1:62" ht="30" x14ac:dyDescent="0.25">
      <c r="A874" s="3">
        <v>867</v>
      </c>
      <c r="B874" s="5" t="str">
        <f>"202300261628"</f>
        <v>202300261628</v>
      </c>
      <c r="C874" s="5">
        <v>61012</v>
      </c>
      <c r="D874" s="5" t="s">
        <v>4058</v>
      </c>
      <c r="E874" s="5">
        <v>20104347691</v>
      </c>
      <c r="F874" s="5" t="s">
        <v>4059</v>
      </c>
      <c r="G874" s="5" t="s">
        <v>4060</v>
      </c>
      <c r="H874" s="5" t="s">
        <v>499</v>
      </c>
      <c r="I874" s="5" t="s">
        <v>499</v>
      </c>
      <c r="J874" s="5" t="s">
        <v>499</v>
      </c>
      <c r="K874" s="5" t="s">
        <v>125</v>
      </c>
      <c r="L874" s="5" t="s">
        <v>4061</v>
      </c>
      <c r="M874" s="5" t="s">
        <v>4061</v>
      </c>
      <c r="N874" s="5" t="s">
        <v>4061</v>
      </c>
      <c r="O874" s="5" t="s">
        <v>4061</v>
      </c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 t="s">
        <v>127</v>
      </c>
      <c r="BF874" s="6">
        <v>45243</v>
      </c>
      <c r="BG874" s="5" t="s">
        <v>71</v>
      </c>
      <c r="BH874" s="5" t="s">
        <v>4062</v>
      </c>
      <c r="BI874" s="5"/>
      <c r="BJ874" s="5"/>
    </row>
    <row r="875" spans="1:62" ht="30" x14ac:dyDescent="0.25">
      <c r="A875" s="3">
        <v>868</v>
      </c>
      <c r="B875" s="3" t="str">
        <f>"202300153688"</f>
        <v>202300153688</v>
      </c>
      <c r="C875" s="3">
        <v>120719</v>
      </c>
      <c r="D875" s="3" t="s">
        <v>4063</v>
      </c>
      <c r="E875" s="3">
        <v>20107684469</v>
      </c>
      <c r="F875" s="3" t="s">
        <v>4064</v>
      </c>
      <c r="G875" s="3" t="s">
        <v>4065</v>
      </c>
      <c r="H875" s="3" t="s">
        <v>66</v>
      </c>
      <c r="I875" s="3" t="s">
        <v>66</v>
      </c>
      <c r="J875" s="3" t="s">
        <v>143</v>
      </c>
      <c r="K875" s="3" t="s">
        <v>68</v>
      </c>
      <c r="L875" s="3" t="s">
        <v>4066</v>
      </c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 t="s">
        <v>95</v>
      </c>
      <c r="BF875" s="4">
        <v>45201</v>
      </c>
      <c r="BG875" s="3" t="s">
        <v>71</v>
      </c>
      <c r="BH875" s="3" t="s">
        <v>4067</v>
      </c>
      <c r="BI875" s="3"/>
      <c r="BJ875" s="3"/>
    </row>
    <row r="876" spans="1:62" ht="30" x14ac:dyDescent="0.25">
      <c r="A876" s="5">
        <v>869</v>
      </c>
      <c r="B876" s="5" t="str">
        <f>"201800091527"</f>
        <v>201800091527</v>
      </c>
      <c r="C876" s="5">
        <v>136585</v>
      </c>
      <c r="D876" s="5" t="s">
        <v>4068</v>
      </c>
      <c r="E876" s="5">
        <v>20221084684</v>
      </c>
      <c r="F876" s="5" t="s">
        <v>981</v>
      </c>
      <c r="G876" s="5" t="s">
        <v>4069</v>
      </c>
      <c r="H876" s="5" t="s">
        <v>66</v>
      </c>
      <c r="I876" s="5" t="s">
        <v>67</v>
      </c>
      <c r="J876" s="5" t="s">
        <v>845</v>
      </c>
      <c r="K876" s="5" t="s">
        <v>125</v>
      </c>
      <c r="L876" s="5" t="s">
        <v>126</v>
      </c>
      <c r="M876" s="5" t="s">
        <v>126</v>
      </c>
      <c r="N876" s="5" t="s">
        <v>126</v>
      </c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 t="s">
        <v>162</v>
      </c>
      <c r="BF876" s="6">
        <v>43257</v>
      </c>
      <c r="BG876" s="5" t="s">
        <v>71</v>
      </c>
      <c r="BH876" s="5" t="s">
        <v>4070</v>
      </c>
      <c r="BI876" s="5"/>
      <c r="BJ876" s="5"/>
    </row>
    <row r="877" spans="1:62" ht="30" x14ac:dyDescent="0.25">
      <c r="A877" s="3">
        <v>870</v>
      </c>
      <c r="B877" s="3" t="str">
        <f>"202200096656"</f>
        <v>202200096656</v>
      </c>
      <c r="C877" s="3">
        <v>87006</v>
      </c>
      <c r="D877" s="3" t="s">
        <v>4071</v>
      </c>
      <c r="E877" s="3">
        <v>20221084684</v>
      </c>
      <c r="F877" s="3" t="s">
        <v>121</v>
      </c>
      <c r="G877" s="3" t="s">
        <v>4072</v>
      </c>
      <c r="H877" s="3" t="s">
        <v>66</v>
      </c>
      <c r="I877" s="3" t="s">
        <v>1464</v>
      </c>
      <c r="J877" s="3" t="s">
        <v>3627</v>
      </c>
      <c r="K877" s="3" t="s">
        <v>125</v>
      </c>
      <c r="L877" s="3" t="s">
        <v>4073</v>
      </c>
      <c r="M877" s="3" t="s">
        <v>4073</v>
      </c>
      <c r="N877" s="3" t="s">
        <v>4073</v>
      </c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 t="s">
        <v>162</v>
      </c>
      <c r="BF877" s="4">
        <v>44790</v>
      </c>
      <c r="BG877" s="3" t="s">
        <v>71</v>
      </c>
      <c r="BH877" s="3" t="s">
        <v>128</v>
      </c>
      <c r="BI877" s="3"/>
      <c r="BJ877" s="3"/>
    </row>
    <row r="878" spans="1:62" ht="30" x14ac:dyDescent="0.25">
      <c r="A878" s="3">
        <v>871</v>
      </c>
      <c r="B878" s="5" t="str">
        <f>"201400033830"</f>
        <v>201400033830</v>
      </c>
      <c r="C878" s="5">
        <v>106194</v>
      </c>
      <c r="D878" s="5" t="s">
        <v>4074</v>
      </c>
      <c r="E878" s="5">
        <v>20535637599</v>
      </c>
      <c r="F878" s="5" t="s">
        <v>4075</v>
      </c>
      <c r="G878" s="5" t="s">
        <v>4076</v>
      </c>
      <c r="H878" s="5" t="s">
        <v>380</v>
      </c>
      <c r="I878" s="5" t="s">
        <v>380</v>
      </c>
      <c r="J878" s="5" t="s">
        <v>852</v>
      </c>
      <c r="K878" s="5" t="s">
        <v>68</v>
      </c>
      <c r="L878" s="5" t="s">
        <v>126</v>
      </c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 t="s">
        <v>95</v>
      </c>
      <c r="BF878" s="6">
        <v>41738</v>
      </c>
      <c r="BG878" s="5" t="s">
        <v>71</v>
      </c>
      <c r="BH878" s="5" t="s">
        <v>4077</v>
      </c>
      <c r="BI878" s="5" t="s">
        <v>4078</v>
      </c>
      <c r="BJ878" s="5" t="s">
        <v>4079</v>
      </c>
    </row>
    <row r="879" spans="1:62" ht="30" x14ac:dyDescent="0.25">
      <c r="A879" s="5">
        <v>872</v>
      </c>
      <c r="B879" s="3" t="str">
        <f>"201700021950"</f>
        <v>201700021950</v>
      </c>
      <c r="C879" s="3">
        <v>63101</v>
      </c>
      <c r="D879" s="3" t="s">
        <v>4080</v>
      </c>
      <c r="E879" s="3">
        <v>15136531350</v>
      </c>
      <c r="F879" s="3" t="s">
        <v>4081</v>
      </c>
      <c r="G879" s="3" t="s">
        <v>4082</v>
      </c>
      <c r="H879" s="3" t="s">
        <v>66</v>
      </c>
      <c r="I879" s="3" t="s">
        <v>66</v>
      </c>
      <c r="J879" s="3" t="s">
        <v>171</v>
      </c>
      <c r="K879" s="3" t="s">
        <v>68</v>
      </c>
      <c r="L879" s="3" t="s">
        <v>79</v>
      </c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 t="s">
        <v>80</v>
      </c>
      <c r="BF879" s="4">
        <v>42789</v>
      </c>
      <c r="BG879" s="3" t="s">
        <v>71</v>
      </c>
      <c r="BH879" s="3" t="s">
        <v>4083</v>
      </c>
      <c r="BI879" s="3"/>
      <c r="BJ879" s="3"/>
    </row>
    <row r="880" spans="1:62" ht="30" x14ac:dyDescent="0.25">
      <c r="A880" s="3">
        <v>873</v>
      </c>
      <c r="B880" s="5" t="str">
        <f>"202100188159"</f>
        <v>202100188159</v>
      </c>
      <c r="C880" s="5">
        <v>99069</v>
      </c>
      <c r="D880" s="5" t="s">
        <v>4084</v>
      </c>
      <c r="E880" s="5">
        <v>20608024922</v>
      </c>
      <c r="F880" s="5" t="s">
        <v>4085</v>
      </c>
      <c r="G880" s="5" t="s">
        <v>4086</v>
      </c>
      <c r="H880" s="5" t="s">
        <v>102</v>
      </c>
      <c r="I880" s="5" t="s">
        <v>159</v>
      </c>
      <c r="J880" s="5" t="s">
        <v>159</v>
      </c>
      <c r="K880" s="5" t="s">
        <v>68</v>
      </c>
      <c r="L880" s="5" t="s">
        <v>139</v>
      </c>
      <c r="M880" s="5" t="s">
        <v>139</v>
      </c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 t="s">
        <v>293</v>
      </c>
      <c r="BF880" s="6">
        <v>44492</v>
      </c>
      <c r="BG880" s="5" t="s">
        <v>71</v>
      </c>
      <c r="BH880" s="5" t="s">
        <v>4087</v>
      </c>
      <c r="BI880" s="5"/>
      <c r="BJ880" s="5"/>
    </row>
    <row r="881" spans="1:62" ht="30" x14ac:dyDescent="0.25">
      <c r="A881" s="3">
        <v>874</v>
      </c>
      <c r="B881" s="3" t="str">
        <f>"201700039629"</f>
        <v>201700039629</v>
      </c>
      <c r="C881" s="3">
        <v>127316</v>
      </c>
      <c r="D881" s="3" t="s">
        <v>4088</v>
      </c>
      <c r="E881" s="3">
        <v>10077925649</v>
      </c>
      <c r="F881" s="3" t="s">
        <v>4089</v>
      </c>
      <c r="G881" s="3" t="s">
        <v>4090</v>
      </c>
      <c r="H881" s="3" t="s">
        <v>66</v>
      </c>
      <c r="I881" s="3" t="s">
        <v>66</v>
      </c>
      <c r="J881" s="3" t="s">
        <v>242</v>
      </c>
      <c r="K881" s="3" t="s">
        <v>68</v>
      </c>
      <c r="L881" s="3" t="s">
        <v>139</v>
      </c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 t="s">
        <v>88</v>
      </c>
      <c r="BF881" s="4">
        <v>42810</v>
      </c>
      <c r="BG881" s="3" t="s">
        <v>71</v>
      </c>
      <c r="BH881" s="3" t="s">
        <v>4089</v>
      </c>
      <c r="BI881" s="3"/>
      <c r="BJ881" s="3"/>
    </row>
    <row r="882" spans="1:62" ht="30" x14ac:dyDescent="0.25">
      <c r="A882" s="5">
        <v>875</v>
      </c>
      <c r="B882" s="5" t="str">
        <f>"201900053971"</f>
        <v>201900053971</v>
      </c>
      <c r="C882" s="5">
        <v>142447</v>
      </c>
      <c r="D882" s="5" t="s">
        <v>4091</v>
      </c>
      <c r="E882" s="5">
        <v>10164838191</v>
      </c>
      <c r="F882" s="5" t="s">
        <v>4092</v>
      </c>
      <c r="G882" s="5" t="s">
        <v>4093</v>
      </c>
      <c r="H882" s="5" t="s">
        <v>216</v>
      </c>
      <c r="I882" s="5" t="s">
        <v>374</v>
      </c>
      <c r="J882" s="5" t="s">
        <v>4094</v>
      </c>
      <c r="K882" s="5" t="s">
        <v>68</v>
      </c>
      <c r="L882" s="5" t="s">
        <v>79</v>
      </c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 t="s">
        <v>80</v>
      </c>
      <c r="BF882" s="6">
        <v>43560</v>
      </c>
      <c r="BG882" s="5" t="s">
        <v>71</v>
      </c>
      <c r="BH882" s="5" t="s">
        <v>4095</v>
      </c>
      <c r="BI882" s="5" t="s">
        <v>4096</v>
      </c>
      <c r="BJ882" s="5" t="s">
        <v>4097</v>
      </c>
    </row>
    <row r="883" spans="1:62" ht="30" x14ac:dyDescent="0.25">
      <c r="A883" s="3">
        <v>876</v>
      </c>
      <c r="B883" s="3" t="str">
        <f>"201100161225"</f>
        <v>201100161225</v>
      </c>
      <c r="C883" s="3">
        <v>95038</v>
      </c>
      <c r="D883" s="3" t="s">
        <v>4098</v>
      </c>
      <c r="E883" s="3">
        <v>7871600</v>
      </c>
      <c r="F883" s="3" t="s">
        <v>4099</v>
      </c>
      <c r="G883" s="3" t="s">
        <v>4100</v>
      </c>
      <c r="H883" s="3" t="s">
        <v>66</v>
      </c>
      <c r="I883" s="3" t="s">
        <v>66</v>
      </c>
      <c r="J883" s="3" t="s">
        <v>309</v>
      </c>
      <c r="K883" s="3" t="s">
        <v>68</v>
      </c>
      <c r="L883" s="3" t="s">
        <v>79</v>
      </c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 t="s">
        <v>80</v>
      </c>
      <c r="BF883" s="4">
        <v>40888</v>
      </c>
      <c r="BG883" s="3" t="s">
        <v>71</v>
      </c>
      <c r="BH883" s="3" t="s">
        <v>4101</v>
      </c>
      <c r="BI883" s="3"/>
      <c r="BJ883" s="3"/>
    </row>
    <row r="884" spans="1:62" ht="30" x14ac:dyDescent="0.25">
      <c r="A884" s="3">
        <v>877</v>
      </c>
      <c r="B884" s="5" t="str">
        <f>"201900096963"</f>
        <v>201900096963</v>
      </c>
      <c r="C884" s="5">
        <v>92547</v>
      </c>
      <c r="D884" s="5" t="s">
        <v>4102</v>
      </c>
      <c r="E884" s="5">
        <v>10100584960</v>
      </c>
      <c r="F884" s="5" t="s">
        <v>4103</v>
      </c>
      <c r="G884" s="5" t="s">
        <v>4104</v>
      </c>
      <c r="H884" s="5" t="s">
        <v>66</v>
      </c>
      <c r="I884" s="5" t="s">
        <v>66</v>
      </c>
      <c r="J884" s="5" t="s">
        <v>242</v>
      </c>
      <c r="K884" s="5" t="s">
        <v>68</v>
      </c>
      <c r="L884" s="5" t="s">
        <v>2284</v>
      </c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 t="s">
        <v>2285</v>
      </c>
      <c r="BF884" s="6">
        <v>43637</v>
      </c>
      <c r="BG884" s="5" t="s">
        <v>71</v>
      </c>
      <c r="BH884" s="5" t="s">
        <v>4103</v>
      </c>
      <c r="BI884" s="5"/>
      <c r="BJ884" s="5"/>
    </row>
    <row r="885" spans="1:62" ht="30" x14ac:dyDescent="0.25">
      <c r="A885" s="5">
        <v>878</v>
      </c>
      <c r="B885" s="3" t="str">
        <f>"202300018141"</f>
        <v>202300018141</v>
      </c>
      <c r="C885" s="3">
        <v>110546</v>
      </c>
      <c r="D885" s="3" t="s">
        <v>4105</v>
      </c>
      <c r="E885" s="3">
        <v>20568450389</v>
      </c>
      <c r="F885" s="3" t="s">
        <v>4106</v>
      </c>
      <c r="G885" s="3" t="s">
        <v>4107</v>
      </c>
      <c r="H885" s="3" t="s">
        <v>284</v>
      </c>
      <c r="I885" s="3" t="s">
        <v>4108</v>
      </c>
      <c r="J885" s="3" t="s">
        <v>4109</v>
      </c>
      <c r="K885" s="3" t="s">
        <v>68</v>
      </c>
      <c r="L885" s="3" t="s">
        <v>4110</v>
      </c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 t="s">
        <v>70</v>
      </c>
      <c r="BF885" s="4">
        <v>45009</v>
      </c>
      <c r="BG885" s="3" t="s">
        <v>71</v>
      </c>
      <c r="BH885" s="3" t="s">
        <v>4111</v>
      </c>
      <c r="BI885" s="3" t="s">
        <v>4112</v>
      </c>
      <c r="BJ885" s="3" t="s">
        <v>2091</v>
      </c>
    </row>
    <row r="886" spans="1:62" ht="30" x14ac:dyDescent="0.25">
      <c r="A886" s="3">
        <v>879</v>
      </c>
      <c r="B886" s="5" t="str">
        <f>"202200065891"</f>
        <v>202200065891</v>
      </c>
      <c r="C886" s="5">
        <v>162333</v>
      </c>
      <c r="D886" s="5" t="s">
        <v>4113</v>
      </c>
      <c r="E886" s="5">
        <v>20607807362</v>
      </c>
      <c r="F886" s="5" t="s">
        <v>4114</v>
      </c>
      <c r="G886" s="5" t="s">
        <v>4115</v>
      </c>
      <c r="H886" s="5" t="s">
        <v>216</v>
      </c>
      <c r="I886" s="5" t="s">
        <v>374</v>
      </c>
      <c r="J886" s="5" t="s">
        <v>667</v>
      </c>
      <c r="K886" s="5" t="s">
        <v>68</v>
      </c>
      <c r="L886" s="5" t="s">
        <v>4116</v>
      </c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 t="s">
        <v>70</v>
      </c>
      <c r="BF886" s="6">
        <v>44664</v>
      </c>
      <c r="BG886" s="5" t="s">
        <v>71</v>
      </c>
      <c r="BH886" s="5" t="s">
        <v>4117</v>
      </c>
      <c r="BI886" s="5"/>
      <c r="BJ886" s="5"/>
    </row>
    <row r="887" spans="1:62" ht="30" x14ac:dyDescent="0.25">
      <c r="A887" s="3">
        <v>880</v>
      </c>
      <c r="B887" s="3" t="str">
        <f>"1473333"</f>
        <v>1473333</v>
      </c>
      <c r="C887" s="3">
        <v>90601</v>
      </c>
      <c r="D887" s="3" t="s">
        <v>4118</v>
      </c>
      <c r="E887" s="3">
        <v>10046203009</v>
      </c>
      <c r="F887" s="3" t="s">
        <v>4119</v>
      </c>
      <c r="G887" s="3" t="s">
        <v>4120</v>
      </c>
      <c r="H887" s="3" t="s">
        <v>813</v>
      </c>
      <c r="I887" s="3" t="s">
        <v>814</v>
      </c>
      <c r="J887" s="3" t="s">
        <v>814</v>
      </c>
      <c r="K887" s="3" t="s">
        <v>68</v>
      </c>
      <c r="L887" s="3" t="s">
        <v>79</v>
      </c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 t="s">
        <v>80</v>
      </c>
      <c r="BF887" s="4">
        <v>40616</v>
      </c>
      <c r="BG887" s="3" t="s">
        <v>71</v>
      </c>
      <c r="BH887" s="3" t="s">
        <v>4121</v>
      </c>
      <c r="BI887" s="3" t="s">
        <v>4122</v>
      </c>
      <c r="BJ887" s="3" t="s">
        <v>4123</v>
      </c>
    </row>
    <row r="888" spans="1:62" ht="30" x14ac:dyDescent="0.25">
      <c r="A888" s="5">
        <v>881</v>
      </c>
      <c r="B888" s="5" t="str">
        <f>"202200145407"</f>
        <v>202200145407</v>
      </c>
      <c r="C888" s="5">
        <v>117611</v>
      </c>
      <c r="D888" s="5" t="s">
        <v>4124</v>
      </c>
      <c r="E888" s="5">
        <v>20539103351</v>
      </c>
      <c r="F888" s="5" t="s">
        <v>4125</v>
      </c>
      <c r="G888" s="5" t="s">
        <v>4126</v>
      </c>
      <c r="H888" s="5" t="s">
        <v>216</v>
      </c>
      <c r="I888" s="5" t="s">
        <v>374</v>
      </c>
      <c r="J888" s="5" t="s">
        <v>374</v>
      </c>
      <c r="K888" s="5" t="s">
        <v>68</v>
      </c>
      <c r="L888" s="5" t="s">
        <v>4127</v>
      </c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 t="s">
        <v>80</v>
      </c>
      <c r="BF888" s="6">
        <v>44815</v>
      </c>
      <c r="BG888" s="5" t="s">
        <v>71</v>
      </c>
      <c r="BH888" s="5" t="s">
        <v>4128</v>
      </c>
      <c r="BI888" s="5"/>
      <c r="BJ888" s="5"/>
    </row>
    <row r="889" spans="1:62" ht="30" x14ac:dyDescent="0.25">
      <c r="A889" s="3">
        <v>882</v>
      </c>
      <c r="B889" s="3" t="str">
        <f>"201700112379"</f>
        <v>201700112379</v>
      </c>
      <c r="C889" s="3">
        <v>130563</v>
      </c>
      <c r="D889" s="3" t="s">
        <v>4129</v>
      </c>
      <c r="E889" s="3">
        <v>20204844381</v>
      </c>
      <c r="F889" s="3" t="s">
        <v>432</v>
      </c>
      <c r="G889" s="3" t="s">
        <v>4130</v>
      </c>
      <c r="H889" s="3" t="s">
        <v>102</v>
      </c>
      <c r="I889" s="3" t="s">
        <v>434</v>
      </c>
      <c r="J889" s="3" t="s">
        <v>434</v>
      </c>
      <c r="K889" s="3" t="s">
        <v>125</v>
      </c>
      <c r="L889" s="3" t="s">
        <v>69</v>
      </c>
      <c r="M889" s="3" t="s">
        <v>126</v>
      </c>
      <c r="N889" s="3" t="s">
        <v>126</v>
      </c>
      <c r="O889" s="3" t="s">
        <v>126</v>
      </c>
      <c r="P889" s="3" t="s">
        <v>126</v>
      </c>
      <c r="Q889" s="3" t="s">
        <v>126</v>
      </c>
      <c r="R889" s="3" t="s">
        <v>126</v>
      </c>
      <c r="S889" s="3" t="s">
        <v>69</v>
      </c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 t="s">
        <v>509</v>
      </c>
      <c r="BF889" s="4">
        <v>42946</v>
      </c>
      <c r="BG889" s="3" t="s">
        <v>71</v>
      </c>
      <c r="BH889" s="3" t="s">
        <v>4131</v>
      </c>
      <c r="BI889" s="3"/>
      <c r="BJ889" s="3"/>
    </row>
    <row r="890" spans="1:62" ht="30" x14ac:dyDescent="0.25">
      <c r="A890" s="3">
        <v>883</v>
      </c>
      <c r="B890" s="5" t="str">
        <f>"201800184637"</f>
        <v>201800184637</v>
      </c>
      <c r="C890" s="5">
        <v>139513</v>
      </c>
      <c r="D890" s="5" t="s">
        <v>4132</v>
      </c>
      <c r="E890" s="5">
        <v>20506223394</v>
      </c>
      <c r="F890" s="5" t="s">
        <v>4133</v>
      </c>
      <c r="G890" s="5" t="s">
        <v>4134</v>
      </c>
      <c r="H890" s="5" t="s">
        <v>66</v>
      </c>
      <c r="I890" s="5" t="s">
        <v>66</v>
      </c>
      <c r="J890" s="5" t="s">
        <v>463</v>
      </c>
      <c r="K890" s="5" t="s">
        <v>68</v>
      </c>
      <c r="L890" s="5" t="s">
        <v>126</v>
      </c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 t="s">
        <v>95</v>
      </c>
      <c r="BF890" s="6">
        <v>43412</v>
      </c>
      <c r="BG890" s="5" t="s">
        <v>71</v>
      </c>
      <c r="BH890" s="5" t="s">
        <v>4135</v>
      </c>
      <c r="BI890" s="5"/>
      <c r="BJ890" s="5"/>
    </row>
    <row r="891" spans="1:62" ht="30" x14ac:dyDescent="0.25">
      <c r="A891" s="5">
        <v>884</v>
      </c>
      <c r="B891" s="3" t="str">
        <f>"201700112382"</f>
        <v>201700112382</v>
      </c>
      <c r="C891" s="3">
        <v>130565</v>
      </c>
      <c r="D891" s="3" t="s">
        <v>4136</v>
      </c>
      <c r="E891" s="3">
        <v>20204844381</v>
      </c>
      <c r="F891" s="3" t="s">
        <v>432</v>
      </c>
      <c r="G891" s="3" t="s">
        <v>4137</v>
      </c>
      <c r="H891" s="3" t="s">
        <v>102</v>
      </c>
      <c r="I891" s="3" t="s">
        <v>434</v>
      </c>
      <c r="J891" s="3" t="s">
        <v>434</v>
      </c>
      <c r="K891" s="3" t="s">
        <v>125</v>
      </c>
      <c r="L891" s="3" t="s">
        <v>126</v>
      </c>
      <c r="M891" s="3" t="s">
        <v>126</v>
      </c>
      <c r="N891" s="3" t="s">
        <v>126</v>
      </c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 t="s">
        <v>162</v>
      </c>
      <c r="BF891" s="4">
        <v>42944</v>
      </c>
      <c r="BG891" s="3" t="s">
        <v>71</v>
      </c>
      <c r="BH891" s="3" t="s">
        <v>4131</v>
      </c>
      <c r="BI891" s="3"/>
      <c r="BJ891" s="3"/>
    </row>
    <row r="892" spans="1:62" ht="30" x14ac:dyDescent="0.25">
      <c r="A892" s="3">
        <v>885</v>
      </c>
      <c r="B892" s="5" t="str">
        <f>"201900003237"</f>
        <v>201900003237</v>
      </c>
      <c r="C892" s="5">
        <v>140669</v>
      </c>
      <c r="D892" s="5" t="s">
        <v>4138</v>
      </c>
      <c r="E892" s="5">
        <v>20565365828</v>
      </c>
      <c r="F892" s="5" t="s">
        <v>4139</v>
      </c>
      <c r="G892" s="5" t="s">
        <v>4140</v>
      </c>
      <c r="H892" s="5" t="s">
        <v>66</v>
      </c>
      <c r="I892" s="5" t="s">
        <v>66</v>
      </c>
      <c r="J892" s="5" t="s">
        <v>309</v>
      </c>
      <c r="K892" s="5" t="s">
        <v>68</v>
      </c>
      <c r="L892" s="5" t="s">
        <v>79</v>
      </c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 t="s">
        <v>80</v>
      </c>
      <c r="BF892" s="6">
        <v>43476</v>
      </c>
      <c r="BG892" s="5" t="s">
        <v>71</v>
      </c>
      <c r="BH892" s="5" t="s">
        <v>4141</v>
      </c>
      <c r="BI892" s="5"/>
      <c r="BJ892" s="5"/>
    </row>
    <row r="893" spans="1:62" ht="30" x14ac:dyDescent="0.25">
      <c r="A893" s="3">
        <v>886</v>
      </c>
      <c r="B893" s="3" t="str">
        <f>"201400119102"</f>
        <v>201400119102</v>
      </c>
      <c r="C893" s="3">
        <v>111550</v>
      </c>
      <c r="D893" s="3" t="s">
        <v>4142</v>
      </c>
      <c r="E893" s="3">
        <v>20454382791</v>
      </c>
      <c r="F893" s="3" t="s">
        <v>4143</v>
      </c>
      <c r="G893" s="3" t="s">
        <v>4144</v>
      </c>
      <c r="H893" s="3" t="s">
        <v>78</v>
      </c>
      <c r="I893" s="3" t="s">
        <v>78</v>
      </c>
      <c r="J893" s="3" t="s">
        <v>3081</v>
      </c>
      <c r="K893" s="3" t="s">
        <v>68</v>
      </c>
      <c r="L893" s="3" t="s">
        <v>139</v>
      </c>
      <c r="M893" s="3" t="s">
        <v>139</v>
      </c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 t="s">
        <v>293</v>
      </c>
      <c r="BF893" s="4">
        <v>41912</v>
      </c>
      <c r="BG893" s="3" t="s">
        <v>71</v>
      </c>
      <c r="BH893" s="3" t="s">
        <v>4145</v>
      </c>
      <c r="BI893" s="3" t="s">
        <v>4146</v>
      </c>
      <c r="BJ893" s="3" t="s">
        <v>4147</v>
      </c>
    </row>
    <row r="894" spans="1:62" ht="30" x14ac:dyDescent="0.25">
      <c r="A894" s="5">
        <v>887</v>
      </c>
      <c r="B894" s="5" t="str">
        <f>"201300155092"</f>
        <v>201300155092</v>
      </c>
      <c r="C894" s="5">
        <v>105566</v>
      </c>
      <c r="D894" s="5" t="s">
        <v>4148</v>
      </c>
      <c r="E894" s="5">
        <v>20515686721</v>
      </c>
      <c r="F894" s="5" t="s">
        <v>4149</v>
      </c>
      <c r="G894" s="5" t="s">
        <v>4150</v>
      </c>
      <c r="H894" s="5" t="s">
        <v>138</v>
      </c>
      <c r="I894" s="5" t="s">
        <v>138</v>
      </c>
      <c r="J894" s="5" t="s">
        <v>138</v>
      </c>
      <c r="K894" s="5" t="s">
        <v>68</v>
      </c>
      <c r="L894" s="5" t="s">
        <v>79</v>
      </c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 t="s">
        <v>80</v>
      </c>
      <c r="BF894" s="6">
        <v>41550</v>
      </c>
      <c r="BG894" s="5" t="s">
        <v>71</v>
      </c>
      <c r="BH894" s="5" t="s">
        <v>4151</v>
      </c>
      <c r="BI894" s="5" t="s">
        <v>4152</v>
      </c>
      <c r="BJ894" s="5" t="s">
        <v>4153</v>
      </c>
    </row>
    <row r="895" spans="1:62" ht="30" x14ac:dyDescent="0.25">
      <c r="A895" s="3">
        <v>888</v>
      </c>
      <c r="B895" s="3" t="str">
        <f>"1393902"</f>
        <v>1393902</v>
      </c>
      <c r="C895" s="3">
        <v>86990</v>
      </c>
      <c r="D895" s="3" t="s">
        <v>4154</v>
      </c>
      <c r="E895" s="3">
        <v>20517554058</v>
      </c>
      <c r="F895" s="3" t="s">
        <v>4155</v>
      </c>
      <c r="G895" s="3" t="s">
        <v>4156</v>
      </c>
      <c r="H895" s="3" t="s">
        <v>66</v>
      </c>
      <c r="I895" s="3" t="s">
        <v>66</v>
      </c>
      <c r="J895" s="3" t="s">
        <v>369</v>
      </c>
      <c r="K895" s="3" t="s">
        <v>68</v>
      </c>
      <c r="L895" s="3" t="s">
        <v>79</v>
      </c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 t="s">
        <v>80</v>
      </c>
      <c r="BF895" s="4">
        <v>40408</v>
      </c>
      <c r="BG895" s="3" t="s">
        <v>71</v>
      </c>
      <c r="BH895" s="3" t="s">
        <v>4157</v>
      </c>
      <c r="BI895" s="3"/>
      <c r="BJ895" s="3"/>
    </row>
    <row r="896" spans="1:62" ht="30" x14ac:dyDescent="0.25">
      <c r="A896" s="3">
        <v>889</v>
      </c>
      <c r="B896" s="5" t="str">
        <f>"201900081784"</f>
        <v>201900081784</v>
      </c>
      <c r="C896" s="5">
        <v>144207</v>
      </c>
      <c r="D896" s="5" t="s">
        <v>4158</v>
      </c>
      <c r="E896" s="5">
        <v>20553585911</v>
      </c>
      <c r="F896" s="5" t="s">
        <v>4159</v>
      </c>
      <c r="G896" s="5" t="s">
        <v>4160</v>
      </c>
      <c r="H896" s="5" t="s">
        <v>292</v>
      </c>
      <c r="I896" s="5" t="s">
        <v>2964</v>
      </c>
      <c r="J896" s="5" t="s">
        <v>2964</v>
      </c>
      <c r="K896" s="5" t="s">
        <v>68</v>
      </c>
      <c r="L896" s="5" t="s">
        <v>69</v>
      </c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 t="s">
        <v>70</v>
      </c>
      <c r="BF896" s="6">
        <v>43606</v>
      </c>
      <c r="BG896" s="5" t="s">
        <v>71</v>
      </c>
      <c r="BH896" s="5" t="s">
        <v>4161</v>
      </c>
      <c r="BI896" s="5" t="s">
        <v>4162</v>
      </c>
      <c r="BJ896" s="5" t="s">
        <v>4163</v>
      </c>
    </row>
    <row r="897" spans="1:62" ht="30" x14ac:dyDescent="0.25">
      <c r="A897" s="5">
        <v>890</v>
      </c>
      <c r="B897" s="3" t="str">
        <f>"201800078543"</f>
        <v>201800078543</v>
      </c>
      <c r="C897" s="3">
        <v>93368</v>
      </c>
      <c r="D897" s="3" t="s">
        <v>4164</v>
      </c>
      <c r="E897" s="3">
        <v>20100070970</v>
      </c>
      <c r="F897" s="3" t="s">
        <v>2693</v>
      </c>
      <c r="G897" s="3" t="s">
        <v>4165</v>
      </c>
      <c r="H897" s="3" t="s">
        <v>66</v>
      </c>
      <c r="I897" s="3" t="s">
        <v>66</v>
      </c>
      <c r="J897" s="3" t="s">
        <v>1333</v>
      </c>
      <c r="K897" s="3" t="s">
        <v>68</v>
      </c>
      <c r="L897" s="3" t="s">
        <v>79</v>
      </c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 t="s">
        <v>80</v>
      </c>
      <c r="BF897" s="4">
        <v>43234</v>
      </c>
      <c r="BG897" s="3" t="s">
        <v>71</v>
      </c>
      <c r="BH897" s="3" t="s">
        <v>4166</v>
      </c>
      <c r="BI897" s="3"/>
      <c r="BJ897" s="3"/>
    </row>
    <row r="898" spans="1:62" ht="30" x14ac:dyDescent="0.25">
      <c r="A898" s="3">
        <v>891</v>
      </c>
      <c r="B898" s="5" t="str">
        <f>"201700136447"</f>
        <v>201700136447</v>
      </c>
      <c r="C898" s="5">
        <v>131427</v>
      </c>
      <c r="D898" s="5" t="s">
        <v>4167</v>
      </c>
      <c r="E898" s="5">
        <v>10420548538</v>
      </c>
      <c r="F898" s="5" t="s">
        <v>4168</v>
      </c>
      <c r="G898" s="5" t="s">
        <v>4169</v>
      </c>
      <c r="H898" s="5" t="s">
        <v>284</v>
      </c>
      <c r="I898" s="5" t="s">
        <v>285</v>
      </c>
      <c r="J898" s="5" t="s">
        <v>4170</v>
      </c>
      <c r="K898" s="5" t="s">
        <v>68</v>
      </c>
      <c r="L898" s="5" t="s">
        <v>69</v>
      </c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 t="s">
        <v>70</v>
      </c>
      <c r="BF898" s="6">
        <v>42979</v>
      </c>
      <c r="BG898" s="5" t="s">
        <v>71</v>
      </c>
      <c r="BH898" s="5" t="s">
        <v>4168</v>
      </c>
      <c r="BI898" s="5" t="s">
        <v>4171</v>
      </c>
      <c r="BJ898" s="5" t="s">
        <v>4172</v>
      </c>
    </row>
    <row r="899" spans="1:62" ht="30" x14ac:dyDescent="0.25">
      <c r="A899" s="3">
        <v>892</v>
      </c>
      <c r="B899" s="3" t="str">
        <f>"201800115690"</f>
        <v>201800115690</v>
      </c>
      <c r="C899" s="3">
        <v>98722</v>
      </c>
      <c r="D899" s="3" t="s">
        <v>4173</v>
      </c>
      <c r="E899" s="3">
        <v>20100154308</v>
      </c>
      <c r="F899" s="3" t="s">
        <v>1012</v>
      </c>
      <c r="G899" s="3" t="s">
        <v>4174</v>
      </c>
      <c r="H899" s="3" t="s">
        <v>499</v>
      </c>
      <c r="I899" s="3" t="s">
        <v>500</v>
      </c>
      <c r="J899" s="3" t="s">
        <v>949</v>
      </c>
      <c r="K899" s="3" t="s">
        <v>125</v>
      </c>
      <c r="L899" s="3" t="s">
        <v>126</v>
      </c>
      <c r="M899" s="3" t="s">
        <v>126</v>
      </c>
      <c r="N899" s="3" t="s">
        <v>126</v>
      </c>
      <c r="O899" s="3" t="s">
        <v>126</v>
      </c>
      <c r="P899" s="3" t="s">
        <v>126</v>
      </c>
      <c r="Q899" s="3" t="s">
        <v>69</v>
      </c>
      <c r="R899" s="3" t="s">
        <v>126</v>
      </c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 t="s">
        <v>4175</v>
      </c>
      <c r="BF899" s="4">
        <v>43294</v>
      </c>
      <c r="BG899" s="3" t="s">
        <v>71</v>
      </c>
      <c r="BH899" s="3" t="s">
        <v>4176</v>
      </c>
      <c r="BI899" s="3"/>
      <c r="BJ899" s="3"/>
    </row>
    <row r="900" spans="1:62" ht="30" x14ac:dyDescent="0.25">
      <c r="A900" s="5">
        <v>893</v>
      </c>
      <c r="B900" s="5" t="str">
        <f>"201500049768"</f>
        <v>201500049768</v>
      </c>
      <c r="C900" s="5">
        <v>114936</v>
      </c>
      <c r="D900" s="5" t="s">
        <v>4177</v>
      </c>
      <c r="E900" s="5">
        <v>20546381324</v>
      </c>
      <c r="F900" s="5" t="s">
        <v>4178</v>
      </c>
      <c r="G900" s="5" t="s">
        <v>4179</v>
      </c>
      <c r="H900" s="5" t="s">
        <v>66</v>
      </c>
      <c r="I900" s="5" t="s">
        <v>66</v>
      </c>
      <c r="J900" s="5" t="s">
        <v>242</v>
      </c>
      <c r="K900" s="5" t="s">
        <v>68</v>
      </c>
      <c r="L900" s="5" t="s">
        <v>139</v>
      </c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 t="s">
        <v>88</v>
      </c>
      <c r="BF900" s="6">
        <v>42118</v>
      </c>
      <c r="BG900" s="5" t="s">
        <v>71</v>
      </c>
      <c r="BH900" s="5" t="s">
        <v>4180</v>
      </c>
      <c r="BI900" s="5"/>
      <c r="BJ900" s="5"/>
    </row>
    <row r="901" spans="1:62" ht="30" x14ac:dyDescent="0.25">
      <c r="A901" s="3">
        <v>894</v>
      </c>
      <c r="B901" s="3" t="str">
        <f>"201800175000"</f>
        <v>201800175000</v>
      </c>
      <c r="C901" s="3">
        <v>114343</v>
      </c>
      <c r="D901" s="3" t="s">
        <v>4181</v>
      </c>
      <c r="E901" s="3">
        <v>20354386454</v>
      </c>
      <c r="F901" s="3" t="s">
        <v>4182</v>
      </c>
      <c r="G901" s="3" t="s">
        <v>4183</v>
      </c>
      <c r="H901" s="3" t="s">
        <v>102</v>
      </c>
      <c r="I901" s="3" t="s">
        <v>159</v>
      </c>
      <c r="J901" s="3" t="s">
        <v>159</v>
      </c>
      <c r="K901" s="3" t="s">
        <v>68</v>
      </c>
      <c r="L901" s="3" t="s">
        <v>139</v>
      </c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 t="s">
        <v>88</v>
      </c>
      <c r="BF901" s="4">
        <v>43396</v>
      </c>
      <c r="BG901" s="3" t="s">
        <v>71</v>
      </c>
      <c r="BH901" s="3" t="s">
        <v>4184</v>
      </c>
      <c r="BI901" s="3" t="s">
        <v>4185</v>
      </c>
      <c r="BJ901" s="3" t="s">
        <v>2510</v>
      </c>
    </row>
    <row r="902" spans="1:62" ht="30" x14ac:dyDescent="0.25">
      <c r="A902" s="3">
        <v>895</v>
      </c>
      <c r="B902" s="5" t="str">
        <f>"202200003590"</f>
        <v>202200003590</v>
      </c>
      <c r="C902" s="5">
        <v>130887</v>
      </c>
      <c r="D902" s="5" t="s">
        <v>4186</v>
      </c>
      <c r="E902" s="5">
        <v>20608830384</v>
      </c>
      <c r="F902" s="5" t="s">
        <v>4187</v>
      </c>
      <c r="G902" s="5" t="s">
        <v>4188</v>
      </c>
      <c r="H902" s="5" t="s">
        <v>66</v>
      </c>
      <c r="I902" s="5" t="s">
        <v>67</v>
      </c>
      <c r="J902" s="5" t="s">
        <v>67</v>
      </c>
      <c r="K902" s="5" t="s">
        <v>68</v>
      </c>
      <c r="L902" s="5" t="s">
        <v>4189</v>
      </c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 t="s">
        <v>70</v>
      </c>
      <c r="BF902" s="6">
        <v>44625</v>
      </c>
      <c r="BG902" s="5" t="s">
        <v>71</v>
      </c>
      <c r="BH902" s="5" t="s">
        <v>4190</v>
      </c>
      <c r="BI902" s="5"/>
      <c r="BJ902" s="5"/>
    </row>
    <row r="903" spans="1:62" ht="30" x14ac:dyDescent="0.25">
      <c r="A903" s="5">
        <v>896</v>
      </c>
      <c r="B903" s="3" t="str">
        <f>"201600114058"</f>
        <v>201600114058</v>
      </c>
      <c r="C903" s="3">
        <v>110049</v>
      </c>
      <c r="D903" s="3" t="s">
        <v>4191</v>
      </c>
      <c r="E903" s="3">
        <v>20450105113</v>
      </c>
      <c r="F903" s="3" t="s">
        <v>4192</v>
      </c>
      <c r="G903" s="3" t="s">
        <v>4193</v>
      </c>
      <c r="H903" s="3" t="s">
        <v>1152</v>
      </c>
      <c r="I903" s="3" t="s">
        <v>1550</v>
      </c>
      <c r="J903" s="3" t="s">
        <v>3318</v>
      </c>
      <c r="K903" s="3" t="s">
        <v>125</v>
      </c>
      <c r="L903" s="3" t="s">
        <v>126</v>
      </c>
      <c r="M903" s="3" t="s">
        <v>126</v>
      </c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 t="s">
        <v>321</v>
      </c>
      <c r="BF903" s="4">
        <v>42591</v>
      </c>
      <c r="BG903" s="3" t="s">
        <v>71</v>
      </c>
      <c r="BH903" s="3" t="s">
        <v>4194</v>
      </c>
      <c r="BI903" s="3"/>
      <c r="BJ903" s="3"/>
    </row>
    <row r="904" spans="1:62" ht="30" x14ac:dyDescent="0.25">
      <c r="A904" s="3">
        <v>897</v>
      </c>
      <c r="B904" s="5" t="str">
        <f>"202100062273"</f>
        <v>202100062273</v>
      </c>
      <c r="C904" s="5">
        <v>155308</v>
      </c>
      <c r="D904" s="5" t="s">
        <v>4195</v>
      </c>
      <c r="E904" s="5">
        <v>20512611517</v>
      </c>
      <c r="F904" s="5" t="s">
        <v>4196</v>
      </c>
      <c r="G904" s="5" t="s">
        <v>4197</v>
      </c>
      <c r="H904" s="5" t="s">
        <v>66</v>
      </c>
      <c r="I904" s="5" t="s">
        <v>66</v>
      </c>
      <c r="J904" s="5" t="s">
        <v>767</v>
      </c>
      <c r="K904" s="5" t="s">
        <v>125</v>
      </c>
      <c r="L904" s="5" t="s">
        <v>126</v>
      </c>
      <c r="M904" s="5" t="s">
        <v>126</v>
      </c>
      <c r="N904" s="5" t="s">
        <v>126</v>
      </c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 t="s">
        <v>162</v>
      </c>
      <c r="BF904" s="6">
        <v>44342</v>
      </c>
      <c r="BG904" s="5" t="s">
        <v>71</v>
      </c>
      <c r="BH904" s="5" t="s">
        <v>4198</v>
      </c>
      <c r="BI904" s="5"/>
      <c r="BJ904" s="5"/>
    </row>
    <row r="905" spans="1:62" ht="30" x14ac:dyDescent="0.25">
      <c r="A905" s="3">
        <v>898</v>
      </c>
      <c r="B905" s="3" t="str">
        <f>"202300114807"</f>
        <v>202300114807</v>
      </c>
      <c r="C905" s="3">
        <v>168425</v>
      </c>
      <c r="D905" s="3" t="s">
        <v>4199</v>
      </c>
      <c r="E905" s="3">
        <v>20131589086</v>
      </c>
      <c r="F905" s="3" t="s">
        <v>393</v>
      </c>
      <c r="G905" s="3" t="s">
        <v>4200</v>
      </c>
      <c r="H905" s="3" t="s">
        <v>102</v>
      </c>
      <c r="I905" s="3" t="s">
        <v>434</v>
      </c>
      <c r="J905" s="3" t="s">
        <v>435</v>
      </c>
      <c r="K905" s="3" t="s">
        <v>125</v>
      </c>
      <c r="L905" s="3" t="s">
        <v>4201</v>
      </c>
      <c r="M905" s="3" t="s">
        <v>4201</v>
      </c>
      <c r="N905" s="3" t="s">
        <v>4201</v>
      </c>
      <c r="O905" s="3" t="s">
        <v>4201</v>
      </c>
      <c r="P905" s="3" t="s">
        <v>4201</v>
      </c>
      <c r="Q905" s="3" t="s">
        <v>4201</v>
      </c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 t="s">
        <v>929</v>
      </c>
      <c r="BF905" s="4">
        <v>45174</v>
      </c>
      <c r="BG905" s="3" t="s">
        <v>71</v>
      </c>
      <c r="BH905" s="3" t="s">
        <v>398</v>
      </c>
      <c r="BI905" s="3"/>
      <c r="BJ905" s="3"/>
    </row>
    <row r="906" spans="1:62" ht="30" x14ac:dyDescent="0.25">
      <c r="A906" s="5">
        <v>899</v>
      </c>
      <c r="B906" s="5" t="str">
        <f>"201900098804"</f>
        <v>201900098804</v>
      </c>
      <c r="C906" s="5">
        <v>144766</v>
      </c>
      <c r="D906" s="5" t="s">
        <v>4202</v>
      </c>
      <c r="E906" s="5">
        <v>20508565934</v>
      </c>
      <c r="F906" s="5" t="s">
        <v>2506</v>
      </c>
      <c r="G906" s="5" t="s">
        <v>4203</v>
      </c>
      <c r="H906" s="5" t="s">
        <v>216</v>
      </c>
      <c r="I906" s="5" t="s">
        <v>728</v>
      </c>
      <c r="J906" s="5" t="s">
        <v>4204</v>
      </c>
      <c r="K906" s="5" t="s">
        <v>68</v>
      </c>
      <c r="L906" s="5" t="s">
        <v>139</v>
      </c>
      <c r="M906" s="5" t="s">
        <v>139</v>
      </c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 t="s">
        <v>293</v>
      </c>
      <c r="BF906" s="6">
        <v>43642</v>
      </c>
      <c r="BG906" s="5" t="s">
        <v>71</v>
      </c>
      <c r="BH906" s="5" t="s">
        <v>4205</v>
      </c>
      <c r="BI906" s="5" t="s">
        <v>4206</v>
      </c>
      <c r="BJ906" s="5" t="s">
        <v>4207</v>
      </c>
    </row>
    <row r="907" spans="1:62" ht="30" x14ac:dyDescent="0.25">
      <c r="A907" s="3">
        <v>900</v>
      </c>
      <c r="B907" s="3" t="str">
        <f>"201800060444"</f>
        <v>201800060444</v>
      </c>
      <c r="C907" s="3">
        <v>135602</v>
      </c>
      <c r="D907" s="3" t="s">
        <v>4208</v>
      </c>
      <c r="E907" s="3">
        <v>20602698786</v>
      </c>
      <c r="F907" s="3" t="s">
        <v>4209</v>
      </c>
      <c r="G907" s="3" t="s">
        <v>4210</v>
      </c>
      <c r="H907" s="3" t="s">
        <v>66</v>
      </c>
      <c r="I907" s="3" t="s">
        <v>66</v>
      </c>
      <c r="J907" s="3" t="s">
        <v>309</v>
      </c>
      <c r="K907" s="3" t="s">
        <v>68</v>
      </c>
      <c r="L907" s="3" t="s">
        <v>139</v>
      </c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 t="s">
        <v>88</v>
      </c>
      <c r="BF907" s="4">
        <v>43208</v>
      </c>
      <c r="BG907" s="3" t="s">
        <v>71</v>
      </c>
      <c r="BH907" s="3" t="s">
        <v>4211</v>
      </c>
      <c r="BI907" s="3"/>
      <c r="BJ907" s="3"/>
    </row>
    <row r="908" spans="1:62" ht="30" x14ac:dyDescent="0.25">
      <c r="A908" s="3">
        <v>901</v>
      </c>
      <c r="B908" s="5" t="str">
        <f>"202300237998"</f>
        <v>202300237998</v>
      </c>
      <c r="C908" s="5">
        <v>92037</v>
      </c>
      <c r="D908" s="5" t="s">
        <v>4212</v>
      </c>
      <c r="E908" s="5">
        <v>20503644968</v>
      </c>
      <c r="F908" s="5" t="s">
        <v>4213</v>
      </c>
      <c r="G908" s="5" t="s">
        <v>4214</v>
      </c>
      <c r="H908" s="5" t="s">
        <v>499</v>
      </c>
      <c r="I908" s="5" t="s">
        <v>499</v>
      </c>
      <c r="J908" s="5" t="s">
        <v>4204</v>
      </c>
      <c r="K908" s="5" t="s">
        <v>125</v>
      </c>
      <c r="L908" s="5" t="s">
        <v>126</v>
      </c>
      <c r="M908" s="5" t="s">
        <v>126</v>
      </c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 t="s">
        <v>321</v>
      </c>
      <c r="BF908" s="6">
        <v>45195</v>
      </c>
      <c r="BG908" s="5" t="s">
        <v>71</v>
      </c>
      <c r="BH908" s="5" t="s">
        <v>4215</v>
      </c>
      <c r="BI908" s="5"/>
      <c r="BJ908" s="5"/>
    </row>
    <row r="909" spans="1:62" ht="30" x14ac:dyDescent="0.25">
      <c r="A909" s="5">
        <v>902</v>
      </c>
      <c r="B909" s="3" t="str">
        <f>"202100098948"</f>
        <v>202100098948</v>
      </c>
      <c r="C909" s="3">
        <v>2874</v>
      </c>
      <c r="D909" s="3" t="s">
        <v>4216</v>
      </c>
      <c r="E909" s="3">
        <v>20136974697</v>
      </c>
      <c r="F909" s="3" t="s">
        <v>4217</v>
      </c>
      <c r="G909" s="3" t="s">
        <v>1884</v>
      </c>
      <c r="H909" s="3" t="s">
        <v>66</v>
      </c>
      <c r="I909" s="3" t="s">
        <v>67</v>
      </c>
      <c r="J909" s="3" t="s">
        <v>845</v>
      </c>
      <c r="K909" s="3" t="s">
        <v>125</v>
      </c>
      <c r="L909" s="3" t="s">
        <v>126</v>
      </c>
      <c r="M909" s="3" t="s">
        <v>126</v>
      </c>
      <c r="N909" s="3" t="s">
        <v>126</v>
      </c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 t="s">
        <v>162</v>
      </c>
      <c r="BF909" s="4">
        <v>44364</v>
      </c>
      <c r="BG909" s="3" t="s">
        <v>71</v>
      </c>
      <c r="BH909" s="3" t="s">
        <v>4218</v>
      </c>
      <c r="BI909" s="3" t="s">
        <v>4219</v>
      </c>
      <c r="BJ909" s="3" t="s">
        <v>4220</v>
      </c>
    </row>
    <row r="910" spans="1:62" ht="30" x14ac:dyDescent="0.25">
      <c r="A910" s="3">
        <v>903</v>
      </c>
      <c r="B910" s="5" t="str">
        <f>"1473354"</f>
        <v>1473354</v>
      </c>
      <c r="C910" s="5">
        <v>39839</v>
      </c>
      <c r="D910" s="5" t="s">
        <v>4221</v>
      </c>
      <c r="E910" s="5">
        <v>20145915164</v>
      </c>
      <c r="F910" s="5" t="s">
        <v>2479</v>
      </c>
      <c r="G910" s="5" t="s">
        <v>4222</v>
      </c>
      <c r="H910" s="5" t="s">
        <v>223</v>
      </c>
      <c r="I910" s="5" t="s">
        <v>224</v>
      </c>
      <c r="J910" s="5" t="s">
        <v>225</v>
      </c>
      <c r="K910" s="5" t="s">
        <v>68</v>
      </c>
      <c r="L910" s="5" t="s">
        <v>79</v>
      </c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 t="s">
        <v>80</v>
      </c>
      <c r="BF910" s="6">
        <v>40616</v>
      </c>
      <c r="BG910" s="5" t="s">
        <v>71</v>
      </c>
      <c r="BH910" s="5" t="s">
        <v>4223</v>
      </c>
      <c r="BI910" s="5" t="s">
        <v>4224</v>
      </c>
      <c r="BJ910" s="5" t="s">
        <v>4225</v>
      </c>
    </row>
    <row r="911" spans="1:62" ht="30" x14ac:dyDescent="0.25">
      <c r="A911" s="3">
        <v>904</v>
      </c>
      <c r="B911" s="3" t="str">
        <f>"201800184613"</f>
        <v>201800184613</v>
      </c>
      <c r="C911" s="3">
        <v>139511</v>
      </c>
      <c r="D911" s="3" t="s">
        <v>4226</v>
      </c>
      <c r="E911" s="3">
        <v>10282759620</v>
      </c>
      <c r="F911" s="3" t="s">
        <v>4227</v>
      </c>
      <c r="G911" s="3" t="s">
        <v>4228</v>
      </c>
      <c r="H911" s="3" t="s">
        <v>499</v>
      </c>
      <c r="I911" s="3" t="s">
        <v>1111</v>
      </c>
      <c r="J911" s="3" t="s">
        <v>1111</v>
      </c>
      <c r="K911" s="3" t="s">
        <v>68</v>
      </c>
      <c r="L911" s="3" t="s">
        <v>126</v>
      </c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 t="s">
        <v>95</v>
      </c>
      <c r="BF911" s="4">
        <v>43410</v>
      </c>
      <c r="BG911" s="3" t="s">
        <v>71</v>
      </c>
      <c r="BH911" s="3" t="s">
        <v>4227</v>
      </c>
      <c r="BI911" s="3"/>
      <c r="BJ911" s="3"/>
    </row>
    <row r="912" spans="1:62" ht="30" x14ac:dyDescent="0.25">
      <c r="A912" s="5">
        <v>905</v>
      </c>
      <c r="B912" s="5" t="str">
        <f>"1963221"</f>
        <v>1963221</v>
      </c>
      <c r="C912" s="5">
        <v>84581</v>
      </c>
      <c r="D912" s="5" t="s">
        <v>4229</v>
      </c>
      <c r="E912" s="5">
        <v>20517066509</v>
      </c>
      <c r="F912" s="5" t="s">
        <v>4230</v>
      </c>
      <c r="G912" s="5" t="s">
        <v>4231</v>
      </c>
      <c r="H912" s="5" t="s">
        <v>66</v>
      </c>
      <c r="I912" s="5" t="s">
        <v>66</v>
      </c>
      <c r="J912" s="5" t="s">
        <v>118</v>
      </c>
      <c r="K912" s="5" t="s">
        <v>68</v>
      </c>
      <c r="L912" s="5" t="s">
        <v>79</v>
      </c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 t="s">
        <v>80</v>
      </c>
      <c r="BF912" s="6">
        <v>40226</v>
      </c>
      <c r="BG912" s="5" t="s">
        <v>71</v>
      </c>
      <c r="BH912" s="5" t="s">
        <v>4232</v>
      </c>
      <c r="BI912" s="5"/>
      <c r="BJ912" s="5"/>
    </row>
    <row r="913" spans="1:62" ht="30" x14ac:dyDescent="0.25">
      <c r="A913" s="3">
        <v>906</v>
      </c>
      <c r="B913" s="3" t="str">
        <f>"1474401"</f>
        <v>1474401</v>
      </c>
      <c r="C913" s="3">
        <v>89542</v>
      </c>
      <c r="D913" s="3" t="s">
        <v>4233</v>
      </c>
      <c r="E913" s="3">
        <v>10101249706</v>
      </c>
      <c r="F913" s="3" t="s">
        <v>4234</v>
      </c>
      <c r="G913" s="3" t="s">
        <v>4235</v>
      </c>
      <c r="H913" s="3" t="s">
        <v>66</v>
      </c>
      <c r="I913" s="3" t="s">
        <v>66</v>
      </c>
      <c r="J913" s="3" t="s">
        <v>242</v>
      </c>
      <c r="K913" s="3" t="s">
        <v>68</v>
      </c>
      <c r="L913" s="3" t="s">
        <v>301</v>
      </c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 t="s">
        <v>1408</v>
      </c>
      <c r="BF913" s="4">
        <v>40619</v>
      </c>
      <c r="BG913" s="3" t="s">
        <v>71</v>
      </c>
      <c r="BH913" s="3" t="s">
        <v>4234</v>
      </c>
      <c r="BI913" s="3"/>
      <c r="BJ913" s="3"/>
    </row>
    <row r="914" spans="1:62" ht="30" x14ac:dyDescent="0.25">
      <c r="A914" s="3">
        <v>907</v>
      </c>
      <c r="B914" s="5" t="str">
        <f>"201800034271"</f>
        <v>201800034271</v>
      </c>
      <c r="C914" s="5">
        <v>87244</v>
      </c>
      <c r="D914" s="5" t="s">
        <v>4236</v>
      </c>
      <c r="E914" s="5">
        <v>10292452182</v>
      </c>
      <c r="F914" s="5" t="s">
        <v>4237</v>
      </c>
      <c r="G914" s="5" t="s">
        <v>4238</v>
      </c>
      <c r="H914" s="5" t="s">
        <v>78</v>
      </c>
      <c r="I914" s="5" t="s">
        <v>78</v>
      </c>
      <c r="J914" s="5" t="s">
        <v>1572</v>
      </c>
      <c r="K914" s="5" t="s">
        <v>68</v>
      </c>
      <c r="L914" s="5" t="s">
        <v>139</v>
      </c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 t="s">
        <v>88</v>
      </c>
      <c r="BF914" s="6">
        <v>43159</v>
      </c>
      <c r="BG914" s="5" t="s">
        <v>71</v>
      </c>
      <c r="BH914" s="5" t="s">
        <v>4237</v>
      </c>
      <c r="BI914" s="5" t="s">
        <v>4239</v>
      </c>
      <c r="BJ914" s="5" t="s">
        <v>4240</v>
      </c>
    </row>
    <row r="915" spans="1:62" ht="30" x14ac:dyDescent="0.25">
      <c r="A915" s="5">
        <v>908</v>
      </c>
      <c r="B915" s="3" t="str">
        <f>"201900021031"</f>
        <v>201900021031</v>
      </c>
      <c r="C915" s="3">
        <v>93063</v>
      </c>
      <c r="D915" s="3" t="s">
        <v>4241</v>
      </c>
      <c r="E915" s="3">
        <v>20109072177</v>
      </c>
      <c r="F915" s="3" t="s">
        <v>1911</v>
      </c>
      <c r="G915" s="3" t="s">
        <v>4242</v>
      </c>
      <c r="H915" s="3" t="s">
        <v>499</v>
      </c>
      <c r="I915" s="3" t="s">
        <v>499</v>
      </c>
      <c r="J915" s="3" t="s">
        <v>499</v>
      </c>
      <c r="K915" s="3" t="s">
        <v>68</v>
      </c>
      <c r="L915" s="3" t="s">
        <v>126</v>
      </c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 t="s">
        <v>95</v>
      </c>
      <c r="BF915" s="4">
        <v>43505</v>
      </c>
      <c r="BG915" s="3" t="s">
        <v>71</v>
      </c>
      <c r="BH915" s="3" t="s">
        <v>1913</v>
      </c>
      <c r="BI915" s="3" t="s">
        <v>4243</v>
      </c>
      <c r="BJ915" s="3" t="s">
        <v>4244</v>
      </c>
    </row>
    <row r="916" spans="1:62" ht="30" x14ac:dyDescent="0.25">
      <c r="A916" s="3">
        <v>909</v>
      </c>
      <c r="B916" s="5" t="str">
        <f>"1506434"</f>
        <v>1506434</v>
      </c>
      <c r="C916" s="5">
        <v>93627</v>
      </c>
      <c r="D916" s="5" t="s">
        <v>4245</v>
      </c>
      <c r="E916" s="5">
        <v>20491332515</v>
      </c>
      <c r="F916" s="5" t="s">
        <v>4246</v>
      </c>
      <c r="G916" s="5" t="s">
        <v>4247</v>
      </c>
      <c r="H916" s="5" t="s">
        <v>66</v>
      </c>
      <c r="I916" s="5" t="s">
        <v>328</v>
      </c>
      <c r="J916" s="5" t="s">
        <v>4248</v>
      </c>
      <c r="K916" s="5" t="s">
        <v>125</v>
      </c>
      <c r="L916" s="5" t="s">
        <v>4249</v>
      </c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 t="s">
        <v>4250</v>
      </c>
      <c r="BF916" s="6">
        <v>40827</v>
      </c>
      <c r="BG916" s="5" t="s">
        <v>71</v>
      </c>
      <c r="BH916" s="5" t="s">
        <v>4251</v>
      </c>
      <c r="BI916" s="5"/>
      <c r="BJ916" s="5"/>
    </row>
    <row r="917" spans="1:62" ht="30" x14ac:dyDescent="0.25">
      <c r="A917" s="3">
        <v>910</v>
      </c>
      <c r="B917" s="3" t="str">
        <f>"1963227"</f>
        <v>1963227</v>
      </c>
      <c r="C917" s="3">
        <v>85370</v>
      </c>
      <c r="D917" s="3" t="s">
        <v>4252</v>
      </c>
      <c r="E917" s="3">
        <v>20514445665</v>
      </c>
      <c r="F917" s="3" t="s">
        <v>4253</v>
      </c>
      <c r="G917" s="3" t="s">
        <v>4254</v>
      </c>
      <c r="H917" s="3" t="s">
        <v>66</v>
      </c>
      <c r="I917" s="3" t="s">
        <v>66</v>
      </c>
      <c r="J917" s="3" t="s">
        <v>536</v>
      </c>
      <c r="K917" s="3" t="s">
        <v>68</v>
      </c>
      <c r="L917" s="3" t="s">
        <v>139</v>
      </c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 t="s">
        <v>88</v>
      </c>
      <c r="BF917" s="4">
        <v>40226</v>
      </c>
      <c r="BG917" s="3" t="s">
        <v>71</v>
      </c>
      <c r="BH917" s="3" t="s">
        <v>4255</v>
      </c>
      <c r="BI917" s="3"/>
      <c r="BJ917" s="3"/>
    </row>
    <row r="918" spans="1:62" ht="30" x14ac:dyDescent="0.25">
      <c r="A918" s="5">
        <v>911</v>
      </c>
      <c r="B918" s="3" t="str">
        <f>"201800199899"</f>
        <v>201800199899</v>
      </c>
      <c r="C918" s="3">
        <v>140104</v>
      </c>
      <c r="D918" s="3" t="s">
        <v>4256</v>
      </c>
      <c r="E918" s="3">
        <v>20601291283</v>
      </c>
      <c r="F918" s="3" t="s">
        <v>4257</v>
      </c>
      <c r="G918" s="3" t="s">
        <v>4258</v>
      </c>
      <c r="H918" s="3" t="s">
        <v>66</v>
      </c>
      <c r="I918" s="3" t="s">
        <v>66</v>
      </c>
      <c r="J918" s="3" t="s">
        <v>309</v>
      </c>
      <c r="K918" s="3" t="s">
        <v>68</v>
      </c>
      <c r="L918" s="3" t="s">
        <v>126</v>
      </c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 t="s">
        <v>95</v>
      </c>
      <c r="BF918" s="4">
        <v>43437</v>
      </c>
      <c r="BG918" s="3" t="s">
        <v>71</v>
      </c>
      <c r="BH918" s="3" t="s">
        <v>4259</v>
      </c>
      <c r="BI918" s="3"/>
      <c r="BJ918" s="3"/>
    </row>
    <row r="919" spans="1:62" ht="30" x14ac:dyDescent="0.25">
      <c r="A919" s="3">
        <v>912</v>
      </c>
      <c r="B919" s="5" t="str">
        <f>"202200258954"</f>
        <v>202200258954</v>
      </c>
      <c r="C919" s="5">
        <v>166260</v>
      </c>
      <c r="D919" s="5" t="s">
        <v>4260</v>
      </c>
      <c r="E919" s="5">
        <v>10064801690</v>
      </c>
      <c r="F919" s="5" t="s">
        <v>4261</v>
      </c>
      <c r="G919" s="5" t="s">
        <v>4262</v>
      </c>
      <c r="H919" s="5" t="s">
        <v>66</v>
      </c>
      <c r="I919" s="5" t="s">
        <v>66</v>
      </c>
      <c r="J919" s="5" t="s">
        <v>899</v>
      </c>
      <c r="K919" s="5" t="s">
        <v>68</v>
      </c>
      <c r="L919" s="5" t="s">
        <v>4263</v>
      </c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 t="s">
        <v>70</v>
      </c>
      <c r="BF919" s="6">
        <v>44916</v>
      </c>
      <c r="BG919" s="5" t="s">
        <v>71</v>
      </c>
      <c r="BH919" s="5" t="s">
        <v>4264</v>
      </c>
      <c r="BI919" s="5"/>
      <c r="BJ919" s="5"/>
    </row>
    <row r="920" spans="1:62" ht="30" x14ac:dyDescent="0.25">
      <c r="A920" s="3">
        <v>913</v>
      </c>
      <c r="B920" s="3" t="str">
        <f>"201900021038"</f>
        <v>201900021038</v>
      </c>
      <c r="C920" s="3">
        <v>141251</v>
      </c>
      <c r="D920" s="3" t="s">
        <v>4265</v>
      </c>
      <c r="E920" s="3">
        <v>20391046108</v>
      </c>
      <c r="F920" s="3" t="s">
        <v>4266</v>
      </c>
      <c r="G920" s="3" t="s">
        <v>4267</v>
      </c>
      <c r="H920" s="3" t="s">
        <v>66</v>
      </c>
      <c r="I920" s="3" t="s">
        <v>750</v>
      </c>
      <c r="J920" s="3" t="s">
        <v>1343</v>
      </c>
      <c r="K920" s="3" t="s">
        <v>68</v>
      </c>
      <c r="L920" s="3" t="s">
        <v>69</v>
      </c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 t="s">
        <v>70</v>
      </c>
      <c r="BF920" s="4">
        <v>43508</v>
      </c>
      <c r="BG920" s="3" t="s">
        <v>71</v>
      </c>
      <c r="BH920" s="3" t="s">
        <v>4268</v>
      </c>
      <c r="BI920" s="3" t="s">
        <v>4269</v>
      </c>
      <c r="BJ920" s="3" t="s">
        <v>1507</v>
      </c>
    </row>
    <row r="921" spans="1:62" ht="30" x14ac:dyDescent="0.25">
      <c r="A921" s="5">
        <v>914</v>
      </c>
      <c r="B921" s="5" t="str">
        <f>"202300136609"</f>
        <v>202300136609</v>
      </c>
      <c r="C921" s="5">
        <v>144460</v>
      </c>
      <c r="D921" s="5" t="s">
        <v>4270</v>
      </c>
      <c r="E921" s="5">
        <v>20517080323</v>
      </c>
      <c r="F921" s="5" t="s">
        <v>4271</v>
      </c>
      <c r="G921" s="5" t="s">
        <v>4272</v>
      </c>
      <c r="H921" s="5" t="s">
        <v>66</v>
      </c>
      <c r="I921" s="5" t="s">
        <v>66</v>
      </c>
      <c r="J921" s="5" t="s">
        <v>143</v>
      </c>
      <c r="K921" s="5" t="s">
        <v>68</v>
      </c>
      <c r="L921" s="5" t="s">
        <v>4273</v>
      </c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 t="s">
        <v>88</v>
      </c>
      <c r="BF921" s="6">
        <v>45126</v>
      </c>
      <c r="BG921" s="5" t="s">
        <v>71</v>
      </c>
      <c r="BH921" s="5" t="s">
        <v>4274</v>
      </c>
      <c r="BI921" s="5"/>
      <c r="BJ921" s="5"/>
    </row>
    <row r="922" spans="1:62" ht="45" x14ac:dyDescent="0.25">
      <c r="A922" s="3">
        <v>915</v>
      </c>
      <c r="B922" s="3" t="str">
        <f>"202100117053"</f>
        <v>202100117053</v>
      </c>
      <c r="C922" s="3">
        <v>156650</v>
      </c>
      <c r="D922" s="3" t="s">
        <v>4275</v>
      </c>
      <c r="E922" s="3">
        <v>20601610273</v>
      </c>
      <c r="F922" s="3" t="s">
        <v>4276</v>
      </c>
      <c r="G922" s="3" t="s">
        <v>4277</v>
      </c>
      <c r="H922" s="3" t="s">
        <v>66</v>
      </c>
      <c r="I922" s="3" t="s">
        <v>66</v>
      </c>
      <c r="J922" s="3" t="s">
        <v>352</v>
      </c>
      <c r="K922" s="3" t="s">
        <v>68</v>
      </c>
      <c r="L922" s="3" t="s">
        <v>126</v>
      </c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 t="s">
        <v>95</v>
      </c>
      <c r="BF922" s="4">
        <v>44456</v>
      </c>
      <c r="BG922" s="3" t="s">
        <v>71</v>
      </c>
      <c r="BH922" s="3" t="s">
        <v>4278</v>
      </c>
      <c r="BI922" s="3"/>
      <c r="BJ922" s="3"/>
    </row>
    <row r="923" spans="1:62" ht="30" x14ac:dyDescent="0.25">
      <c r="A923" s="3">
        <v>916</v>
      </c>
      <c r="B923" s="5" t="str">
        <f>"202100058663"</f>
        <v>202100058663</v>
      </c>
      <c r="C923" s="5">
        <v>134506</v>
      </c>
      <c r="D923" s="5" t="s">
        <v>4279</v>
      </c>
      <c r="E923" s="5">
        <v>20491236397</v>
      </c>
      <c r="F923" s="5" t="s">
        <v>4280</v>
      </c>
      <c r="G923" s="5" t="s">
        <v>4281</v>
      </c>
      <c r="H923" s="5" t="s">
        <v>292</v>
      </c>
      <c r="I923" s="5" t="s">
        <v>2964</v>
      </c>
      <c r="J923" s="5" t="s">
        <v>2964</v>
      </c>
      <c r="K923" s="5" t="s">
        <v>68</v>
      </c>
      <c r="L923" s="5" t="s">
        <v>69</v>
      </c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 t="s">
        <v>70</v>
      </c>
      <c r="BF923" s="6">
        <v>44377</v>
      </c>
      <c r="BG923" s="5" t="s">
        <v>71</v>
      </c>
      <c r="BH923" s="5" t="s">
        <v>4282</v>
      </c>
      <c r="BI923" s="5" t="s">
        <v>4283</v>
      </c>
      <c r="BJ923" s="5" t="s">
        <v>4284</v>
      </c>
    </row>
    <row r="924" spans="1:62" ht="30" x14ac:dyDescent="0.25">
      <c r="A924" s="5">
        <v>917</v>
      </c>
      <c r="B924" s="3" t="str">
        <f>"201600163274"</f>
        <v>201600163274</v>
      </c>
      <c r="C924" s="3">
        <v>114619</v>
      </c>
      <c r="D924" s="3" t="s">
        <v>4285</v>
      </c>
      <c r="E924" s="3">
        <v>20600737105</v>
      </c>
      <c r="F924" s="3" t="s">
        <v>4286</v>
      </c>
      <c r="G924" s="3" t="s">
        <v>4287</v>
      </c>
      <c r="H924" s="3" t="s">
        <v>216</v>
      </c>
      <c r="I924" s="3" t="s">
        <v>374</v>
      </c>
      <c r="J924" s="3" t="s">
        <v>374</v>
      </c>
      <c r="K924" s="3" t="s">
        <v>68</v>
      </c>
      <c r="L924" s="3" t="s">
        <v>139</v>
      </c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 t="s">
        <v>88</v>
      </c>
      <c r="BF924" s="4">
        <v>42681</v>
      </c>
      <c r="BG924" s="3" t="s">
        <v>71</v>
      </c>
      <c r="BH924" s="3" t="s">
        <v>4288</v>
      </c>
      <c r="BI924" s="3" t="s">
        <v>4289</v>
      </c>
      <c r="BJ924" s="3" t="s">
        <v>4290</v>
      </c>
    </row>
    <row r="925" spans="1:62" ht="30" x14ac:dyDescent="0.25">
      <c r="A925" s="3">
        <v>918</v>
      </c>
      <c r="B925" s="5" t="str">
        <f>"202100104329"</f>
        <v>202100104329</v>
      </c>
      <c r="C925" s="5">
        <v>156344</v>
      </c>
      <c r="D925" s="5" t="s">
        <v>4291</v>
      </c>
      <c r="E925" s="5">
        <v>20100032709</v>
      </c>
      <c r="F925" s="5" t="s">
        <v>4292</v>
      </c>
      <c r="G925" s="5" t="s">
        <v>4293</v>
      </c>
      <c r="H925" s="5" t="s">
        <v>499</v>
      </c>
      <c r="I925" s="5" t="s">
        <v>500</v>
      </c>
      <c r="J925" s="5" t="s">
        <v>501</v>
      </c>
      <c r="K925" s="5" t="s">
        <v>125</v>
      </c>
      <c r="L925" s="5" t="s">
        <v>126</v>
      </c>
      <c r="M925" s="5" t="s">
        <v>126</v>
      </c>
      <c r="N925" s="5" t="s">
        <v>126</v>
      </c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 t="s">
        <v>162</v>
      </c>
      <c r="BF925" s="6">
        <v>44351</v>
      </c>
      <c r="BG925" s="5" t="s">
        <v>71</v>
      </c>
      <c r="BH925" s="5" t="s">
        <v>4294</v>
      </c>
      <c r="BI925" s="5"/>
      <c r="BJ925" s="5"/>
    </row>
    <row r="926" spans="1:62" ht="30" x14ac:dyDescent="0.25">
      <c r="A926" s="3">
        <v>919</v>
      </c>
      <c r="B926" s="3" t="str">
        <f>"201800030228"</f>
        <v>201800030228</v>
      </c>
      <c r="C926" s="3">
        <v>134664</v>
      </c>
      <c r="D926" s="3" t="s">
        <v>4295</v>
      </c>
      <c r="E926" s="3">
        <v>20537199378</v>
      </c>
      <c r="F926" s="3" t="s">
        <v>4296</v>
      </c>
      <c r="G926" s="3" t="s">
        <v>4297</v>
      </c>
      <c r="H926" s="3" t="s">
        <v>66</v>
      </c>
      <c r="I926" s="3" t="s">
        <v>66</v>
      </c>
      <c r="J926" s="3" t="s">
        <v>143</v>
      </c>
      <c r="K926" s="3" t="s">
        <v>68</v>
      </c>
      <c r="L926" s="3" t="s">
        <v>4298</v>
      </c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 t="s">
        <v>4299</v>
      </c>
      <c r="BF926" s="4">
        <v>43160</v>
      </c>
      <c r="BG926" s="3" t="s">
        <v>71</v>
      </c>
      <c r="BH926" s="3" t="s">
        <v>4300</v>
      </c>
      <c r="BI926" s="3"/>
      <c r="BJ926" s="3"/>
    </row>
    <row r="927" spans="1:62" ht="30" x14ac:dyDescent="0.25">
      <c r="A927" s="5">
        <v>920</v>
      </c>
      <c r="B927" s="5" t="str">
        <f>"201500087168"</f>
        <v>201500087168</v>
      </c>
      <c r="C927" s="5">
        <v>116240</v>
      </c>
      <c r="D927" s="5" t="s">
        <v>4301</v>
      </c>
      <c r="E927" s="5">
        <v>20502503180</v>
      </c>
      <c r="F927" s="5" t="s">
        <v>4302</v>
      </c>
      <c r="G927" s="5" t="s">
        <v>4303</v>
      </c>
      <c r="H927" s="5" t="s">
        <v>66</v>
      </c>
      <c r="I927" s="5" t="s">
        <v>66</v>
      </c>
      <c r="J927" s="5" t="s">
        <v>659</v>
      </c>
      <c r="K927" s="5" t="s">
        <v>68</v>
      </c>
      <c r="L927" s="5" t="s">
        <v>69</v>
      </c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 t="s">
        <v>70</v>
      </c>
      <c r="BF927" s="6">
        <v>42206</v>
      </c>
      <c r="BG927" s="5" t="s">
        <v>71</v>
      </c>
      <c r="BH927" s="5" t="s">
        <v>4304</v>
      </c>
      <c r="BI927" s="5"/>
      <c r="BJ927" s="5"/>
    </row>
    <row r="928" spans="1:62" ht="30" x14ac:dyDescent="0.25">
      <c r="A928" s="3">
        <v>921</v>
      </c>
      <c r="B928" s="3" t="str">
        <f>"201600160004"</f>
        <v>201600160004</v>
      </c>
      <c r="C928" s="3">
        <v>123857</v>
      </c>
      <c r="D928" s="3" t="s">
        <v>4305</v>
      </c>
      <c r="E928" s="3">
        <v>20532003203</v>
      </c>
      <c r="F928" s="3" t="s">
        <v>4306</v>
      </c>
      <c r="G928" s="3" t="s">
        <v>4307</v>
      </c>
      <c r="H928" s="3" t="s">
        <v>123</v>
      </c>
      <c r="I928" s="3" t="s">
        <v>152</v>
      </c>
      <c r="J928" s="3" t="s">
        <v>153</v>
      </c>
      <c r="K928" s="3" t="s">
        <v>68</v>
      </c>
      <c r="L928" s="3" t="s">
        <v>382</v>
      </c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 t="s">
        <v>383</v>
      </c>
      <c r="BF928" s="4">
        <v>42703</v>
      </c>
      <c r="BG928" s="3" t="s">
        <v>71</v>
      </c>
      <c r="BH928" s="3" t="s">
        <v>4308</v>
      </c>
      <c r="BI928" s="3"/>
      <c r="BJ928" s="3"/>
    </row>
    <row r="929" spans="1:62" ht="30" x14ac:dyDescent="0.25">
      <c r="A929" s="3">
        <v>922</v>
      </c>
      <c r="B929" s="5" t="str">
        <f>"202000151725"</f>
        <v>202000151725</v>
      </c>
      <c r="C929" s="5">
        <v>152093</v>
      </c>
      <c r="D929" s="5" t="s">
        <v>4309</v>
      </c>
      <c r="E929" s="5">
        <v>20144364059</v>
      </c>
      <c r="F929" s="5" t="s">
        <v>1047</v>
      </c>
      <c r="G929" s="5" t="s">
        <v>4310</v>
      </c>
      <c r="H929" s="5" t="s">
        <v>1152</v>
      </c>
      <c r="I929" s="5" t="s">
        <v>4311</v>
      </c>
      <c r="J929" s="5" t="s">
        <v>4312</v>
      </c>
      <c r="K929" s="5" t="s">
        <v>68</v>
      </c>
      <c r="L929" s="5" t="s">
        <v>79</v>
      </c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 t="s">
        <v>80</v>
      </c>
      <c r="BF929" s="6">
        <v>44130</v>
      </c>
      <c r="BG929" s="5" t="s">
        <v>71</v>
      </c>
      <c r="BH929" s="5" t="s">
        <v>4313</v>
      </c>
      <c r="BI929" s="5"/>
      <c r="BJ929" s="5"/>
    </row>
    <row r="930" spans="1:62" ht="30" x14ac:dyDescent="0.25">
      <c r="A930" s="5">
        <v>923</v>
      </c>
      <c r="B930" s="3" t="str">
        <f>"202000151722"</f>
        <v>202000151722</v>
      </c>
      <c r="C930" s="3">
        <v>152250</v>
      </c>
      <c r="D930" s="3" t="s">
        <v>4314</v>
      </c>
      <c r="E930" s="3">
        <v>20572189679</v>
      </c>
      <c r="F930" s="3" t="s">
        <v>4315</v>
      </c>
      <c r="G930" s="3" t="s">
        <v>4316</v>
      </c>
      <c r="H930" s="3" t="s">
        <v>4317</v>
      </c>
      <c r="I930" s="3" t="s">
        <v>4318</v>
      </c>
      <c r="J930" s="3" t="s">
        <v>4319</v>
      </c>
      <c r="K930" s="3" t="s">
        <v>68</v>
      </c>
      <c r="L930" s="3" t="s">
        <v>126</v>
      </c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 t="s">
        <v>95</v>
      </c>
      <c r="BF930" s="4">
        <v>44153</v>
      </c>
      <c r="BG930" s="3" t="s">
        <v>71</v>
      </c>
      <c r="BH930" s="3" t="s">
        <v>4320</v>
      </c>
      <c r="BI930" s="3"/>
      <c r="BJ930" s="3"/>
    </row>
    <row r="931" spans="1:62" ht="30" x14ac:dyDescent="0.25">
      <c r="A931" s="3">
        <v>924</v>
      </c>
      <c r="B931" s="5" t="str">
        <f>"201900028598"</f>
        <v>201900028598</v>
      </c>
      <c r="C931" s="5">
        <v>141485</v>
      </c>
      <c r="D931" s="5" t="s">
        <v>4321</v>
      </c>
      <c r="E931" s="5">
        <v>20221084684</v>
      </c>
      <c r="F931" s="5" t="s">
        <v>4322</v>
      </c>
      <c r="G931" s="5" t="s">
        <v>4323</v>
      </c>
      <c r="H931" s="5" t="s">
        <v>123</v>
      </c>
      <c r="I931" s="5" t="s">
        <v>124</v>
      </c>
      <c r="J931" s="5" t="s">
        <v>124</v>
      </c>
      <c r="K931" s="5" t="s">
        <v>125</v>
      </c>
      <c r="L931" s="5" t="s">
        <v>126</v>
      </c>
      <c r="M931" s="5" t="s">
        <v>126</v>
      </c>
      <c r="N931" s="5" t="s">
        <v>126</v>
      </c>
      <c r="O931" s="5" t="s">
        <v>126</v>
      </c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 t="s">
        <v>127</v>
      </c>
      <c r="BF931" s="6">
        <v>43523</v>
      </c>
      <c r="BG931" s="5" t="s">
        <v>71</v>
      </c>
      <c r="BH931" s="5" t="s">
        <v>128</v>
      </c>
      <c r="BI931" s="5"/>
      <c r="BJ931" s="5"/>
    </row>
    <row r="932" spans="1:62" ht="30" x14ac:dyDescent="0.25">
      <c r="A932" s="3">
        <v>925</v>
      </c>
      <c r="B932" s="3" t="str">
        <f>"202300186169"</f>
        <v>202300186169</v>
      </c>
      <c r="C932" s="3">
        <v>134714</v>
      </c>
      <c r="D932" s="3" t="s">
        <v>4324</v>
      </c>
      <c r="E932" s="3">
        <v>20318018856</v>
      </c>
      <c r="F932" s="3" t="s">
        <v>4325</v>
      </c>
      <c r="G932" s="3" t="s">
        <v>4326</v>
      </c>
      <c r="H932" s="3" t="s">
        <v>499</v>
      </c>
      <c r="I932" s="3" t="s">
        <v>499</v>
      </c>
      <c r="J932" s="3" t="s">
        <v>724</v>
      </c>
      <c r="K932" s="3" t="s">
        <v>68</v>
      </c>
      <c r="L932" s="3" t="s">
        <v>4327</v>
      </c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 t="s">
        <v>70</v>
      </c>
      <c r="BF932" s="4">
        <v>45155</v>
      </c>
      <c r="BG932" s="3" t="s">
        <v>71</v>
      </c>
      <c r="BH932" s="3" t="s">
        <v>4328</v>
      </c>
      <c r="BI932" s="3"/>
      <c r="BJ932" s="3"/>
    </row>
    <row r="933" spans="1:62" ht="30" x14ac:dyDescent="0.25">
      <c r="A933" s="5">
        <v>926</v>
      </c>
      <c r="B933" s="5" t="str">
        <f>"202100285693"</f>
        <v>202100285693</v>
      </c>
      <c r="C933" s="5">
        <v>160528</v>
      </c>
      <c r="D933" s="5" t="s">
        <v>4329</v>
      </c>
      <c r="E933" s="5">
        <v>20445303098</v>
      </c>
      <c r="F933" s="5" t="s">
        <v>4330</v>
      </c>
      <c r="G933" s="5" t="s">
        <v>4331</v>
      </c>
      <c r="H933" s="5" t="s">
        <v>123</v>
      </c>
      <c r="I933" s="5" t="s">
        <v>152</v>
      </c>
      <c r="J933" s="5" t="s">
        <v>495</v>
      </c>
      <c r="K933" s="5" t="s">
        <v>68</v>
      </c>
      <c r="L933" s="5" t="s">
        <v>139</v>
      </c>
      <c r="M933" s="5" t="s">
        <v>139</v>
      </c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 t="s">
        <v>293</v>
      </c>
      <c r="BF933" s="6">
        <v>44602</v>
      </c>
      <c r="BG933" s="5" t="s">
        <v>71</v>
      </c>
      <c r="BH933" s="5" t="s">
        <v>4332</v>
      </c>
      <c r="BI933" s="5"/>
      <c r="BJ933" s="5"/>
    </row>
    <row r="934" spans="1:62" ht="30" x14ac:dyDescent="0.25">
      <c r="A934" s="3">
        <v>927</v>
      </c>
      <c r="B934" s="3" t="str">
        <f>"202200036364"</f>
        <v>202200036364</v>
      </c>
      <c r="C934" s="3">
        <v>93790</v>
      </c>
      <c r="D934" s="3" t="s">
        <v>4333</v>
      </c>
      <c r="E934" s="3">
        <v>48869288</v>
      </c>
      <c r="F934" s="3" t="s">
        <v>4334</v>
      </c>
      <c r="G934" s="3" t="s">
        <v>4335</v>
      </c>
      <c r="H934" s="3" t="s">
        <v>66</v>
      </c>
      <c r="I934" s="3" t="s">
        <v>66</v>
      </c>
      <c r="J934" s="3" t="s">
        <v>143</v>
      </c>
      <c r="K934" s="3" t="s">
        <v>68</v>
      </c>
      <c r="L934" s="3" t="s">
        <v>4336</v>
      </c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 t="s">
        <v>88</v>
      </c>
      <c r="BF934" s="4">
        <v>44682</v>
      </c>
      <c r="BG934" s="3" t="s">
        <v>71</v>
      </c>
      <c r="BH934" s="3" t="s">
        <v>4334</v>
      </c>
      <c r="BI934" s="3"/>
      <c r="BJ934" s="3"/>
    </row>
    <row r="935" spans="1:62" ht="30" x14ac:dyDescent="0.25">
      <c r="A935" s="3">
        <v>928</v>
      </c>
      <c r="B935" s="5" t="str">
        <f>"202000007611"</f>
        <v>202000007611</v>
      </c>
      <c r="C935" s="5">
        <v>148778</v>
      </c>
      <c r="D935" s="5" t="s">
        <v>4337</v>
      </c>
      <c r="E935" s="5">
        <v>20498553380</v>
      </c>
      <c r="F935" s="5" t="s">
        <v>4338</v>
      </c>
      <c r="G935" s="5" t="s">
        <v>4339</v>
      </c>
      <c r="H935" s="5" t="s">
        <v>78</v>
      </c>
      <c r="I935" s="5" t="s">
        <v>78</v>
      </c>
      <c r="J935" s="5" t="s">
        <v>176</v>
      </c>
      <c r="K935" s="5" t="s">
        <v>68</v>
      </c>
      <c r="L935" s="5" t="s">
        <v>139</v>
      </c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 t="s">
        <v>88</v>
      </c>
      <c r="BF935" s="6">
        <v>43853</v>
      </c>
      <c r="BG935" s="5" t="s">
        <v>71</v>
      </c>
      <c r="BH935" s="5" t="s">
        <v>4340</v>
      </c>
      <c r="BI935" s="5" t="s">
        <v>4341</v>
      </c>
      <c r="BJ935" s="5" t="s">
        <v>1647</v>
      </c>
    </row>
    <row r="936" spans="1:62" ht="30" x14ac:dyDescent="0.25">
      <c r="A936" s="5">
        <v>929</v>
      </c>
      <c r="B936" s="3" t="str">
        <f>"202300122873"</f>
        <v>202300122873</v>
      </c>
      <c r="C936" s="3">
        <v>85720</v>
      </c>
      <c r="D936" s="3" t="s">
        <v>4342</v>
      </c>
      <c r="E936" s="3">
        <v>20216789611</v>
      </c>
      <c r="F936" s="3" t="s">
        <v>4343</v>
      </c>
      <c r="G936" s="3" t="s">
        <v>4344</v>
      </c>
      <c r="H936" s="3" t="s">
        <v>499</v>
      </c>
      <c r="I936" s="3" t="s">
        <v>499</v>
      </c>
      <c r="J936" s="3" t="s">
        <v>4345</v>
      </c>
      <c r="K936" s="3" t="s">
        <v>125</v>
      </c>
      <c r="L936" s="3" t="s">
        <v>126</v>
      </c>
      <c r="M936" s="3" t="s">
        <v>126</v>
      </c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 t="s">
        <v>321</v>
      </c>
      <c r="BF936" s="4">
        <v>45103</v>
      </c>
      <c r="BG936" s="3" t="s">
        <v>71</v>
      </c>
      <c r="BH936" s="3" t="s">
        <v>4346</v>
      </c>
      <c r="BI936" s="3"/>
      <c r="BJ936" s="3"/>
    </row>
    <row r="937" spans="1:62" ht="30" x14ac:dyDescent="0.25">
      <c r="A937" s="3">
        <v>930</v>
      </c>
      <c r="B937" s="5" t="str">
        <f>"201200002895"</f>
        <v>201200002895</v>
      </c>
      <c r="C937" s="5">
        <v>94793</v>
      </c>
      <c r="D937" s="5" t="s">
        <v>4347</v>
      </c>
      <c r="E937" s="5">
        <v>10255301689</v>
      </c>
      <c r="F937" s="5" t="s">
        <v>4348</v>
      </c>
      <c r="G937" s="5" t="s">
        <v>4349</v>
      </c>
      <c r="H937" s="5" t="s">
        <v>66</v>
      </c>
      <c r="I937" s="5" t="s">
        <v>66</v>
      </c>
      <c r="J937" s="5" t="s">
        <v>707</v>
      </c>
      <c r="K937" s="5" t="s">
        <v>68</v>
      </c>
      <c r="L937" s="5" t="s">
        <v>139</v>
      </c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 t="s">
        <v>88</v>
      </c>
      <c r="BF937" s="6">
        <v>40917</v>
      </c>
      <c r="BG937" s="5" t="s">
        <v>71</v>
      </c>
      <c r="BH937" s="5" t="s">
        <v>4348</v>
      </c>
      <c r="BI937" s="5"/>
      <c r="BJ937" s="5"/>
    </row>
    <row r="938" spans="1:62" ht="30" x14ac:dyDescent="0.25">
      <c r="A938" s="3">
        <v>931</v>
      </c>
      <c r="B938" s="3" t="str">
        <f>"1478849"</f>
        <v>1478849</v>
      </c>
      <c r="C938" s="3">
        <v>91499</v>
      </c>
      <c r="D938" s="3" t="s">
        <v>4350</v>
      </c>
      <c r="E938" s="3">
        <v>10087465468</v>
      </c>
      <c r="F938" s="3" t="s">
        <v>4351</v>
      </c>
      <c r="G938" s="3" t="s">
        <v>4352</v>
      </c>
      <c r="H938" s="3" t="s">
        <v>66</v>
      </c>
      <c r="I938" s="3" t="s">
        <v>66</v>
      </c>
      <c r="J938" s="3" t="s">
        <v>200</v>
      </c>
      <c r="K938" s="3" t="s">
        <v>68</v>
      </c>
      <c r="L938" s="3" t="s">
        <v>79</v>
      </c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 t="s">
        <v>80</v>
      </c>
      <c r="BF938" s="4">
        <v>40651</v>
      </c>
      <c r="BG938" s="3" t="s">
        <v>71</v>
      </c>
      <c r="BH938" s="3" t="s">
        <v>4351</v>
      </c>
      <c r="BI938" s="3"/>
      <c r="BJ938" s="3"/>
    </row>
    <row r="939" spans="1:62" ht="30" x14ac:dyDescent="0.25">
      <c r="A939" s="5">
        <v>932</v>
      </c>
      <c r="B939" s="5" t="str">
        <f>"201700078758"</f>
        <v>201700078758</v>
      </c>
      <c r="C939" s="5">
        <v>118501</v>
      </c>
      <c r="D939" s="5" t="s">
        <v>4353</v>
      </c>
      <c r="E939" s="5">
        <v>20479062022</v>
      </c>
      <c r="F939" s="5" t="s">
        <v>4354</v>
      </c>
      <c r="G939" s="5" t="s">
        <v>4355</v>
      </c>
      <c r="H939" s="5" t="s">
        <v>365</v>
      </c>
      <c r="I939" s="5" t="s">
        <v>365</v>
      </c>
      <c r="J939" s="5" t="s">
        <v>1806</v>
      </c>
      <c r="K939" s="5" t="s">
        <v>68</v>
      </c>
      <c r="L939" s="5" t="s">
        <v>126</v>
      </c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 t="s">
        <v>95</v>
      </c>
      <c r="BF939" s="6">
        <v>42878</v>
      </c>
      <c r="BG939" s="5" t="s">
        <v>71</v>
      </c>
      <c r="BH939" s="5" t="s">
        <v>4356</v>
      </c>
      <c r="BI939" s="5"/>
      <c r="BJ939" s="5"/>
    </row>
    <row r="940" spans="1:62" ht="30" x14ac:dyDescent="0.25">
      <c r="A940" s="3">
        <v>933</v>
      </c>
      <c r="B940" s="3" t="str">
        <f>"201300035636"</f>
        <v>201300035636</v>
      </c>
      <c r="C940" s="3">
        <v>101013</v>
      </c>
      <c r="D940" s="3" t="s">
        <v>4357</v>
      </c>
      <c r="E940" s="3">
        <v>8005796</v>
      </c>
      <c r="F940" s="3" t="s">
        <v>4358</v>
      </c>
      <c r="G940" s="3" t="s">
        <v>4359</v>
      </c>
      <c r="H940" s="3" t="s">
        <v>66</v>
      </c>
      <c r="I940" s="3" t="s">
        <v>66</v>
      </c>
      <c r="J940" s="3" t="s">
        <v>242</v>
      </c>
      <c r="K940" s="3" t="s">
        <v>68</v>
      </c>
      <c r="L940" s="3" t="s">
        <v>79</v>
      </c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 t="s">
        <v>80</v>
      </c>
      <c r="BF940" s="4">
        <v>41313</v>
      </c>
      <c r="BG940" s="3" t="s">
        <v>71</v>
      </c>
      <c r="BH940" s="3" t="s">
        <v>4358</v>
      </c>
      <c r="BI940" s="3"/>
      <c r="BJ940" s="3"/>
    </row>
    <row r="941" spans="1:62" ht="30" x14ac:dyDescent="0.25">
      <c r="A941" s="3">
        <v>934</v>
      </c>
      <c r="B941" s="5" t="str">
        <f>"201800101810"</f>
        <v>201800101810</v>
      </c>
      <c r="C941" s="5">
        <v>122796</v>
      </c>
      <c r="D941" s="5" t="s">
        <v>4360</v>
      </c>
      <c r="E941" s="5">
        <v>20100093911</v>
      </c>
      <c r="F941" s="5" t="s">
        <v>4361</v>
      </c>
      <c r="G941" s="5" t="s">
        <v>4362</v>
      </c>
      <c r="H941" s="5" t="s">
        <v>66</v>
      </c>
      <c r="I941" s="5" t="s">
        <v>66</v>
      </c>
      <c r="J941" s="5" t="s">
        <v>352</v>
      </c>
      <c r="K941" s="5" t="s">
        <v>125</v>
      </c>
      <c r="L941" s="5" t="s">
        <v>126</v>
      </c>
      <c r="M941" s="5" t="s">
        <v>139</v>
      </c>
      <c r="N941" s="5" t="s">
        <v>139</v>
      </c>
      <c r="O941" s="5" t="s">
        <v>139</v>
      </c>
      <c r="P941" s="5" t="s">
        <v>139</v>
      </c>
      <c r="Q941" s="5" t="s">
        <v>139</v>
      </c>
      <c r="R941" s="5" t="s">
        <v>139</v>
      </c>
      <c r="S941" s="5" t="s">
        <v>126</v>
      </c>
      <c r="T941" s="5" t="s">
        <v>139</v>
      </c>
      <c r="U941" s="5" t="s">
        <v>69</v>
      </c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 t="s">
        <v>4363</v>
      </c>
      <c r="BF941" s="6">
        <v>43279</v>
      </c>
      <c r="BG941" s="5" t="s">
        <v>71</v>
      </c>
      <c r="BH941" s="5" t="s">
        <v>4364</v>
      </c>
      <c r="BI941" s="5"/>
      <c r="BJ941" s="5"/>
    </row>
    <row r="942" spans="1:62" ht="30" x14ac:dyDescent="0.25">
      <c r="A942" s="5">
        <v>935</v>
      </c>
      <c r="B942" s="3" t="str">
        <f>"201800103800"</f>
        <v>201800103800</v>
      </c>
      <c r="C942" s="3">
        <v>137110</v>
      </c>
      <c r="D942" s="3" t="s">
        <v>4365</v>
      </c>
      <c r="E942" s="3">
        <v>20603100019</v>
      </c>
      <c r="F942" s="3" t="s">
        <v>4366</v>
      </c>
      <c r="G942" s="3" t="s">
        <v>4367</v>
      </c>
      <c r="H942" s="3" t="s">
        <v>66</v>
      </c>
      <c r="I942" s="3" t="s">
        <v>66</v>
      </c>
      <c r="J942" s="3" t="s">
        <v>143</v>
      </c>
      <c r="K942" s="3" t="s">
        <v>68</v>
      </c>
      <c r="L942" s="3" t="s">
        <v>139</v>
      </c>
      <c r="M942" s="3" t="s">
        <v>139</v>
      </c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 t="s">
        <v>293</v>
      </c>
      <c r="BF942" s="4">
        <v>43277</v>
      </c>
      <c r="BG942" s="3" t="s">
        <v>71</v>
      </c>
      <c r="BH942" s="3" t="s">
        <v>4368</v>
      </c>
      <c r="BI942" s="3"/>
      <c r="BJ942" s="3"/>
    </row>
    <row r="943" spans="1:62" ht="30" x14ac:dyDescent="0.25">
      <c r="A943" s="3">
        <v>936</v>
      </c>
      <c r="B943" s="5" t="str">
        <f>"201800124262"</f>
        <v>201800124262</v>
      </c>
      <c r="C943" s="5">
        <v>106017</v>
      </c>
      <c r="D943" s="5" t="s">
        <v>4369</v>
      </c>
      <c r="E943" s="5">
        <v>20554242503</v>
      </c>
      <c r="F943" s="5" t="s">
        <v>4370</v>
      </c>
      <c r="G943" s="5" t="s">
        <v>4371</v>
      </c>
      <c r="H943" s="5" t="s">
        <v>66</v>
      </c>
      <c r="I943" s="5" t="s">
        <v>66</v>
      </c>
      <c r="J943" s="5" t="s">
        <v>707</v>
      </c>
      <c r="K943" s="5" t="s">
        <v>68</v>
      </c>
      <c r="L943" s="5" t="s">
        <v>79</v>
      </c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 t="s">
        <v>80</v>
      </c>
      <c r="BF943" s="6">
        <v>43308</v>
      </c>
      <c r="BG943" s="5" t="s">
        <v>71</v>
      </c>
      <c r="BH943" s="5" t="s">
        <v>4372</v>
      </c>
      <c r="BI943" s="5"/>
      <c r="BJ943" s="5"/>
    </row>
    <row r="944" spans="1:62" ht="30" x14ac:dyDescent="0.25">
      <c r="A944" s="3">
        <v>937</v>
      </c>
      <c r="B944" s="3" t="str">
        <f>"202000161014"</f>
        <v>202000161014</v>
      </c>
      <c r="C944" s="3">
        <v>152417</v>
      </c>
      <c r="D944" s="3" t="s">
        <v>4373</v>
      </c>
      <c r="E944" s="3">
        <v>20521787547</v>
      </c>
      <c r="F944" s="3" t="s">
        <v>4374</v>
      </c>
      <c r="G944" s="3" t="s">
        <v>4375</v>
      </c>
      <c r="H944" s="3" t="s">
        <v>66</v>
      </c>
      <c r="I944" s="3" t="s">
        <v>66</v>
      </c>
      <c r="J944" s="3" t="s">
        <v>190</v>
      </c>
      <c r="K944" s="3" t="s">
        <v>68</v>
      </c>
      <c r="L944" s="3" t="s">
        <v>139</v>
      </c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 t="s">
        <v>88</v>
      </c>
      <c r="BF944" s="4">
        <v>44144</v>
      </c>
      <c r="BG944" s="3" t="s">
        <v>71</v>
      </c>
      <c r="BH944" s="3" t="s">
        <v>4376</v>
      </c>
      <c r="BI944" s="3"/>
      <c r="BJ944" s="3"/>
    </row>
    <row r="945" spans="1:62" ht="30" x14ac:dyDescent="0.25">
      <c r="A945" s="5">
        <v>938</v>
      </c>
      <c r="B945" s="3" t="str">
        <f>"201700019196"</f>
        <v>201700019196</v>
      </c>
      <c r="C945" s="3">
        <v>126475</v>
      </c>
      <c r="D945" s="3" t="s">
        <v>4378</v>
      </c>
      <c r="E945" s="3">
        <v>20100154308</v>
      </c>
      <c r="F945" s="3" t="s">
        <v>4379</v>
      </c>
      <c r="G945" s="3" t="s">
        <v>4380</v>
      </c>
      <c r="H945" s="3" t="s">
        <v>66</v>
      </c>
      <c r="I945" s="3" t="s">
        <v>750</v>
      </c>
      <c r="J945" s="3" t="s">
        <v>1710</v>
      </c>
      <c r="K945" s="3" t="s">
        <v>125</v>
      </c>
      <c r="L945" s="3" t="s">
        <v>79</v>
      </c>
      <c r="M945" s="3" t="s">
        <v>126</v>
      </c>
      <c r="N945" s="3" t="s">
        <v>126</v>
      </c>
      <c r="O945" s="3" t="s">
        <v>126</v>
      </c>
      <c r="P945" s="3" t="s">
        <v>126</v>
      </c>
      <c r="Q945" s="3" t="s">
        <v>126</v>
      </c>
      <c r="R945" s="3" t="s">
        <v>126</v>
      </c>
      <c r="S945" s="3" t="s">
        <v>126</v>
      </c>
      <c r="T945" s="3" t="s">
        <v>126</v>
      </c>
      <c r="U945" s="3" t="s">
        <v>126</v>
      </c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 t="s">
        <v>4381</v>
      </c>
      <c r="BF945" s="4">
        <v>42775</v>
      </c>
      <c r="BG945" s="3" t="s">
        <v>71</v>
      </c>
      <c r="BH945" s="3" t="s">
        <v>2290</v>
      </c>
      <c r="BI945" s="3"/>
      <c r="BJ945" s="3"/>
    </row>
    <row r="946" spans="1:62" ht="30" x14ac:dyDescent="0.25">
      <c r="A946" s="3">
        <v>939</v>
      </c>
      <c r="B946" s="5" t="str">
        <f>"201700112385"</f>
        <v>201700112385</v>
      </c>
      <c r="C946" s="5">
        <v>130564</v>
      </c>
      <c r="D946" s="5" t="s">
        <v>4382</v>
      </c>
      <c r="E946" s="5">
        <v>20204844381</v>
      </c>
      <c r="F946" s="5" t="s">
        <v>432</v>
      </c>
      <c r="G946" s="5" t="s">
        <v>4383</v>
      </c>
      <c r="H946" s="5" t="s">
        <v>102</v>
      </c>
      <c r="I946" s="5" t="s">
        <v>434</v>
      </c>
      <c r="J946" s="5" t="s">
        <v>434</v>
      </c>
      <c r="K946" s="5" t="s">
        <v>125</v>
      </c>
      <c r="L946" s="5" t="s">
        <v>126</v>
      </c>
      <c r="M946" s="5" t="s">
        <v>126</v>
      </c>
      <c r="N946" s="5" t="s">
        <v>126</v>
      </c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 t="s">
        <v>162</v>
      </c>
      <c r="BF946" s="6">
        <v>42944</v>
      </c>
      <c r="BG946" s="5" t="s">
        <v>71</v>
      </c>
      <c r="BH946" s="5" t="s">
        <v>4384</v>
      </c>
      <c r="BI946" s="5"/>
      <c r="BJ946" s="5"/>
    </row>
    <row r="947" spans="1:62" ht="30" x14ac:dyDescent="0.25">
      <c r="A947" s="3">
        <v>940</v>
      </c>
      <c r="B947" s="3" t="str">
        <f>"201900216579"</f>
        <v>201900216579</v>
      </c>
      <c r="C947" s="3">
        <v>43305</v>
      </c>
      <c r="D947" s="3" t="s">
        <v>4385</v>
      </c>
      <c r="E947" s="3">
        <v>20100050359</v>
      </c>
      <c r="F947" s="3" t="s">
        <v>4386</v>
      </c>
      <c r="G947" s="3" t="s">
        <v>4387</v>
      </c>
      <c r="H947" s="3" t="s">
        <v>66</v>
      </c>
      <c r="I947" s="3" t="s">
        <v>66</v>
      </c>
      <c r="J947" s="3" t="s">
        <v>659</v>
      </c>
      <c r="K947" s="3" t="s">
        <v>125</v>
      </c>
      <c r="L947" s="3" t="s">
        <v>69</v>
      </c>
      <c r="M947" s="3" t="s">
        <v>126</v>
      </c>
      <c r="N947" s="3" t="s">
        <v>79</v>
      </c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 t="s">
        <v>4388</v>
      </c>
      <c r="BF947" s="4">
        <v>43833</v>
      </c>
      <c r="BG947" s="3" t="s">
        <v>71</v>
      </c>
      <c r="BH947" s="3" t="s">
        <v>4389</v>
      </c>
      <c r="BI947" s="3" t="s">
        <v>4390</v>
      </c>
      <c r="BJ947" s="3" t="s">
        <v>4391</v>
      </c>
    </row>
    <row r="948" spans="1:62" ht="30" x14ac:dyDescent="0.25">
      <c r="A948" s="5">
        <v>941</v>
      </c>
      <c r="B948" s="5" t="str">
        <f>"201700112383"</f>
        <v>201700112383</v>
      </c>
      <c r="C948" s="5">
        <v>130571</v>
      </c>
      <c r="D948" s="5" t="s">
        <v>4392</v>
      </c>
      <c r="E948" s="5">
        <v>20204844381</v>
      </c>
      <c r="F948" s="5" t="s">
        <v>432</v>
      </c>
      <c r="G948" s="5" t="s">
        <v>4393</v>
      </c>
      <c r="H948" s="5" t="s">
        <v>102</v>
      </c>
      <c r="I948" s="5" t="s">
        <v>434</v>
      </c>
      <c r="J948" s="5" t="s">
        <v>434</v>
      </c>
      <c r="K948" s="5" t="s">
        <v>125</v>
      </c>
      <c r="L948" s="5" t="s">
        <v>126</v>
      </c>
      <c r="M948" s="5" t="s">
        <v>126</v>
      </c>
      <c r="N948" s="5" t="s">
        <v>126</v>
      </c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 t="s">
        <v>162</v>
      </c>
      <c r="BF948" s="6">
        <v>42939</v>
      </c>
      <c r="BG948" s="5" t="s">
        <v>71</v>
      </c>
      <c r="BH948" s="5" t="s">
        <v>4131</v>
      </c>
      <c r="BI948" s="5"/>
      <c r="BJ948" s="5"/>
    </row>
    <row r="949" spans="1:62" ht="30" x14ac:dyDescent="0.25">
      <c r="A949" s="3">
        <v>942</v>
      </c>
      <c r="B949" s="3" t="str">
        <f>"202200071164"</f>
        <v>202200071164</v>
      </c>
      <c r="C949" s="3">
        <v>111958</v>
      </c>
      <c r="D949" s="3" t="s">
        <v>4394</v>
      </c>
      <c r="E949" s="3">
        <v>20484342742</v>
      </c>
      <c r="F949" s="3" t="s">
        <v>4395</v>
      </c>
      <c r="G949" s="3" t="s">
        <v>4396</v>
      </c>
      <c r="H949" s="3" t="s">
        <v>138</v>
      </c>
      <c r="I949" s="3" t="s">
        <v>138</v>
      </c>
      <c r="J949" s="3" t="s">
        <v>837</v>
      </c>
      <c r="K949" s="3" t="s">
        <v>68</v>
      </c>
      <c r="L949" s="3" t="s">
        <v>126</v>
      </c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 t="s">
        <v>95</v>
      </c>
      <c r="BF949" s="4">
        <v>44716</v>
      </c>
      <c r="BG949" s="3" t="s">
        <v>71</v>
      </c>
      <c r="BH949" s="3" t="s">
        <v>4397</v>
      </c>
      <c r="BI949" s="3" t="s">
        <v>4398</v>
      </c>
      <c r="BJ949" s="3" t="s">
        <v>4399</v>
      </c>
    </row>
    <row r="950" spans="1:62" ht="30" x14ac:dyDescent="0.25">
      <c r="A950" s="3">
        <v>943</v>
      </c>
      <c r="B950" s="5" t="str">
        <f>"1461795"</f>
        <v>1461795</v>
      </c>
      <c r="C950" s="5">
        <v>90029</v>
      </c>
      <c r="D950" s="5" t="s">
        <v>4400</v>
      </c>
      <c r="E950" s="5">
        <v>20518441575</v>
      </c>
      <c r="F950" s="5" t="s">
        <v>4401</v>
      </c>
      <c r="G950" s="5" t="s">
        <v>4402</v>
      </c>
      <c r="H950" s="5" t="s">
        <v>66</v>
      </c>
      <c r="I950" s="5" t="s">
        <v>66</v>
      </c>
      <c r="J950" s="5" t="s">
        <v>309</v>
      </c>
      <c r="K950" s="5" t="s">
        <v>68</v>
      </c>
      <c r="L950" s="5" t="s">
        <v>139</v>
      </c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 t="s">
        <v>88</v>
      </c>
      <c r="BF950" s="6">
        <v>40562</v>
      </c>
      <c r="BG950" s="5" t="s">
        <v>71</v>
      </c>
      <c r="BH950" s="5" t="s">
        <v>4403</v>
      </c>
      <c r="BI950" s="5"/>
      <c r="BJ950" s="5"/>
    </row>
    <row r="951" spans="1:62" ht="30" x14ac:dyDescent="0.25">
      <c r="A951" s="5">
        <v>944</v>
      </c>
      <c r="B951" s="3" t="str">
        <f>"201700112387"</f>
        <v>201700112387</v>
      </c>
      <c r="C951" s="3">
        <v>130561</v>
      </c>
      <c r="D951" s="3" t="s">
        <v>4404</v>
      </c>
      <c r="E951" s="3">
        <v>20204844381</v>
      </c>
      <c r="F951" s="3" t="s">
        <v>432</v>
      </c>
      <c r="G951" s="3" t="s">
        <v>4405</v>
      </c>
      <c r="H951" s="3" t="s">
        <v>102</v>
      </c>
      <c r="I951" s="3" t="s">
        <v>434</v>
      </c>
      <c r="J951" s="3" t="s">
        <v>434</v>
      </c>
      <c r="K951" s="3" t="s">
        <v>125</v>
      </c>
      <c r="L951" s="3" t="s">
        <v>69</v>
      </c>
      <c r="M951" s="3" t="s">
        <v>69</v>
      </c>
      <c r="N951" s="3" t="s">
        <v>69</v>
      </c>
      <c r="O951" s="3" t="s">
        <v>69</v>
      </c>
      <c r="P951" s="3" t="s">
        <v>69</v>
      </c>
      <c r="Q951" s="3" t="s">
        <v>69</v>
      </c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 t="s">
        <v>162</v>
      </c>
      <c r="BF951" s="4">
        <v>42945</v>
      </c>
      <c r="BG951" s="3" t="s">
        <v>71</v>
      </c>
      <c r="BH951" s="3" t="s">
        <v>4131</v>
      </c>
      <c r="BI951" s="3"/>
      <c r="BJ951" s="3"/>
    </row>
    <row r="952" spans="1:62" ht="30" x14ac:dyDescent="0.25">
      <c r="A952" s="3">
        <v>945</v>
      </c>
      <c r="B952" s="5" t="str">
        <f>"201900028576"</f>
        <v>201900028576</v>
      </c>
      <c r="C952" s="5">
        <v>85511</v>
      </c>
      <c r="D952" s="5" t="s">
        <v>4406</v>
      </c>
      <c r="E952" s="5">
        <v>20100154308</v>
      </c>
      <c r="F952" s="5" t="s">
        <v>1012</v>
      </c>
      <c r="G952" s="5" t="s">
        <v>4407</v>
      </c>
      <c r="H952" s="5" t="s">
        <v>499</v>
      </c>
      <c r="I952" s="5" t="s">
        <v>499</v>
      </c>
      <c r="J952" s="5" t="s">
        <v>724</v>
      </c>
      <c r="K952" s="5" t="s">
        <v>125</v>
      </c>
      <c r="L952" s="5" t="s">
        <v>126</v>
      </c>
      <c r="M952" s="5" t="s">
        <v>126</v>
      </c>
      <c r="N952" s="5" t="s">
        <v>126</v>
      </c>
      <c r="O952" s="5" t="s">
        <v>126</v>
      </c>
      <c r="P952" s="5" t="s">
        <v>139</v>
      </c>
      <c r="Q952" s="5" t="s">
        <v>126</v>
      </c>
      <c r="R952" s="5" t="s">
        <v>126</v>
      </c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 t="s">
        <v>4408</v>
      </c>
      <c r="BF952" s="6">
        <v>43521</v>
      </c>
      <c r="BG952" s="5" t="s">
        <v>71</v>
      </c>
      <c r="BH952" s="5" t="s">
        <v>4409</v>
      </c>
      <c r="BI952" s="5"/>
      <c r="BJ952" s="5"/>
    </row>
    <row r="953" spans="1:62" ht="30" x14ac:dyDescent="0.25">
      <c r="A953" s="3">
        <v>946</v>
      </c>
      <c r="B953" s="3" t="str">
        <f>"1410909"</f>
        <v>1410909</v>
      </c>
      <c r="C953" s="3">
        <v>86105</v>
      </c>
      <c r="D953" s="3" t="s">
        <v>4410</v>
      </c>
      <c r="E953" s="3">
        <v>10087466499</v>
      </c>
      <c r="F953" s="3" t="s">
        <v>4411</v>
      </c>
      <c r="G953" s="3" t="s">
        <v>4412</v>
      </c>
      <c r="H953" s="3" t="s">
        <v>66</v>
      </c>
      <c r="I953" s="3" t="s">
        <v>66</v>
      </c>
      <c r="J953" s="3" t="s">
        <v>200</v>
      </c>
      <c r="K953" s="3" t="s">
        <v>68</v>
      </c>
      <c r="L953" s="3" t="s">
        <v>139</v>
      </c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 t="s">
        <v>88</v>
      </c>
      <c r="BF953" s="4">
        <v>40450</v>
      </c>
      <c r="BG953" s="3" t="s">
        <v>71</v>
      </c>
      <c r="BH953" s="3" t="s">
        <v>4411</v>
      </c>
      <c r="BI953" s="3"/>
      <c r="BJ953" s="3"/>
    </row>
    <row r="954" spans="1:62" ht="30" x14ac:dyDescent="0.25">
      <c r="A954" s="5">
        <v>947</v>
      </c>
      <c r="B954" s="5" t="str">
        <f>"201400052309"</f>
        <v>201400052309</v>
      </c>
      <c r="C954" s="5">
        <v>109112</v>
      </c>
      <c r="D954" s="5" t="s">
        <v>4413</v>
      </c>
      <c r="E954" s="5">
        <v>10082756014</v>
      </c>
      <c r="F954" s="5" t="s">
        <v>4414</v>
      </c>
      <c r="G954" s="5" t="s">
        <v>4415</v>
      </c>
      <c r="H954" s="5" t="s">
        <v>66</v>
      </c>
      <c r="I954" s="5" t="s">
        <v>66</v>
      </c>
      <c r="J954" s="5" t="s">
        <v>309</v>
      </c>
      <c r="K954" s="5" t="s">
        <v>68</v>
      </c>
      <c r="L954" s="5" t="s">
        <v>139</v>
      </c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 t="s">
        <v>88</v>
      </c>
      <c r="BF954" s="6">
        <v>41757</v>
      </c>
      <c r="BG954" s="5" t="s">
        <v>71</v>
      </c>
      <c r="BH954" s="5" t="s">
        <v>4414</v>
      </c>
      <c r="BI954" s="5"/>
      <c r="BJ954" s="5"/>
    </row>
    <row r="955" spans="1:62" ht="30" x14ac:dyDescent="0.25">
      <c r="A955" s="3">
        <v>948</v>
      </c>
      <c r="B955" s="3" t="str">
        <f>"201800053301"</f>
        <v>201800053301</v>
      </c>
      <c r="C955" s="3">
        <v>91777</v>
      </c>
      <c r="D955" s="3" t="s">
        <v>4416</v>
      </c>
      <c r="E955" s="3">
        <v>10076101804</v>
      </c>
      <c r="F955" s="3" t="s">
        <v>4417</v>
      </c>
      <c r="G955" s="3" t="s">
        <v>4418</v>
      </c>
      <c r="H955" s="3" t="s">
        <v>66</v>
      </c>
      <c r="I955" s="3" t="s">
        <v>66</v>
      </c>
      <c r="J955" s="3" t="s">
        <v>242</v>
      </c>
      <c r="K955" s="3" t="s">
        <v>68</v>
      </c>
      <c r="L955" s="3" t="s">
        <v>79</v>
      </c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 t="s">
        <v>80</v>
      </c>
      <c r="BF955" s="4">
        <v>43194</v>
      </c>
      <c r="BG955" s="3" t="s">
        <v>71</v>
      </c>
      <c r="BH955" s="3" t="s">
        <v>4419</v>
      </c>
      <c r="BI955" s="3"/>
      <c r="BJ955" s="3"/>
    </row>
    <row r="956" spans="1:62" ht="30" x14ac:dyDescent="0.25">
      <c r="A956" s="3">
        <v>949</v>
      </c>
      <c r="B956" s="5" t="str">
        <f>"201400014434"</f>
        <v>201400014434</v>
      </c>
      <c r="C956" s="5">
        <v>107821</v>
      </c>
      <c r="D956" s="5" t="s">
        <v>4420</v>
      </c>
      <c r="E956" s="5">
        <v>77758</v>
      </c>
      <c r="F956" s="5" t="s">
        <v>4421</v>
      </c>
      <c r="G956" s="5" t="s">
        <v>4422</v>
      </c>
      <c r="H956" s="5" t="s">
        <v>66</v>
      </c>
      <c r="I956" s="5" t="s">
        <v>328</v>
      </c>
      <c r="J956" s="5" t="s">
        <v>1213</v>
      </c>
      <c r="K956" s="5" t="s">
        <v>68</v>
      </c>
      <c r="L956" s="5" t="s">
        <v>79</v>
      </c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 t="s">
        <v>80</v>
      </c>
      <c r="BF956" s="6">
        <v>41680</v>
      </c>
      <c r="BG956" s="5" t="s">
        <v>71</v>
      </c>
      <c r="BH956" s="5" t="s">
        <v>4421</v>
      </c>
      <c r="BI956" s="5"/>
      <c r="BJ956" s="5"/>
    </row>
    <row r="957" spans="1:62" ht="30" x14ac:dyDescent="0.25">
      <c r="A957" s="5">
        <v>950</v>
      </c>
      <c r="B957" s="3" t="str">
        <f>"201500162384"</f>
        <v>201500162384</v>
      </c>
      <c r="C957" s="3">
        <v>118861</v>
      </c>
      <c r="D957" s="3" t="s">
        <v>4423</v>
      </c>
      <c r="E957" s="3">
        <v>20508565934</v>
      </c>
      <c r="F957" s="3" t="s">
        <v>4424</v>
      </c>
      <c r="G957" s="3" t="s">
        <v>4425</v>
      </c>
      <c r="H957" s="3" t="s">
        <v>66</v>
      </c>
      <c r="I957" s="3" t="s">
        <v>67</v>
      </c>
      <c r="J957" s="3" t="s">
        <v>67</v>
      </c>
      <c r="K957" s="3" t="s">
        <v>68</v>
      </c>
      <c r="L957" s="3" t="s">
        <v>69</v>
      </c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 t="s">
        <v>70</v>
      </c>
      <c r="BF957" s="4">
        <v>42342</v>
      </c>
      <c r="BG957" s="3" t="s">
        <v>71</v>
      </c>
      <c r="BH957" s="3" t="s">
        <v>4426</v>
      </c>
      <c r="BI957" s="3"/>
      <c r="BJ957" s="3"/>
    </row>
    <row r="958" spans="1:62" ht="30" x14ac:dyDescent="0.25">
      <c r="A958" s="3">
        <v>951</v>
      </c>
      <c r="B958" s="5" t="str">
        <f>"201500085345"</f>
        <v>201500085345</v>
      </c>
      <c r="C958" s="5">
        <v>115489</v>
      </c>
      <c r="D958" s="5" t="s">
        <v>4427</v>
      </c>
      <c r="E958" s="5">
        <v>20494619416</v>
      </c>
      <c r="F958" s="5" t="s">
        <v>4428</v>
      </c>
      <c r="G958" s="5" t="s">
        <v>4429</v>
      </c>
      <c r="H958" s="5" t="s">
        <v>499</v>
      </c>
      <c r="I958" s="5" t="s">
        <v>566</v>
      </c>
      <c r="J958" s="5" t="s">
        <v>566</v>
      </c>
      <c r="K958" s="5" t="s">
        <v>68</v>
      </c>
      <c r="L958" s="5" t="s">
        <v>69</v>
      </c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 t="s">
        <v>70</v>
      </c>
      <c r="BF958" s="6">
        <v>42199</v>
      </c>
      <c r="BG958" s="5" t="s">
        <v>71</v>
      </c>
      <c r="BH958" s="5" t="s">
        <v>4430</v>
      </c>
      <c r="BI958" s="5"/>
      <c r="BJ958" s="5"/>
    </row>
    <row r="959" spans="1:62" ht="30" x14ac:dyDescent="0.25">
      <c r="A959" s="3">
        <v>952</v>
      </c>
      <c r="B959" s="3" t="str">
        <f>"202200275200"</f>
        <v>202200275200</v>
      </c>
      <c r="C959" s="3">
        <v>166524</v>
      </c>
      <c r="D959" s="3" t="s">
        <v>4431</v>
      </c>
      <c r="E959" s="3">
        <v>20506421781</v>
      </c>
      <c r="F959" s="3" t="s">
        <v>622</v>
      </c>
      <c r="G959" s="3" t="s">
        <v>4432</v>
      </c>
      <c r="H959" s="3" t="s">
        <v>78</v>
      </c>
      <c r="I959" s="3" t="s">
        <v>78</v>
      </c>
      <c r="J959" s="3" t="s">
        <v>468</v>
      </c>
      <c r="K959" s="3" t="s">
        <v>68</v>
      </c>
      <c r="L959" s="3" t="s">
        <v>4433</v>
      </c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 t="s">
        <v>70</v>
      </c>
      <c r="BF959" s="4">
        <v>44983</v>
      </c>
      <c r="BG959" s="3" t="s">
        <v>71</v>
      </c>
      <c r="BH959" s="3" t="s">
        <v>627</v>
      </c>
      <c r="BI959" s="3"/>
      <c r="BJ959" s="3"/>
    </row>
    <row r="960" spans="1:62" ht="30" x14ac:dyDescent="0.25">
      <c r="A960" s="5">
        <v>953</v>
      </c>
      <c r="B960" s="5" t="str">
        <f>"202300082965"</f>
        <v>202300082965</v>
      </c>
      <c r="C960" s="5">
        <v>167960</v>
      </c>
      <c r="D960" s="5" t="s">
        <v>4434</v>
      </c>
      <c r="E960" s="5">
        <v>20608456547</v>
      </c>
      <c r="F960" s="5" t="s">
        <v>4435</v>
      </c>
      <c r="G960" s="5" t="s">
        <v>4436</v>
      </c>
      <c r="H960" s="5" t="s">
        <v>78</v>
      </c>
      <c r="I960" s="5" t="s">
        <v>78</v>
      </c>
      <c r="J960" s="5" t="s">
        <v>1072</v>
      </c>
      <c r="K960" s="5" t="s">
        <v>68</v>
      </c>
      <c r="L960" s="5" t="s">
        <v>4437</v>
      </c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 t="s">
        <v>88</v>
      </c>
      <c r="BF960" s="6">
        <v>45050</v>
      </c>
      <c r="BG960" s="5" t="s">
        <v>71</v>
      </c>
      <c r="BH960" s="5" t="s">
        <v>4438</v>
      </c>
      <c r="BI960" s="5"/>
      <c r="BJ960" s="5"/>
    </row>
    <row r="961" spans="1:62" ht="30" x14ac:dyDescent="0.25">
      <c r="A961" s="3">
        <v>954</v>
      </c>
      <c r="B961" s="3" t="str">
        <f>"1959062"</f>
        <v>1959062</v>
      </c>
      <c r="C961" s="3">
        <v>41948</v>
      </c>
      <c r="D961" s="3" t="s">
        <v>4439</v>
      </c>
      <c r="E961" s="3">
        <v>20100070970</v>
      </c>
      <c r="F961" s="3" t="s">
        <v>304</v>
      </c>
      <c r="G961" s="3" t="s">
        <v>4440</v>
      </c>
      <c r="H961" s="3" t="s">
        <v>66</v>
      </c>
      <c r="I961" s="3" t="s">
        <v>66</v>
      </c>
      <c r="J961" s="3" t="s">
        <v>200</v>
      </c>
      <c r="K961" s="3" t="s">
        <v>68</v>
      </c>
      <c r="L961" s="3" t="s">
        <v>69</v>
      </c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 t="s">
        <v>80</v>
      </c>
      <c r="BF961" s="4">
        <v>40206</v>
      </c>
      <c r="BG961" s="3" t="s">
        <v>71</v>
      </c>
      <c r="BH961" s="3" t="s">
        <v>4441</v>
      </c>
      <c r="BI961" s="3"/>
      <c r="BJ961" s="3"/>
    </row>
    <row r="962" spans="1:62" ht="30" x14ac:dyDescent="0.25">
      <c r="A962" s="3">
        <v>955</v>
      </c>
      <c r="B962" s="5" t="str">
        <f>"201400055607"</f>
        <v>201400055607</v>
      </c>
      <c r="C962" s="5">
        <v>109234</v>
      </c>
      <c r="D962" s="5" t="s">
        <v>4442</v>
      </c>
      <c r="E962" s="5">
        <v>20481349801</v>
      </c>
      <c r="F962" s="5" t="s">
        <v>4443</v>
      </c>
      <c r="G962" s="5" t="s">
        <v>4444</v>
      </c>
      <c r="H962" s="5" t="s">
        <v>102</v>
      </c>
      <c r="I962" s="5" t="s">
        <v>434</v>
      </c>
      <c r="J962" s="5" t="s">
        <v>434</v>
      </c>
      <c r="K962" s="5" t="s">
        <v>68</v>
      </c>
      <c r="L962" s="5" t="s">
        <v>79</v>
      </c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 t="s">
        <v>80</v>
      </c>
      <c r="BF962" s="6">
        <v>41767</v>
      </c>
      <c r="BG962" s="5" t="s">
        <v>71</v>
      </c>
      <c r="BH962" s="5" t="s">
        <v>4445</v>
      </c>
      <c r="BI962" s="5"/>
      <c r="BJ962" s="5"/>
    </row>
    <row r="963" spans="1:62" ht="30" x14ac:dyDescent="0.25">
      <c r="A963" s="5">
        <v>956</v>
      </c>
      <c r="B963" s="3" t="str">
        <f>"202300187662"</f>
        <v>202300187662</v>
      </c>
      <c r="C963" s="3">
        <v>95770</v>
      </c>
      <c r="D963" s="3" t="s">
        <v>4446</v>
      </c>
      <c r="E963" s="3">
        <v>20506285314</v>
      </c>
      <c r="F963" s="3" t="s">
        <v>4447</v>
      </c>
      <c r="G963" s="3" t="s">
        <v>4448</v>
      </c>
      <c r="H963" s="3" t="s">
        <v>138</v>
      </c>
      <c r="I963" s="3" t="s">
        <v>3636</v>
      </c>
      <c r="J963" s="3" t="s">
        <v>3636</v>
      </c>
      <c r="K963" s="3" t="s">
        <v>125</v>
      </c>
      <c r="L963" s="3" t="s">
        <v>4449</v>
      </c>
      <c r="M963" s="3" t="s">
        <v>4449</v>
      </c>
      <c r="N963" s="3" t="s">
        <v>4449</v>
      </c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 t="s">
        <v>162</v>
      </c>
      <c r="BF963" s="4">
        <v>45252</v>
      </c>
      <c r="BG963" s="3" t="s">
        <v>71</v>
      </c>
      <c r="BH963" s="3" t="s">
        <v>4450</v>
      </c>
      <c r="BI963" s="3"/>
      <c r="BJ963" s="3"/>
    </row>
    <row r="964" spans="1:62" ht="30" x14ac:dyDescent="0.25">
      <c r="A964" s="3">
        <v>957</v>
      </c>
      <c r="B964" s="5" t="str">
        <f>"201800101873"</f>
        <v>201800101873</v>
      </c>
      <c r="C964" s="5">
        <v>137048</v>
      </c>
      <c r="D964" s="5" t="s">
        <v>4451</v>
      </c>
      <c r="E964" s="5">
        <v>20529669497</v>
      </c>
      <c r="F964" s="5" t="s">
        <v>4452</v>
      </c>
      <c r="G964" s="5" t="s">
        <v>4453</v>
      </c>
      <c r="H964" s="5" t="s">
        <v>365</v>
      </c>
      <c r="I964" s="5" t="s">
        <v>365</v>
      </c>
      <c r="J964" s="5" t="s">
        <v>1806</v>
      </c>
      <c r="K964" s="5" t="s">
        <v>68</v>
      </c>
      <c r="L964" s="5" t="s">
        <v>382</v>
      </c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 t="s">
        <v>383</v>
      </c>
      <c r="BF964" s="6">
        <v>43273</v>
      </c>
      <c r="BG964" s="5" t="s">
        <v>71</v>
      </c>
      <c r="BH964" s="5" t="s">
        <v>4454</v>
      </c>
      <c r="BI964" s="5"/>
      <c r="BJ964" s="5"/>
    </row>
    <row r="965" spans="1:62" ht="30" x14ac:dyDescent="0.25">
      <c r="A965" s="3">
        <v>958</v>
      </c>
      <c r="B965" s="3" t="str">
        <f>"201900153769"</f>
        <v>201900153769</v>
      </c>
      <c r="C965" s="3">
        <v>101286</v>
      </c>
      <c r="D965" s="3" t="s">
        <v>4455</v>
      </c>
      <c r="E965" s="3">
        <v>20543339351</v>
      </c>
      <c r="F965" s="3" t="s">
        <v>4456</v>
      </c>
      <c r="G965" s="3" t="s">
        <v>4457</v>
      </c>
      <c r="H965" s="3" t="s">
        <v>66</v>
      </c>
      <c r="I965" s="3" t="s">
        <v>66</v>
      </c>
      <c r="J965" s="3" t="s">
        <v>190</v>
      </c>
      <c r="K965" s="3" t="s">
        <v>68</v>
      </c>
      <c r="L965" s="3" t="s">
        <v>69</v>
      </c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 t="s">
        <v>70</v>
      </c>
      <c r="BF965" s="4">
        <v>43733</v>
      </c>
      <c r="BG965" s="3" t="s">
        <v>71</v>
      </c>
      <c r="BH965" s="3" t="s">
        <v>4458</v>
      </c>
      <c r="BI965" s="3" t="s">
        <v>4459</v>
      </c>
      <c r="BJ965" s="3" t="s">
        <v>4460</v>
      </c>
    </row>
    <row r="966" spans="1:62" ht="30" x14ac:dyDescent="0.25">
      <c r="A966" s="5">
        <v>959</v>
      </c>
      <c r="B966" s="5" t="str">
        <f>"201400118463"</f>
        <v>201400118463</v>
      </c>
      <c r="C966" s="5">
        <v>90187</v>
      </c>
      <c r="D966" s="5" t="s">
        <v>4461</v>
      </c>
      <c r="E966" s="5">
        <v>20107314378</v>
      </c>
      <c r="F966" s="5" t="s">
        <v>4462</v>
      </c>
      <c r="G966" s="5" t="s">
        <v>4463</v>
      </c>
      <c r="H966" s="5" t="s">
        <v>66</v>
      </c>
      <c r="I966" s="5" t="s">
        <v>66</v>
      </c>
      <c r="J966" s="5" t="s">
        <v>200</v>
      </c>
      <c r="K966" s="5" t="s">
        <v>68</v>
      </c>
      <c r="L966" s="5" t="s">
        <v>2520</v>
      </c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 t="s">
        <v>2521</v>
      </c>
      <c r="BF966" s="6">
        <v>41893</v>
      </c>
      <c r="BG966" s="5" t="s">
        <v>71</v>
      </c>
      <c r="BH966" s="5" t="s">
        <v>4464</v>
      </c>
      <c r="BI966" s="5"/>
      <c r="BJ966" s="5"/>
    </row>
    <row r="967" spans="1:62" ht="30" x14ac:dyDescent="0.25">
      <c r="A967" s="3">
        <v>960</v>
      </c>
      <c r="B967" s="3" t="str">
        <f>"201700158230"</f>
        <v>201700158230</v>
      </c>
      <c r="C967" s="3">
        <v>92294</v>
      </c>
      <c r="D967" s="3" t="s">
        <v>4465</v>
      </c>
      <c r="E967" s="3">
        <v>20561192058</v>
      </c>
      <c r="F967" s="3" t="s">
        <v>4466</v>
      </c>
      <c r="G967" s="3" t="s">
        <v>4467</v>
      </c>
      <c r="H967" s="3" t="s">
        <v>216</v>
      </c>
      <c r="I967" s="3" t="s">
        <v>374</v>
      </c>
      <c r="J967" s="3" t="s">
        <v>667</v>
      </c>
      <c r="K967" s="3" t="s">
        <v>68</v>
      </c>
      <c r="L967" s="3" t="s">
        <v>79</v>
      </c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 t="s">
        <v>80</v>
      </c>
      <c r="BF967" s="4">
        <v>43015</v>
      </c>
      <c r="BG967" s="3" t="s">
        <v>71</v>
      </c>
      <c r="BH967" s="3" t="s">
        <v>4468</v>
      </c>
      <c r="BI967" s="3"/>
      <c r="BJ967" s="3"/>
    </row>
    <row r="968" spans="1:62" ht="30" x14ac:dyDescent="0.25">
      <c r="A968" s="3">
        <v>961</v>
      </c>
      <c r="B968" s="5" t="str">
        <f>"202200019520"</f>
        <v>202200019520</v>
      </c>
      <c r="C968" s="5">
        <v>161182</v>
      </c>
      <c r="D968" s="5" t="s">
        <v>4469</v>
      </c>
      <c r="E968" s="5">
        <v>20558210207</v>
      </c>
      <c r="F968" s="5" t="s">
        <v>4470</v>
      </c>
      <c r="G968" s="5" t="s">
        <v>4471</v>
      </c>
      <c r="H968" s="5" t="s">
        <v>292</v>
      </c>
      <c r="I968" s="5" t="s">
        <v>292</v>
      </c>
      <c r="J968" s="5" t="s">
        <v>292</v>
      </c>
      <c r="K968" s="5" t="s">
        <v>68</v>
      </c>
      <c r="L968" s="5" t="s">
        <v>139</v>
      </c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 t="s">
        <v>88</v>
      </c>
      <c r="BF968" s="6">
        <v>44615</v>
      </c>
      <c r="BG968" s="5" t="s">
        <v>71</v>
      </c>
      <c r="BH968" s="5" t="s">
        <v>4472</v>
      </c>
      <c r="BI968" s="5"/>
      <c r="BJ968" s="5"/>
    </row>
    <row r="969" spans="1:62" ht="30" x14ac:dyDescent="0.25">
      <c r="A969" s="5">
        <v>962</v>
      </c>
      <c r="B969" s="3" t="str">
        <f>"201700013483"</f>
        <v>201700013483</v>
      </c>
      <c r="C969" s="3">
        <v>126265</v>
      </c>
      <c r="D969" s="3" t="s">
        <v>4473</v>
      </c>
      <c r="E969" s="3">
        <v>20345150341</v>
      </c>
      <c r="F969" s="3" t="s">
        <v>534</v>
      </c>
      <c r="G969" s="3" t="s">
        <v>4474</v>
      </c>
      <c r="H969" s="3" t="s">
        <v>66</v>
      </c>
      <c r="I969" s="3" t="s">
        <v>66</v>
      </c>
      <c r="J969" s="3" t="s">
        <v>118</v>
      </c>
      <c r="K969" s="3" t="s">
        <v>68</v>
      </c>
      <c r="L969" s="3" t="s">
        <v>79</v>
      </c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 t="s">
        <v>80</v>
      </c>
      <c r="BF969" s="4">
        <v>42772</v>
      </c>
      <c r="BG969" s="3" t="s">
        <v>71</v>
      </c>
      <c r="BH969" s="3" t="s">
        <v>4475</v>
      </c>
      <c r="BI969" s="3"/>
      <c r="BJ969" s="3"/>
    </row>
    <row r="970" spans="1:62" ht="30" x14ac:dyDescent="0.25">
      <c r="A970" s="3">
        <v>963</v>
      </c>
      <c r="B970" s="5" t="str">
        <f>"201400052319"</f>
        <v>201400052319</v>
      </c>
      <c r="C970" s="5">
        <v>109113</v>
      </c>
      <c r="D970" s="5" t="s">
        <v>4476</v>
      </c>
      <c r="E970" s="5">
        <v>20221084684</v>
      </c>
      <c r="F970" s="5" t="s">
        <v>1411</v>
      </c>
      <c r="G970" s="5" t="s">
        <v>4477</v>
      </c>
      <c r="H970" s="5" t="s">
        <v>123</v>
      </c>
      <c r="I970" s="5" t="s">
        <v>124</v>
      </c>
      <c r="J970" s="5" t="s">
        <v>124</v>
      </c>
      <c r="K970" s="5" t="s">
        <v>125</v>
      </c>
      <c r="L970" s="5" t="s">
        <v>126</v>
      </c>
      <c r="M970" s="5" t="s">
        <v>126</v>
      </c>
      <c r="N970" s="5" t="s">
        <v>126</v>
      </c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 t="s">
        <v>162</v>
      </c>
      <c r="BF970" s="6">
        <v>41771</v>
      </c>
      <c r="BG970" s="5" t="s">
        <v>71</v>
      </c>
      <c r="BH970" s="5" t="s">
        <v>983</v>
      </c>
      <c r="BI970" s="5"/>
      <c r="BJ970" s="5"/>
    </row>
    <row r="971" spans="1:62" ht="30" x14ac:dyDescent="0.25">
      <c r="A971" s="3">
        <v>964</v>
      </c>
      <c r="B971" s="3" t="str">
        <f>"201400052317"</f>
        <v>201400052317</v>
      </c>
      <c r="C971" s="3">
        <v>109115</v>
      </c>
      <c r="D971" s="3" t="s">
        <v>4478</v>
      </c>
      <c r="E971" s="3">
        <v>20221084684</v>
      </c>
      <c r="F971" s="3" t="s">
        <v>4322</v>
      </c>
      <c r="G971" s="3" t="s">
        <v>4479</v>
      </c>
      <c r="H971" s="3" t="s">
        <v>123</v>
      </c>
      <c r="I971" s="3" t="s">
        <v>124</v>
      </c>
      <c r="J971" s="3" t="s">
        <v>124</v>
      </c>
      <c r="K971" s="3" t="s">
        <v>125</v>
      </c>
      <c r="L971" s="3" t="s">
        <v>126</v>
      </c>
      <c r="M971" s="3" t="s">
        <v>126</v>
      </c>
      <c r="N971" s="3" t="s">
        <v>126</v>
      </c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 t="s">
        <v>162</v>
      </c>
      <c r="BF971" s="4">
        <v>41763</v>
      </c>
      <c r="BG971" s="3" t="s">
        <v>71</v>
      </c>
      <c r="BH971" s="3" t="s">
        <v>983</v>
      </c>
      <c r="BI971" s="3"/>
      <c r="BJ971" s="3"/>
    </row>
    <row r="972" spans="1:62" ht="30" x14ac:dyDescent="0.25">
      <c r="A972" s="5">
        <v>965</v>
      </c>
      <c r="B972" s="5" t="str">
        <f>"201400052314"</f>
        <v>201400052314</v>
      </c>
      <c r="C972" s="5">
        <v>94288</v>
      </c>
      <c r="D972" s="5" t="s">
        <v>4480</v>
      </c>
      <c r="E972" s="5">
        <v>10066363398</v>
      </c>
      <c r="F972" s="5" t="s">
        <v>4481</v>
      </c>
      <c r="G972" s="5" t="s">
        <v>4482</v>
      </c>
      <c r="H972" s="5" t="s">
        <v>66</v>
      </c>
      <c r="I972" s="5" t="s">
        <v>66</v>
      </c>
      <c r="J972" s="5" t="s">
        <v>200</v>
      </c>
      <c r="K972" s="5" t="s">
        <v>68</v>
      </c>
      <c r="L972" s="5" t="s">
        <v>139</v>
      </c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 t="s">
        <v>88</v>
      </c>
      <c r="BF972" s="6">
        <v>41757</v>
      </c>
      <c r="BG972" s="5" t="s">
        <v>71</v>
      </c>
      <c r="BH972" s="5" t="s">
        <v>4481</v>
      </c>
      <c r="BI972" s="5"/>
      <c r="BJ972" s="5"/>
    </row>
    <row r="973" spans="1:62" ht="30" x14ac:dyDescent="0.25">
      <c r="A973" s="3">
        <v>966</v>
      </c>
      <c r="B973" s="3" t="str">
        <f>"1380950"</f>
        <v>1380950</v>
      </c>
      <c r="C973" s="3">
        <v>87480</v>
      </c>
      <c r="D973" s="3" t="s">
        <v>4483</v>
      </c>
      <c r="E973" s="3">
        <v>20278392237</v>
      </c>
      <c r="F973" s="3" t="s">
        <v>4484</v>
      </c>
      <c r="G973" s="3" t="s">
        <v>4485</v>
      </c>
      <c r="H973" s="3" t="s">
        <v>292</v>
      </c>
      <c r="I973" s="3" t="s">
        <v>292</v>
      </c>
      <c r="J973" s="3" t="s">
        <v>772</v>
      </c>
      <c r="K973" s="3" t="s">
        <v>68</v>
      </c>
      <c r="L973" s="3" t="s">
        <v>79</v>
      </c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 t="s">
        <v>80</v>
      </c>
      <c r="BF973" s="4">
        <v>40380</v>
      </c>
      <c r="BG973" s="3" t="s">
        <v>71</v>
      </c>
      <c r="BH973" s="3" t="s">
        <v>4486</v>
      </c>
      <c r="BI973" s="3"/>
      <c r="BJ973" s="3"/>
    </row>
    <row r="974" spans="1:62" ht="30" x14ac:dyDescent="0.25">
      <c r="A974" s="3">
        <v>967</v>
      </c>
      <c r="B974" s="5" t="str">
        <f>"202300296703"</f>
        <v>202300296703</v>
      </c>
      <c r="C974" s="5">
        <v>171851</v>
      </c>
      <c r="D974" s="5" t="s">
        <v>4487</v>
      </c>
      <c r="E974" s="5">
        <v>20454725825</v>
      </c>
      <c r="F974" s="5" t="s">
        <v>4488</v>
      </c>
      <c r="G974" s="5" t="s">
        <v>4489</v>
      </c>
      <c r="H974" s="5" t="s">
        <v>78</v>
      </c>
      <c r="I974" s="5" t="s">
        <v>78</v>
      </c>
      <c r="J974" s="5" t="s">
        <v>1572</v>
      </c>
      <c r="K974" s="5" t="s">
        <v>68</v>
      </c>
      <c r="L974" s="5" t="s">
        <v>79</v>
      </c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 t="s">
        <v>80</v>
      </c>
      <c r="BF974" s="6">
        <v>45265</v>
      </c>
      <c r="BG974" s="5" t="s">
        <v>71</v>
      </c>
      <c r="BH974" s="5" t="s">
        <v>4490</v>
      </c>
      <c r="BI974" s="5"/>
      <c r="BJ974" s="5"/>
    </row>
    <row r="975" spans="1:62" ht="30" x14ac:dyDescent="0.25">
      <c r="A975" s="5">
        <v>968</v>
      </c>
      <c r="B975" s="3" t="str">
        <f>"202200071184"</f>
        <v>202200071184</v>
      </c>
      <c r="C975" s="3">
        <v>162428</v>
      </c>
      <c r="D975" s="3" t="s">
        <v>4491</v>
      </c>
      <c r="E975" s="3">
        <v>15603186131</v>
      </c>
      <c r="F975" s="3" t="s">
        <v>4492</v>
      </c>
      <c r="G975" s="3" t="s">
        <v>4493</v>
      </c>
      <c r="H975" s="3" t="s">
        <v>66</v>
      </c>
      <c r="I975" s="3" t="s">
        <v>66</v>
      </c>
      <c r="J975" s="3" t="s">
        <v>309</v>
      </c>
      <c r="K975" s="3" t="s">
        <v>68</v>
      </c>
      <c r="L975" s="3" t="s">
        <v>139</v>
      </c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 t="s">
        <v>88</v>
      </c>
      <c r="BF975" s="4">
        <v>44712</v>
      </c>
      <c r="BG975" s="3" t="s">
        <v>71</v>
      </c>
      <c r="BH975" s="3" t="s">
        <v>4494</v>
      </c>
      <c r="BI975" s="3"/>
      <c r="BJ975" s="3"/>
    </row>
    <row r="976" spans="1:62" ht="30" x14ac:dyDescent="0.25">
      <c r="A976" s="3">
        <v>969</v>
      </c>
      <c r="B976" s="5" t="str">
        <f>"201700132128"</f>
        <v>201700132128</v>
      </c>
      <c r="C976" s="5">
        <v>86527</v>
      </c>
      <c r="D976" s="5" t="s">
        <v>4495</v>
      </c>
      <c r="E976" s="5">
        <v>10082336325</v>
      </c>
      <c r="F976" s="5" t="s">
        <v>4496</v>
      </c>
      <c r="G976" s="5" t="s">
        <v>4497</v>
      </c>
      <c r="H976" s="5" t="s">
        <v>66</v>
      </c>
      <c r="I976" s="5" t="s">
        <v>66</v>
      </c>
      <c r="J976" s="5" t="s">
        <v>309</v>
      </c>
      <c r="K976" s="5" t="s">
        <v>68</v>
      </c>
      <c r="L976" s="5" t="s">
        <v>79</v>
      </c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 t="s">
        <v>80</v>
      </c>
      <c r="BF976" s="6">
        <v>42969</v>
      </c>
      <c r="BG976" s="5" t="s">
        <v>71</v>
      </c>
      <c r="BH976" s="5" t="s">
        <v>4496</v>
      </c>
      <c r="BI976" s="5"/>
      <c r="BJ976" s="5"/>
    </row>
    <row r="977" spans="1:62" ht="30" x14ac:dyDescent="0.25">
      <c r="A977" s="3">
        <v>970</v>
      </c>
      <c r="B977" s="3" t="str">
        <f>"202100194827"</f>
        <v>202100194827</v>
      </c>
      <c r="C977" s="3">
        <v>158399</v>
      </c>
      <c r="D977" s="3" t="s">
        <v>4498</v>
      </c>
      <c r="E977" s="3">
        <v>10292770125</v>
      </c>
      <c r="F977" s="3" t="s">
        <v>4499</v>
      </c>
      <c r="G977" s="3" t="s">
        <v>4500</v>
      </c>
      <c r="H977" s="3" t="s">
        <v>78</v>
      </c>
      <c r="I977" s="3" t="s">
        <v>78</v>
      </c>
      <c r="J977" s="3" t="s">
        <v>3741</v>
      </c>
      <c r="K977" s="3" t="s">
        <v>68</v>
      </c>
      <c r="L977" s="3" t="s">
        <v>79</v>
      </c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 t="s">
        <v>80</v>
      </c>
      <c r="BF977" s="4">
        <v>44494</v>
      </c>
      <c r="BG977" s="3" t="s">
        <v>71</v>
      </c>
      <c r="BH977" s="3" t="s">
        <v>4501</v>
      </c>
      <c r="BI977" s="3"/>
      <c r="BJ977" s="3"/>
    </row>
    <row r="978" spans="1:62" ht="30" x14ac:dyDescent="0.25">
      <c r="A978" s="5">
        <v>971</v>
      </c>
      <c r="B978" s="5" t="str">
        <f>"1970694"</f>
        <v>1970694</v>
      </c>
      <c r="C978" s="5">
        <v>85765</v>
      </c>
      <c r="D978" s="5" t="s">
        <v>4502</v>
      </c>
      <c r="E978" s="5">
        <v>9142183</v>
      </c>
      <c r="F978" s="5" t="s">
        <v>4503</v>
      </c>
      <c r="G978" s="5" t="s">
        <v>4504</v>
      </c>
      <c r="H978" s="5" t="s">
        <v>66</v>
      </c>
      <c r="I978" s="5" t="s">
        <v>66</v>
      </c>
      <c r="J978" s="5" t="s">
        <v>118</v>
      </c>
      <c r="K978" s="5" t="s">
        <v>68</v>
      </c>
      <c r="L978" s="5" t="s">
        <v>79</v>
      </c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 t="s">
        <v>80</v>
      </c>
      <c r="BF978" s="6">
        <v>40253</v>
      </c>
      <c r="BG978" s="5" t="s">
        <v>71</v>
      </c>
      <c r="BH978" s="5" t="s">
        <v>4503</v>
      </c>
      <c r="BI978" s="5"/>
      <c r="BJ978" s="5"/>
    </row>
    <row r="979" spans="1:62" ht="30" x14ac:dyDescent="0.25">
      <c r="A979" s="3">
        <v>972</v>
      </c>
      <c r="B979" s="3" t="str">
        <f>"1482975"</f>
        <v>1482975</v>
      </c>
      <c r="C979" s="3">
        <v>90242</v>
      </c>
      <c r="D979" s="3" t="s">
        <v>4505</v>
      </c>
      <c r="E979" s="3">
        <v>10084650191</v>
      </c>
      <c r="F979" s="3" t="s">
        <v>4506</v>
      </c>
      <c r="G979" s="3" t="s">
        <v>4507</v>
      </c>
      <c r="H979" s="3" t="s">
        <v>66</v>
      </c>
      <c r="I979" s="3" t="s">
        <v>66</v>
      </c>
      <c r="J979" s="3" t="s">
        <v>171</v>
      </c>
      <c r="K979" s="3" t="s">
        <v>68</v>
      </c>
      <c r="L979" s="3" t="s">
        <v>382</v>
      </c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 t="s">
        <v>383</v>
      </c>
      <c r="BF979" s="4">
        <v>40678</v>
      </c>
      <c r="BG979" s="3" t="s">
        <v>71</v>
      </c>
      <c r="BH979" s="3" t="s">
        <v>4506</v>
      </c>
      <c r="BI979" s="3"/>
      <c r="BJ979" s="3"/>
    </row>
    <row r="980" spans="1:62" ht="30" x14ac:dyDescent="0.25">
      <c r="A980" s="3">
        <v>973</v>
      </c>
      <c r="B980" s="5" t="str">
        <f>"202300038222"</f>
        <v>202300038222</v>
      </c>
      <c r="C980" s="5">
        <v>88341</v>
      </c>
      <c r="D980" s="5" t="s">
        <v>4508</v>
      </c>
      <c r="E980" s="5">
        <v>20100205492</v>
      </c>
      <c r="F980" s="5" t="s">
        <v>4509</v>
      </c>
      <c r="G980" s="5" t="s">
        <v>4510</v>
      </c>
      <c r="H980" s="5" t="s">
        <v>78</v>
      </c>
      <c r="I980" s="5" t="s">
        <v>78</v>
      </c>
      <c r="J980" s="5" t="s">
        <v>78</v>
      </c>
      <c r="K980" s="5" t="s">
        <v>68</v>
      </c>
      <c r="L980" s="5" t="s">
        <v>4511</v>
      </c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 t="s">
        <v>88</v>
      </c>
      <c r="BF980" s="6">
        <v>45042</v>
      </c>
      <c r="BG980" s="5" t="s">
        <v>71</v>
      </c>
      <c r="BH980" s="5" t="s">
        <v>4512</v>
      </c>
      <c r="BI980" s="5" t="s">
        <v>4513</v>
      </c>
      <c r="BJ980" s="5" t="s">
        <v>4514</v>
      </c>
    </row>
    <row r="981" spans="1:62" ht="30" x14ac:dyDescent="0.25">
      <c r="A981" s="5">
        <v>974</v>
      </c>
      <c r="B981" s="3" t="str">
        <f>"202300262348"</f>
        <v>202300262348</v>
      </c>
      <c r="C981" s="3">
        <v>121510</v>
      </c>
      <c r="D981" s="3" t="s">
        <v>4515</v>
      </c>
      <c r="E981" s="3">
        <v>20100154308</v>
      </c>
      <c r="F981" s="3" t="s">
        <v>1012</v>
      </c>
      <c r="G981" s="3" t="s">
        <v>4516</v>
      </c>
      <c r="H981" s="3" t="s">
        <v>499</v>
      </c>
      <c r="I981" s="3" t="s">
        <v>500</v>
      </c>
      <c r="J981" s="3" t="s">
        <v>949</v>
      </c>
      <c r="K981" s="3" t="s">
        <v>125</v>
      </c>
      <c r="L981" s="3" t="s">
        <v>4517</v>
      </c>
      <c r="M981" s="3" t="s">
        <v>4517</v>
      </c>
      <c r="N981" s="3" t="s">
        <v>4517</v>
      </c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 t="s">
        <v>162</v>
      </c>
      <c r="BF981" s="4">
        <v>45237</v>
      </c>
      <c r="BG981" s="3" t="s">
        <v>71</v>
      </c>
      <c r="BH981" s="3" t="s">
        <v>1014</v>
      </c>
      <c r="BI981" s="3"/>
      <c r="BJ981" s="3"/>
    </row>
    <row r="982" spans="1:62" ht="30" x14ac:dyDescent="0.25">
      <c r="A982" s="3">
        <v>975</v>
      </c>
      <c r="B982" s="5" t="str">
        <f>"1478800"</f>
        <v>1478800</v>
      </c>
      <c r="C982" s="5">
        <v>90779</v>
      </c>
      <c r="D982" s="5" t="s">
        <v>4518</v>
      </c>
      <c r="E982" s="5">
        <v>10179024751</v>
      </c>
      <c r="F982" s="5" t="s">
        <v>4519</v>
      </c>
      <c r="G982" s="5" t="s">
        <v>4520</v>
      </c>
      <c r="H982" s="5" t="s">
        <v>102</v>
      </c>
      <c r="I982" s="5" t="s">
        <v>159</v>
      </c>
      <c r="J982" s="5" t="s">
        <v>159</v>
      </c>
      <c r="K982" s="5" t="s">
        <v>68</v>
      </c>
      <c r="L982" s="5" t="s">
        <v>139</v>
      </c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 t="s">
        <v>88</v>
      </c>
      <c r="BF982" s="6">
        <v>40651</v>
      </c>
      <c r="BG982" s="5" t="s">
        <v>71</v>
      </c>
      <c r="BH982" s="5" t="s">
        <v>4519</v>
      </c>
      <c r="BI982" s="5"/>
      <c r="BJ982" s="5"/>
    </row>
    <row r="983" spans="1:62" ht="30" x14ac:dyDescent="0.25">
      <c r="A983" s="3">
        <v>976</v>
      </c>
      <c r="B983" s="3" t="str">
        <f>"1480829"</f>
        <v>1480829</v>
      </c>
      <c r="C983" s="3">
        <v>90678</v>
      </c>
      <c r="D983" s="3" t="s">
        <v>4521</v>
      </c>
      <c r="E983" s="3">
        <v>10077940117</v>
      </c>
      <c r="F983" s="3" t="s">
        <v>4522</v>
      </c>
      <c r="G983" s="3" t="s">
        <v>4523</v>
      </c>
      <c r="H983" s="3" t="s">
        <v>66</v>
      </c>
      <c r="I983" s="3" t="s">
        <v>66</v>
      </c>
      <c r="J983" s="3" t="s">
        <v>242</v>
      </c>
      <c r="K983" s="3" t="s">
        <v>68</v>
      </c>
      <c r="L983" s="3" t="s">
        <v>79</v>
      </c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 t="s">
        <v>80</v>
      </c>
      <c r="BF983" s="4">
        <v>40660</v>
      </c>
      <c r="BG983" s="3" t="s">
        <v>71</v>
      </c>
      <c r="BH983" s="3" t="s">
        <v>4522</v>
      </c>
      <c r="BI983" s="3"/>
      <c r="BJ983" s="3"/>
    </row>
    <row r="984" spans="1:62" ht="30" x14ac:dyDescent="0.25">
      <c r="A984" s="5">
        <v>977</v>
      </c>
      <c r="B984" s="5" t="str">
        <f>"202300187646"</f>
        <v>202300187646</v>
      </c>
      <c r="C984" s="5">
        <v>169704</v>
      </c>
      <c r="D984" s="5" t="s">
        <v>4524</v>
      </c>
      <c r="E984" s="5">
        <v>20604673209</v>
      </c>
      <c r="F984" s="5" t="s">
        <v>4525</v>
      </c>
      <c r="G984" s="5" t="s">
        <v>4526</v>
      </c>
      <c r="H984" s="5" t="s">
        <v>292</v>
      </c>
      <c r="I984" s="5" t="s">
        <v>292</v>
      </c>
      <c r="J984" s="5" t="s">
        <v>4527</v>
      </c>
      <c r="K984" s="5" t="s">
        <v>68</v>
      </c>
      <c r="L984" s="5" t="s">
        <v>4528</v>
      </c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 t="s">
        <v>88</v>
      </c>
      <c r="BF984" s="6">
        <v>45196</v>
      </c>
      <c r="BG984" s="5" t="s">
        <v>71</v>
      </c>
      <c r="BH984" s="5" t="s">
        <v>4529</v>
      </c>
      <c r="BI984" s="5"/>
      <c r="BJ984" s="5"/>
    </row>
    <row r="985" spans="1:62" ht="30" x14ac:dyDescent="0.25">
      <c r="A985" s="3">
        <v>978</v>
      </c>
      <c r="B985" s="3" t="str">
        <f>"201900122508"</f>
        <v>201900122508</v>
      </c>
      <c r="C985" s="3">
        <v>145504</v>
      </c>
      <c r="D985" s="3" t="s">
        <v>4530</v>
      </c>
      <c r="E985" s="3">
        <v>20297868790</v>
      </c>
      <c r="F985" s="3" t="s">
        <v>4531</v>
      </c>
      <c r="G985" s="3" t="s">
        <v>4532</v>
      </c>
      <c r="H985" s="3" t="s">
        <v>66</v>
      </c>
      <c r="I985" s="3" t="s">
        <v>66</v>
      </c>
      <c r="J985" s="3" t="s">
        <v>352</v>
      </c>
      <c r="K985" s="3" t="s">
        <v>68</v>
      </c>
      <c r="L985" s="3" t="s">
        <v>126</v>
      </c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 t="s">
        <v>95</v>
      </c>
      <c r="BF985" s="4">
        <v>43677</v>
      </c>
      <c r="BG985" s="3" t="s">
        <v>71</v>
      </c>
      <c r="BH985" s="3" t="s">
        <v>4533</v>
      </c>
      <c r="BI985" s="3"/>
      <c r="BJ985" s="3"/>
    </row>
    <row r="986" spans="1:62" ht="30" x14ac:dyDescent="0.25">
      <c r="A986" s="3">
        <v>979</v>
      </c>
      <c r="B986" s="5" t="str">
        <f>"202300145197"</f>
        <v>202300145197</v>
      </c>
      <c r="C986" s="5">
        <v>168965</v>
      </c>
      <c r="D986" s="5" t="s">
        <v>4534</v>
      </c>
      <c r="E986" s="5">
        <v>10457929281</v>
      </c>
      <c r="F986" s="5" t="s">
        <v>4535</v>
      </c>
      <c r="G986" s="5" t="s">
        <v>4536</v>
      </c>
      <c r="H986" s="5" t="s">
        <v>216</v>
      </c>
      <c r="I986" s="5" t="s">
        <v>374</v>
      </c>
      <c r="J986" s="5" t="s">
        <v>374</v>
      </c>
      <c r="K986" s="5" t="s">
        <v>68</v>
      </c>
      <c r="L986" s="5" t="s">
        <v>4537</v>
      </c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 t="s">
        <v>80</v>
      </c>
      <c r="BF986" s="6">
        <v>45095</v>
      </c>
      <c r="BG986" s="5" t="s">
        <v>71</v>
      </c>
      <c r="BH986" s="5" t="s">
        <v>4538</v>
      </c>
      <c r="BI986" s="5"/>
      <c r="BJ986" s="5"/>
    </row>
    <row r="987" spans="1:62" ht="30" x14ac:dyDescent="0.25">
      <c r="A987" s="5">
        <v>980</v>
      </c>
      <c r="B987" s="3" t="str">
        <f>"201900025313"</f>
        <v>201900025313</v>
      </c>
      <c r="C987" s="3">
        <v>88635</v>
      </c>
      <c r="D987" s="3" t="s">
        <v>4539</v>
      </c>
      <c r="E987" s="3">
        <v>10082432383</v>
      </c>
      <c r="F987" s="3" t="s">
        <v>4540</v>
      </c>
      <c r="G987" s="3" t="s">
        <v>4541</v>
      </c>
      <c r="H987" s="3" t="s">
        <v>66</v>
      </c>
      <c r="I987" s="3" t="s">
        <v>66</v>
      </c>
      <c r="J987" s="3" t="s">
        <v>309</v>
      </c>
      <c r="K987" s="3" t="s">
        <v>68</v>
      </c>
      <c r="L987" s="3" t="s">
        <v>139</v>
      </c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 t="s">
        <v>88</v>
      </c>
      <c r="BF987" s="4">
        <v>43511</v>
      </c>
      <c r="BG987" s="3" t="s">
        <v>71</v>
      </c>
      <c r="BH987" s="3" t="s">
        <v>4540</v>
      </c>
      <c r="BI987" s="3"/>
      <c r="BJ987" s="3"/>
    </row>
    <row r="988" spans="1:62" ht="30" x14ac:dyDescent="0.25">
      <c r="A988" s="3">
        <v>981</v>
      </c>
      <c r="B988" s="5" t="str">
        <f>"202200000145"</f>
        <v>202200000145</v>
      </c>
      <c r="C988" s="5">
        <v>160657</v>
      </c>
      <c r="D988" s="5" t="s">
        <v>4542</v>
      </c>
      <c r="E988" s="5">
        <v>20529610093</v>
      </c>
      <c r="F988" s="5" t="s">
        <v>4543</v>
      </c>
      <c r="G988" s="5" t="s">
        <v>4544</v>
      </c>
      <c r="H988" s="5" t="s">
        <v>365</v>
      </c>
      <c r="I988" s="5" t="s">
        <v>365</v>
      </c>
      <c r="J988" s="5" t="s">
        <v>820</v>
      </c>
      <c r="K988" s="5" t="s">
        <v>68</v>
      </c>
      <c r="L988" s="5" t="s">
        <v>4545</v>
      </c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 t="s">
        <v>70</v>
      </c>
      <c r="BF988" s="6">
        <v>44662</v>
      </c>
      <c r="BG988" s="5" t="s">
        <v>71</v>
      </c>
      <c r="BH988" s="5" t="s">
        <v>4546</v>
      </c>
      <c r="BI988" s="5"/>
      <c r="BJ988" s="5"/>
    </row>
    <row r="989" spans="1:62" ht="30" x14ac:dyDescent="0.25">
      <c r="A989" s="3">
        <v>982</v>
      </c>
      <c r="B989" s="3" t="str">
        <f>"1478805"</f>
        <v>1478805</v>
      </c>
      <c r="C989" s="3">
        <v>90892</v>
      </c>
      <c r="D989" s="3" t="s">
        <v>4547</v>
      </c>
      <c r="E989" s="3">
        <v>15410959973</v>
      </c>
      <c r="F989" s="3" t="s">
        <v>4548</v>
      </c>
      <c r="G989" s="3" t="s">
        <v>4549</v>
      </c>
      <c r="H989" s="3" t="s">
        <v>365</v>
      </c>
      <c r="I989" s="3" t="s">
        <v>365</v>
      </c>
      <c r="J989" s="3" t="s">
        <v>365</v>
      </c>
      <c r="K989" s="3" t="s">
        <v>68</v>
      </c>
      <c r="L989" s="3" t="s">
        <v>301</v>
      </c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 t="s">
        <v>1408</v>
      </c>
      <c r="BF989" s="4">
        <v>40647</v>
      </c>
      <c r="BG989" s="3" t="s">
        <v>71</v>
      </c>
      <c r="BH989" s="3" t="s">
        <v>4548</v>
      </c>
      <c r="BI989" s="3"/>
      <c r="BJ989" s="3"/>
    </row>
    <row r="990" spans="1:62" ht="30" x14ac:dyDescent="0.25">
      <c r="A990" s="5">
        <v>983</v>
      </c>
      <c r="B990" s="5" t="str">
        <f>"201600085653"</f>
        <v>201600085653</v>
      </c>
      <c r="C990" s="5">
        <v>121597</v>
      </c>
      <c r="D990" s="5" t="s">
        <v>4550</v>
      </c>
      <c r="E990" s="5">
        <v>20523409779</v>
      </c>
      <c r="F990" s="5" t="s">
        <v>4551</v>
      </c>
      <c r="G990" s="5" t="s">
        <v>4552</v>
      </c>
      <c r="H990" s="5" t="s">
        <v>66</v>
      </c>
      <c r="I990" s="5" t="s">
        <v>66</v>
      </c>
      <c r="J990" s="5" t="s">
        <v>143</v>
      </c>
      <c r="K990" s="5" t="s">
        <v>68</v>
      </c>
      <c r="L990" s="5" t="s">
        <v>79</v>
      </c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 t="s">
        <v>80</v>
      </c>
      <c r="BF990" s="6">
        <v>42527</v>
      </c>
      <c r="BG990" s="5" t="s">
        <v>71</v>
      </c>
      <c r="BH990" s="5" t="s">
        <v>4553</v>
      </c>
      <c r="BI990" s="5"/>
      <c r="BJ990" s="5"/>
    </row>
    <row r="991" spans="1:62" ht="30" x14ac:dyDescent="0.25">
      <c r="A991" s="3">
        <v>984</v>
      </c>
      <c r="B991" s="3" t="str">
        <f>"201900191403"</f>
        <v>201900191403</v>
      </c>
      <c r="C991" s="3">
        <v>147873</v>
      </c>
      <c r="D991" s="3" t="s">
        <v>4554</v>
      </c>
      <c r="E991" s="3">
        <v>20600239253</v>
      </c>
      <c r="F991" s="3" t="s">
        <v>4555</v>
      </c>
      <c r="G991" s="3" t="s">
        <v>4556</v>
      </c>
      <c r="H991" s="3" t="s">
        <v>66</v>
      </c>
      <c r="I991" s="3" t="s">
        <v>66</v>
      </c>
      <c r="J991" s="3" t="s">
        <v>1859</v>
      </c>
      <c r="K991" s="3" t="s">
        <v>68</v>
      </c>
      <c r="L991" s="3" t="s">
        <v>79</v>
      </c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 t="s">
        <v>80</v>
      </c>
      <c r="BF991" s="4">
        <v>43792</v>
      </c>
      <c r="BG991" s="3" t="s">
        <v>71</v>
      </c>
      <c r="BH991" s="3" t="s">
        <v>4557</v>
      </c>
      <c r="BI991" s="3" t="s">
        <v>4558</v>
      </c>
      <c r="BJ991" s="3" t="s">
        <v>4153</v>
      </c>
    </row>
    <row r="992" spans="1:62" ht="30" x14ac:dyDescent="0.25">
      <c r="A992" s="3">
        <v>985</v>
      </c>
      <c r="B992" s="5" t="str">
        <f>"201400119093"</f>
        <v>201400119093</v>
      </c>
      <c r="C992" s="5">
        <v>111546</v>
      </c>
      <c r="D992" s="5" t="s">
        <v>4559</v>
      </c>
      <c r="E992" s="5">
        <v>20168768282</v>
      </c>
      <c r="F992" s="5" t="s">
        <v>4560</v>
      </c>
      <c r="G992" s="5" t="s">
        <v>4561</v>
      </c>
      <c r="H992" s="5" t="s">
        <v>66</v>
      </c>
      <c r="I992" s="5" t="s">
        <v>750</v>
      </c>
      <c r="J992" s="5" t="s">
        <v>751</v>
      </c>
      <c r="K992" s="5" t="s">
        <v>68</v>
      </c>
      <c r="L992" s="5" t="s">
        <v>139</v>
      </c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 t="s">
        <v>88</v>
      </c>
      <c r="BF992" s="6">
        <v>41893</v>
      </c>
      <c r="BG992" s="5" t="s">
        <v>71</v>
      </c>
      <c r="BH992" s="5" t="s">
        <v>4562</v>
      </c>
      <c r="BI992" s="5" t="s">
        <v>4563</v>
      </c>
      <c r="BJ992" s="5" t="s">
        <v>1502</v>
      </c>
    </row>
    <row r="993" spans="1:62" ht="30" x14ac:dyDescent="0.25">
      <c r="A993" s="5">
        <v>986</v>
      </c>
      <c r="B993" s="3" t="str">
        <f>"201400119094"</f>
        <v>201400119094</v>
      </c>
      <c r="C993" s="3">
        <v>111548</v>
      </c>
      <c r="D993" s="3" t="s">
        <v>4564</v>
      </c>
      <c r="E993" s="3">
        <v>20571587948</v>
      </c>
      <c r="F993" s="3" t="s">
        <v>4565</v>
      </c>
      <c r="G993" s="3" t="s">
        <v>4566</v>
      </c>
      <c r="H993" s="3" t="s">
        <v>66</v>
      </c>
      <c r="I993" s="3" t="s">
        <v>67</v>
      </c>
      <c r="J993" s="3" t="s">
        <v>67</v>
      </c>
      <c r="K993" s="3" t="s">
        <v>68</v>
      </c>
      <c r="L993" s="3" t="s">
        <v>69</v>
      </c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 t="s">
        <v>70</v>
      </c>
      <c r="BF993" s="4">
        <v>41897</v>
      </c>
      <c r="BG993" s="3" t="s">
        <v>71</v>
      </c>
      <c r="BH993" s="3" t="s">
        <v>4567</v>
      </c>
      <c r="BI993" s="3"/>
      <c r="BJ993" s="3"/>
    </row>
    <row r="994" spans="1:62" ht="30" x14ac:dyDescent="0.25">
      <c r="A994" s="3">
        <v>987</v>
      </c>
      <c r="B994" s="5" t="str">
        <f>"202100196131"</f>
        <v>202100196131</v>
      </c>
      <c r="C994" s="5">
        <v>158416</v>
      </c>
      <c r="D994" s="5" t="s">
        <v>4568</v>
      </c>
      <c r="E994" s="5">
        <v>20133670191</v>
      </c>
      <c r="F994" s="5" t="s">
        <v>2087</v>
      </c>
      <c r="G994" s="5" t="s">
        <v>4569</v>
      </c>
      <c r="H994" s="5" t="s">
        <v>284</v>
      </c>
      <c r="I994" s="5" t="s">
        <v>285</v>
      </c>
      <c r="J994" s="5" t="s">
        <v>285</v>
      </c>
      <c r="K994" s="5" t="s">
        <v>68</v>
      </c>
      <c r="L994" s="5" t="s">
        <v>79</v>
      </c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 t="s">
        <v>80</v>
      </c>
      <c r="BF994" s="6">
        <v>44495</v>
      </c>
      <c r="BG994" s="5" t="s">
        <v>71</v>
      </c>
      <c r="BH994" s="5" t="s">
        <v>4570</v>
      </c>
      <c r="BI994" s="5"/>
      <c r="BJ994" s="5"/>
    </row>
    <row r="995" spans="1:62" ht="30" x14ac:dyDescent="0.25">
      <c r="A995" s="3">
        <v>988</v>
      </c>
      <c r="B995" s="3" t="str">
        <f>"201700184222"</f>
        <v>201700184222</v>
      </c>
      <c r="C995" s="3">
        <v>132669</v>
      </c>
      <c r="D995" s="3" t="s">
        <v>4571</v>
      </c>
      <c r="E995" s="3">
        <v>20153408191</v>
      </c>
      <c r="F995" s="3" t="s">
        <v>4572</v>
      </c>
      <c r="G995" s="3" t="s">
        <v>4573</v>
      </c>
      <c r="H995" s="3" t="s">
        <v>380</v>
      </c>
      <c r="I995" s="3" t="s">
        <v>380</v>
      </c>
      <c r="J995" s="3" t="s">
        <v>852</v>
      </c>
      <c r="K995" s="3" t="s">
        <v>68</v>
      </c>
      <c r="L995" s="3" t="s">
        <v>126</v>
      </c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 t="s">
        <v>95</v>
      </c>
      <c r="BF995" s="4">
        <v>43042</v>
      </c>
      <c r="BG995" s="3" t="s">
        <v>71</v>
      </c>
      <c r="BH995" s="3" t="s">
        <v>4574</v>
      </c>
      <c r="BI995" s="3"/>
      <c r="BJ995" s="3"/>
    </row>
    <row r="996" spans="1:62" ht="30" x14ac:dyDescent="0.25">
      <c r="A996" s="5">
        <v>989</v>
      </c>
      <c r="B996" s="5" t="str">
        <f>"201900065482"</f>
        <v>201900065482</v>
      </c>
      <c r="C996" s="5">
        <v>142786</v>
      </c>
      <c r="D996" s="5" t="s">
        <v>4575</v>
      </c>
      <c r="E996" s="5">
        <v>20604282005</v>
      </c>
      <c r="F996" s="5" t="s">
        <v>4576</v>
      </c>
      <c r="G996" s="5" t="s">
        <v>4577</v>
      </c>
      <c r="H996" s="5" t="s">
        <v>216</v>
      </c>
      <c r="I996" s="5" t="s">
        <v>374</v>
      </c>
      <c r="J996" s="5" t="s">
        <v>374</v>
      </c>
      <c r="K996" s="5" t="s">
        <v>68</v>
      </c>
      <c r="L996" s="5" t="s">
        <v>139</v>
      </c>
      <c r="M996" s="5" t="s">
        <v>139</v>
      </c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 t="s">
        <v>293</v>
      </c>
      <c r="BF996" s="6">
        <v>43591</v>
      </c>
      <c r="BG996" s="5" t="s">
        <v>71</v>
      </c>
      <c r="BH996" s="5" t="s">
        <v>4578</v>
      </c>
      <c r="BI996" s="5" t="s">
        <v>4579</v>
      </c>
      <c r="BJ996" s="5" t="s">
        <v>4580</v>
      </c>
    </row>
    <row r="997" spans="1:62" ht="30" x14ac:dyDescent="0.25">
      <c r="A997" s="3">
        <v>990</v>
      </c>
      <c r="B997" s="3" t="str">
        <f>"202300004417"</f>
        <v>202300004417</v>
      </c>
      <c r="C997" s="3">
        <v>163213</v>
      </c>
      <c r="D997" s="3" t="s">
        <v>4581</v>
      </c>
      <c r="E997" s="3">
        <v>20506421781</v>
      </c>
      <c r="F997" s="3" t="s">
        <v>2008</v>
      </c>
      <c r="G997" s="3" t="s">
        <v>4582</v>
      </c>
      <c r="H997" s="3" t="s">
        <v>78</v>
      </c>
      <c r="I997" s="3" t="s">
        <v>78</v>
      </c>
      <c r="J997" s="3" t="s">
        <v>508</v>
      </c>
      <c r="K997" s="3" t="s">
        <v>68</v>
      </c>
      <c r="L997" s="3" t="s">
        <v>4583</v>
      </c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 t="s">
        <v>70</v>
      </c>
      <c r="BF997" s="4">
        <v>44980</v>
      </c>
      <c r="BG997" s="3" t="s">
        <v>71</v>
      </c>
      <c r="BH997" s="3" t="s">
        <v>627</v>
      </c>
      <c r="BI997" s="3"/>
      <c r="BJ997" s="3"/>
    </row>
    <row r="998" spans="1:62" ht="30" x14ac:dyDescent="0.25">
      <c r="A998" s="3">
        <v>991</v>
      </c>
      <c r="B998" s="5" t="str">
        <f>"201500161223"</f>
        <v>201500161223</v>
      </c>
      <c r="C998" s="5">
        <v>118827</v>
      </c>
      <c r="D998" s="5" t="s">
        <v>4584</v>
      </c>
      <c r="E998" s="5">
        <v>20566072778</v>
      </c>
      <c r="F998" s="5" t="s">
        <v>4585</v>
      </c>
      <c r="G998" s="5" t="s">
        <v>4586</v>
      </c>
      <c r="H998" s="5" t="s">
        <v>66</v>
      </c>
      <c r="I998" s="5" t="s">
        <v>66</v>
      </c>
      <c r="J998" s="5" t="s">
        <v>118</v>
      </c>
      <c r="K998" s="5" t="s">
        <v>68</v>
      </c>
      <c r="L998" s="5" t="s">
        <v>126</v>
      </c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 t="s">
        <v>95</v>
      </c>
      <c r="BF998" s="6">
        <v>42356</v>
      </c>
      <c r="BG998" s="5" t="s">
        <v>71</v>
      </c>
      <c r="BH998" s="5" t="s">
        <v>4587</v>
      </c>
      <c r="BI998" s="5"/>
      <c r="BJ998" s="5"/>
    </row>
    <row r="999" spans="1:62" ht="30" x14ac:dyDescent="0.25">
      <c r="A999" s="5">
        <v>992</v>
      </c>
      <c r="B999" s="3" t="str">
        <f>"202100081636"</f>
        <v>202100081636</v>
      </c>
      <c r="C999" s="3">
        <v>109180</v>
      </c>
      <c r="D999" s="3" t="s">
        <v>4588</v>
      </c>
      <c r="E999" s="3">
        <v>20262478964</v>
      </c>
      <c r="F999" s="3" t="s">
        <v>4589</v>
      </c>
      <c r="G999" s="3" t="s">
        <v>4590</v>
      </c>
      <c r="H999" s="3" t="s">
        <v>78</v>
      </c>
      <c r="I999" s="3" t="s">
        <v>78</v>
      </c>
      <c r="J999" s="3" t="s">
        <v>176</v>
      </c>
      <c r="K999" s="3" t="s">
        <v>68</v>
      </c>
      <c r="L999" s="3" t="s">
        <v>126</v>
      </c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 t="s">
        <v>95</v>
      </c>
      <c r="BF999" s="4">
        <v>44448</v>
      </c>
      <c r="BG999" s="3" t="s">
        <v>71</v>
      </c>
      <c r="BH999" s="3" t="s">
        <v>4591</v>
      </c>
      <c r="BI999" s="3" t="s">
        <v>4592</v>
      </c>
      <c r="BJ999" s="3" t="s">
        <v>4593</v>
      </c>
    </row>
    <row r="1000" spans="1:62" ht="30" x14ac:dyDescent="0.25">
      <c r="A1000" s="3">
        <v>993</v>
      </c>
      <c r="B1000" s="5" t="str">
        <f>"201800000375"</f>
        <v>201800000375</v>
      </c>
      <c r="C1000" s="5">
        <v>133833</v>
      </c>
      <c r="D1000" s="5" t="s">
        <v>4594</v>
      </c>
      <c r="E1000" s="5">
        <v>10239933501</v>
      </c>
      <c r="F1000" s="5" t="s">
        <v>4595</v>
      </c>
      <c r="G1000" s="5" t="s">
        <v>4596</v>
      </c>
      <c r="H1000" s="5" t="s">
        <v>292</v>
      </c>
      <c r="I1000" s="5" t="s">
        <v>292</v>
      </c>
      <c r="J1000" s="5" t="s">
        <v>772</v>
      </c>
      <c r="K1000" s="5" t="s">
        <v>68</v>
      </c>
      <c r="L1000" s="5" t="s">
        <v>79</v>
      </c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 t="s">
        <v>80</v>
      </c>
      <c r="BF1000" s="6">
        <v>43105</v>
      </c>
      <c r="BG1000" s="5" t="s">
        <v>71</v>
      </c>
      <c r="BH1000" s="5" t="s">
        <v>4595</v>
      </c>
      <c r="BI1000" s="5" t="s">
        <v>4597</v>
      </c>
      <c r="BJ1000" s="5" t="s">
        <v>4598</v>
      </c>
    </row>
    <row r="1001" spans="1:62" ht="30" x14ac:dyDescent="0.25">
      <c r="A1001" s="3">
        <v>994</v>
      </c>
      <c r="B1001" s="3" t="str">
        <f>"202300066056"</f>
        <v>202300066056</v>
      </c>
      <c r="C1001" s="3">
        <v>167653</v>
      </c>
      <c r="D1001" s="3" t="s">
        <v>4599</v>
      </c>
      <c r="E1001" s="3">
        <v>20506421781</v>
      </c>
      <c r="F1001" s="3" t="s">
        <v>622</v>
      </c>
      <c r="G1001" s="3" t="s">
        <v>4600</v>
      </c>
      <c r="H1001" s="3" t="s">
        <v>78</v>
      </c>
      <c r="I1001" s="3" t="s">
        <v>78</v>
      </c>
      <c r="J1001" s="3" t="s">
        <v>468</v>
      </c>
      <c r="K1001" s="3" t="s">
        <v>68</v>
      </c>
      <c r="L1001" s="3" t="s">
        <v>4601</v>
      </c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 t="s">
        <v>80</v>
      </c>
      <c r="BF1001" s="4">
        <v>45076</v>
      </c>
      <c r="BG1001" s="3" t="s">
        <v>71</v>
      </c>
      <c r="BH1001" s="3" t="s">
        <v>627</v>
      </c>
      <c r="BI1001" s="3"/>
      <c r="BJ1001" s="3"/>
    </row>
    <row r="1002" spans="1:62" ht="30" x14ac:dyDescent="0.25">
      <c r="A1002" s="5">
        <v>995</v>
      </c>
      <c r="B1002" s="5" t="str">
        <f>"201900153783"</f>
        <v>201900153783</v>
      </c>
      <c r="C1002" s="5">
        <v>87793</v>
      </c>
      <c r="D1002" s="5" t="s">
        <v>4602</v>
      </c>
      <c r="E1002" s="5">
        <v>20174950971</v>
      </c>
      <c r="F1002" s="5" t="s">
        <v>4603</v>
      </c>
      <c r="G1002" s="5" t="s">
        <v>4604</v>
      </c>
      <c r="H1002" s="5" t="s">
        <v>66</v>
      </c>
      <c r="I1002" s="5" t="s">
        <v>66</v>
      </c>
      <c r="J1002" s="5" t="s">
        <v>352</v>
      </c>
      <c r="K1002" s="5" t="s">
        <v>125</v>
      </c>
      <c r="L1002" s="5" t="s">
        <v>126</v>
      </c>
      <c r="M1002" s="5" t="s">
        <v>69</v>
      </c>
      <c r="N1002" s="5" t="s">
        <v>69</v>
      </c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 t="s">
        <v>321</v>
      </c>
      <c r="BF1002" s="6">
        <v>43734</v>
      </c>
      <c r="BG1002" s="5" t="s">
        <v>71</v>
      </c>
      <c r="BH1002" s="5" t="s">
        <v>4605</v>
      </c>
      <c r="BI1002" s="5"/>
      <c r="BJ1002" s="5"/>
    </row>
    <row r="1003" spans="1:62" ht="30" x14ac:dyDescent="0.25">
      <c r="A1003" s="3">
        <v>996</v>
      </c>
      <c r="B1003" s="3" t="str">
        <f>"202200036325"</f>
        <v>202200036325</v>
      </c>
      <c r="C1003" s="3">
        <v>87531</v>
      </c>
      <c r="D1003" s="3" t="s">
        <v>4606</v>
      </c>
      <c r="E1003" s="3">
        <v>20481092257</v>
      </c>
      <c r="F1003" s="3" t="s">
        <v>4607</v>
      </c>
      <c r="G1003" s="3" t="s">
        <v>4608</v>
      </c>
      <c r="H1003" s="3" t="s">
        <v>216</v>
      </c>
      <c r="I1003" s="3" t="s">
        <v>374</v>
      </c>
      <c r="J1003" s="3" t="s">
        <v>1386</v>
      </c>
      <c r="K1003" s="3" t="s">
        <v>68</v>
      </c>
      <c r="L1003" s="3" t="s">
        <v>4609</v>
      </c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 t="s">
        <v>95</v>
      </c>
      <c r="BF1003" s="4">
        <v>44642</v>
      </c>
      <c r="BG1003" s="3" t="s">
        <v>71</v>
      </c>
      <c r="BH1003" s="3" t="s">
        <v>4610</v>
      </c>
      <c r="BI1003" s="3" t="s">
        <v>4611</v>
      </c>
      <c r="BJ1003" s="3" t="s">
        <v>4612</v>
      </c>
    </row>
    <row r="1004" spans="1:62" ht="30" x14ac:dyDescent="0.25">
      <c r="A1004" s="3">
        <v>997</v>
      </c>
      <c r="B1004" s="5" t="str">
        <f>"1919162"</f>
        <v>1919162</v>
      </c>
      <c r="C1004" s="5">
        <v>83872</v>
      </c>
      <c r="D1004" s="5" t="s">
        <v>4613</v>
      </c>
      <c r="E1004" s="5">
        <v>20100355206</v>
      </c>
      <c r="F1004" s="5" t="s">
        <v>4614</v>
      </c>
      <c r="G1004" s="5" t="s">
        <v>4615</v>
      </c>
      <c r="H1004" s="5" t="s">
        <v>66</v>
      </c>
      <c r="I1004" s="5" t="s">
        <v>66</v>
      </c>
      <c r="J1004" s="5" t="s">
        <v>190</v>
      </c>
      <c r="K1004" s="5" t="s">
        <v>68</v>
      </c>
      <c r="L1004" s="5" t="s">
        <v>4616</v>
      </c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 t="s">
        <v>4617</v>
      </c>
      <c r="BF1004" s="6">
        <v>40077</v>
      </c>
      <c r="BG1004" s="5" t="s">
        <v>71</v>
      </c>
      <c r="BH1004" s="5" t="s">
        <v>4618</v>
      </c>
      <c r="BI1004" s="5" t="s">
        <v>4619</v>
      </c>
      <c r="BJ1004" s="5" t="s">
        <v>1160</v>
      </c>
    </row>
    <row r="1005" spans="1:62" ht="30" x14ac:dyDescent="0.25">
      <c r="A1005" s="5">
        <v>998</v>
      </c>
      <c r="B1005" s="3" t="str">
        <f>"201800049669"</f>
        <v>201800049669</v>
      </c>
      <c r="C1005" s="3">
        <v>135249</v>
      </c>
      <c r="D1005" s="3" t="s">
        <v>4620</v>
      </c>
      <c r="E1005" s="3">
        <v>20555019808</v>
      </c>
      <c r="F1005" s="3" t="s">
        <v>4621</v>
      </c>
      <c r="G1005" s="3" t="s">
        <v>4622</v>
      </c>
      <c r="H1005" s="3" t="s">
        <v>66</v>
      </c>
      <c r="I1005" s="3" t="s">
        <v>66</v>
      </c>
      <c r="J1005" s="3" t="s">
        <v>885</v>
      </c>
      <c r="K1005" s="3" t="s">
        <v>68</v>
      </c>
      <c r="L1005" s="3" t="s">
        <v>139</v>
      </c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 t="s">
        <v>88</v>
      </c>
      <c r="BF1005" s="4">
        <v>43185</v>
      </c>
      <c r="BG1005" s="3" t="s">
        <v>71</v>
      </c>
      <c r="BH1005" s="3" t="s">
        <v>4623</v>
      </c>
      <c r="BI1005" s="3"/>
      <c r="BJ1005" s="3"/>
    </row>
    <row r="1006" spans="1:62" ht="30" x14ac:dyDescent="0.25">
      <c r="A1006" s="3">
        <v>999</v>
      </c>
      <c r="B1006" s="5" t="str">
        <f>"201700184239"</f>
        <v>201700184239</v>
      </c>
      <c r="C1006" s="5">
        <v>132671</v>
      </c>
      <c r="D1006" s="5" t="s">
        <v>4624</v>
      </c>
      <c r="E1006" s="5">
        <v>20153408191</v>
      </c>
      <c r="F1006" s="5" t="s">
        <v>4572</v>
      </c>
      <c r="G1006" s="5" t="s">
        <v>4625</v>
      </c>
      <c r="H1006" s="5" t="s">
        <v>380</v>
      </c>
      <c r="I1006" s="5" t="s">
        <v>380</v>
      </c>
      <c r="J1006" s="5" t="s">
        <v>852</v>
      </c>
      <c r="K1006" s="5" t="s">
        <v>68</v>
      </c>
      <c r="L1006" s="5" t="s">
        <v>79</v>
      </c>
      <c r="M1006" s="5" t="s">
        <v>139</v>
      </c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 t="s">
        <v>4617</v>
      </c>
      <c r="BF1006" s="6">
        <v>43042</v>
      </c>
      <c r="BG1006" s="5" t="s">
        <v>71</v>
      </c>
      <c r="BH1006" s="5" t="s">
        <v>4626</v>
      </c>
      <c r="BI1006" s="5"/>
      <c r="BJ1006" s="5"/>
    </row>
    <row r="1007" spans="1:62" ht="30" x14ac:dyDescent="0.25">
      <c r="A1007" s="3">
        <v>1000</v>
      </c>
      <c r="B1007" s="3" t="str">
        <f>"202100141273"</f>
        <v>202100141273</v>
      </c>
      <c r="C1007" s="3">
        <v>157171</v>
      </c>
      <c r="D1007" s="3" t="s">
        <v>4627</v>
      </c>
      <c r="E1007" s="3">
        <v>20498124004</v>
      </c>
      <c r="F1007" s="3" t="s">
        <v>4628</v>
      </c>
      <c r="G1007" s="3" t="s">
        <v>4629</v>
      </c>
      <c r="H1007" s="3" t="s">
        <v>78</v>
      </c>
      <c r="I1007" s="3" t="s">
        <v>78</v>
      </c>
      <c r="J1007" s="3" t="s">
        <v>176</v>
      </c>
      <c r="K1007" s="3" t="s">
        <v>68</v>
      </c>
      <c r="L1007" s="3" t="s">
        <v>79</v>
      </c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 t="s">
        <v>80</v>
      </c>
      <c r="BF1007" s="4">
        <v>44375</v>
      </c>
      <c r="BG1007" s="3" t="s">
        <v>71</v>
      </c>
      <c r="BH1007" s="3" t="s">
        <v>4630</v>
      </c>
      <c r="BI1007" s="3"/>
      <c r="BJ1007" s="3"/>
    </row>
    <row r="1008" spans="1:62" ht="30" x14ac:dyDescent="0.25">
      <c r="A1008" s="5">
        <v>1001</v>
      </c>
      <c r="B1008" s="5" t="str">
        <f>"201500162343"</f>
        <v>201500162343</v>
      </c>
      <c r="C1008" s="5">
        <v>118860</v>
      </c>
      <c r="D1008" s="5" t="s">
        <v>4631</v>
      </c>
      <c r="E1008" s="5">
        <v>20155945860</v>
      </c>
      <c r="F1008" s="5" t="s">
        <v>4632</v>
      </c>
      <c r="G1008" s="5" t="s">
        <v>4633</v>
      </c>
      <c r="H1008" s="5" t="s">
        <v>66</v>
      </c>
      <c r="I1008" s="5" t="s">
        <v>66</v>
      </c>
      <c r="J1008" s="5" t="s">
        <v>3209</v>
      </c>
      <c r="K1008" s="5" t="s">
        <v>68</v>
      </c>
      <c r="L1008" s="5" t="s">
        <v>69</v>
      </c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 t="s">
        <v>70</v>
      </c>
      <c r="BF1008" s="6">
        <v>42342</v>
      </c>
      <c r="BG1008" s="5" t="s">
        <v>71</v>
      </c>
      <c r="BH1008" s="5" t="s">
        <v>4634</v>
      </c>
      <c r="BI1008" s="5" t="s">
        <v>4635</v>
      </c>
      <c r="BJ1008" s="5" t="s">
        <v>4153</v>
      </c>
    </row>
    <row r="1009" spans="1:62" ht="30" x14ac:dyDescent="0.25">
      <c r="A1009" s="3">
        <v>1002</v>
      </c>
      <c r="B1009" s="3" t="str">
        <f>"202100203397"</f>
        <v>202100203397</v>
      </c>
      <c r="C1009" s="3">
        <v>158621</v>
      </c>
      <c r="D1009" s="3" t="s">
        <v>4636</v>
      </c>
      <c r="E1009" s="3">
        <v>20602127789</v>
      </c>
      <c r="F1009" s="3" t="s">
        <v>4637</v>
      </c>
      <c r="G1009" s="3" t="s">
        <v>4638</v>
      </c>
      <c r="H1009" s="3" t="s">
        <v>78</v>
      </c>
      <c r="I1009" s="3" t="s">
        <v>78</v>
      </c>
      <c r="J1009" s="3" t="s">
        <v>78</v>
      </c>
      <c r="K1009" s="3" t="s">
        <v>68</v>
      </c>
      <c r="L1009" s="3" t="s">
        <v>79</v>
      </c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 t="s">
        <v>80</v>
      </c>
      <c r="BF1009" s="4">
        <v>44509</v>
      </c>
      <c r="BG1009" s="3" t="s">
        <v>71</v>
      </c>
      <c r="BH1009" s="3" t="s">
        <v>4639</v>
      </c>
      <c r="BI1009" s="3"/>
      <c r="BJ1009" s="3"/>
    </row>
    <row r="1010" spans="1:62" ht="30" x14ac:dyDescent="0.25">
      <c r="A1010" s="3">
        <v>1003</v>
      </c>
      <c r="B1010" s="5" t="str">
        <f>"201700184230"</f>
        <v>201700184230</v>
      </c>
      <c r="C1010" s="5">
        <v>132670</v>
      </c>
      <c r="D1010" s="5" t="s">
        <v>4640</v>
      </c>
      <c r="E1010" s="5">
        <v>20153408191</v>
      </c>
      <c r="F1010" s="5" t="s">
        <v>4572</v>
      </c>
      <c r="G1010" s="5" t="s">
        <v>4641</v>
      </c>
      <c r="H1010" s="5" t="s">
        <v>380</v>
      </c>
      <c r="I1010" s="5" t="s">
        <v>380</v>
      </c>
      <c r="J1010" s="5" t="s">
        <v>852</v>
      </c>
      <c r="K1010" s="5" t="s">
        <v>68</v>
      </c>
      <c r="L1010" s="5" t="s">
        <v>69</v>
      </c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 t="s">
        <v>70</v>
      </c>
      <c r="BF1010" s="6">
        <v>43042</v>
      </c>
      <c r="BG1010" s="5" t="s">
        <v>71</v>
      </c>
      <c r="BH1010" s="5" t="s">
        <v>4642</v>
      </c>
      <c r="BI1010" s="5"/>
      <c r="BJ1010" s="5"/>
    </row>
    <row r="1011" spans="1:62" ht="30" x14ac:dyDescent="0.25">
      <c r="A1011" s="5">
        <v>1004</v>
      </c>
      <c r="B1011" s="3" t="str">
        <f>"202300066052"</f>
        <v>202300066052</v>
      </c>
      <c r="C1011" s="3">
        <v>167806</v>
      </c>
      <c r="D1011" s="3" t="s">
        <v>4643</v>
      </c>
      <c r="E1011" s="3">
        <v>20483794437</v>
      </c>
      <c r="F1011" s="3" t="s">
        <v>4644</v>
      </c>
      <c r="G1011" s="3" t="s">
        <v>4645</v>
      </c>
      <c r="H1011" s="3" t="s">
        <v>138</v>
      </c>
      <c r="I1011" s="3" t="s">
        <v>2695</v>
      </c>
      <c r="J1011" s="3" t="s">
        <v>2695</v>
      </c>
      <c r="K1011" s="3" t="s">
        <v>125</v>
      </c>
      <c r="L1011" s="3" t="s">
        <v>4646</v>
      </c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 t="s">
        <v>4647</v>
      </c>
      <c r="BF1011" s="4">
        <v>45148</v>
      </c>
      <c r="BG1011" s="3" t="s">
        <v>71</v>
      </c>
      <c r="BH1011" s="3" t="s">
        <v>4648</v>
      </c>
      <c r="BI1011" s="3"/>
      <c r="BJ1011" s="3"/>
    </row>
    <row r="1012" spans="1:62" ht="30" x14ac:dyDescent="0.25">
      <c r="A1012" s="3">
        <v>1005</v>
      </c>
      <c r="B1012" s="5" t="str">
        <f>"201900007948"</f>
        <v>201900007948</v>
      </c>
      <c r="C1012" s="5">
        <v>140822</v>
      </c>
      <c r="D1012" s="5" t="s">
        <v>4649</v>
      </c>
      <c r="E1012" s="5">
        <v>20136138007</v>
      </c>
      <c r="F1012" s="5" t="s">
        <v>4650</v>
      </c>
      <c r="G1012" s="5" t="s">
        <v>4651</v>
      </c>
      <c r="H1012" s="5" t="s">
        <v>102</v>
      </c>
      <c r="I1012" s="5" t="s">
        <v>159</v>
      </c>
      <c r="J1012" s="5" t="s">
        <v>2537</v>
      </c>
      <c r="K1012" s="5" t="s">
        <v>68</v>
      </c>
      <c r="L1012" s="5" t="s">
        <v>126</v>
      </c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 t="s">
        <v>95</v>
      </c>
      <c r="BF1012" s="6">
        <v>43494</v>
      </c>
      <c r="BG1012" s="5" t="s">
        <v>71</v>
      </c>
      <c r="BH1012" s="5" t="s">
        <v>4652</v>
      </c>
      <c r="BI1012" s="5"/>
      <c r="BJ1012" s="5"/>
    </row>
    <row r="1013" spans="1:62" ht="30" x14ac:dyDescent="0.25">
      <c r="A1013" s="3">
        <v>1006</v>
      </c>
      <c r="B1013" s="3" t="str">
        <f>"202000168763"</f>
        <v>202000168763</v>
      </c>
      <c r="C1013" s="3">
        <v>152729</v>
      </c>
      <c r="D1013" s="3" t="s">
        <v>4653</v>
      </c>
      <c r="E1013" s="3">
        <v>10269560571</v>
      </c>
      <c r="F1013" s="3" t="s">
        <v>4654</v>
      </c>
      <c r="G1013" s="3" t="s">
        <v>4655</v>
      </c>
      <c r="H1013" s="3" t="s">
        <v>365</v>
      </c>
      <c r="I1013" s="3" t="s">
        <v>824</v>
      </c>
      <c r="J1013" s="3" t="s">
        <v>824</v>
      </c>
      <c r="K1013" s="3" t="s">
        <v>68</v>
      </c>
      <c r="L1013" s="3" t="s">
        <v>79</v>
      </c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 t="s">
        <v>80</v>
      </c>
      <c r="BF1013" s="4">
        <v>44161</v>
      </c>
      <c r="BG1013" s="3" t="s">
        <v>71</v>
      </c>
      <c r="BH1013" s="3" t="s">
        <v>4654</v>
      </c>
      <c r="BI1013" s="3"/>
      <c r="BJ1013" s="3"/>
    </row>
    <row r="1014" spans="1:62" ht="30" x14ac:dyDescent="0.25">
      <c r="A1014" s="5">
        <v>1007</v>
      </c>
      <c r="B1014" s="5" t="str">
        <f>"201800147665"</f>
        <v>201800147665</v>
      </c>
      <c r="C1014" s="5">
        <v>88980</v>
      </c>
      <c r="D1014" s="5" t="s">
        <v>4656</v>
      </c>
      <c r="E1014" s="5">
        <v>20506657394</v>
      </c>
      <c r="F1014" s="5" t="s">
        <v>4657</v>
      </c>
      <c r="G1014" s="5" t="s">
        <v>4658</v>
      </c>
      <c r="H1014" s="5" t="s">
        <v>66</v>
      </c>
      <c r="I1014" s="5" t="s">
        <v>66</v>
      </c>
      <c r="J1014" s="5" t="s">
        <v>242</v>
      </c>
      <c r="K1014" s="5" t="s">
        <v>68</v>
      </c>
      <c r="L1014" s="5" t="s">
        <v>139</v>
      </c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 t="s">
        <v>88</v>
      </c>
      <c r="BF1014" s="6">
        <v>43348</v>
      </c>
      <c r="BG1014" s="5" t="s">
        <v>71</v>
      </c>
      <c r="BH1014" s="5" t="s">
        <v>4659</v>
      </c>
      <c r="BI1014" s="5"/>
      <c r="BJ1014" s="5"/>
    </row>
    <row r="1015" spans="1:62" ht="30" x14ac:dyDescent="0.25">
      <c r="A1015" s="3">
        <v>1008</v>
      </c>
      <c r="B1015" s="3" t="str">
        <f>"202300053986"</f>
        <v>202300053986</v>
      </c>
      <c r="C1015" s="3">
        <v>167413</v>
      </c>
      <c r="D1015" s="3" t="s">
        <v>4660</v>
      </c>
      <c r="E1015" s="3">
        <v>20168420014</v>
      </c>
      <c r="F1015" s="3" t="s">
        <v>4661</v>
      </c>
      <c r="G1015" s="3" t="s">
        <v>4662</v>
      </c>
      <c r="H1015" s="3" t="s">
        <v>78</v>
      </c>
      <c r="I1015" s="3" t="s">
        <v>78</v>
      </c>
      <c r="J1015" s="3" t="s">
        <v>78</v>
      </c>
      <c r="K1015" s="3" t="s">
        <v>68</v>
      </c>
      <c r="L1015" s="3" t="s">
        <v>4663</v>
      </c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 t="s">
        <v>95</v>
      </c>
      <c r="BF1015" s="4">
        <v>45042</v>
      </c>
      <c r="BG1015" s="3" t="s">
        <v>71</v>
      </c>
      <c r="BH1015" s="3" t="s">
        <v>4664</v>
      </c>
      <c r="BI1015" s="3"/>
      <c r="BJ1015" s="3"/>
    </row>
    <row r="1016" spans="1:62" ht="30" x14ac:dyDescent="0.25">
      <c r="A1016" s="3">
        <v>1009</v>
      </c>
      <c r="B1016" s="5" t="str">
        <f>"201700132118"</f>
        <v>201700132118</v>
      </c>
      <c r="C1016" s="5">
        <v>91808</v>
      </c>
      <c r="D1016" s="5" t="s">
        <v>4665</v>
      </c>
      <c r="E1016" s="5">
        <v>10082748321</v>
      </c>
      <c r="F1016" s="5" t="s">
        <v>4666</v>
      </c>
      <c r="G1016" s="5" t="s">
        <v>4667</v>
      </c>
      <c r="H1016" s="5" t="s">
        <v>66</v>
      </c>
      <c r="I1016" s="5" t="s">
        <v>66</v>
      </c>
      <c r="J1016" s="5" t="s">
        <v>309</v>
      </c>
      <c r="K1016" s="5" t="s">
        <v>68</v>
      </c>
      <c r="L1016" s="5" t="s">
        <v>79</v>
      </c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 t="s">
        <v>80</v>
      </c>
      <c r="BF1016" s="6">
        <v>42969</v>
      </c>
      <c r="BG1016" s="5" t="s">
        <v>71</v>
      </c>
      <c r="BH1016" s="5" t="s">
        <v>4666</v>
      </c>
      <c r="BI1016" s="5"/>
      <c r="BJ1016" s="5"/>
    </row>
    <row r="1017" spans="1:62" ht="30" x14ac:dyDescent="0.25">
      <c r="A1017" s="5">
        <v>1010</v>
      </c>
      <c r="B1017" s="3" t="str">
        <f>"202100139087"</f>
        <v>202100139087</v>
      </c>
      <c r="C1017" s="3">
        <v>157120</v>
      </c>
      <c r="D1017" s="3" t="s">
        <v>4668</v>
      </c>
      <c r="E1017" s="3">
        <v>20546641504</v>
      </c>
      <c r="F1017" s="3" t="s">
        <v>2108</v>
      </c>
      <c r="G1017" s="3" t="s">
        <v>4669</v>
      </c>
      <c r="H1017" s="3" t="s">
        <v>499</v>
      </c>
      <c r="I1017" s="3" t="s">
        <v>499</v>
      </c>
      <c r="J1017" s="3" t="s">
        <v>499</v>
      </c>
      <c r="K1017" s="3" t="s">
        <v>68</v>
      </c>
      <c r="L1017" s="3" t="s">
        <v>139</v>
      </c>
      <c r="M1017" s="3" t="s">
        <v>139</v>
      </c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 t="s">
        <v>293</v>
      </c>
      <c r="BF1017" s="4">
        <v>44383</v>
      </c>
      <c r="BG1017" s="3" t="s">
        <v>71</v>
      </c>
      <c r="BH1017" s="3" t="s">
        <v>4670</v>
      </c>
      <c r="BI1017" s="3"/>
      <c r="BJ1017" s="3"/>
    </row>
    <row r="1018" spans="1:62" ht="30" x14ac:dyDescent="0.25">
      <c r="A1018" s="3">
        <v>1011</v>
      </c>
      <c r="B1018" s="5" t="str">
        <f>"201900103442"</f>
        <v>201900103442</v>
      </c>
      <c r="C1018" s="5">
        <v>144915</v>
      </c>
      <c r="D1018" s="5" t="s">
        <v>4671</v>
      </c>
      <c r="E1018" s="5">
        <v>20601799317</v>
      </c>
      <c r="F1018" s="5" t="s">
        <v>4672</v>
      </c>
      <c r="G1018" s="5" t="s">
        <v>4673</v>
      </c>
      <c r="H1018" s="5" t="s">
        <v>216</v>
      </c>
      <c r="I1018" s="5" t="s">
        <v>374</v>
      </c>
      <c r="J1018" s="5" t="s">
        <v>374</v>
      </c>
      <c r="K1018" s="5" t="s">
        <v>68</v>
      </c>
      <c r="L1018" s="5" t="s">
        <v>139</v>
      </c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 t="s">
        <v>88</v>
      </c>
      <c r="BF1018" s="6">
        <v>43654</v>
      </c>
      <c r="BG1018" s="5" t="s">
        <v>71</v>
      </c>
      <c r="BH1018" s="5" t="s">
        <v>4674</v>
      </c>
      <c r="BI1018" s="5"/>
      <c r="BJ1018" s="5"/>
    </row>
    <row r="1019" spans="1:62" ht="30" x14ac:dyDescent="0.25">
      <c r="A1019" s="3">
        <v>1012</v>
      </c>
      <c r="B1019" s="3" t="str">
        <f>"201200212409"</f>
        <v>201200212409</v>
      </c>
      <c r="C1019" s="3">
        <v>99549</v>
      </c>
      <c r="D1019" s="3" t="s">
        <v>4675</v>
      </c>
      <c r="E1019" s="3">
        <v>20546131646</v>
      </c>
      <c r="F1019" s="3" t="s">
        <v>4676</v>
      </c>
      <c r="G1019" s="3" t="s">
        <v>4677</v>
      </c>
      <c r="H1019" s="3" t="s">
        <v>66</v>
      </c>
      <c r="I1019" s="3" t="s">
        <v>66</v>
      </c>
      <c r="J1019" s="3" t="s">
        <v>232</v>
      </c>
      <c r="K1019" s="3" t="s">
        <v>68</v>
      </c>
      <c r="L1019" s="3" t="s">
        <v>69</v>
      </c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 t="s">
        <v>70</v>
      </c>
      <c r="BF1019" s="4">
        <v>41253</v>
      </c>
      <c r="BG1019" s="3" t="s">
        <v>71</v>
      </c>
      <c r="BH1019" s="3" t="s">
        <v>4678</v>
      </c>
      <c r="BI1019" s="3"/>
      <c r="BJ1019" s="3"/>
    </row>
    <row r="1020" spans="1:62" ht="30" x14ac:dyDescent="0.25">
      <c r="A1020" s="5">
        <v>1013</v>
      </c>
      <c r="B1020" s="5" t="str">
        <f>"202100183862"</f>
        <v>202100183862</v>
      </c>
      <c r="C1020" s="5">
        <v>95662</v>
      </c>
      <c r="D1020" s="5" t="s">
        <v>4679</v>
      </c>
      <c r="E1020" s="5">
        <v>20600521226</v>
      </c>
      <c r="F1020" s="5" t="s">
        <v>4680</v>
      </c>
      <c r="G1020" s="5" t="s">
        <v>4681</v>
      </c>
      <c r="H1020" s="5" t="s">
        <v>66</v>
      </c>
      <c r="I1020" s="5" t="s">
        <v>66</v>
      </c>
      <c r="J1020" s="5" t="s">
        <v>309</v>
      </c>
      <c r="K1020" s="5" t="s">
        <v>68</v>
      </c>
      <c r="L1020" s="5" t="s">
        <v>69</v>
      </c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 t="s">
        <v>70</v>
      </c>
      <c r="BF1020" s="6">
        <v>44487</v>
      </c>
      <c r="BG1020" s="5" t="s">
        <v>71</v>
      </c>
      <c r="BH1020" s="5" t="s">
        <v>4682</v>
      </c>
      <c r="BI1020" s="5"/>
      <c r="BJ1020" s="5"/>
    </row>
    <row r="1021" spans="1:62" ht="30" x14ac:dyDescent="0.25">
      <c r="A1021" s="3">
        <v>1014</v>
      </c>
      <c r="B1021" s="3" t="str">
        <f>"201700122633"</f>
        <v>201700122633</v>
      </c>
      <c r="C1021" s="3">
        <v>130944</v>
      </c>
      <c r="D1021" s="3" t="s">
        <v>4683</v>
      </c>
      <c r="E1021" s="3">
        <v>20546904360</v>
      </c>
      <c r="F1021" s="3" t="s">
        <v>4684</v>
      </c>
      <c r="G1021" s="3" t="s">
        <v>4685</v>
      </c>
      <c r="H1021" s="3" t="s">
        <v>66</v>
      </c>
      <c r="I1021" s="3" t="s">
        <v>828</v>
      </c>
      <c r="J1021" s="3" t="s">
        <v>4686</v>
      </c>
      <c r="K1021" s="3" t="s">
        <v>68</v>
      </c>
      <c r="L1021" s="3" t="s">
        <v>69</v>
      </c>
      <c r="M1021" s="3" t="s">
        <v>69</v>
      </c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 t="s">
        <v>95</v>
      </c>
      <c r="BF1021" s="4">
        <v>42955</v>
      </c>
      <c r="BG1021" s="3" t="s">
        <v>71</v>
      </c>
      <c r="BH1021" s="3" t="s">
        <v>4687</v>
      </c>
      <c r="BI1021" s="3"/>
      <c r="BJ1021" s="3"/>
    </row>
    <row r="1022" spans="1:62" ht="30" x14ac:dyDescent="0.25">
      <c r="A1022" s="3">
        <v>1015</v>
      </c>
      <c r="B1022" s="5" t="str">
        <f>"1479963"</f>
        <v>1479963</v>
      </c>
      <c r="C1022" s="5">
        <v>91521</v>
      </c>
      <c r="D1022" s="5" t="s">
        <v>4688</v>
      </c>
      <c r="E1022" s="5">
        <v>15519780132</v>
      </c>
      <c r="F1022" s="5" t="s">
        <v>4689</v>
      </c>
      <c r="G1022" s="5" t="s">
        <v>4690</v>
      </c>
      <c r="H1022" s="5" t="s">
        <v>813</v>
      </c>
      <c r="I1022" s="5" t="s">
        <v>814</v>
      </c>
      <c r="J1022" s="5" t="s">
        <v>814</v>
      </c>
      <c r="K1022" s="5" t="s">
        <v>68</v>
      </c>
      <c r="L1022" s="5" t="s">
        <v>139</v>
      </c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 t="s">
        <v>88</v>
      </c>
      <c r="BF1022" s="6">
        <v>40665</v>
      </c>
      <c r="BG1022" s="5" t="s">
        <v>71</v>
      </c>
      <c r="BH1022" s="5" t="s">
        <v>4689</v>
      </c>
      <c r="BI1022" s="5" t="s">
        <v>4691</v>
      </c>
      <c r="BJ1022" s="5" t="s">
        <v>3077</v>
      </c>
    </row>
    <row r="1023" spans="1:62" ht="30" x14ac:dyDescent="0.25">
      <c r="A1023" s="5">
        <v>1016</v>
      </c>
      <c r="B1023" s="3" t="str">
        <f>"1479968"</f>
        <v>1479968</v>
      </c>
      <c r="C1023" s="3">
        <v>90787</v>
      </c>
      <c r="D1023" s="3" t="s">
        <v>4692</v>
      </c>
      <c r="E1023" s="3">
        <v>20227765331</v>
      </c>
      <c r="F1023" s="3" t="s">
        <v>4693</v>
      </c>
      <c r="G1023" s="3" t="s">
        <v>4694</v>
      </c>
      <c r="H1023" s="3" t="s">
        <v>78</v>
      </c>
      <c r="I1023" s="3" t="s">
        <v>78</v>
      </c>
      <c r="J1023" s="3" t="s">
        <v>4695</v>
      </c>
      <c r="K1023" s="3" t="s">
        <v>68</v>
      </c>
      <c r="L1023" s="3" t="s">
        <v>79</v>
      </c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 t="s">
        <v>80</v>
      </c>
      <c r="BF1023" s="4">
        <v>40665</v>
      </c>
      <c r="BG1023" s="3" t="s">
        <v>71</v>
      </c>
      <c r="BH1023" s="3" t="s">
        <v>4696</v>
      </c>
      <c r="BI1023" s="3" t="s">
        <v>4697</v>
      </c>
      <c r="BJ1023" s="3" t="s">
        <v>4698</v>
      </c>
    </row>
    <row r="1024" spans="1:62" ht="30" x14ac:dyDescent="0.25">
      <c r="A1024" s="3">
        <v>1017</v>
      </c>
      <c r="B1024" s="5" t="str">
        <f>"202000015670"</f>
        <v>202000015670</v>
      </c>
      <c r="C1024" s="5">
        <v>92180</v>
      </c>
      <c r="D1024" s="5" t="s">
        <v>4699</v>
      </c>
      <c r="E1024" s="5">
        <v>20505897812</v>
      </c>
      <c r="F1024" s="5" t="s">
        <v>278</v>
      </c>
      <c r="G1024" s="5" t="s">
        <v>4700</v>
      </c>
      <c r="H1024" s="5" t="s">
        <v>66</v>
      </c>
      <c r="I1024" s="5" t="s">
        <v>66</v>
      </c>
      <c r="J1024" s="5" t="s">
        <v>242</v>
      </c>
      <c r="K1024" s="5" t="s">
        <v>68</v>
      </c>
      <c r="L1024" s="5" t="s">
        <v>79</v>
      </c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 t="s">
        <v>80</v>
      </c>
      <c r="BF1024" s="6">
        <v>43864</v>
      </c>
      <c r="BG1024" s="5" t="s">
        <v>71</v>
      </c>
      <c r="BH1024" s="5" t="s">
        <v>4701</v>
      </c>
      <c r="BI1024" s="5"/>
      <c r="BJ1024" s="5"/>
    </row>
    <row r="1025" spans="1:62" ht="30" x14ac:dyDescent="0.25">
      <c r="A1025" s="3">
        <v>1018</v>
      </c>
      <c r="B1025" s="3" t="str">
        <f>"201800094412"</f>
        <v>201800094412</v>
      </c>
      <c r="C1025" s="3">
        <v>136770</v>
      </c>
      <c r="D1025" s="3" t="s">
        <v>4702</v>
      </c>
      <c r="E1025" s="3">
        <v>20354243777</v>
      </c>
      <c r="F1025" s="3" t="s">
        <v>4703</v>
      </c>
      <c r="G1025" s="3" t="s">
        <v>4704</v>
      </c>
      <c r="H1025" s="3" t="s">
        <v>102</v>
      </c>
      <c r="I1025" s="3" t="s">
        <v>159</v>
      </c>
      <c r="J1025" s="3" t="s">
        <v>196</v>
      </c>
      <c r="K1025" s="3" t="s">
        <v>68</v>
      </c>
      <c r="L1025" s="3" t="s">
        <v>69</v>
      </c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 t="s">
        <v>70</v>
      </c>
      <c r="BF1025" s="4">
        <v>43261</v>
      </c>
      <c r="BG1025" s="3" t="s">
        <v>71</v>
      </c>
      <c r="BH1025" s="3" t="s">
        <v>4705</v>
      </c>
      <c r="BI1025" s="3"/>
      <c r="BJ1025" s="3"/>
    </row>
    <row r="1026" spans="1:62" ht="30" x14ac:dyDescent="0.25">
      <c r="A1026" s="5">
        <v>1019</v>
      </c>
      <c r="B1026" s="5" t="str">
        <f>"1472610"</f>
        <v>1472610</v>
      </c>
      <c r="C1026" s="5">
        <v>89904</v>
      </c>
      <c r="D1026" s="5" t="s">
        <v>4706</v>
      </c>
      <c r="E1026" s="5">
        <v>10102141844</v>
      </c>
      <c r="F1026" s="5" t="s">
        <v>4707</v>
      </c>
      <c r="G1026" s="5" t="s">
        <v>4708</v>
      </c>
      <c r="H1026" s="5" t="s">
        <v>102</v>
      </c>
      <c r="I1026" s="5" t="s">
        <v>1055</v>
      </c>
      <c r="J1026" s="5" t="s">
        <v>4709</v>
      </c>
      <c r="K1026" s="5" t="s">
        <v>68</v>
      </c>
      <c r="L1026" s="5" t="s">
        <v>139</v>
      </c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 t="s">
        <v>88</v>
      </c>
      <c r="BF1026" s="6">
        <v>40616</v>
      </c>
      <c r="BG1026" s="5" t="s">
        <v>71</v>
      </c>
      <c r="BH1026" s="5" t="s">
        <v>4707</v>
      </c>
      <c r="BI1026" s="5"/>
      <c r="BJ1026" s="5"/>
    </row>
    <row r="1027" spans="1:62" ht="30" x14ac:dyDescent="0.25">
      <c r="A1027" s="3">
        <v>1020</v>
      </c>
      <c r="B1027" s="3" t="str">
        <f>"1472611"</f>
        <v>1472611</v>
      </c>
      <c r="C1027" s="3">
        <v>89464</v>
      </c>
      <c r="D1027" s="3" t="s">
        <v>4710</v>
      </c>
      <c r="E1027" s="3">
        <v>10188431173</v>
      </c>
      <c r="F1027" s="3" t="s">
        <v>4711</v>
      </c>
      <c r="G1027" s="3" t="s">
        <v>4712</v>
      </c>
      <c r="H1027" s="3" t="s">
        <v>102</v>
      </c>
      <c r="I1027" s="3" t="s">
        <v>159</v>
      </c>
      <c r="J1027" s="3" t="s">
        <v>159</v>
      </c>
      <c r="K1027" s="3" t="s">
        <v>68</v>
      </c>
      <c r="L1027" s="3" t="s">
        <v>139</v>
      </c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 t="s">
        <v>88</v>
      </c>
      <c r="BF1027" s="4">
        <v>40616</v>
      </c>
      <c r="BG1027" s="3" t="s">
        <v>71</v>
      </c>
      <c r="BH1027" s="3" t="s">
        <v>4711</v>
      </c>
      <c r="BI1027" s="3"/>
      <c r="BJ1027" s="3"/>
    </row>
    <row r="1028" spans="1:62" ht="30" x14ac:dyDescent="0.25">
      <c r="A1028" s="3">
        <v>1021</v>
      </c>
      <c r="B1028" s="5" t="str">
        <f>"201700184246"</f>
        <v>201700184246</v>
      </c>
      <c r="C1028" s="5">
        <v>132672</v>
      </c>
      <c r="D1028" s="5" t="s">
        <v>4713</v>
      </c>
      <c r="E1028" s="5">
        <v>20153408191</v>
      </c>
      <c r="F1028" s="5" t="s">
        <v>4572</v>
      </c>
      <c r="G1028" s="5" t="s">
        <v>4714</v>
      </c>
      <c r="H1028" s="5" t="s">
        <v>380</v>
      </c>
      <c r="I1028" s="5" t="s">
        <v>380</v>
      </c>
      <c r="J1028" s="5" t="s">
        <v>852</v>
      </c>
      <c r="K1028" s="5" t="s">
        <v>68</v>
      </c>
      <c r="L1028" s="5" t="s">
        <v>79</v>
      </c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 t="s">
        <v>80</v>
      </c>
      <c r="BF1028" s="6">
        <v>43042</v>
      </c>
      <c r="BG1028" s="5" t="s">
        <v>71</v>
      </c>
      <c r="BH1028" s="5" t="s">
        <v>4574</v>
      </c>
      <c r="BI1028" s="5"/>
      <c r="BJ1028" s="5"/>
    </row>
    <row r="1029" spans="1:62" ht="30" x14ac:dyDescent="0.25">
      <c r="A1029" s="5">
        <v>1022</v>
      </c>
      <c r="B1029" s="3" t="str">
        <f>"201300077515"</f>
        <v>201300077515</v>
      </c>
      <c r="C1029" s="3">
        <v>102463</v>
      </c>
      <c r="D1029" s="3" t="s">
        <v>4715</v>
      </c>
      <c r="E1029" s="3">
        <v>20492548066</v>
      </c>
      <c r="F1029" s="3" t="s">
        <v>4716</v>
      </c>
      <c r="G1029" s="3" t="s">
        <v>4717</v>
      </c>
      <c r="H1029" s="3" t="s">
        <v>66</v>
      </c>
      <c r="I1029" s="3" t="s">
        <v>66</v>
      </c>
      <c r="J1029" s="3" t="s">
        <v>143</v>
      </c>
      <c r="K1029" s="3" t="s">
        <v>68</v>
      </c>
      <c r="L1029" s="3" t="s">
        <v>301</v>
      </c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 t="s">
        <v>1408</v>
      </c>
      <c r="BF1029" s="4">
        <v>41383</v>
      </c>
      <c r="BG1029" s="3" t="s">
        <v>71</v>
      </c>
      <c r="BH1029" s="3" t="s">
        <v>4718</v>
      </c>
      <c r="BI1029" s="3"/>
      <c r="BJ1029" s="3"/>
    </row>
    <row r="1030" spans="1:62" ht="30" x14ac:dyDescent="0.25">
      <c r="A1030" s="3">
        <v>1023</v>
      </c>
      <c r="B1030" s="5" t="str">
        <f>"201700175763"</f>
        <v>201700175763</v>
      </c>
      <c r="C1030" s="5">
        <v>132438</v>
      </c>
      <c r="D1030" s="5" t="s">
        <v>4719</v>
      </c>
      <c r="E1030" s="5">
        <v>20526577095</v>
      </c>
      <c r="F1030" s="5" t="s">
        <v>4720</v>
      </c>
      <c r="G1030" s="5" t="s">
        <v>4721</v>
      </c>
      <c r="H1030" s="5" t="s">
        <v>66</v>
      </c>
      <c r="I1030" s="5" t="s">
        <v>66</v>
      </c>
      <c r="J1030" s="5" t="s">
        <v>143</v>
      </c>
      <c r="K1030" s="5" t="s">
        <v>68</v>
      </c>
      <c r="L1030" s="5" t="s">
        <v>79</v>
      </c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 t="s">
        <v>80</v>
      </c>
      <c r="BF1030" s="6">
        <v>43031</v>
      </c>
      <c r="BG1030" s="5" t="s">
        <v>71</v>
      </c>
      <c r="BH1030" s="5" t="s">
        <v>4722</v>
      </c>
      <c r="BI1030" s="5"/>
      <c r="BJ1030" s="5"/>
    </row>
    <row r="1031" spans="1:62" ht="30" x14ac:dyDescent="0.25">
      <c r="A1031" s="3">
        <v>1024</v>
      </c>
      <c r="B1031" s="3" t="str">
        <f>"201700046384"</f>
        <v>201700046384</v>
      </c>
      <c r="C1031" s="3">
        <v>127578</v>
      </c>
      <c r="D1031" s="3" t="s">
        <v>4723</v>
      </c>
      <c r="E1031" s="3">
        <v>20517612511</v>
      </c>
      <c r="F1031" s="3" t="s">
        <v>4724</v>
      </c>
      <c r="G1031" s="3" t="s">
        <v>4725</v>
      </c>
      <c r="H1031" s="3" t="s">
        <v>66</v>
      </c>
      <c r="I1031" s="3" t="s">
        <v>66</v>
      </c>
      <c r="J1031" s="3" t="s">
        <v>143</v>
      </c>
      <c r="K1031" s="3" t="s">
        <v>68</v>
      </c>
      <c r="L1031" s="3" t="s">
        <v>69</v>
      </c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 t="s">
        <v>70</v>
      </c>
      <c r="BF1031" s="4">
        <v>42825</v>
      </c>
      <c r="BG1031" s="3" t="s">
        <v>71</v>
      </c>
      <c r="BH1031" s="3" t="s">
        <v>4726</v>
      </c>
      <c r="BI1031" s="3"/>
      <c r="BJ1031" s="3"/>
    </row>
    <row r="1032" spans="1:62" ht="30" x14ac:dyDescent="0.25">
      <c r="A1032" s="5">
        <v>1025</v>
      </c>
      <c r="B1032" s="5" t="str">
        <f>"201700046380"</f>
        <v>201700046380</v>
      </c>
      <c r="C1032" s="5">
        <v>127577</v>
      </c>
      <c r="D1032" s="5" t="s">
        <v>4727</v>
      </c>
      <c r="E1032" s="5">
        <v>20510407751</v>
      </c>
      <c r="F1032" s="5" t="s">
        <v>4728</v>
      </c>
      <c r="G1032" s="5" t="s">
        <v>4729</v>
      </c>
      <c r="H1032" s="5" t="s">
        <v>66</v>
      </c>
      <c r="I1032" s="5" t="s">
        <v>66</v>
      </c>
      <c r="J1032" s="5" t="s">
        <v>200</v>
      </c>
      <c r="K1032" s="5" t="s">
        <v>68</v>
      </c>
      <c r="L1032" s="5" t="s">
        <v>139</v>
      </c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 t="s">
        <v>88</v>
      </c>
      <c r="BF1032" s="6">
        <v>42825</v>
      </c>
      <c r="BG1032" s="5" t="s">
        <v>71</v>
      </c>
      <c r="BH1032" s="5" t="s">
        <v>4730</v>
      </c>
      <c r="BI1032" s="5"/>
      <c r="BJ1032" s="5"/>
    </row>
    <row r="1033" spans="1:62" ht="30" x14ac:dyDescent="0.25">
      <c r="A1033" s="3">
        <v>1026</v>
      </c>
      <c r="B1033" s="3" t="str">
        <f>"202100121055"</f>
        <v>202100121055</v>
      </c>
      <c r="C1033" s="3">
        <v>100580</v>
      </c>
      <c r="D1033" s="3" t="s">
        <v>4731</v>
      </c>
      <c r="E1033" s="3">
        <v>20477689699</v>
      </c>
      <c r="F1033" s="3" t="s">
        <v>4732</v>
      </c>
      <c r="G1033" s="3" t="s">
        <v>4733</v>
      </c>
      <c r="H1033" s="3" t="s">
        <v>102</v>
      </c>
      <c r="I1033" s="3" t="s">
        <v>159</v>
      </c>
      <c r="J1033" s="3" t="s">
        <v>159</v>
      </c>
      <c r="K1033" s="3" t="s">
        <v>68</v>
      </c>
      <c r="L1033" s="3" t="s">
        <v>139</v>
      </c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 t="s">
        <v>88</v>
      </c>
      <c r="BF1033" s="4">
        <v>44389</v>
      </c>
      <c r="BG1033" s="3" t="s">
        <v>71</v>
      </c>
      <c r="BH1033" s="3" t="s">
        <v>4734</v>
      </c>
      <c r="BI1033" s="3" t="s">
        <v>4735</v>
      </c>
      <c r="BJ1033" s="3" t="s">
        <v>4736</v>
      </c>
    </row>
    <row r="1034" spans="1:62" ht="30" x14ac:dyDescent="0.25">
      <c r="A1034" s="3">
        <v>1027</v>
      </c>
      <c r="B1034" s="5" t="str">
        <f>"202200257375"</f>
        <v>202200257375</v>
      </c>
      <c r="C1034" s="5">
        <v>166291</v>
      </c>
      <c r="D1034" s="5" t="s">
        <v>4737</v>
      </c>
      <c r="E1034" s="5">
        <v>20206932741</v>
      </c>
      <c r="F1034" s="5" t="s">
        <v>4738</v>
      </c>
      <c r="G1034" s="5" t="s">
        <v>4739</v>
      </c>
      <c r="H1034" s="5" t="s">
        <v>78</v>
      </c>
      <c r="I1034" s="5" t="s">
        <v>78</v>
      </c>
      <c r="J1034" s="5" t="s">
        <v>78</v>
      </c>
      <c r="K1034" s="5" t="s">
        <v>68</v>
      </c>
      <c r="L1034" s="5" t="s">
        <v>126</v>
      </c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 t="s">
        <v>95</v>
      </c>
      <c r="BF1034" s="6">
        <v>44932</v>
      </c>
      <c r="BG1034" s="5" t="s">
        <v>71</v>
      </c>
      <c r="BH1034" s="5" t="s">
        <v>4740</v>
      </c>
      <c r="BI1034" s="5"/>
      <c r="BJ1034" s="5"/>
    </row>
    <row r="1035" spans="1:62" ht="30" x14ac:dyDescent="0.25">
      <c r="A1035" s="5">
        <v>1028</v>
      </c>
      <c r="B1035" s="3" t="str">
        <f>"1477716"</f>
        <v>1477716</v>
      </c>
      <c r="C1035" s="3">
        <v>91625</v>
      </c>
      <c r="D1035" s="3" t="s">
        <v>4741</v>
      </c>
      <c r="E1035" s="3">
        <v>20100070970</v>
      </c>
      <c r="F1035" s="3" t="s">
        <v>2693</v>
      </c>
      <c r="G1035" s="3" t="s">
        <v>4742</v>
      </c>
      <c r="H1035" s="3" t="s">
        <v>66</v>
      </c>
      <c r="I1035" s="3" t="s">
        <v>66</v>
      </c>
      <c r="J1035" s="3" t="s">
        <v>242</v>
      </c>
      <c r="K1035" s="3" t="s">
        <v>68</v>
      </c>
      <c r="L1035" s="3" t="s">
        <v>69</v>
      </c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 t="s">
        <v>70</v>
      </c>
      <c r="BF1035" s="4">
        <v>40641</v>
      </c>
      <c r="BG1035" s="3" t="s">
        <v>71</v>
      </c>
      <c r="BH1035" s="3" t="s">
        <v>4743</v>
      </c>
      <c r="BI1035" s="3"/>
      <c r="BJ1035" s="3"/>
    </row>
    <row r="1036" spans="1:62" ht="30" x14ac:dyDescent="0.25">
      <c r="A1036" s="3">
        <v>1029</v>
      </c>
      <c r="B1036" s="5" t="str">
        <f>"1712666"</f>
        <v>1712666</v>
      </c>
      <c r="C1036" s="5">
        <v>60679</v>
      </c>
      <c r="D1036" s="5" t="s">
        <v>4744</v>
      </c>
      <c r="E1036" s="5">
        <v>20103564159</v>
      </c>
      <c r="F1036" s="5" t="s">
        <v>4745</v>
      </c>
      <c r="G1036" s="5" t="s">
        <v>4746</v>
      </c>
      <c r="H1036" s="5" t="s">
        <v>216</v>
      </c>
      <c r="I1036" s="5" t="s">
        <v>374</v>
      </c>
      <c r="J1036" s="5" t="s">
        <v>374</v>
      </c>
      <c r="K1036" s="5" t="s">
        <v>125</v>
      </c>
      <c r="L1036" s="5" t="s">
        <v>154</v>
      </c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 t="s">
        <v>321</v>
      </c>
      <c r="BF1036" s="6">
        <v>39301</v>
      </c>
      <c r="BG1036" s="5" t="s">
        <v>71</v>
      </c>
      <c r="BH1036" s="5" t="s">
        <v>4747</v>
      </c>
      <c r="BI1036" s="5" t="s">
        <v>4748</v>
      </c>
      <c r="BJ1036" s="5" t="s">
        <v>4749</v>
      </c>
    </row>
    <row r="1037" spans="1:62" ht="30" x14ac:dyDescent="0.25">
      <c r="A1037" s="3">
        <v>1030</v>
      </c>
      <c r="B1037" s="3" t="str">
        <f>"201900076152"</f>
        <v>201900076152</v>
      </c>
      <c r="C1037" s="3">
        <v>143096</v>
      </c>
      <c r="D1037" s="3" t="s">
        <v>4750</v>
      </c>
      <c r="E1037" s="3">
        <v>15547404766</v>
      </c>
      <c r="F1037" s="3" t="s">
        <v>4751</v>
      </c>
      <c r="G1037" s="3" t="s">
        <v>4752</v>
      </c>
      <c r="H1037" s="3" t="s">
        <v>66</v>
      </c>
      <c r="I1037" s="3" t="s">
        <v>66</v>
      </c>
      <c r="J1037" s="3" t="s">
        <v>1333</v>
      </c>
      <c r="K1037" s="3" t="s">
        <v>68</v>
      </c>
      <c r="L1037" s="3" t="s">
        <v>79</v>
      </c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 t="s">
        <v>80</v>
      </c>
      <c r="BF1037" s="4">
        <v>43599</v>
      </c>
      <c r="BG1037" s="3" t="s">
        <v>71</v>
      </c>
      <c r="BH1037" s="3" t="s">
        <v>4751</v>
      </c>
      <c r="BI1037" s="3"/>
      <c r="BJ1037" s="3"/>
    </row>
    <row r="1038" spans="1:62" ht="30" x14ac:dyDescent="0.25">
      <c r="A1038" s="5">
        <v>1031</v>
      </c>
      <c r="B1038" s="5" t="str">
        <f>"201200019240"</f>
        <v>201200019240</v>
      </c>
      <c r="C1038" s="5">
        <v>91724</v>
      </c>
      <c r="D1038" s="5" t="s">
        <v>4753</v>
      </c>
      <c r="E1038" s="5">
        <v>10087733616</v>
      </c>
      <c r="F1038" s="5" t="s">
        <v>4754</v>
      </c>
      <c r="G1038" s="5" t="s">
        <v>4755</v>
      </c>
      <c r="H1038" s="5" t="s">
        <v>66</v>
      </c>
      <c r="I1038" s="5" t="s">
        <v>66</v>
      </c>
      <c r="J1038" s="5" t="s">
        <v>200</v>
      </c>
      <c r="K1038" s="5" t="s">
        <v>68</v>
      </c>
      <c r="L1038" s="5" t="s">
        <v>139</v>
      </c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 t="s">
        <v>88</v>
      </c>
      <c r="BF1038" s="6">
        <v>40953</v>
      </c>
      <c r="BG1038" s="5" t="s">
        <v>71</v>
      </c>
      <c r="BH1038" s="5" t="s">
        <v>4754</v>
      </c>
      <c r="BI1038" s="5"/>
      <c r="BJ1038" s="5"/>
    </row>
    <row r="1039" spans="1:62" ht="30" x14ac:dyDescent="0.25">
      <c r="A1039" s="3">
        <v>1032</v>
      </c>
      <c r="B1039" s="3" t="str">
        <f>"202300095686"</f>
        <v>202300095686</v>
      </c>
      <c r="C1039" s="3">
        <v>168158</v>
      </c>
      <c r="D1039" s="3" t="s">
        <v>4756</v>
      </c>
      <c r="E1039" s="3">
        <v>20600211022</v>
      </c>
      <c r="F1039" s="3" t="s">
        <v>4757</v>
      </c>
      <c r="G1039" s="3" t="s">
        <v>4758</v>
      </c>
      <c r="H1039" s="3" t="s">
        <v>284</v>
      </c>
      <c r="I1039" s="3" t="s">
        <v>2867</v>
      </c>
      <c r="J1039" s="3" t="s">
        <v>4759</v>
      </c>
      <c r="K1039" s="3" t="s">
        <v>125</v>
      </c>
      <c r="L1039" s="3" t="s">
        <v>4760</v>
      </c>
      <c r="M1039" s="3" t="s">
        <v>4760</v>
      </c>
      <c r="N1039" s="3" t="s">
        <v>4760</v>
      </c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 t="s">
        <v>162</v>
      </c>
      <c r="BF1039" s="4">
        <v>45198</v>
      </c>
      <c r="BG1039" s="3" t="s">
        <v>71</v>
      </c>
      <c r="BH1039" s="3" t="s">
        <v>4761</v>
      </c>
      <c r="BI1039" s="3"/>
      <c r="BJ1039" s="3"/>
    </row>
    <row r="1040" spans="1:62" ht="30" x14ac:dyDescent="0.25">
      <c r="A1040" s="3">
        <v>1033</v>
      </c>
      <c r="B1040" s="5" t="str">
        <f>"201200031807"</f>
        <v>201200031807</v>
      </c>
      <c r="C1040" s="5">
        <v>96079</v>
      </c>
      <c r="D1040" s="5" t="s">
        <v>4762</v>
      </c>
      <c r="E1040" s="5">
        <v>20529404272</v>
      </c>
      <c r="F1040" s="5" t="s">
        <v>4763</v>
      </c>
      <c r="G1040" s="5" t="s">
        <v>4764</v>
      </c>
      <c r="H1040" s="5" t="s">
        <v>365</v>
      </c>
      <c r="I1040" s="5" t="s">
        <v>365</v>
      </c>
      <c r="J1040" s="5" t="s">
        <v>1806</v>
      </c>
      <c r="K1040" s="5" t="s">
        <v>68</v>
      </c>
      <c r="L1040" s="5" t="s">
        <v>382</v>
      </c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 t="s">
        <v>383</v>
      </c>
      <c r="BF1040" s="6">
        <v>40978</v>
      </c>
      <c r="BG1040" s="5" t="s">
        <v>71</v>
      </c>
      <c r="BH1040" s="5" t="s">
        <v>4765</v>
      </c>
      <c r="BI1040" s="5"/>
      <c r="BJ1040" s="5"/>
    </row>
    <row r="1041" spans="1:62" ht="30" x14ac:dyDescent="0.25">
      <c r="A1041" s="5">
        <v>1034</v>
      </c>
      <c r="B1041" s="3" t="str">
        <f>"201900066569"</f>
        <v>201900066569</v>
      </c>
      <c r="C1041" s="3">
        <v>82305</v>
      </c>
      <c r="D1041" s="3" t="s">
        <v>4766</v>
      </c>
      <c r="E1041" s="3">
        <v>20506475288</v>
      </c>
      <c r="F1041" s="3" t="s">
        <v>3779</v>
      </c>
      <c r="G1041" s="3" t="s">
        <v>4767</v>
      </c>
      <c r="H1041" s="3" t="s">
        <v>78</v>
      </c>
      <c r="I1041" s="3" t="s">
        <v>388</v>
      </c>
      <c r="J1041" s="3" t="s">
        <v>1891</v>
      </c>
      <c r="K1041" s="3" t="s">
        <v>68</v>
      </c>
      <c r="L1041" s="3" t="s">
        <v>126</v>
      </c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 t="s">
        <v>95</v>
      </c>
      <c r="BF1041" s="4">
        <v>43583</v>
      </c>
      <c r="BG1041" s="3" t="s">
        <v>71</v>
      </c>
      <c r="BH1041" s="3" t="s">
        <v>3782</v>
      </c>
      <c r="BI1041" s="3"/>
      <c r="BJ1041" s="3"/>
    </row>
    <row r="1042" spans="1:62" ht="30" x14ac:dyDescent="0.25">
      <c r="A1042" s="3">
        <v>1035</v>
      </c>
      <c r="B1042" s="5" t="str">
        <f>"202200166042"</f>
        <v>202200166042</v>
      </c>
      <c r="C1042" s="5">
        <v>131775</v>
      </c>
      <c r="D1042" s="5" t="s">
        <v>4768</v>
      </c>
      <c r="E1042" s="5">
        <v>20553596441</v>
      </c>
      <c r="F1042" s="5" t="s">
        <v>576</v>
      </c>
      <c r="G1042" s="5" t="s">
        <v>4769</v>
      </c>
      <c r="H1042" s="5" t="s">
        <v>66</v>
      </c>
      <c r="I1042" s="5" t="s">
        <v>66</v>
      </c>
      <c r="J1042" s="5" t="s">
        <v>536</v>
      </c>
      <c r="K1042" s="5" t="s">
        <v>68</v>
      </c>
      <c r="L1042" s="5" t="s">
        <v>4770</v>
      </c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 t="s">
        <v>70</v>
      </c>
      <c r="BF1042" s="6">
        <v>44869</v>
      </c>
      <c r="BG1042" s="5" t="s">
        <v>71</v>
      </c>
      <c r="BH1042" s="5" t="s">
        <v>578</v>
      </c>
      <c r="BI1042" s="5"/>
      <c r="BJ1042" s="5"/>
    </row>
    <row r="1043" spans="1:62" ht="30" x14ac:dyDescent="0.25">
      <c r="A1043" s="3">
        <v>1036</v>
      </c>
      <c r="B1043" s="3" t="str">
        <f>"201700184258"</f>
        <v>201700184258</v>
      </c>
      <c r="C1043" s="3">
        <v>132674</v>
      </c>
      <c r="D1043" s="3" t="s">
        <v>4771</v>
      </c>
      <c r="E1043" s="3">
        <v>20153408191</v>
      </c>
      <c r="F1043" s="3" t="s">
        <v>4572</v>
      </c>
      <c r="G1043" s="3" t="s">
        <v>4772</v>
      </c>
      <c r="H1043" s="3" t="s">
        <v>380</v>
      </c>
      <c r="I1043" s="3" t="s">
        <v>380</v>
      </c>
      <c r="J1043" s="3" t="s">
        <v>852</v>
      </c>
      <c r="K1043" s="3" t="s">
        <v>68</v>
      </c>
      <c r="L1043" s="3" t="s">
        <v>79</v>
      </c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 t="s">
        <v>80</v>
      </c>
      <c r="BF1043" s="4">
        <v>43042</v>
      </c>
      <c r="BG1043" s="3" t="s">
        <v>71</v>
      </c>
      <c r="BH1043" s="3" t="s">
        <v>4574</v>
      </c>
      <c r="BI1043" s="3"/>
      <c r="BJ1043" s="3"/>
    </row>
    <row r="1044" spans="1:62" ht="30" x14ac:dyDescent="0.25">
      <c r="A1044" s="5">
        <v>1037</v>
      </c>
      <c r="B1044" s="5" t="str">
        <f>"201300077508"</f>
        <v>201300077508</v>
      </c>
      <c r="C1044" s="5">
        <v>102462</v>
      </c>
      <c r="D1044" s="5" t="s">
        <v>4773</v>
      </c>
      <c r="E1044" s="5">
        <v>20520975846</v>
      </c>
      <c r="F1044" s="5" t="s">
        <v>4774</v>
      </c>
      <c r="G1044" s="5" t="s">
        <v>4775</v>
      </c>
      <c r="H1044" s="5" t="s">
        <v>66</v>
      </c>
      <c r="I1044" s="5" t="s">
        <v>66</v>
      </c>
      <c r="J1044" s="5" t="s">
        <v>118</v>
      </c>
      <c r="K1044" s="5" t="s">
        <v>68</v>
      </c>
      <c r="L1044" s="5" t="s">
        <v>301</v>
      </c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 t="s">
        <v>1408</v>
      </c>
      <c r="BF1044" s="6">
        <v>41387</v>
      </c>
      <c r="BG1044" s="5" t="s">
        <v>71</v>
      </c>
      <c r="BH1044" s="5" t="s">
        <v>4776</v>
      </c>
      <c r="BI1044" s="5"/>
      <c r="BJ1044" s="5"/>
    </row>
    <row r="1045" spans="1:62" ht="30" x14ac:dyDescent="0.25">
      <c r="A1045" s="3">
        <v>1038</v>
      </c>
      <c r="B1045" s="3" t="str">
        <f>"201700175748"</f>
        <v>201700175748</v>
      </c>
      <c r="C1045" s="3">
        <v>91992</v>
      </c>
      <c r="D1045" s="3" t="s">
        <v>4777</v>
      </c>
      <c r="E1045" s="3">
        <v>20507041575</v>
      </c>
      <c r="F1045" s="3" t="s">
        <v>4778</v>
      </c>
      <c r="G1045" s="3" t="s">
        <v>4779</v>
      </c>
      <c r="H1045" s="3" t="s">
        <v>66</v>
      </c>
      <c r="I1045" s="3" t="s">
        <v>66</v>
      </c>
      <c r="J1045" s="3" t="s">
        <v>1333</v>
      </c>
      <c r="K1045" s="3" t="s">
        <v>68</v>
      </c>
      <c r="L1045" s="3" t="s">
        <v>79</v>
      </c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 t="s">
        <v>80</v>
      </c>
      <c r="BF1045" s="4">
        <v>43034</v>
      </c>
      <c r="BG1045" s="3" t="s">
        <v>71</v>
      </c>
      <c r="BH1045" s="3" t="s">
        <v>4780</v>
      </c>
      <c r="BI1045" s="3"/>
      <c r="BJ1045" s="3"/>
    </row>
    <row r="1046" spans="1:62" ht="30" x14ac:dyDescent="0.25">
      <c r="A1046" s="3">
        <v>1039</v>
      </c>
      <c r="B1046" s="5" t="str">
        <f>"201300145643"</f>
        <v>201300145643</v>
      </c>
      <c r="C1046" s="5">
        <v>105196</v>
      </c>
      <c r="D1046" s="5" t="s">
        <v>4781</v>
      </c>
      <c r="E1046" s="5">
        <v>20478008113</v>
      </c>
      <c r="F1046" s="5" t="s">
        <v>4782</v>
      </c>
      <c r="G1046" s="5" t="s">
        <v>4783</v>
      </c>
      <c r="H1046" s="5" t="s">
        <v>66</v>
      </c>
      <c r="I1046" s="5" t="s">
        <v>66</v>
      </c>
      <c r="J1046" s="5" t="s">
        <v>659</v>
      </c>
      <c r="K1046" s="5" t="s">
        <v>68</v>
      </c>
      <c r="L1046" s="5" t="s">
        <v>79</v>
      </c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 t="s">
        <v>80</v>
      </c>
      <c r="BF1046" s="6">
        <v>41530</v>
      </c>
      <c r="BG1046" s="5" t="s">
        <v>71</v>
      </c>
      <c r="BH1046" s="5" t="s">
        <v>4784</v>
      </c>
      <c r="BI1046" s="5"/>
      <c r="BJ1046" s="5"/>
    </row>
    <row r="1047" spans="1:62" ht="30" x14ac:dyDescent="0.25">
      <c r="A1047" s="5">
        <v>1040</v>
      </c>
      <c r="B1047" s="3" t="str">
        <f>"201600151865"</f>
        <v>201600151865</v>
      </c>
      <c r="C1047" s="3">
        <v>124492</v>
      </c>
      <c r="D1047" s="3" t="s">
        <v>4785</v>
      </c>
      <c r="E1047" s="3">
        <v>10098582849</v>
      </c>
      <c r="F1047" s="3" t="s">
        <v>4786</v>
      </c>
      <c r="G1047" s="3" t="s">
        <v>4787</v>
      </c>
      <c r="H1047" s="3" t="s">
        <v>102</v>
      </c>
      <c r="I1047" s="3" t="s">
        <v>159</v>
      </c>
      <c r="J1047" s="3" t="s">
        <v>2537</v>
      </c>
      <c r="K1047" s="3" t="s">
        <v>68</v>
      </c>
      <c r="L1047" s="3" t="s">
        <v>4298</v>
      </c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 t="s">
        <v>4299</v>
      </c>
      <c r="BF1047" s="4">
        <v>42666</v>
      </c>
      <c r="BG1047" s="3" t="s">
        <v>71</v>
      </c>
      <c r="BH1047" s="3" t="s">
        <v>4786</v>
      </c>
      <c r="BI1047" s="3"/>
      <c r="BJ1047" s="3"/>
    </row>
    <row r="1048" spans="1:62" ht="30" x14ac:dyDescent="0.25">
      <c r="A1048" s="3">
        <v>1041</v>
      </c>
      <c r="B1048" s="5" t="str">
        <f>"202000100063"</f>
        <v>202000100063</v>
      </c>
      <c r="C1048" s="5">
        <v>150434</v>
      </c>
      <c r="D1048" s="5" t="s">
        <v>4788</v>
      </c>
      <c r="E1048" s="5">
        <v>20604440565</v>
      </c>
      <c r="F1048" s="5" t="s">
        <v>4789</v>
      </c>
      <c r="G1048" s="5" t="s">
        <v>4790</v>
      </c>
      <c r="H1048" s="5" t="s">
        <v>66</v>
      </c>
      <c r="I1048" s="5" t="s">
        <v>66</v>
      </c>
      <c r="J1048" s="5" t="s">
        <v>271</v>
      </c>
      <c r="K1048" s="5" t="s">
        <v>68</v>
      </c>
      <c r="L1048" s="5" t="s">
        <v>69</v>
      </c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 t="s">
        <v>70</v>
      </c>
      <c r="BF1048" s="6">
        <v>44073</v>
      </c>
      <c r="BG1048" s="5" t="s">
        <v>71</v>
      </c>
      <c r="BH1048" s="5" t="s">
        <v>4791</v>
      </c>
      <c r="BI1048" s="5"/>
      <c r="BJ1048" s="5"/>
    </row>
    <row r="1049" spans="1:62" ht="30" x14ac:dyDescent="0.25">
      <c r="A1049" s="3">
        <v>1042</v>
      </c>
      <c r="B1049" s="3" t="str">
        <f>"201700116720"</f>
        <v>201700116720</v>
      </c>
      <c r="C1049" s="3">
        <v>130710</v>
      </c>
      <c r="D1049" s="3" t="s">
        <v>4792</v>
      </c>
      <c r="E1049" s="3">
        <v>20511235066</v>
      </c>
      <c r="F1049" s="3" t="s">
        <v>4793</v>
      </c>
      <c r="G1049" s="3" t="s">
        <v>4794</v>
      </c>
      <c r="H1049" s="3" t="s">
        <v>499</v>
      </c>
      <c r="I1049" s="3" t="s">
        <v>499</v>
      </c>
      <c r="J1049" s="3" t="s">
        <v>499</v>
      </c>
      <c r="K1049" s="3" t="s">
        <v>68</v>
      </c>
      <c r="L1049" s="3" t="s">
        <v>69</v>
      </c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 t="s">
        <v>70</v>
      </c>
      <c r="BF1049" s="4">
        <v>42940</v>
      </c>
      <c r="BG1049" s="3" t="s">
        <v>71</v>
      </c>
      <c r="BH1049" s="3" t="s">
        <v>2212</v>
      </c>
      <c r="BI1049" s="3" t="s">
        <v>4795</v>
      </c>
      <c r="BJ1049" s="3" t="s">
        <v>2929</v>
      </c>
    </row>
    <row r="1050" spans="1:62" ht="30" x14ac:dyDescent="0.25">
      <c r="A1050" s="5">
        <v>1043</v>
      </c>
      <c r="B1050" s="5" t="str">
        <f>"202300039323"</f>
        <v>202300039323</v>
      </c>
      <c r="C1050" s="5">
        <v>87975</v>
      </c>
      <c r="D1050" s="5" t="s">
        <v>4796</v>
      </c>
      <c r="E1050" s="5">
        <v>20131589086</v>
      </c>
      <c r="F1050" s="5" t="s">
        <v>393</v>
      </c>
      <c r="G1050" s="5" t="s">
        <v>4797</v>
      </c>
      <c r="H1050" s="5" t="s">
        <v>102</v>
      </c>
      <c r="I1050" s="5" t="s">
        <v>159</v>
      </c>
      <c r="J1050" s="5" t="s">
        <v>160</v>
      </c>
      <c r="K1050" s="5" t="s">
        <v>125</v>
      </c>
      <c r="L1050" s="5" t="s">
        <v>4798</v>
      </c>
      <c r="M1050" s="5" t="s">
        <v>4798</v>
      </c>
      <c r="N1050" s="5" t="s">
        <v>4798</v>
      </c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 t="s">
        <v>162</v>
      </c>
      <c r="BF1050" s="6">
        <v>45083</v>
      </c>
      <c r="BG1050" s="5" t="s">
        <v>71</v>
      </c>
      <c r="BH1050" s="5" t="s">
        <v>1276</v>
      </c>
      <c r="BI1050" s="5"/>
      <c r="BJ1050" s="5"/>
    </row>
    <row r="1051" spans="1:62" ht="30" x14ac:dyDescent="0.25">
      <c r="A1051" s="3">
        <v>1044</v>
      </c>
      <c r="B1051" s="3" t="str">
        <f>"202100160331"</f>
        <v>202100160331</v>
      </c>
      <c r="C1051" s="3">
        <v>157576</v>
      </c>
      <c r="D1051" s="3" t="s">
        <v>4799</v>
      </c>
      <c r="E1051" s="3">
        <v>20270808043</v>
      </c>
      <c r="F1051" s="3" t="s">
        <v>4800</v>
      </c>
      <c r="G1051" s="3" t="s">
        <v>4801</v>
      </c>
      <c r="H1051" s="3" t="s">
        <v>216</v>
      </c>
      <c r="I1051" s="3" t="s">
        <v>374</v>
      </c>
      <c r="J1051" s="3" t="s">
        <v>374</v>
      </c>
      <c r="K1051" s="3" t="s">
        <v>68</v>
      </c>
      <c r="L1051" s="3" t="s">
        <v>126</v>
      </c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 t="s">
        <v>95</v>
      </c>
      <c r="BF1051" s="4">
        <v>44442</v>
      </c>
      <c r="BG1051" s="3" t="s">
        <v>71</v>
      </c>
      <c r="BH1051" s="3" t="s">
        <v>4802</v>
      </c>
      <c r="BI1051" s="3"/>
      <c r="BJ1051" s="3"/>
    </row>
    <row r="1052" spans="1:62" ht="30" x14ac:dyDescent="0.25">
      <c r="A1052" s="3">
        <v>1045</v>
      </c>
      <c r="B1052" s="5" t="str">
        <f>"202200110166"</f>
        <v>202200110166</v>
      </c>
      <c r="C1052" s="5">
        <v>163285</v>
      </c>
      <c r="D1052" s="5" t="s">
        <v>4803</v>
      </c>
      <c r="E1052" s="5">
        <v>20558135159</v>
      </c>
      <c r="F1052" s="5" t="s">
        <v>4804</v>
      </c>
      <c r="G1052" s="5" t="s">
        <v>4805</v>
      </c>
      <c r="H1052" s="5" t="s">
        <v>78</v>
      </c>
      <c r="I1052" s="5" t="s">
        <v>78</v>
      </c>
      <c r="J1052" s="5" t="s">
        <v>204</v>
      </c>
      <c r="K1052" s="5" t="s">
        <v>68</v>
      </c>
      <c r="L1052" s="5" t="s">
        <v>4806</v>
      </c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 t="s">
        <v>70</v>
      </c>
      <c r="BF1052" s="6">
        <v>44748</v>
      </c>
      <c r="BG1052" s="5" t="s">
        <v>71</v>
      </c>
      <c r="BH1052" s="5" t="s">
        <v>4807</v>
      </c>
      <c r="BI1052" s="5"/>
      <c r="BJ1052" s="5"/>
    </row>
    <row r="1053" spans="1:62" ht="30" x14ac:dyDescent="0.25">
      <c r="A1053" s="5">
        <v>1046</v>
      </c>
      <c r="B1053" s="3" t="str">
        <f>"201600034345"</f>
        <v>201600034345</v>
      </c>
      <c r="C1053" s="3">
        <v>90359</v>
      </c>
      <c r="D1053" s="3" t="s">
        <v>4808</v>
      </c>
      <c r="E1053" s="3">
        <v>20109072177</v>
      </c>
      <c r="F1053" s="3" t="s">
        <v>1911</v>
      </c>
      <c r="G1053" s="3" t="s">
        <v>4809</v>
      </c>
      <c r="H1053" s="3" t="s">
        <v>66</v>
      </c>
      <c r="I1053" s="3" t="s">
        <v>66</v>
      </c>
      <c r="J1053" s="3" t="s">
        <v>200</v>
      </c>
      <c r="K1053" s="3" t="s">
        <v>68</v>
      </c>
      <c r="L1053" s="3" t="s">
        <v>126</v>
      </c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 t="s">
        <v>95</v>
      </c>
      <c r="BF1053" s="4">
        <v>42451</v>
      </c>
      <c r="BG1053" s="3" t="s">
        <v>71</v>
      </c>
      <c r="BH1053" s="3" t="s">
        <v>1913</v>
      </c>
      <c r="BI1053" s="3" t="s">
        <v>4810</v>
      </c>
      <c r="BJ1053" s="3" t="s">
        <v>1028</v>
      </c>
    </row>
    <row r="1054" spans="1:62" ht="30" x14ac:dyDescent="0.25">
      <c r="A1054" s="3">
        <v>1047</v>
      </c>
      <c r="B1054" s="5" t="str">
        <f>"201900070721"</f>
        <v>201900070721</v>
      </c>
      <c r="C1054" s="5">
        <v>142924</v>
      </c>
      <c r="D1054" s="5" t="s">
        <v>4811</v>
      </c>
      <c r="E1054" s="5">
        <v>20603229739</v>
      </c>
      <c r="F1054" s="5" t="s">
        <v>4812</v>
      </c>
      <c r="G1054" s="5" t="s">
        <v>4813</v>
      </c>
      <c r="H1054" s="5" t="s">
        <v>66</v>
      </c>
      <c r="I1054" s="5" t="s">
        <v>66</v>
      </c>
      <c r="J1054" s="5" t="s">
        <v>1333</v>
      </c>
      <c r="K1054" s="5" t="s">
        <v>68</v>
      </c>
      <c r="L1054" s="5" t="s">
        <v>69</v>
      </c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 t="s">
        <v>70</v>
      </c>
      <c r="BF1054" s="6">
        <v>45092</v>
      </c>
      <c r="BG1054" s="5" t="s">
        <v>71</v>
      </c>
      <c r="BH1054" s="5" t="s">
        <v>4814</v>
      </c>
      <c r="BI1054" s="5"/>
      <c r="BJ1054" s="5"/>
    </row>
    <row r="1055" spans="1:62" ht="30" x14ac:dyDescent="0.25">
      <c r="A1055" s="3">
        <v>1048</v>
      </c>
      <c r="B1055" s="3" t="str">
        <f>"202100160339"</f>
        <v>202100160339</v>
      </c>
      <c r="C1055" s="3">
        <v>157577</v>
      </c>
      <c r="D1055" s="3" t="s">
        <v>4815</v>
      </c>
      <c r="E1055" s="3">
        <v>10296991321</v>
      </c>
      <c r="F1055" s="3" t="s">
        <v>4816</v>
      </c>
      <c r="G1055" s="3" t="s">
        <v>4817</v>
      </c>
      <c r="H1055" s="3" t="s">
        <v>78</v>
      </c>
      <c r="I1055" s="3" t="s">
        <v>78</v>
      </c>
      <c r="J1055" s="3" t="s">
        <v>176</v>
      </c>
      <c r="K1055" s="3" t="s">
        <v>68</v>
      </c>
      <c r="L1055" s="3" t="s">
        <v>69</v>
      </c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 t="s">
        <v>70</v>
      </c>
      <c r="BF1055" s="4">
        <v>44423</v>
      </c>
      <c r="BG1055" s="3" t="s">
        <v>71</v>
      </c>
      <c r="BH1055" s="3" t="s">
        <v>4816</v>
      </c>
      <c r="BI1055" s="3"/>
      <c r="BJ1055" s="3"/>
    </row>
    <row r="1056" spans="1:62" ht="30" x14ac:dyDescent="0.25">
      <c r="A1056" s="5">
        <v>1049</v>
      </c>
      <c r="B1056" s="5" t="str">
        <f>"201700152621"</f>
        <v>201700152621</v>
      </c>
      <c r="C1056" s="5">
        <v>131882</v>
      </c>
      <c r="D1056" s="5" t="s">
        <v>4818</v>
      </c>
      <c r="E1056" s="5">
        <v>10078125964</v>
      </c>
      <c r="F1056" s="5" t="s">
        <v>4819</v>
      </c>
      <c r="G1056" s="5" t="s">
        <v>4820</v>
      </c>
      <c r="H1056" s="5" t="s">
        <v>66</v>
      </c>
      <c r="I1056" s="5" t="s">
        <v>66</v>
      </c>
      <c r="J1056" s="5" t="s">
        <v>309</v>
      </c>
      <c r="K1056" s="5" t="s">
        <v>68</v>
      </c>
      <c r="L1056" s="5" t="s">
        <v>139</v>
      </c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 t="s">
        <v>88</v>
      </c>
      <c r="BF1056" s="6">
        <v>42998</v>
      </c>
      <c r="BG1056" s="5" t="s">
        <v>71</v>
      </c>
      <c r="BH1056" s="5" t="s">
        <v>4819</v>
      </c>
      <c r="BI1056" s="5"/>
      <c r="BJ1056" s="5"/>
    </row>
    <row r="1057" spans="1:62" ht="30" x14ac:dyDescent="0.25">
      <c r="A1057" s="3">
        <v>1050</v>
      </c>
      <c r="B1057" s="3" t="str">
        <f>"201800177935"</f>
        <v>201800177935</v>
      </c>
      <c r="C1057" s="3">
        <v>139336</v>
      </c>
      <c r="D1057" s="3" t="s">
        <v>4821</v>
      </c>
      <c r="E1057" s="3">
        <v>20602799680</v>
      </c>
      <c r="F1057" s="3" t="s">
        <v>4822</v>
      </c>
      <c r="G1057" s="3" t="s">
        <v>4823</v>
      </c>
      <c r="H1057" s="3" t="s">
        <v>123</v>
      </c>
      <c r="I1057" s="3" t="s">
        <v>152</v>
      </c>
      <c r="J1057" s="3" t="s">
        <v>153</v>
      </c>
      <c r="K1057" s="3" t="s">
        <v>68</v>
      </c>
      <c r="L1057" s="3" t="s">
        <v>139</v>
      </c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 t="s">
        <v>88</v>
      </c>
      <c r="BF1057" s="4">
        <v>43402</v>
      </c>
      <c r="BG1057" s="3" t="s">
        <v>71</v>
      </c>
      <c r="BH1057" s="3" t="s">
        <v>4824</v>
      </c>
      <c r="BI1057" s="3"/>
      <c r="BJ1057" s="3"/>
    </row>
    <row r="1058" spans="1:62" ht="30" x14ac:dyDescent="0.25">
      <c r="A1058" s="3">
        <v>1051</v>
      </c>
      <c r="B1058" s="5" t="str">
        <f>"202200221616"</f>
        <v>202200221616</v>
      </c>
      <c r="C1058" s="5">
        <v>91512</v>
      </c>
      <c r="D1058" s="5" t="s">
        <v>4825</v>
      </c>
      <c r="E1058" s="5">
        <v>20109072177</v>
      </c>
      <c r="F1058" s="5" t="s">
        <v>4826</v>
      </c>
      <c r="G1058" s="5" t="s">
        <v>4827</v>
      </c>
      <c r="H1058" s="5" t="s">
        <v>365</v>
      </c>
      <c r="I1058" s="5" t="s">
        <v>365</v>
      </c>
      <c r="J1058" s="5" t="s">
        <v>365</v>
      </c>
      <c r="K1058" s="5" t="s">
        <v>68</v>
      </c>
      <c r="L1058" s="5" t="s">
        <v>4828</v>
      </c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 t="s">
        <v>95</v>
      </c>
      <c r="BF1058" s="6">
        <v>44916</v>
      </c>
      <c r="BG1058" s="5" t="s">
        <v>71</v>
      </c>
      <c r="BH1058" s="5" t="s">
        <v>4829</v>
      </c>
      <c r="BI1058" s="5"/>
      <c r="BJ1058" s="5"/>
    </row>
    <row r="1059" spans="1:62" ht="30" x14ac:dyDescent="0.25">
      <c r="A1059" s="5">
        <v>1052</v>
      </c>
      <c r="B1059" s="3" t="str">
        <f>"201600060066"</f>
        <v>201600060066</v>
      </c>
      <c r="C1059" s="3">
        <v>121072</v>
      </c>
      <c r="D1059" s="3" t="s">
        <v>4830</v>
      </c>
      <c r="E1059" s="3">
        <v>20345150341</v>
      </c>
      <c r="F1059" s="3" t="s">
        <v>4831</v>
      </c>
      <c r="G1059" s="3" t="s">
        <v>4832</v>
      </c>
      <c r="H1059" s="3" t="s">
        <v>66</v>
      </c>
      <c r="I1059" s="3" t="s">
        <v>66</v>
      </c>
      <c r="J1059" s="3" t="s">
        <v>352</v>
      </c>
      <c r="K1059" s="3" t="s">
        <v>68</v>
      </c>
      <c r="L1059" s="3" t="s">
        <v>79</v>
      </c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 t="s">
        <v>80</v>
      </c>
      <c r="BF1059" s="4">
        <v>42495</v>
      </c>
      <c r="BG1059" s="3" t="s">
        <v>71</v>
      </c>
      <c r="BH1059" s="3" t="s">
        <v>537</v>
      </c>
      <c r="BI1059" s="3"/>
      <c r="BJ1059" s="3"/>
    </row>
    <row r="1060" spans="1:62" ht="30" x14ac:dyDescent="0.25">
      <c r="A1060" s="3">
        <v>1053</v>
      </c>
      <c r="B1060" s="5" t="str">
        <f>"201200197652"</f>
        <v>201200197652</v>
      </c>
      <c r="C1060" s="5">
        <v>97833</v>
      </c>
      <c r="D1060" s="5" t="s">
        <v>4833</v>
      </c>
      <c r="E1060" s="5">
        <v>20505069596</v>
      </c>
      <c r="F1060" s="5" t="s">
        <v>4834</v>
      </c>
      <c r="G1060" s="5" t="s">
        <v>4835</v>
      </c>
      <c r="H1060" s="5" t="s">
        <v>66</v>
      </c>
      <c r="I1060" s="5" t="s">
        <v>66</v>
      </c>
      <c r="J1060" s="5" t="s">
        <v>171</v>
      </c>
      <c r="K1060" s="5" t="s">
        <v>68</v>
      </c>
      <c r="L1060" s="5" t="s">
        <v>69</v>
      </c>
      <c r="M1060" s="5" t="s">
        <v>69</v>
      </c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 t="s">
        <v>95</v>
      </c>
      <c r="BF1060" s="6">
        <v>41219</v>
      </c>
      <c r="BG1060" s="5" t="s">
        <v>71</v>
      </c>
      <c r="BH1060" s="5" t="s">
        <v>4836</v>
      </c>
      <c r="BI1060" s="5"/>
      <c r="BJ1060" s="5"/>
    </row>
    <row r="1061" spans="1:62" ht="30" x14ac:dyDescent="0.25">
      <c r="A1061" s="3">
        <v>1054</v>
      </c>
      <c r="B1061" s="3" t="str">
        <f>"201600076113"</f>
        <v>201600076113</v>
      </c>
      <c r="C1061" s="3">
        <v>106859</v>
      </c>
      <c r="D1061" s="3" t="s">
        <v>4837</v>
      </c>
      <c r="E1061" s="3">
        <v>10074543800</v>
      </c>
      <c r="F1061" s="3" t="s">
        <v>4838</v>
      </c>
      <c r="G1061" s="3" t="s">
        <v>4839</v>
      </c>
      <c r="H1061" s="3" t="s">
        <v>66</v>
      </c>
      <c r="I1061" s="3" t="s">
        <v>66</v>
      </c>
      <c r="J1061" s="3" t="s">
        <v>242</v>
      </c>
      <c r="K1061" s="3" t="s">
        <v>68</v>
      </c>
      <c r="L1061" s="3" t="s">
        <v>139</v>
      </c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 t="s">
        <v>88</v>
      </c>
      <c r="BF1061" s="4">
        <v>42516</v>
      </c>
      <c r="BG1061" s="3" t="s">
        <v>71</v>
      </c>
      <c r="BH1061" s="3" t="s">
        <v>4838</v>
      </c>
      <c r="BI1061" s="3"/>
      <c r="BJ1061" s="3"/>
    </row>
    <row r="1062" spans="1:62" ht="30" x14ac:dyDescent="0.25">
      <c r="A1062" s="5">
        <v>1055</v>
      </c>
      <c r="B1062" s="5" t="str">
        <f>"202000064151"</f>
        <v>202000064151</v>
      </c>
      <c r="C1062" s="5">
        <v>149755</v>
      </c>
      <c r="D1062" s="5" t="s">
        <v>4840</v>
      </c>
      <c r="E1062" s="5">
        <v>10296609213</v>
      </c>
      <c r="F1062" s="5" t="s">
        <v>4841</v>
      </c>
      <c r="G1062" s="5" t="s">
        <v>4842</v>
      </c>
      <c r="H1062" s="5" t="s">
        <v>78</v>
      </c>
      <c r="I1062" s="5" t="s">
        <v>93</v>
      </c>
      <c r="J1062" s="5" t="s">
        <v>1120</v>
      </c>
      <c r="K1062" s="5" t="s">
        <v>68</v>
      </c>
      <c r="L1062" s="5" t="s">
        <v>126</v>
      </c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 t="s">
        <v>95</v>
      </c>
      <c r="BF1062" s="6">
        <v>44012</v>
      </c>
      <c r="BG1062" s="5" t="s">
        <v>71</v>
      </c>
      <c r="BH1062" s="5" t="s">
        <v>4841</v>
      </c>
      <c r="BI1062" s="5"/>
      <c r="BJ1062" s="5"/>
    </row>
    <row r="1063" spans="1:62" ht="30" x14ac:dyDescent="0.25">
      <c r="A1063" s="3">
        <v>1056</v>
      </c>
      <c r="B1063" s="5" t="str">
        <f>"202300109868"</f>
        <v>202300109868</v>
      </c>
      <c r="C1063" s="5">
        <v>44640</v>
      </c>
      <c r="D1063" s="5" t="s">
        <v>4845</v>
      </c>
      <c r="E1063" s="5">
        <v>20170040938</v>
      </c>
      <c r="F1063" s="5" t="s">
        <v>4846</v>
      </c>
      <c r="G1063" s="5" t="s">
        <v>4847</v>
      </c>
      <c r="H1063" s="5" t="s">
        <v>102</v>
      </c>
      <c r="I1063" s="5" t="s">
        <v>159</v>
      </c>
      <c r="J1063" s="5" t="s">
        <v>183</v>
      </c>
      <c r="K1063" s="5" t="s">
        <v>125</v>
      </c>
      <c r="L1063" s="5" t="s">
        <v>4848</v>
      </c>
      <c r="M1063" s="5" t="s">
        <v>4849</v>
      </c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 t="s">
        <v>4850</v>
      </c>
      <c r="BF1063" s="6">
        <v>45124</v>
      </c>
      <c r="BG1063" s="5" t="s">
        <v>71</v>
      </c>
      <c r="BH1063" s="5" t="s">
        <v>4851</v>
      </c>
      <c r="BI1063" s="5"/>
      <c r="BJ1063" s="5"/>
    </row>
    <row r="1064" spans="1:62" ht="30" x14ac:dyDescent="0.25">
      <c r="A1064" s="3">
        <v>1057</v>
      </c>
      <c r="B1064" s="3" t="str">
        <f>"201700175732"</f>
        <v>201700175732</v>
      </c>
      <c r="C1064" s="3">
        <v>132437</v>
      </c>
      <c r="D1064" s="3" t="s">
        <v>4852</v>
      </c>
      <c r="E1064" s="3">
        <v>20602208819</v>
      </c>
      <c r="F1064" s="3" t="s">
        <v>4853</v>
      </c>
      <c r="G1064" s="3" t="s">
        <v>4854</v>
      </c>
      <c r="H1064" s="3" t="s">
        <v>66</v>
      </c>
      <c r="I1064" s="3" t="s">
        <v>328</v>
      </c>
      <c r="J1064" s="3" t="s">
        <v>4855</v>
      </c>
      <c r="K1064" s="3" t="s">
        <v>68</v>
      </c>
      <c r="L1064" s="3" t="s">
        <v>69</v>
      </c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 t="s">
        <v>70</v>
      </c>
      <c r="BF1064" s="4">
        <v>43031</v>
      </c>
      <c r="BG1064" s="3" t="s">
        <v>71</v>
      </c>
      <c r="BH1064" s="3" t="s">
        <v>4856</v>
      </c>
      <c r="BI1064" s="3"/>
      <c r="BJ1064" s="3"/>
    </row>
    <row r="1065" spans="1:62" ht="30" x14ac:dyDescent="0.25">
      <c r="A1065" s="5">
        <v>1058</v>
      </c>
      <c r="B1065" s="5" t="str">
        <f>"201300092658"</f>
        <v>201300092658</v>
      </c>
      <c r="C1065" s="5">
        <v>103078</v>
      </c>
      <c r="D1065" s="5" t="s">
        <v>4857</v>
      </c>
      <c r="E1065" s="5">
        <v>10070247815</v>
      </c>
      <c r="F1065" s="5" t="s">
        <v>4858</v>
      </c>
      <c r="G1065" s="5" t="s">
        <v>4859</v>
      </c>
      <c r="H1065" s="5" t="s">
        <v>66</v>
      </c>
      <c r="I1065" s="5" t="s">
        <v>66</v>
      </c>
      <c r="J1065" s="5" t="s">
        <v>767</v>
      </c>
      <c r="K1065" s="5" t="s">
        <v>68</v>
      </c>
      <c r="L1065" s="5" t="s">
        <v>139</v>
      </c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 t="s">
        <v>88</v>
      </c>
      <c r="BF1065" s="6">
        <v>41412</v>
      </c>
      <c r="BG1065" s="5" t="s">
        <v>71</v>
      </c>
      <c r="BH1065" s="5" t="s">
        <v>4858</v>
      </c>
      <c r="BI1065" s="5"/>
      <c r="BJ1065" s="5"/>
    </row>
    <row r="1066" spans="1:62" ht="30" x14ac:dyDescent="0.25">
      <c r="A1066" s="3">
        <v>1059</v>
      </c>
      <c r="B1066" s="3" t="str">
        <f>"201800031771"</f>
        <v>201800031771</v>
      </c>
      <c r="C1066" s="3">
        <v>134699</v>
      </c>
      <c r="D1066" s="3" t="s">
        <v>4860</v>
      </c>
      <c r="E1066" s="3">
        <v>10082346771</v>
      </c>
      <c r="F1066" s="3" t="s">
        <v>4861</v>
      </c>
      <c r="G1066" s="3" t="s">
        <v>4862</v>
      </c>
      <c r="H1066" s="3" t="s">
        <v>66</v>
      </c>
      <c r="I1066" s="3" t="s">
        <v>66</v>
      </c>
      <c r="J1066" s="3" t="s">
        <v>309</v>
      </c>
      <c r="K1066" s="3" t="s">
        <v>68</v>
      </c>
      <c r="L1066" s="3" t="s">
        <v>139</v>
      </c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 t="s">
        <v>88</v>
      </c>
      <c r="BF1066" s="4">
        <v>43168</v>
      </c>
      <c r="BG1066" s="3" t="s">
        <v>71</v>
      </c>
      <c r="BH1066" s="3" t="s">
        <v>4861</v>
      </c>
      <c r="BI1066" s="3"/>
      <c r="BJ1066" s="3"/>
    </row>
    <row r="1067" spans="1:62" ht="30" x14ac:dyDescent="0.25">
      <c r="A1067" s="3">
        <v>1060</v>
      </c>
      <c r="B1067" s="5" t="str">
        <f>"201500004009"</f>
        <v>201500004009</v>
      </c>
      <c r="C1067" s="5">
        <v>110383</v>
      </c>
      <c r="D1067" s="5" t="s">
        <v>4863</v>
      </c>
      <c r="E1067" s="5">
        <v>20533097121</v>
      </c>
      <c r="F1067" s="5" t="s">
        <v>4864</v>
      </c>
      <c r="G1067" s="5" t="s">
        <v>4865</v>
      </c>
      <c r="H1067" s="5" t="s">
        <v>109</v>
      </c>
      <c r="I1067" s="5" t="s">
        <v>109</v>
      </c>
      <c r="J1067" s="5" t="s">
        <v>109</v>
      </c>
      <c r="K1067" s="5" t="s">
        <v>68</v>
      </c>
      <c r="L1067" s="5" t="s">
        <v>79</v>
      </c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 t="s">
        <v>70</v>
      </c>
      <c r="BF1067" s="6">
        <v>42031</v>
      </c>
      <c r="BG1067" s="5" t="s">
        <v>71</v>
      </c>
      <c r="BH1067" s="5" t="s">
        <v>4866</v>
      </c>
      <c r="BI1067" s="5" t="s">
        <v>4867</v>
      </c>
      <c r="BJ1067" s="5" t="s">
        <v>4868</v>
      </c>
    </row>
    <row r="1068" spans="1:62" ht="30" x14ac:dyDescent="0.25">
      <c r="A1068" s="5">
        <v>1061</v>
      </c>
      <c r="B1068" s="3" t="str">
        <f>"202200272600"</f>
        <v>202200272600</v>
      </c>
      <c r="C1068" s="3">
        <v>166468</v>
      </c>
      <c r="D1068" s="3" t="s">
        <v>4869</v>
      </c>
      <c r="E1068" s="3">
        <v>20606318511</v>
      </c>
      <c r="F1068" s="3" t="s">
        <v>4870</v>
      </c>
      <c r="G1068" s="3" t="s">
        <v>4871</v>
      </c>
      <c r="H1068" s="3" t="s">
        <v>216</v>
      </c>
      <c r="I1068" s="3" t="s">
        <v>374</v>
      </c>
      <c r="J1068" s="3" t="s">
        <v>375</v>
      </c>
      <c r="K1068" s="3" t="s">
        <v>68</v>
      </c>
      <c r="L1068" s="3" t="s">
        <v>4872</v>
      </c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 t="s">
        <v>80</v>
      </c>
      <c r="BF1068" s="4">
        <v>44949</v>
      </c>
      <c r="BG1068" s="3" t="s">
        <v>71</v>
      </c>
      <c r="BH1068" s="3" t="s">
        <v>4873</v>
      </c>
      <c r="BI1068" s="3"/>
      <c r="BJ1068" s="3"/>
    </row>
    <row r="1069" spans="1:62" ht="30" x14ac:dyDescent="0.25">
      <c r="A1069" s="3">
        <v>1062</v>
      </c>
      <c r="B1069" s="5" t="str">
        <f>"201300123373"</f>
        <v>201300123373</v>
      </c>
      <c r="C1069" s="5">
        <v>104267</v>
      </c>
      <c r="D1069" s="5" t="s">
        <v>4874</v>
      </c>
      <c r="E1069" s="5">
        <v>10293205901</v>
      </c>
      <c r="F1069" s="5" t="s">
        <v>4875</v>
      </c>
      <c r="G1069" s="5" t="s">
        <v>4876</v>
      </c>
      <c r="H1069" s="5" t="s">
        <v>66</v>
      </c>
      <c r="I1069" s="5" t="s">
        <v>66</v>
      </c>
      <c r="J1069" s="5" t="s">
        <v>143</v>
      </c>
      <c r="K1069" s="5" t="s">
        <v>68</v>
      </c>
      <c r="L1069" s="5" t="s">
        <v>139</v>
      </c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 t="s">
        <v>88</v>
      </c>
      <c r="BF1069" s="6">
        <v>41486</v>
      </c>
      <c r="BG1069" s="5" t="s">
        <v>71</v>
      </c>
      <c r="BH1069" s="5" t="s">
        <v>4875</v>
      </c>
      <c r="BI1069" s="5"/>
      <c r="BJ1069" s="5"/>
    </row>
    <row r="1070" spans="1:62" ht="30" x14ac:dyDescent="0.25">
      <c r="A1070" s="3">
        <v>1063</v>
      </c>
      <c r="B1070" s="3" t="str">
        <f>"201800168121"</f>
        <v>201800168121</v>
      </c>
      <c r="C1070" s="3">
        <v>139047</v>
      </c>
      <c r="D1070" s="3" t="s">
        <v>4877</v>
      </c>
      <c r="E1070" s="3">
        <v>20193112791</v>
      </c>
      <c r="F1070" s="3" t="s">
        <v>4878</v>
      </c>
      <c r="G1070" s="3" t="s">
        <v>4879</v>
      </c>
      <c r="H1070" s="3" t="s">
        <v>109</v>
      </c>
      <c r="I1070" s="3" t="s">
        <v>109</v>
      </c>
      <c r="J1070" s="3" t="s">
        <v>4880</v>
      </c>
      <c r="K1070" s="3" t="s">
        <v>68</v>
      </c>
      <c r="L1070" s="3" t="s">
        <v>126</v>
      </c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 t="s">
        <v>95</v>
      </c>
      <c r="BF1070" s="4">
        <v>43383</v>
      </c>
      <c r="BG1070" s="3" t="s">
        <v>71</v>
      </c>
      <c r="BH1070" s="3" t="s">
        <v>4881</v>
      </c>
      <c r="BI1070" s="3"/>
      <c r="BJ1070" s="3"/>
    </row>
    <row r="1071" spans="1:62" ht="30" x14ac:dyDescent="0.25">
      <c r="A1071" s="5">
        <v>1064</v>
      </c>
      <c r="B1071" s="5" t="str">
        <f>"201700140051"</f>
        <v>201700140051</v>
      </c>
      <c r="C1071" s="5">
        <v>112965</v>
      </c>
      <c r="D1071" s="5" t="s">
        <v>4882</v>
      </c>
      <c r="E1071" s="5">
        <v>15559818507</v>
      </c>
      <c r="F1071" s="5" t="s">
        <v>4883</v>
      </c>
      <c r="G1071" s="5" t="s">
        <v>4884</v>
      </c>
      <c r="H1071" s="5" t="s">
        <v>102</v>
      </c>
      <c r="I1071" s="5" t="s">
        <v>159</v>
      </c>
      <c r="J1071" s="5" t="s">
        <v>2537</v>
      </c>
      <c r="K1071" s="5" t="s">
        <v>68</v>
      </c>
      <c r="L1071" s="5" t="s">
        <v>139</v>
      </c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 t="s">
        <v>88</v>
      </c>
      <c r="BF1071" s="6">
        <v>42983</v>
      </c>
      <c r="BG1071" s="5" t="s">
        <v>71</v>
      </c>
      <c r="BH1071" s="5" t="s">
        <v>4883</v>
      </c>
      <c r="BI1071" s="5"/>
      <c r="BJ1071" s="5"/>
    </row>
    <row r="1072" spans="1:62" ht="30" x14ac:dyDescent="0.25">
      <c r="A1072" s="3">
        <v>1065</v>
      </c>
      <c r="B1072" s="3" t="str">
        <f>"201700191963"</f>
        <v>201700191963</v>
      </c>
      <c r="C1072" s="3">
        <v>132870</v>
      </c>
      <c r="D1072" s="3" t="s">
        <v>4885</v>
      </c>
      <c r="E1072" s="3">
        <v>20602031901</v>
      </c>
      <c r="F1072" s="3" t="s">
        <v>4886</v>
      </c>
      <c r="G1072" s="3" t="s">
        <v>4887</v>
      </c>
      <c r="H1072" s="3" t="s">
        <v>66</v>
      </c>
      <c r="I1072" s="3" t="s">
        <v>66</v>
      </c>
      <c r="J1072" s="3" t="s">
        <v>66</v>
      </c>
      <c r="K1072" s="3" t="s">
        <v>68</v>
      </c>
      <c r="L1072" s="3" t="s">
        <v>139</v>
      </c>
      <c r="M1072" s="3" t="s">
        <v>139</v>
      </c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 t="s">
        <v>293</v>
      </c>
      <c r="BF1072" s="4">
        <v>43052</v>
      </c>
      <c r="BG1072" s="3" t="s">
        <v>71</v>
      </c>
      <c r="BH1072" s="3" t="s">
        <v>4888</v>
      </c>
      <c r="BI1072" s="3" t="s">
        <v>4889</v>
      </c>
      <c r="BJ1072" s="3" t="s">
        <v>4890</v>
      </c>
    </row>
    <row r="1073" spans="1:62" ht="30" x14ac:dyDescent="0.25">
      <c r="A1073" s="3">
        <v>1066</v>
      </c>
      <c r="B1073" s="5" t="str">
        <f>"202000172873"</f>
        <v>202000172873</v>
      </c>
      <c r="C1073" s="5">
        <v>117027</v>
      </c>
      <c r="D1073" s="5" t="s">
        <v>4891</v>
      </c>
      <c r="E1073" s="5">
        <v>20559710564</v>
      </c>
      <c r="F1073" s="5" t="s">
        <v>4892</v>
      </c>
      <c r="G1073" s="5" t="s">
        <v>4893</v>
      </c>
      <c r="H1073" s="5" t="s">
        <v>216</v>
      </c>
      <c r="I1073" s="5" t="s">
        <v>374</v>
      </c>
      <c r="J1073" s="5" t="s">
        <v>374</v>
      </c>
      <c r="K1073" s="5" t="s">
        <v>68</v>
      </c>
      <c r="L1073" s="5" t="s">
        <v>139</v>
      </c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 t="s">
        <v>88</v>
      </c>
      <c r="BF1073" s="6">
        <v>44164</v>
      </c>
      <c r="BG1073" s="5" t="s">
        <v>71</v>
      </c>
      <c r="BH1073" s="5" t="s">
        <v>4894</v>
      </c>
      <c r="BI1073" s="5" t="s">
        <v>4895</v>
      </c>
      <c r="BJ1073" s="5" t="s">
        <v>4896</v>
      </c>
    </row>
    <row r="1074" spans="1:62" ht="30" x14ac:dyDescent="0.25">
      <c r="A1074" s="5">
        <v>1067</v>
      </c>
      <c r="B1074" s="3" t="str">
        <f>"201500073110"</f>
        <v>201500073110</v>
      </c>
      <c r="C1074" s="3">
        <v>115779</v>
      </c>
      <c r="D1074" s="3" t="s">
        <v>4897</v>
      </c>
      <c r="E1074" s="3">
        <v>20518321596</v>
      </c>
      <c r="F1074" s="3" t="s">
        <v>4898</v>
      </c>
      <c r="G1074" s="3" t="s">
        <v>4899</v>
      </c>
      <c r="H1074" s="3" t="s">
        <v>66</v>
      </c>
      <c r="I1074" s="3" t="s">
        <v>328</v>
      </c>
      <c r="J1074" s="3" t="s">
        <v>360</v>
      </c>
      <c r="K1074" s="3" t="s">
        <v>68</v>
      </c>
      <c r="L1074" s="3" t="s">
        <v>126</v>
      </c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 t="s">
        <v>95</v>
      </c>
      <c r="BF1074" s="4">
        <v>42166</v>
      </c>
      <c r="BG1074" s="3" t="s">
        <v>71</v>
      </c>
      <c r="BH1074" s="3" t="s">
        <v>4900</v>
      </c>
      <c r="BI1074" s="3"/>
      <c r="BJ1074" s="3"/>
    </row>
    <row r="1075" spans="1:62" ht="30" x14ac:dyDescent="0.25">
      <c r="A1075" s="3">
        <v>1068</v>
      </c>
      <c r="B1075" s="5" t="str">
        <f>"201200212450"</f>
        <v>201200212450</v>
      </c>
      <c r="C1075" s="5">
        <v>99552</v>
      </c>
      <c r="D1075" s="5" t="s">
        <v>4901</v>
      </c>
      <c r="E1075" s="5">
        <v>10082547954</v>
      </c>
      <c r="F1075" s="5" t="s">
        <v>4902</v>
      </c>
      <c r="G1075" s="5" t="s">
        <v>4903</v>
      </c>
      <c r="H1075" s="5" t="s">
        <v>66</v>
      </c>
      <c r="I1075" s="5" t="s">
        <v>66</v>
      </c>
      <c r="J1075" s="5" t="s">
        <v>309</v>
      </c>
      <c r="K1075" s="5" t="s">
        <v>68</v>
      </c>
      <c r="L1075" s="5" t="s">
        <v>139</v>
      </c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 t="s">
        <v>88</v>
      </c>
      <c r="BF1075" s="6">
        <v>41254</v>
      </c>
      <c r="BG1075" s="5" t="s">
        <v>71</v>
      </c>
      <c r="BH1075" s="5" t="s">
        <v>4902</v>
      </c>
      <c r="BI1075" s="5"/>
      <c r="BJ1075" s="5"/>
    </row>
    <row r="1076" spans="1:62" ht="30" x14ac:dyDescent="0.25">
      <c r="A1076" s="3">
        <v>1069</v>
      </c>
      <c r="B1076" s="3" t="str">
        <f>"201600135996"</f>
        <v>201600135996</v>
      </c>
      <c r="C1076" s="3">
        <v>99661</v>
      </c>
      <c r="D1076" s="3" t="s">
        <v>4906</v>
      </c>
      <c r="E1076" s="3">
        <v>20414766308</v>
      </c>
      <c r="F1076" s="3" t="s">
        <v>4907</v>
      </c>
      <c r="G1076" s="3" t="s">
        <v>4908</v>
      </c>
      <c r="H1076" s="3" t="s">
        <v>284</v>
      </c>
      <c r="I1076" s="3" t="s">
        <v>4909</v>
      </c>
      <c r="J1076" s="3" t="s">
        <v>4910</v>
      </c>
      <c r="K1076" s="3" t="s">
        <v>125</v>
      </c>
      <c r="L1076" s="3" t="s">
        <v>126</v>
      </c>
      <c r="M1076" s="3" t="s">
        <v>126</v>
      </c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 t="s">
        <v>321</v>
      </c>
      <c r="BF1076" s="4">
        <v>42655</v>
      </c>
      <c r="BG1076" s="3" t="s">
        <v>71</v>
      </c>
      <c r="BH1076" s="3" t="s">
        <v>4911</v>
      </c>
      <c r="BI1076" s="3"/>
      <c r="BJ1076" s="3"/>
    </row>
    <row r="1077" spans="1:62" ht="30" x14ac:dyDescent="0.25">
      <c r="A1077" s="5">
        <v>1070</v>
      </c>
      <c r="B1077" s="5" t="str">
        <f>"202300186113"</f>
        <v>202300186113</v>
      </c>
      <c r="C1077" s="5">
        <v>63769</v>
      </c>
      <c r="D1077" s="5" t="s">
        <v>4912</v>
      </c>
      <c r="E1077" s="5">
        <v>20608300393</v>
      </c>
      <c r="F1077" s="5" t="s">
        <v>790</v>
      </c>
      <c r="G1077" s="5" t="s">
        <v>4913</v>
      </c>
      <c r="H1077" s="5" t="s">
        <v>78</v>
      </c>
      <c r="I1077" s="5" t="s">
        <v>78</v>
      </c>
      <c r="J1077" s="5" t="s">
        <v>78</v>
      </c>
      <c r="K1077" s="5" t="s">
        <v>68</v>
      </c>
      <c r="L1077" s="5" t="s">
        <v>4914</v>
      </c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 t="s">
        <v>95</v>
      </c>
      <c r="BF1077" s="6">
        <v>45135</v>
      </c>
      <c r="BG1077" s="5" t="s">
        <v>71</v>
      </c>
      <c r="BH1077" s="5" t="s">
        <v>4915</v>
      </c>
      <c r="BI1077" s="5" t="s">
        <v>4916</v>
      </c>
      <c r="BJ1077" s="5" t="s">
        <v>4917</v>
      </c>
    </row>
    <row r="1078" spans="1:62" ht="30" x14ac:dyDescent="0.25">
      <c r="A1078" s="3">
        <v>1071</v>
      </c>
      <c r="B1078" s="3" t="str">
        <f>"201600060049"</f>
        <v>201600060049</v>
      </c>
      <c r="C1078" s="3">
        <v>121070</v>
      </c>
      <c r="D1078" s="3" t="s">
        <v>4918</v>
      </c>
      <c r="E1078" s="3">
        <v>20345150341</v>
      </c>
      <c r="F1078" s="3" t="s">
        <v>4831</v>
      </c>
      <c r="G1078" s="3" t="s">
        <v>4919</v>
      </c>
      <c r="H1078" s="3" t="s">
        <v>66</v>
      </c>
      <c r="I1078" s="3" t="s">
        <v>66</v>
      </c>
      <c r="J1078" s="3" t="s">
        <v>242</v>
      </c>
      <c r="K1078" s="3" t="s">
        <v>68</v>
      </c>
      <c r="L1078" s="3" t="s">
        <v>79</v>
      </c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 t="s">
        <v>80</v>
      </c>
      <c r="BF1078" s="4">
        <v>42495</v>
      </c>
      <c r="BG1078" s="3" t="s">
        <v>71</v>
      </c>
      <c r="BH1078" s="3" t="s">
        <v>537</v>
      </c>
      <c r="BI1078" s="3"/>
      <c r="BJ1078" s="3"/>
    </row>
    <row r="1079" spans="1:62" ht="30" x14ac:dyDescent="0.25">
      <c r="A1079" s="3">
        <v>1072</v>
      </c>
      <c r="B1079" s="5" t="str">
        <f>"202200080892"</f>
        <v>202200080892</v>
      </c>
      <c r="C1079" s="5">
        <v>162760</v>
      </c>
      <c r="D1079" s="5" t="s">
        <v>4920</v>
      </c>
      <c r="E1079" s="5">
        <v>20482705228</v>
      </c>
      <c r="F1079" s="5" t="s">
        <v>4921</v>
      </c>
      <c r="G1079" s="5" t="s">
        <v>4922</v>
      </c>
      <c r="H1079" s="5" t="s">
        <v>102</v>
      </c>
      <c r="I1079" s="5" t="s">
        <v>159</v>
      </c>
      <c r="J1079" s="5" t="s">
        <v>159</v>
      </c>
      <c r="K1079" s="5" t="s">
        <v>68</v>
      </c>
      <c r="L1079" s="5" t="s">
        <v>4923</v>
      </c>
      <c r="M1079" s="5" t="s">
        <v>4923</v>
      </c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 t="s">
        <v>70</v>
      </c>
      <c r="BF1079" s="6">
        <v>44886</v>
      </c>
      <c r="BG1079" s="5" t="s">
        <v>71</v>
      </c>
      <c r="BH1079" s="5" t="s">
        <v>4924</v>
      </c>
      <c r="BI1079" s="5"/>
      <c r="BJ1079" s="5"/>
    </row>
    <row r="1080" spans="1:62" ht="30" x14ac:dyDescent="0.25">
      <c r="A1080" s="5">
        <v>1073</v>
      </c>
      <c r="B1080" s="3" t="str">
        <f>"201900077190"</f>
        <v>201900077190</v>
      </c>
      <c r="C1080" s="3">
        <v>143127</v>
      </c>
      <c r="D1080" s="3" t="s">
        <v>4925</v>
      </c>
      <c r="E1080" s="3">
        <v>20100067596</v>
      </c>
      <c r="F1080" s="3" t="s">
        <v>4926</v>
      </c>
      <c r="G1080" s="3" t="s">
        <v>4927</v>
      </c>
      <c r="H1080" s="3" t="s">
        <v>66</v>
      </c>
      <c r="I1080" s="3" t="s">
        <v>66</v>
      </c>
      <c r="J1080" s="3" t="s">
        <v>659</v>
      </c>
      <c r="K1080" s="3" t="s">
        <v>68</v>
      </c>
      <c r="L1080" s="3" t="s">
        <v>126</v>
      </c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 t="s">
        <v>95</v>
      </c>
      <c r="BF1080" s="4">
        <v>43601</v>
      </c>
      <c r="BG1080" s="3" t="s">
        <v>71</v>
      </c>
      <c r="BH1080" s="3" t="s">
        <v>4928</v>
      </c>
      <c r="BI1080" s="3"/>
      <c r="BJ1080" s="3"/>
    </row>
    <row r="1081" spans="1:62" ht="30" x14ac:dyDescent="0.25">
      <c r="A1081" s="3">
        <v>1074</v>
      </c>
      <c r="B1081" s="5" t="str">
        <f>"201700122661"</f>
        <v>201700122661</v>
      </c>
      <c r="C1081" s="5">
        <v>86638</v>
      </c>
      <c r="D1081" s="5" t="s">
        <v>4929</v>
      </c>
      <c r="E1081" s="5">
        <v>10082581320</v>
      </c>
      <c r="F1081" s="5" t="s">
        <v>4930</v>
      </c>
      <c r="G1081" s="5" t="s">
        <v>4931</v>
      </c>
      <c r="H1081" s="5" t="s">
        <v>66</v>
      </c>
      <c r="I1081" s="5" t="s">
        <v>66</v>
      </c>
      <c r="J1081" s="5" t="s">
        <v>309</v>
      </c>
      <c r="K1081" s="5" t="s">
        <v>68</v>
      </c>
      <c r="L1081" s="5" t="s">
        <v>139</v>
      </c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 t="s">
        <v>88</v>
      </c>
      <c r="BF1081" s="6">
        <v>42955</v>
      </c>
      <c r="BG1081" s="5" t="s">
        <v>71</v>
      </c>
      <c r="BH1081" s="5" t="s">
        <v>4930</v>
      </c>
      <c r="BI1081" s="5"/>
      <c r="BJ1081" s="5"/>
    </row>
    <row r="1082" spans="1:62" ht="30" x14ac:dyDescent="0.25">
      <c r="A1082" s="3">
        <v>1075</v>
      </c>
      <c r="B1082" s="3" t="str">
        <f>"202200228914"</f>
        <v>202200228914</v>
      </c>
      <c r="C1082" s="3">
        <v>165705</v>
      </c>
      <c r="D1082" s="3" t="s">
        <v>4932</v>
      </c>
      <c r="E1082" s="3">
        <v>20536521314</v>
      </c>
      <c r="F1082" s="3" t="s">
        <v>4933</v>
      </c>
      <c r="G1082" s="3" t="s">
        <v>4934</v>
      </c>
      <c r="H1082" s="3" t="s">
        <v>66</v>
      </c>
      <c r="I1082" s="3" t="s">
        <v>66</v>
      </c>
      <c r="J1082" s="3" t="s">
        <v>352</v>
      </c>
      <c r="K1082" s="3" t="s">
        <v>68</v>
      </c>
      <c r="L1082" s="3" t="s">
        <v>139</v>
      </c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 t="s">
        <v>88</v>
      </c>
      <c r="BF1082" s="4">
        <v>44972</v>
      </c>
      <c r="BG1082" s="3" t="s">
        <v>71</v>
      </c>
      <c r="BH1082" s="3" t="s">
        <v>4935</v>
      </c>
      <c r="BI1082" s="3"/>
      <c r="BJ1082" s="3"/>
    </row>
    <row r="1083" spans="1:62" ht="30" x14ac:dyDescent="0.25">
      <c r="A1083" s="5">
        <v>1076</v>
      </c>
      <c r="B1083" s="5" t="str">
        <f>"202100200763"</f>
        <v>202100200763</v>
      </c>
      <c r="C1083" s="5">
        <v>101574</v>
      </c>
      <c r="D1083" s="5" t="s">
        <v>4936</v>
      </c>
      <c r="E1083" s="5">
        <v>20132373958</v>
      </c>
      <c r="F1083" s="5" t="s">
        <v>1362</v>
      </c>
      <c r="G1083" s="5" t="s">
        <v>4937</v>
      </c>
      <c r="H1083" s="5" t="s">
        <v>102</v>
      </c>
      <c r="I1083" s="5" t="s">
        <v>1055</v>
      </c>
      <c r="J1083" s="5" t="s">
        <v>1056</v>
      </c>
      <c r="K1083" s="5" t="s">
        <v>125</v>
      </c>
      <c r="L1083" s="5" t="s">
        <v>126</v>
      </c>
      <c r="M1083" s="5" t="s">
        <v>126</v>
      </c>
      <c r="N1083" s="5" t="s">
        <v>126</v>
      </c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 t="s">
        <v>162</v>
      </c>
      <c r="BF1083" s="6">
        <v>44480</v>
      </c>
      <c r="BG1083" s="5" t="s">
        <v>71</v>
      </c>
      <c r="BH1083" s="5" t="s">
        <v>2794</v>
      </c>
      <c r="BI1083" s="5"/>
      <c r="BJ1083" s="5"/>
    </row>
    <row r="1084" spans="1:62" ht="30" x14ac:dyDescent="0.25">
      <c r="A1084" s="3">
        <v>1077</v>
      </c>
      <c r="B1084" s="3" t="str">
        <f>"201800056599"</f>
        <v>201800056599</v>
      </c>
      <c r="C1084" s="3">
        <v>88440</v>
      </c>
      <c r="D1084" s="3" t="s">
        <v>4938</v>
      </c>
      <c r="E1084" s="3">
        <v>10076670761</v>
      </c>
      <c r="F1084" s="3" t="s">
        <v>4939</v>
      </c>
      <c r="G1084" s="3" t="s">
        <v>4940</v>
      </c>
      <c r="H1084" s="3" t="s">
        <v>66</v>
      </c>
      <c r="I1084" s="3" t="s">
        <v>66</v>
      </c>
      <c r="J1084" s="3" t="s">
        <v>242</v>
      </c>
      <c r="K1084" s="3" t="s">
        <v>68</v>
      </c>
      <c r="L1084" s="3" t="s">
        <v>79</v>
      </c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 t="s">
        <v>80</v>
      </c>
      <c r="BF1084" s="4">
        <v>43197</v>
      </c>
      <c r="BG1084" s="3" t="s">
        <v>71</v>
      </c>
      <c r="BH1084" s="3" t="s">
        <v>4939</v>
      </c>
      <c r="BI1084" s="3"/>
      <c r="BJ1084" s="3"/>
    </row>
    <row r="1085" spans="1:62" ht="30" x14ac:dyDescent="0.25">
      <c r="A1085" s="3">
        <v>1078</v>
      </c>
      <c r="B1085" s="3" t="str">
        <f>"202100166617"</f>
        <v>202100166617</v>
      </c>
      <c r="C1085" s="3">
        <v>142687</v>
      </c>
      <c r="D1085" s="3" t="s">
        <v>4941</v>
      </c>
      <c r="E1085" s="3">
        <v>10414667606</v>
      </c>
      <c r="F1085" s="3" t="s">
        <v>4942</v>
      </c>
      <c r="G1085" s="3" t="s">
        <v>4943</v>
      </c>
      <c r="H1085" s="3" t="s">
        <v>66</v>
      </c>
      <c r="I1085" s="3" t="s">
        <v>66</v>
      </c>
      <c r="J1085" s="3" t="s">
        <v>2972</v>
      </c>
      <c r="K1085" s="3" t="s">
        <v>68</v>
      </c>
      <c r="L1085" s="3" t="s">
        <v>79</v>
      </c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 t="s">
        <v>80</v>
      </c>
      <c r="BF1085" s="4">
        <v>44460</v>
      </c>
      <c r="BG1085" s="3" t="s">
        <v>71</v>
      </c>
      <c r="BH1085" s="3" t="s">
        <v>4942</v>
      </c>
      <c r="BI1085" s="3"/>
      <c r="BJ1085" s="3"/>
    </row>
    <row r="1086" spans="1:62" ht="30" x14ac:dyDescent="0.25">
      <c r="A1086" s="5">
        <v>1079</v>
      </c>
      <c r="B1086" s="5" t="str">
        <f>"1470360"</f>
        <v>1470360</v>
      </c>
      <c r="C1086" s="5">
        <v>88605</v>
      </c>
      <c r="D1086" s="5" t="s">
        <v>4944</v>
      </c>
      <c r="E1086" s="5">
        <v>20491338807</v>
      </c>
      <c r="F1086" s="5" t="s">
        <v>4945</v>
      </c>
      <c r="G1086" s="5" t="s">
        <v>4946</v>
      </c>
      <c r="H1086" s="5" t="s">
        <v>66</v>
      </c>
      <c r="I1086" s="5" t="s">
        <v>328</v>
      </c>
      <c r="J1086" s="5" t="s">
        <v>4947</v>
      </c>
      <c r="K1086" s="5" t="s">
        <v>68</v>
      </c>
      <c r="L1086" s="5" t="s">
        <v>69</v>
      </c>
      <c r="M1086" s="5" t="s">
        <v>69</v>
      </c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 t="s">
        <v>95</v>
      </c>
      <c r="BF1086" s="6">
        <v>40605</v>
      </c>
      <c r="BG1086" s="5" t="s">
        <v>71</v>
      </c>
      <c r="BH1086" s="5" t="s">
        <v>4948</v>
      </c>
      <c r="BI1086" s="5"/>
      <c r="BJ1086" s="5"/>
    </row>
    <row r="1087" spans="1:62" ht="30" x14ac:dyDescent="0.25">
      <c r="A1087" s="3">
        <v>1080</v>
      </c>
      <c r="B1087" s="3" t="str">
        <f>"201200227282"</f>
        <v>201200227282</v>
      </c>
      <c r="C1087" s="3">
        <v>100159</v>
      </c>
      <c r="D1087" s="3" t="s">
        <v>4949</v>
      </c>
      <c r="E1087" s="3">
        <v>20100070970</v>
      </c>
      <c r="F1087" s="3" t="s">
        <v>4950</v>
      </c>
      <c r="G1087" s="3" t="s">
        <v>4951</v>
      </c>
      <c r="H1087" s="3" t="s">
        <v>66</v>
      </c>
      <c r="I1087" s="3" t="s">
        <v>66</v>
      </c>
      <c r="J1087" s="3" t="s">
        <v>767</v>
      </c>
      <c r="K1087" s="3" t="s">
        <v>68</v>
      </c>
      <c r="L1087" s="3" t="s">
        <v>126</v>
      </c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 t="s">
        <v>95</v>
      </c>
      <c r="BF1087" s="4">
        <v>41274</v>
      </c>
      <c r="BG1087" s="3" t="s">
        <v>71</v>
      </c>
      <c r="BH1087" s="3" t="s">
        <v>2696</v>
      </c>
      <c r="BI1087" s="3"/>
      <c r="BJ1087" s="3"/>
    </row>
    <row r="1088" spans="1:62" ht="30" x14ac:dyDescent="0.25">
      <c r="A1088" s="3">
        <v>1081</v>
      </c>
      <c r="B1088" s="5" t="str">
        <f>"201300058625"</f>
        <v>201300058625</v>
      </c>
      <c r="C1088" s="5">
        <v>101615</v>
      </c>
      <c r="D1088" s="5" t="s">
        <v>4952</v>
      </c>
      <c r="E1088" s="5">
        <v>10453383763</v>
      </c>
      <c r="F1088" s="5" t="s">
        <v>4953</v>
      </c>
      <c r="G1088" s="5" t="s">
        <v>4954</v>
      </c>
      <c r="H1088" s="5" t="s">
        <v>66</v>
      </c>
      <c r="I1088" s="5" t="s">
        <v>66</v>
      </c>
      <c r="J1088" s="5" t="s">
        <v>536</v>
      </c>
      <c r="K1088" s="5" t="s">
        <v>68</v>
      </c>
      <c r="L1088" s="5" t="s">
        <v>79</v>
      </c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 t="s">
        <v>80</v>
      </c>
      <c r="BF1088" s="6">
        <v>41358</v>
      </c>
      <c r="BG1088" s="5" t="s">
        <v>71</v>
      </c>
      <c r="BH1088" s="5" t="s">
        <v>4955</v>
      </c>
      <c r="BI1088" s="5"/>
      <c r="BJ1088" s="5"/>
    </row>
    <row r="1089" spans="1:62" ht="30" x14ac:dyDescent="0.25">
      <c r="A1089" s="5">
        <v>1082</v>
      </c>
      <c r="B1089" s="3" t="str">
        <f>"1375426"</f>
        <v>1375426</v>
      </c>
      <c r="C1089" s="3">
        <v>86203</v>
      </c>
      <c r="D1089" s="3" t="s">
        <v>4956</v>
      </c>
      <c r="E1089" s="3">
        <v>20508565934</v>
      </c>
      <c r="F1089" s="3" t="s">
        <v>2146</v>
      </c>
      <c r="G1089" s="3" t="s">
        <v>4957</v>
      </c>
      <c r="H1089" s="3" t="s">
        <v>66</v>
      </c>
      <c r="I1089" s="3" t="s">
        <v>66</v>
      </c>
      <c r="J1089" s="3" t="s">
        <v>66</v>
      </c>
      <c r="K1089" s="3" t="s">
        <v>68</v>
      </c>
      <c r="L1089" s="3" t="s">
        <v>69</v>
      </c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 t="s">
        <v>70</v>
      </c>
      <c r="BF1089" s="4">
        <v>40368</v>
      </c>
      <c r="BG1089" s="3" t="s">
        <v>71</v>
      </c>
      <c r="BH1089" s="3" t="s">
        <v>2149</v>
      </c>
      <c r="BI1089" s="3" t="s">
        <v>4958</v>
      </c>
      <c r="BJ1089" s="3" t="s">
        <v>4959</v>
      </c>
    </row>
    <row r="1090" spans="1:62" ht="30" x14ac:dyDescent="0.25">
      <c r="A1090" s="3">
        <v>1083</v>
      </c>
      <c r="B1090" s="5" t="str">
        <f>"1449011"</f>
        <v>1449011</v>
      </c>
      <c r="C1090" s="5">
        <v>89649</v>
      </c>
      <c r="D1090" s="5" t="s">
        <v>4960</v>
      </c>
      <c r="E1090" s="5">
        <v>20466067874</v>
      </c>
      <c r="F1090" s="5" t="s">
        <v>4961</v>
      </c>
      <c r="G1090" s="5" t="s">
        <v>4962</v>
      </c>
      <c r="H1090" s="5" t="s">
        <v>123</v>
      </c>
      <c r="I1090" s="5" t="s">
        <v>1364</v>
      </c>
      <c r="J1090" s="5" t="s">
        <v>4963</v>
      </c>
      <c r="K1090" s="5" t="s">
        <v>125</v>
      </c>
      <c r="L1090" s="5" t="s">
        <v>126</v>
      </c>
      <c r="M1090" s="5" t="s">
        <v>126</v>
      </c>
      <c r="N1090" s="5" t="s">
        <v>126</v>
      </c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 t="s">
        <v>162</v>
      </c>
      <c r="BF1090" s="6">
        <v>40539</v>
      </c>
      <c r="BG1090" s="5" t="s">
        <v>71</v>
      </c>
      <c r="BH1090" s="5" t="s">
        <v>4964</v>
      </c>
      <c r="BI1090" s="5"/>
      <c r="BJ1090" s="5"/>
    </row>
    <row r="1091" spans="1:62" ht="30" x14ac:dyDescent="0.25">
      <c r="A1091" s="3">
        <v>1084</v>
      </c>
      <c r="B1091" s="3" t="str">
        <f>"202200004579"</f>
        <v>202200004579</v>
      </c>
      <c r="C1091" s="3">
        <v>160745</v>
      </c>
      <c r="D1091" s="3" t="s">
        <v>4965</v>
      </c>
      <c r="E1091" s="3">
        <v>20455838305</v>
      </c>
      <c r="F1091" s="3" t="s">
        <v>4966</v>
      </c>
      <c r="G1091" s="3" t="s">
        <v>4967</v>
      </c>
      <c r="H1091" s="3" t="s">
        <v>78</v>
      </c>
      <c r="I1091" s="3" t="s">
        <v>78</v>
      </c>
      <c r="J1091" s="3" t="s">
        <v>1572</v>
      </c>
      <c r="K1091" s="3" t="s">
        <v>68</v>
      </c>
      <c r="L1091" s="3" t="s">
        <v>4968</v>
      </c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 t="s">
        <v>88</v>
      </c>
      <c r="BF1091" s="4">
        <v>44650</v>
      </c>
      <c r="BG1091" s="3" t="s">
        <v>71</v>
      </c>
      <c r="BH1091" s="3" t="s">
        <v>4969</v>
      </c>
      <c r="BI1091" s="3"/>
      <c r="BJ1091" s="3"/>
    </row>
    <row r="1092" spans="1:62" ht="30" x14ac:dyDescent="0.25">
      <c r="A1092" s="5">
        <v>1085</v>
      </c>
      <c r="B1092" s="5" t="str">
        <f>"1477724"</f>
        <v>1477724</v>
      </c>
      <c r="C1092" s="5">
        <v>90470</v>
      </c>
      <c r="D1092" s="5" t="s">
        <v>4970</v>
      </c>
      <c r="E1092" s="5">
        <v>20264484414</v>
      </c>
      <c r="F1092" s="5" t="s">
        <v>4971</v>
      </c>
      <c r="G1092" s="5" t="s">
        <v>4972</v>
      </c>
      <c r="H1092" s="5" t="s">
        <v>66</v>
      </c>
      <c r="I1092" s="5" t="s">
        <v>66</v>
      </c>
      <c r="J1092" s="5" t="s">
        <v>1924</v>
      </c>
      <c r="K1092" s="5" t="s">
        <v>125</v>
      </c>
      <c r="L1092" s="5" t="s">
        <v>126</v>
      </c>
      <c r="M1092" s="5" t="s">
        <v>126</v>
      </c>
      <c r="N1092" s="5" t="s">
        <v>126</v>
      </c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 t="s">
        <v>162</v>
      </c>
      <c r="BF1092" s="6">
        <v>40641</v>
      </c>
      <c r="BG1092" s="5" t="s">
        <v>71</v>
      </c>
      <c r="BH1092" s="5" t="s">
        <v>4973</v>
      </c>
      <c r="BI1092" s="5"/>
      <c r="BJ1092" s="5"/>
    </row>
    <row r="1093" spans="1:62" ht="30" x14ac:dyDescent="0.25">
      <c r="A1093" s="3">
        <v>1086</v>
      </c>
      <c r="B1093" s="3" t="str">
        <f>"201600135988"</f>
        <v>201600135988</v>
      </c>
      <c r="C1093" s="3">
        <v>88205</v>
      </c>
      <c r="D1093" s="3" t="s">
        <v>4974</v>
      </c>
      <c r="E1093" s="3">
        <v>20414766308</v>
      </c>
      <c r="F1093" s="3" t="s">
        <v>4975</v>
      </c>
      <c r="G1093" s="3" t="s">
        <v>4976</v>
      </c>
      <c r="H1093" s="3" t="s">
        <v>284</v>
      </c>
      <c r="I1093" s="3" t="s">
        <v>4909</v>
      </c>
      <c r="J1093" s="3" t="s">
        <v>4910</v>
      </c>
      <c r="K1093" s="3" t="s">
        <v>125</v>
      </c>
      <c r="L1093" s="3" t="s">
        <v>4977</v>
      </c>
      <c r="M1093" s="3" t="s">
        <v>4977</v>
      </c>
      <c r="N1093" s="3" t="s">
        <v>4977</v>
      </c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 t="s">
        <v>4978</v>
      </c>
      <c r="BF1093" s="4">
        <v>45189</v>
      </c>
      <c r="BG1093" s="3" t="s">
        <v>71</v>
      </c>
      <c r="BH1093" s="3" t="s">
        <v>4911</v>
      </c>
      <c r="BI1093" s="3"/>
      <c r="BJ1093" s="3"/>
    </row>
    <row r="1094" spans="1:62" ht="30" x14ac:dyDescent="0.25">
      <c r="A1094" s="3">
        <v>1087</v>
      </c>
      <c r="B1094" s="5" t="str">
        <f>"202200178123"</f>
        <v>202200178123</v>
      </c>
      <c r="C1094" s="5">
        <v>93075</v>
      </c>
      <c r="D1094" s="5" t="s">
        <v>4979</v>
      </c>
      <c r="E1094" s="5">
        <v>20221084684</v>
      </c>
      <c r="F1094" s="5" t="s">
        <v>121</v>
      </c>
      <c r="G1094" s="5" t="s">
        <v>4980</v>
      </c>
      <c r="H1094" s="5" t="s">
        <v>66</v>
      </c>
      <c r="I1094" s="5" t="s">
        <v>750</v>
      </c>
      <c r="J1094" s="5" t="s">
        <v>751</v>
      </c>
      <c r="K1094" s="5" t="s">
        <v>125</v>
      </c>
      <c r="L1094" s="5" t="s">
        <v>4981</v>
      </c>
      <c r="M1094" s="5" t="s">
        <v>4982</v>
      </c>
      <c r="N1094" s="5" t="s">
        <v>4982</v>
      </c>
      <c r="O1094" s="5" t="s">
        <v>4982</v>
      </c>
      <c r="P1094" s="5" t="s">
        <v>4982</v>
      </c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 t="s">
        <v>1126</v>
      </c>
      <c r="BF1094" s="6">
        <v>44862</v>
      </c>
      <c r="BG1094" s="5" t="s">
        <v>71</v>
      </c>
      <c r="BH1094" s="5" t="s">
        <v>983</v>
      </c>
      <c r="BI1094" s="5"/>
      <c r="BJ1094" s="5"/>
    </row>
    <row r="1095" spans="1:62" ht="30" x14ac:dyDescent="0.25">
      <c r="A1095" s="5">
        <v>1088</v>
      </c>
      <c r="B1095" s="3" t="str">
        <f>"201800094476"</f>
        <v>201800094476</v>
      </c>
      <c r="C1095" s="3">
        <v>136761</v>
      </c>
      <c r="D1095" s="3" t="s">
        <v>4983</v>
      </c>
      <c r="E1095" s="3">
        <v>20484327948</v>
      </c>
      <c r="F1095" s="3" t="s">
        <v>4984</v>
      </c>
      <c r="G1095" s="3" t="s">
        <v>4985</v>
      </c>
      <c r="H1095" s="3" t="s">
        <v>365</v>
      </c>
      <c r="I1095" s="3" t="s">
        <v>365</v>
      </c>
      <c r="J1095" s="3" t="s">
        <v>365</v>
      </c>
      <c r="K1095" s="3" t="s">
        <v>68</v>
      </c>
      <c r="L1095" s="3" t="s">
        <v>126</v>
      </c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 t="s">
        <v>95</v>
      </c>
      <c r="BF1095" s="4">
        <v>43258</v>
      </c>
      <c r="BG1095" s="3" t="s">
        <v>71</v>
      </c>
      <c r="BH1095" s="3" t="s">
        <v>4986</v>
      </c>
      <c r="BI1095" s="3"/>
      <c r="BJ1095" s="3"/>
    </row>
    <row r="1096" spans="1:62" ht="30" x14ac:dyDescent="0.25">
      <c r="A1096" s="3">
        <v>1089</v>
      </c>
      <c r="B1096" s="5" t="str">
        <f>"202200073146"</f>
        <v>202200073146</v>
      </c>
      <c r="C1096" s="5">
        <v>90496</v>
      </c>
      <c r="D1096" s="5" t="s">
        <v>4987</v>
      </c>
      <c r="E1096" s="5">
        <v>10292411737</v>
      </c>
      <c r="F1096" s="5" t="s">
        <v>4988</v>
      </c>
      <c r="G1096" s="5" t="s">
        <v>4989</v>
      </c>
      <c r="H1096" s="5" t="s">
        <v>78</v>
      </c>
      <c r="I1096" s="5" t="s">
        <v>78</v>
      </c>
      <c r="J1096" s="5" t="s">
        <v>3081</v>
      </c>
      <c r="K1096" s="5" t="s">
        <v>68</v>
      </c>
      <c r="L1096" s="5" t="s">
        <v>4990</v>
      </c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 t="s">
        <v>88</v>
      </c>
      <c r="BF1096" s="6">
        <v>44708</v>
      </c>
      <c r="BG1096" s="5" t="s">
        <v>71</v>
      </c>
      <c r="BH1096" s="5" t="s">
        <v>4988</v>
      </c>
      <c r="BI1096" s="5" t="s">
        <v>4991</v>
      </c>
      <c r="BJ1096" s="5" t="s">
        <v>3136</v>
      </c>
    </row>
    <row r="1097" spans="1:62" ht="45" x14ac:dyDescent="0.25">
      <c r="A1097" s="3">
        <v>1090</v>
      </c>
      <c r="B1097" s="3" t="str">
        <f>"201700182114"</f>
        <v>201700182114</v>
      </c>
      <c r="C1097" s="3">
        <v>132626</v>
      </c>
      <c r="D1097" s="3" t="s">
        <v>4992</v>
      </c>
      <c r="E1097" s="3">
        <v>20563797976</v>
      </c>
      <c r="F1097" s="3" t="s">
        <v>4993</v>
      </c>
      <c r="G1097" s="3" t="s">
        <v>4994</v>
      </c>
      <c r="H1097" s="3" t="s">
        <v>66</v>
      </c>
      <c r="I1097" s="3" t="s">
        <v>66</v>
      </c>
      <c r="J1097" s="3" t="s">
        <v>309</v>
      </c>
      <c r="K1097" s="3" t="s">
        <v>68</v>
      </c>
      <c r="L1097" s="3" t="s">
        <v>79</v>
      </c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 t="s">
        <v>80</v>
      </c>
      <c r="BF1097" s="4">
        <v>43038</v>
      </c>
      <c r="BG1097" s="3" t="s">
        <v>71</v>
      </c>
      <c r="BH1097" s="3" t="s">
        <v>4995</v>
      </c>
      <c r="BI1097" s="3"/>
      <c r="BJ1097" s="3"/>
    </row>
    <row r="1098" spans="1:62" ht="30" x14ac:dyDescent="0.25">
      <c r="A1098" s="5">
        <v>1091</v>
      </c>
      <c r="B1098" s="5" t="str">
        <f>"201200220720"</f>
        <v>201200220720</v>
      </c>
      <c r="C1098" s="5">
        <v>99883</v>
      </c>
      <c r="D1098" s="5" t="s">
        <v>4996</v>
      </c>
      <c r="E1098" s="5">
        <v>20525930930</v>
      </c>
      <c r="F1098" s="5" t="s">
        <v>4997</v>
      </c>
      <c r="G1098" s="5" t="s">
        <v>4998</v>
      </c>
      <c r="H1098" s="5" t="s">
        <v>138</v>
      </c>
      <c r="I1098" s="5" t="s">
        <v>138</v>
      </c>
      <c r="J1098" s="5" t="s">
        <v>138</v>
      </c>
      <c r="K1098" s="5" t="s">
        <v>68</v>
      </c>
      <c r="L1098" s="5" t="s">
        <v>79</v>
      </c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 t="s">
        <v>80</v>
      </c>
      <c r="BF1098" s="6">
        <v>41260</v>
      </c>
      <c r="BG1098" s="5" t="s">
        <v>71</v>
      </c>
      <c r="BH1098" s="5" t="s">
        <v>4999</v>
      </c>
      <c r="BI1098" s="5"/>
      <c r="BJ1098" s="5"/>
    </row>
    <row r="1099" spans="1:62" ht="30" x14ac:dyDescent="0.25">
      <c r="A1099" s="3">
        <v>1092</v>
      </c>
      <c r="B1099" s="3" t="str">
        <f>"202200072091"</f>
        <v>202200072091</v>
      </c>
      <c r="C1099" s="3">
        <v>112504</v>
      </c>
      <c r="D1099" s="3" t="s">
        <v>5000</v>
      </c>
      <c r="E1099" s="3">
        <v>20512441174</v>
      </c>
      <c r="F1099" s="3" t="s">
        <v>5001</v>
      </c>
      <c r="G1099" s="3" t="s">
        <v>5002</v>
      </c>
      <c r="H1099" s="3" t="s">
        <v>102</v>
      </c>
      <c r="I1099" s="3" t="s">
        <v>5003</v>
      </c>
      <c r="J1099" s="3" t="s">
        <v>5004</v>
      </c>
      <c r="K1099" s="3" t="s">
        <v>125</v>
      </c>
      <c r="L1099" s="3" t="s">
        <v>5005</v>
      </c>
      <c r="M1099" s="3" t="s">
        <v>5005</v>
      </c>
      <c r="N1099" s="3" t="s">
        <v>5005</v>
      </c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 t="s">
        <v>162</v>
      </c>
      <c r="BF1099" s="4">
        <v>44685</v>
      </c>
      <c r="BG1099" s="3" t="s">
        <v>71</v>
      </c>
      <c r="BH1099" s="3" t="s">
        <v>5006</v>
      </c>
      <c r="BI1099" s="3"/>
      <c r="BJ1099" s="3"/>
    </row>
    <row r="1100" spans="1:62" ht="30" x14ac:dyDescent="0.25">
      <c r="A1100" s="3">
        <v>1093</v>
      </c>
      <c r="B1100" s="5" t="str">
        <f>"201800207648"</f>
        <v>201800207648</v>
      </c>
      <c r="C1100" s="5">
        <v>85571</v>
      </c>
      <c r="D1100" s="5" t="s">
        <v>5007</v>
      </c>
      <c r="E1100" s="5">
        <v>20100154308</v>
      </c>
      <c r="F1100" s="5" t="s">
        <v>1012</v>
      </c>
      <c r="G1100" s="5" t="s">
        <v>5008</v>
      </c>
      <c r="H1100" s="5" t="s">
        <v>66</v>
      </c>
      <c r="I1100" s="5" t="s">
        <v>67</v>
      </c>
      <c r="J1100" s="5" t="s">
        <v>67</v>
      </c>
      <c r="K1100" s="5" t="s">
        <v>125</v>
      </c>
      <c r="L1100" s="5" t="s">
        <v>139</v>
      </c>
      <c r="M1100" s="5" t="s">
        <v>126</v>
      </c>
      <c r="N1100" s="5" t="s">
        <v>126</v>
      </c>
      <c r="O1100" s="5" t="s">
        <v>126</v>
      </c>
      <c r="P1100" s="5" t="s">
        <v>126</v>
      </c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 t="s">
        <v>5009</v>
      </c>
      <c r="BF1100" s="6">
        <v>43460</v>
      </c>
      <c r="BG1100" s="5" t="s">
        <v>71</v>
      </c>
      <c r="BH1100" s="5" t="s">
        <v>2290</v>
      </c>
      <c r="BI1100" s="5"/>
      <c r="BJ1100" s="5"/>
    </row>
    <row r="1101" spans="1:62" ht="30" x14ac:dyDescent="0.25">
      <c r="A1101" s="5">
        <v>1094</v>
      </c>
      <c r="B1101" s="3" t="str">
        <f>"202000012951"</f>
        <v>202000012951</v>
      </c>
      <c r="C1101" s="3">
        <v>148890</v>
      </c>
      <c r="D1101" s="3" t="s">
        <v>5010</v>
      </c>
      <c r="E1101" s="3">
        <v>20552613342</v>
      </c>
      <c r="F1101" s="3" t="s">
        <v>5011</v>
      </c>
      <c r="G1101" s="3" t="s">
        <v>5012</v>
      </c>
      <c r="H1101" s="3" t="s">
        <v>66</v>
      </c>
      <c r="I1101" s="3" t="s">
        <v>66</v>
      </c>
      <c r="J1101" s="3" t="s">
        <v>143</v>
      </c>
      <c r="K1101" s="3" t="s">
        <v>68</v>
      </c>
      <c r="L1101" s="3" t="s">
        <v>79</v>
      </c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 t="s">
        <v>80</v>
      </c>
      <c r="BF1101" s="4">
        <v>43857</v>
      </c>
      <c r="BG1101" s="3" t="s">
        <v>71</v>
      </c>
      <c r="BH1101" s="3" t="s">
        <v>5013</v>
      </c>
      <c r="BI1101" s="3" t="s">
        <v>5014</v>
      </c>
      <c r="BJ1101" s="3" t="s">
        <v>2724</v>
      </c>
    </row>
    <row r="1102" spans="1:62" ht="30" x14ac:dyDescent="0.25">
      <c r="A1102" s="3">
        <v>1095</v>
      </c>
      <c r="B1102" s="3" t="str">
        <f>"201900149687"</f>
        <v>201900149687</v>
      </c>
      <c r="C1102" s="3">
        <v>106866</v>
      </c>
      <c r="D1102" s="3" t="s">
        <v>5017</v>
      </c>
      <c r="E1102" s="3">
        <v>20523985681</v>
      </c>
      <c r="F1102" s="3" t="s">
        <v>5018</v>
      </c>
      <c r="G1102" s="3" t="s">
        <v>5019</v>
      </c>
      <c r="H1102" s="3" t="s">
        <v>66</v>
      </c>
      <c r="I1102" s="3" t="s">
        <v>66</v>
      </c>
      <c r="J1102" s="3" t="s">
        <v>171</v>
      </c>
      <c r="K1102" s="3" t="s">
        <v>68</v>
      </c>
      <c r="L1102" s="3" t="s">
        <v>126</v>
      </c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 t="s">
        <v>95</v>
      </c>
      <c r="BF1102" s="4">
        <v>43725</v>
      </c>
      <c r="BG1102" s="3" t="s">
        <v>71</v>
      </c>
      <c r="BH1102" s="3" t="s">
        <v>5020</v>
      </c>
      <c r="BI1102" s="3"/>
      <c r="BJ1102" s="3"/>
    </row>
    <row r="1103" spans="1:62" ht="30" x14ac:dyDescent="0.25">
      <c r="A1103" s="3">
        <v>1096</v>
      </c>
      <c r="B1103" s="5" t="str">
        <f>"202200164375"</f>
        <v>202200164375</v>
      </c>
      <c r="C1103" s="5">
        <v>164523</v>
      </c>
      <c r="D1103" s="5" t="s">
        <v>5021</v>
      </c>
      <c r="E1103" s="5">
        <v>10072136123</v>
      </c>
      <c r="F1103" s="5" t="s">
        <v>5022</v>
      </c>
      <c r="G1103" s="5" t="s">
        <v>5023</v>
      </c>
      <c r="H1103" s="5" t="s">
        <v>66</v>
      </c>
      <c r="I1103" s="5" t="s">
        <v>66</v>
      </c>
      <c r="J1103" s="5" t="s">
        <v>200</v>
      </c>
      <c r="K1103" s="5" t="s">
        <v>68</v>
      </c>
      <c r="L1103" s="5" t="s">
        <v>139</v>
      </c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 t="s">
        <v>88</v>
      </c>
      <c r="BF1103" s="6">
        <v>44869</v>
      </c>
      <c r="BG1103" s="5" t="s">
        <v>71</v>
      </c>
      <c r="BH1103" s="5" t="s">
        <v>5024</v>
      </c>
      <c r="BI1103" s="5"/>
      <c r="BJ1103" s="5"/>
    </row>
    <row r="1104" spans="1:62" ht="30" x14ac:dyDescent="0.25">
      <c r="A1104" s="5">
        <v>1097</v>
      </c>
      <c r="B1104" s="3" t="str">
        <f>"202000167632"</f>
        <v>202000167632</v>
      </c>
      <c r="C1104" s="3">
        <v>104258</v>
      </c>
      <c r="D1104" s="3" t="s">
        <v>5025</v>
      </c>
      <c r="E1104" s="3">
        <v>20555589574</v>
      </c>
      <c r="F1104" s="3" t="s">
        <v>5026</v>
      </c>
      <c r="G1104" s="3" t="s">
        <v>5027</v>
      </c>
      <c r="H1104" s="3" t="s">
        <v>66</v>
      </c>
      <c r="I1104" s="3" t="s">
        <v>66</v>
      </c>
      <c r="J1104" s="3" t="s">
        <v>1705</v>
      </c>
      <c r="K1104" s="3" t="s">
        <v>68</v>
      </c>
      <c r="L1104" s="3" t="s">
        <v>139</v>
      </c>
      <c r="M1104" s="3" t="s">
        <v>139</v>
      </c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 t="s">
        <v>293</v>
      </c>
      <c r="BF1104" s="4">
        <v>44152</v>
      </c>
      <c r="BG1104" s="3" t="s">
        <v>71</v>
      </c>
      <c r="BH1104" s="3" t="s">
        <v>5028</v>
      </c>
      <c r="BI1104" s="3" t="s">
        <v>5029</v>
      </c>
      <c r="BJ1104" s="3" t="s">
        <v>3595</v>
      </c>
    </row>
    <row r="1105" spans="1:62" ht="30" x14ac:dyDescent="0.25">
      <c r="A1105" s="3">
        <v>1098</v>
      </c>
      <c r="B1105" s="5" t="str">
        <f>"201500028980"</f>
        <v>201500028980</v>
      </c>
      <c r="C1105" s="5">
        <v>114247</v>
      </c>
      <c r="D1105" s="5" t="s">
        <v>5030</v>
      </c>
      <c r="E1105" s="5">
        <v>20132373958</v>
      </c>
      <c r="F1105" s="5" t="s">
        <v>5031</v>
      </c>
      <c r="G1105" s="5" t="s">
        <v>5032</v>
      </c>
      <c r="H1105" s="5" t="s">
        <v>102</v>
      </c>
      <c r="I1105" s="5" t="s">
        <v>1055</v>
      </c>
      <c r="J1105" s="5" t="s">
        <v>3564</v>
      </c>
      <c r="K1105" s="5" t="s">
        <v>125</v>
      </c>
      <c r="L1105" s="5" t="s">
        <v>126</v>
      </c>
      <c r="M1105" s="5" t="s">
        <v>126</v>
      </c>
      <c r="N1105" s="5" t="s">
        <v>126</v>
      </c>
      <c r="O1105" s="5" t="s">
        <v>126</v>
      </c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 t="s">
        <v>127</v>
      </c>
      <c r="BF1105" s="6">
        <v>42071</v>
      </c>
      <c r="BG1105" s="5" t="s">
        <v>71</v>
      </c>
      <c r="BH1105" s="5" t="s">
        <v>5033</v>
      </c>
      <c r="BI1105" s="5"/>
      <c r="BJ1105" s="5"/>
    </row>
    <row r="1106" spans="1:62" ht="45" x14ac:dyDescent="0.25">
      <c r="A1106" s="3">
        <v>1099</v>
      </c>
      <c r="B1106" s="3" t="str">
        <f>"202300039178"</f>
        <v>202300039178</v>
      </c>
      <c r="C1106" s="3">
        <v>152231</v>
      </c>
      <c r="D1106" s="3" t="s">
        <v>5034</v>
      </c>
      <c r="E1106" s="3">
        <v>20610439536</v>
      </c>
      <c r="F1106" s="3" t="s">
        <v>5035</v>
      </c>
      <c r="G1106" s="3" t="s">
        <v>5036</v>
      </c>
      <c r="H1106" s="3" t="s">
        <v>298</v>
      </c>
      <c r="I1106" s="3" t="s">
        <v>299</v>
      </c>
      <c r="J1106" s="3" t="s">
        <v>300</v>
      </c>
      <c r="K1106" s="3" t="s">
        <v>68</v>
      </c>
      <c r="L1106" s="3" t="s">
        <v>301</v>
      </c>
      <c r="M1106" s="3" t="s">
        <v>301</v>
      </c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 t="s">
        <v>2341</v>
      </c>
      <c r="BF1106" s="4">
        <v>44978</v>
      </c>
      <c r="BG1106" s="3" t="s">
        <v>71</v>
      </c>
      <c r="BH1106" s="3" t="s">
        <v>5037</v>
      </c>
      <c r="BI1106" s="3"/>
      <c r="BJ1106" s="3"/>
    </row>
    <row r="1107" spans="1:62" ht="30" x14ac:dyDescent="0.25">
      <c r="A1107" s="5">
        <v>1100</v>
      </c>
      <c r="B1107" s="5" t="str">
        <f>"201900070675"</f>
        <v>201900070675</v>
      </c>
      <c r="C1107" s="5">
        <v>142923</v>
      </c>
      <c r="D1107" s="5" t="s">
        <v>5038</v>
      </c>
      <c r="E1107" s="5">
        <v>10425437637</v>
      </c>
      <c r="F1107" s="5" t="s">
        <v>5039</v>
      </c>
      <c r="G1107" s="5" t="s">
        <v>5040</v>
      </c>
      <c r="H1107" s="5" t="s">
        <v>66</v>
      </c>
      <c r="I1107" s="5" t="s">
        <v>66</v>
      </c>
      <c r="J1107" s="5" t="s">
        <v>242</v>
      </c>
      <c r="K1107" s="5" t="s">
        <v>68</v>
      </c>
      <c r="L1107" s="5" t="s">
        <v>79</v>
      </c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 t="s">
        <v>80</v>
      </c>
      <c r="BF1107" s="6">
        <v>43592</v>
      </c>
      <c r="BG1107" s="5" t="s">
        <v>71</v>
      </c>
      <c r="BH1107" s="5" t="s">
        <v>5041</v>
      </c>
      <c r="BI1107" s="5"/>
      <c r="BJ1107" s="5"/>
    </row>
    <row r="1108" spans="1:62" ht="30" x14ac:dyDescent="0.25">
      <c r="A1108" s="3">
        <v>1101</v>
      </c>
      <c r="B1108" s="3" t="str">
        <f>"1509085"</f>
        <v>1509085</v>
      </c>
      <c r="C1108" s="3">
        <v>94030</v>
      </c>
      <c r="D1108" s="3" t="s">
        <v>5042</v>
      </c>
      <c r="E1108" s="3">
        <v>10082719275</v>
      </c>
      <c r="F1108" s="3" t="s">
        <v>5043</v>
      </c>
      <c r="G1108" s="3" t="s">
        <v>5044</v>
      </c>
      <c r="H1108" s="3" t="s">
        <v>66</v>
      </c>
      <c r="I1108" s="3" t="s">
        <v>66</v>
      </c>
      <c r="J1108" s="3" t="s">
        <v>211</v>
      </c>
      <c r="K1108" s="3" t="s">
        <v>68</v>
      </c>
      <c r="L1108" s="3" t="s">
        <v>139</v>
      </c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 t="s">
        <v>88</v>
      </c>
      <c r="BF1108" s="4">
        <v>40841</v>
      </c>
      <c r="BG1108" s="3" t="s">
        <v>71</v>
      </c>
      <c r="BH1108" s="3" t="s">
        <v>5043</v>
      </c>
      <c r="BI1108" s="3"/>
      <c r="BJ1108" s="3"/>
    </row>
    <row r="1109" spans="1:62" ht="30" x14ac:dyDescent="0.25">
      <c r="A1109" s="3">
        <v>1102</v>
      </c>
      <c r="B1109" s="5" t="str">
        <f>"201900170601"</f>
        <v>201900170601</v>
      </c>
      <c r="C1109" s="5">
        <v>90257</v>
      </c>
      <c r="D1109" s="5" t="s">
        <v>5045</v>
      </c>
      <c r="E1109" s="5">
        <v>20136424867</v>
      </c>
      <c r="F1109" s="5" t="s">
        <v>1167</v>
      </c>
      <c r="G1109" s="5" t="s">
        <v>5046</v>
      </c>
      <c r="H1109" s="5" t="s">
        <v>109</v>
      </c>
      <c r="I1109" s="5" t="s">
        <v>109</v>
      </c>
      <c r="J1109" s="5" t="s">
        <v>109</v>
      </c>
      <c r="K1109" s="5" t="s">
        <v>125</v>
      </c>
      <c r="L1109" s="5" t="s">
        <v>126</v>
      </c>
      <c r="M1109" s="5" t="s">
        <v>126</v>
      </c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 t="s">
        <v>321</v>
      </c>
      <c r="BF1109" s="6">
        <v>43755</v>
      </c>
      <c r="BG1109" s="5" t="s">
        <v>71</v>
      </c>
      <c r="BH1109" s="5" t="s">
        <v>5047</v>
      </c>
      <c r="BI1109" s="5" t="s">
        <v>5048</v>
      </c>
      <c r="BJ1109" s="5" t="s">
        <v>5049</v>
      </c>
    </row>
    <row r="1110" spans="1:62" ht="30" x14ac:dyDescent="0.25">
      <c r="A1110" s="5">
        <v>1103</v>
      </c>
      <c r="B1110" s="3" t="str">
        <f>"202300041539"</f>
        <v>202300041539</v>
      </c>
      <c r="C1110" s="3">
        <v>167180</v>
      </c>
      <c r="D1110" s="3" t="s">
        <v>5050</v>
      </c>
      <c r="E1110" s="3">
        <v>20601746370</v>
      </c>
      <c r="F1110" s="3" t="s">
        <v>5051</v>
      </c>
      <c r="G1110" s="3" t="s">
        <v>5052</v>
      </c>
      <c r="H1110" s="3" t="s">
        <v>216</v>
      </c>
      <c r="I1110" s="3" t="s">
        <v>374</v>
      </c>
      <c r="J1110" s="3" t="s">
        <v>374</v>
      </c>
      <c r="K1110" s="3" t="s">
        <v>68</v>
      </c>
      <c r="L1110" s="3" t="s">
        <v>5053</v>
      </c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 t="s">
        <v>88</v>
      </c>
      <c r="BF1110" s="4">
        <v>45001</v>
      </c>
      <c r="BG1110" s="3" t="s">
        <v>71</v>
      </c>
      <c r="BH1110" s="3" t="s">
        <v>5054</v>
      </c>
      <c r="BI1110" s="3"/>
      <c r="BJ1110" s="3"/>
    </row>
    <row r="1111" spans="1:62" ht="30" x14ac:dyDescent="0.25">
      <c r="A1111" s="3">
        <v>1104</v>
      </c>
      <c r="B1111" s="5" t="str">
        <f>"201600159949"</f>
        <v>201600159949</v>
      </c>
      <c r="C1111" s="5">
        <v>123853</v>
      </c>
      <c r="D1111" s="5" t="s">
        <v>5055</v>
      </c>
      <c r="E1111" s="5">
        <v>10327764581</v>
      </c>
      <c r="F1111" s="5" t="s">
        <v>5056</v>
      </c>
      <c r="G1111" s="5" t="s">
        <v>5057</v>
      </c>
      <c r="H1111" s="5" t="s">
        <v>123</v>
      </c>
      <c r="I1111" s="5" t="s">
        <v>152</v>
      </c>
      <c r="J1111" s="5" t="s">
        <v>153</v>
      </c>
      <c r="K1111" s="5" t="s">
        <v>68</v>
      </c>
      <c r="L1111" s="5" t="s">
        <v>1517</v>
      </c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 t="s">
        <v>1518</v>
      </c>
      <c r="BF1111" s="6">
        <v>42703</v>
      </c>
      <c r="BG1111" s="5" t="s">
        <v>71</v>
      </c>
      <c r="BH1111" s="5" t="s">
        <v>5056</v>
      </c>
      <c r="BI1111" s="5"/>
      <c r="BJ1111" s="5"/>
    </row>
    <row r="1112" spans="1:62" ht="30" x14ac:dyDescent="0.25">
      <c r="A1112" s="3">
        <v>1105</v>
      </c>
      <c r="B1112" s="3" t="str">
        <f>"202200167428"</f>
        <v>202200167428</v>
      </c>
      <c r="C1112" s="3">
        <v>164475</v>
      </c>
      <c r="D1112" s="3" t="s">
        <v>5058</v>
      </c>
      <c r="E1112" s="3">
        <v>20548180768</v>
      </c>
      <c r="F1112" s="3" t="s">
        <v>5059</v>
      </c>
      <c r="G1112" s="3" t="s">
        <v>5060</v>
      </c>
      <c r="H1112" s="3" t="s">
        <v>66</v>
      </c>
      <c r="I1112" s="3" t="s">
        <v>328</v>
      </c>
      <c r="J1112" s="3" t="s">
        <v>4855</v>
      </c>
      <c r="K1112" s="3" t="s">
        <v>68</v>
      </c>
      <c r="L1112" s="3" t="s">
        <v>5061</v>
      </c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 t="s">
        <v>80</v>
      </c>
      <c r="BF1112" s="4">
        <v>44865</v>
      </c>
      <c r="BG1112" s="3" t="s">
        <v>71</v>
      </c>
      <c r="BH1112" s="3" t="s">
        <v>5062</v>
      </c>
      <c r="BI1112" s="3"/>
      <c r="BJ1112" s="3"/>
    </row>
    <row r="1113" spans="1:62" ht="30" x14ac:dyDescent="0.25">
      <c r="A1113" s="5">
        <v>1106</v>
      </c>
      <c r="B1113" s="5" t="str">
        <f>"201700113329"</f>
        <v>201700113329</v>
      </c>
      <c r="C1113" s="5">
        <v>130598</v>
      </c>
      <c r="D1113" s="5" t="s">
        <v>5063</v>
      </c>
      <c r="E1113" s="5">
        <v>20489368901</v>
      </c>
      <c r="F1113" s="5" t="s">
        <v>5064</v>
      </c>
      <c r="G1113" s="5" t="s">
        <v>5065</v>
      </c>
      <c r="H1113" s="5" t="s">
        <v>2029</v>
      </c>
      <c r="I1113" s="5" t="s">
        <v>5066</v>
      </c>
      <c r="J1113" s="5" t="s">
        <v>5067</v>
      </c>
      <c r="K1113" s="5" t="s">
        <v>68</v>
      </c>
      <c r="L1113" s="5" t="s">
        <v>79</v>
      </c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 t="s">
        <v>80</v>
      </c>
      <c r="BF1113" s="6">
        <v>42942</v>
      </c>
      <c r="BG1113" s="5" t="s">
        <v>71</v>
      </c>
      <c r="BH1113" s="5" t="s">
        <v>5068</v>
      </c>
      <c r="BI1113" s="5"/>
      <c r="BJ1113" s="5"/>
    </row>
    <row r="1114" spans="1:62" ht="30" x14ac:dyDescent="0.25">
      <c r="A1114" s="3">
        <v>1107</v>
      </c>
      <c r="B1114" s="3" t="str">
        <f>"201500028978"</f>
        <v>201500028978</v>
      </c>
      <c r="C1114" s="3">
        <v>114245</v>
      </c>
      <c r="D1114" s="3" t="s">
        <v>5069</v>
      </c>
      <c r="E1114" s="3">
        <v>20132373958</v>
      </c>
      <c r="F1114" s="3" t="s">
        <v>1362</v>
      </c>
      <c r="G1114" s="3" t="s">
        <v>5070</v>
      </c>
      <c r="H1114" s="3" t="s">
        <v>102</v>
      </c>
      <c r="I1114" s="3" t="s">
        <v>1055</v>
      </c>
      <c r="J1114" s="3" t="s">
        <v>3564</v>
      </c>
      <c r="K1114" s="3" t="s">
        <v>125</v>
      </c>
      <c r="L1114" s="3" t="s">
        <v>69</v>
      </c>
      <c r="M1114" s="3" t="s">
        <v>126</v>
      </c>
      <c r="N1114" s="3" t="s">
        <v>126</v>
      </c>
      <c r="O1114" s="3" t="s">
        <v>126</v>
      </c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 t="s">
        <v>809</v>
      </c>
      <c r="BF1114" s="4">
        <v>42072</v>
      </c>
      <c r="BG1114" s="3" t="s">
        <v>71</v>
      </c>
      <c r="BH1114" s="3" t="s">
        <v>5033</v>
      </c>
      <c r="BI1114" s="3"/>
      <c r="BJ1114" s="3"/>
    </row>
    <row r="1115" spans="1:62" ht="30" x14ac:dyDescent="0.25">
      <c r="A1115" s="3">
        <v>1108</v>
      </c>
      <c r="B1115" s="3" t="str">
        <f>"1474561"</f>
        <v>1474561</v>
      </c>
      <c r="C1115" s="3">
        <v>90346</v>
      </c>
      <c r="D1115" s="3" t="s">
        <v>5073</v>
      </c>
      <c r="E1115" s="3">
        <v>10098798370</v>
      </c>
      <c r="F1115" s="3" t="s">
        <v>5074</v>
      </c>
      <c r="G1115" s="3" t="s">
        <v>5075</v>
      </c>
      <c r="H1115" s="3" t="s">
        <v>66</v>
      </c>
      <c r="I1115" s="3" t="s">
        <v>66</v>
      </c>
      <c r="J1115" s="3" t="s">
        <v>143</v>
      </c>
      <c r="K1115" s="3" t="s">
        <v>68</v>
      </c>
      <c r="L1115" s="3" t="s">
        <v>5076</v>
      </c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 t="s">
        <v>5077</v>
      </c>
      <c r="BF1115" s="4">
        <v>40620</v>
      </c>
      <c r="BG1115" s="3" t="s">
        <v>71</v>
      </c>
      <c r="BH1115" s="3" t="s">
        <v>5074</v>
      </c>
      <c r="BI1115" s="3"/>
      <c r="BJ1115" s="3"/>
    </row>
    <row r="1116" spans="1:62" ht="30" x14ac:dyDescent="0.25">
      <c r="A1116" s="5">
        <v>1109</v>
      </c>
      <c r="B1116" s="5" t="str">
        <f>"1474566"</f>
        <v>1474566</v>
      </c>
      <c r="C1116" s="5">
        <v>90569</v>
      </c>
      <c r="D1116" s="5" t="s">
        <v>5078</v>
      </c>
      <c r="E1116" s="5">
        <v>10066846836</v>
      </c>
      <c r="F1116" s="5" t="s">
        <v>5079</v>
      </c>
      <c r="G1116" s="5" t="s">
        <v>5080</v>
      </c>
      <c r="H1116" s="5" t="s">
        <v>66</v>
      </c>
      <c r="I1116" s="5" t="s">
        <v>66</v>
      </c>
      <c r="J1116" s="5" t="s">
        <v>200</v>
      </c>
      <c r="K1116" s="5" t="s">
        <v>68</v>
      </c>
      <c r="L1116" s="5" t="s">
        <v>79</v>
      </c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 t="s">
        <v>80</v>
      </c>
      <c r="BF1116" s="6">
        <v>40620</v>
      </c>
      <c r="BG1116" s="5" t="s">
        <v>71</v>
      </c>
      <c r="BH1116" s="5" t="s">
        <v>5079</v>
      </c>
      <c r="BI1116" s="5"/>
      <c r="BJ1116" s="5"/>
    </row>
    <row r="1117" spans="1:62" ht="30" x14ac:dyDescent="0.25">
      <c r="A1117" s="3">
        <v>1110</v>
      </c>
      <c r="B1117" s="3" t="str">
        <f>"201500028991"</f>
        <v>201500028991</v>
      </c>
      <c r="C1117" s="3">
        <v>114244</v>
      </c>
      <c r="D1117" s="3" t="s">
        <v>5081</v>
      </c>
      <c r="E1117" s="3">
        <v>20132373958</v>
      </c>
      <c r="F1117" s="3" t="s">
        <v>5031</v>
      </c>
      <c r="G1117" s="3" t="s">
        <v>5082</v>
      </c>
      <c r="H1117" s="3" t="s">
        <v>102</v>
      </c>
      <c r="I1117" s="3" t="s">
        <v>1055</v>
      </c>
      <c r="J1117" s="3" t="s">
        <v>3564</v>
      </c>
      <c r="K1117" s="3" t="s">
        <v>125</v>
      </c>
      <c r="L1117" s="3" t="s">
        <v>69</v>
      </c>
      <c r="M1117" s="3" t="s">
        <v>126</v>
      </c>
      <c r="N1117" s="3" t="s">
        <v>126</v>
      </c>
      <c r="O1117" s="3" t="s">
        <v>126</v>
      </c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 t="s">
        <v>809</v>
      </c>
      <c r="BF1117" s="4">
        <v>42070</v>
      </c>
      <c r="BG1117" s="3" t="s">
        <v>71</v>
      </c>
      <c r="BH1117" s="3" t="s">
        <v>5033</v>
      </c>
      <c r="BI1117" s="3"/>
      <c r="BJ1117" s="3"/>
    </row>
    <row r="1118" spans="1:62" ht="30" x14ac:dyDescent="0.25">
      <c r="A1118" s="3">
        <v>1111</v>
      </c>
      <c r="B1118" s="5" t="str">
        <f>"201800112778"</f>
        <v>201800112778</v>
      </c>
      <c r="C1118" s="5">
        <v>137379</v>
      </c>
      <c r="D1118" s="5" t="s">
        <v>5083</v>
      </c>
      <c r="E1118" s="5">
        <v>20411356206</v>
      </c>
      <c r="F1118" s="5" t="s">
        <v>5084</v>
      </c>
      <c r="G1118" s="5" t="s">
        <v>5085</v>
      </c>
      <c r="H1118" s="5" t="s">
        <v>216</v>
      </c>
      <c r="I1118" s="5" t="s">
        <v>216</v>
      </c>
      <c r="J1118" s="5" t="s">
        <v>216</v>
      </c>
      <c r="K1118" s="5" t="s">
        <v>68</v>
      </c>
      <c r="L1118" s="5" t="s">
        <v>126</v>
      </c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 t="s">
        <v>95</v>
      </c>
      <c r="BF1118" s="6">
        <v>43299</v>
      </c>
      <c r="BG1118" s="5" t="s">
        <v>71</v>
      </c>
      <c r="BH1118" s="5" t="s">
        <v>5086</v>
      </c>
      <c r="BI1118" s="5" t="s">
        <v>5087</v>
      </c>
      <c r="BJ1118" s="5" t="s">
        <v>1433</v>
      </c>
    </row>
    <row r="1119" spans="1:62" ht="30" x14ac:dyDescent="0.25">
      <c r="A1119" s="5">
        <v>1112</v>
      </c>
      <c r="B1119" s="3" t="str">
        <f>"201500141702"</f>
        <v>201500141702</v>
      </c>
      <c r="C1119" s="3">
        <v>118129</v>
      </c>
      <c r="D1119" s="3" t="s">
        <v>5088</v>
      </c>
      <c r="E1119" s="3">
        <v>10097536789</v>
      </c>
      <c r="F1119" s="3" t="s">
        <v>5089</v>
      </c>
      <c r="G1119" s="3" t="s">
        <v>5090</v>
      </c>
      <c r="H1119" s="3" t="s">
        <v>66</v>
      </c>
      <c r="I1119" s="3" t="s">
        <v>66</v>
      </c>
      <c r="J1119" s="3" t="s">
        <v>242</v>
      </c>
      <c r="K1119" s="3" t="s">
        <v>68</v>
      </c>
      <c r="L1119" s="3" t="s">
        <v>79</v>
      </c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 t="s">
        <v>80</v>
      </c>
      <c r="BF1119" s="4">
        <v>42303</v>
      </c>
      <c r="BG1119" s="3" t="s">
        <v>71</v>
      </c>
      <c r="BH1119" s="3" t="s">
        <v>5089</v>
      </c>
      <c r="BI1119" s="3"/>
      <c r="BJ1119" s="3"/>
    </row>
    <row r="1120" spans="1:62" ht="30" x14ac:dyDescent="0.25">
      <c r="A1120" s="3">
        <v>1113</v>
      </c>
      <c r="B1120" s="5" t="str">
        <f>"201800184522"</f>
        <v>201800184522</v>
      </c>
      <c r="C1120" s="5">
        <v>139529</v>
      </c>
      <c r="D1120" s="5" t="s">
        <v>5091</v>
      </c>
      <c r="E1120" s="5">
        <v>20600887557</v>
      </c>
      <c r="F1120" s="5" t="s">
        <v>5092</v>
      </c>
      <c r="G1120" s="5" t="s">
        <v>5093</v>
      </c>
      <c r="H1120" s="5" t="s">
        <v>66</v>
      </c>
      <c r="I1120" s="5" t="s">
        <v>66</v>
      </c>
      <c r="J1120" s="5" t="s">
        <v>424</v>
      </c>
      <c r="K1120" s="5" t="s">
        <v>68</v>
      </c>
      <c r="L1120" s="5" t="s">
        <v>79</v>
      </c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 t="s">
        <v>80</v>
      </c>
      <c r="BF1120" s="6">
        <v>43430</v>
      </c>
      <c r="BG1120" s="5" t="s">
        <v>71</v>
      </c>
      <c r="BH1120" s="5" t="s">
        <v>5094</v>
      </c>
      <c r="BI1120" s="5"/>
      <c r="BJ1120" s="5"/>
    </row>
    <row r="1121" spans="1:62" ht="30" x14ac:dyDescent="0.25">
      <c r="A1121" s="3">
        <v>1114</v>
      </c>
      <c r="B1121" s="3" t="str">
        <f>"201300073875"</f>
        <v>201300073875</v>
      </c>
      <c r="C1121" s="3">
        <v>101333</v>
      </c>
      <c r="D1121" s="3" t="s">
        <v>5095</v>
      </c>
      <c r="E1121" s="3">
        <v>20100340195</v>
      </c>
      <c r="F1121" s="3" t="s">
        <v>5096</v>
      </c>
      <c r="G1121" s="3" t="s">
        <v>5097</v>
      </c>
      <c r="H1121" s="3" t="s">
        <v>66</v>
      </c>
      <c r="I1121" s="3" t="s">
        <v>66</v>
      </c>
      <c r="J1121" s="3" t="s">
        <v>309</v>
      </c>
      <c r="K1121" s="3" t="s">
        <v>68</v>
      </c>
      <c r="L1121" s="3" t="s">
        <v>126</v>
      </c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 t="s">
        <v>95</v>
      </c>
      <c r="BF1121" s="4">
        <v>41386</v>
      </c>
      <c r="BG1121" s="3" t="s">
        <v>71</v>
      </c>
      <c r="BH1121" s="3" t="s">
        <v>5098</v>
      </c>
      <c r="BI1121" s="3"/>
      <c r="BJ1121" s="3"/>
    </row>
    <row r="1122" spans="1:62" ht="30" x14ac:dyDescent="0.25">
      <c r="A1122" s="5">
        <v>1115</v>
      </c>
      <c r="B1122" s="5" t="str">
        <f>"202300039161"</f>
        <v>202300039161</v>
      </c>
      <c r="C1122" s="5">
        <v>167210</v>
      </c>
      <c r="D1122" s="5" t="s">
        <v>5099</v>
      </c>
      <c r="E1122" s="5">
        <v>20601857465</v>
      </c>
      <c r="F1122" s="5" t="s">
        <v>5100</v>
      </c>
      <c r="G1122" s="5" t="s">
        <v>5101</v>
      </c>
      <c r="H1122" s="5" t="s">
        <v>138</v>
      </c>
      <c r="I1122" s="5" t="s">
        <v>138</v>
      </c>
      <c r="J1122" s="5" t="s">
        <v>138</v>
      </c>
      <c r="K1122" s="5" t="s">
        <v>68</v>
      </c>
      <c r="L1122" s="5" t="s">
        <v>5102</v>
      </c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 t="s">
        <v>88</v>
      </c>
      <c r="BF1122" s="6">
        <v>45224</v>
      </c>
      <c r="BG1122" s="5" t="s">
        <v>71</v>
      </c>
      <c r="BH1122" s="5" t="s">
        <v>5103</v>
      </c>
      <c r="BI1122" s="5"/>
      <c r="BJ1122" s="5"/>
    </row>
    <row r="1123" spans="1:62" ht="30" x14ac:dyDescent="0.25">
      <c r="A1123" s="3">
        <v>1116</v>
      </c>
      <c r="B1123" s="3" t="str">
        <f>"1509074"</f>
        <v>1509074</v>
      </c>
      <c r="C1123" s="3">
        <v>93648</v>
      </c>
      <c r="D1123" s="3" t="s">
        <v>5104</v>
      </c>
      <c r="E1123" s="3">
        <v>10072774243</v>
      </c>
      <c r="F1123" s="3" t="s">
        <v>5105</v>
      </c>
      <c r="G1123" s="3" t="s">
        <v>5106</v>
      </c>
      <c r="H1123" s="3" t="s">
        <v>66</v>
      </c>
      <c r="I1123" s="3" t="s">
        <v>66</v>
      </c>
      <c r="J1123" s="3" t="s">
        <v>200</v>
      </c>
      <c r="K1123" s="3" t="s">
        <v>68</v>
      </c>
      <c r="L1123" s="3" t="s">
        <v>139</v>
      </c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 t="s">
        <v>88</v>
      </c>
      <c r="BF1123" s="4">
        <v>40841</v>
      </c>
      <c r="BG1123" s="3" t="s">
        <v>71</v>
      </c>
      <c r="BH1123" s="3" t="s">
        <v>5105</v>
      </c>
      <c r="BI1123" s="3"/>
      <c r="BJ1123" s="3"/>
    </row>
    <row r="1124" spans="1:62" ht="30" x14ac:dyDescent="0.25">
      <c r="A1124" s="3">
        <v>1117</v>
      </c>
      <c r="B1124" s="5" t="str">
        <f>"1509077"</f>
        <v>1509077</v>
      </c>
      <c r="C1124" s="5">
        <v>93810</v>
      </c>
      <c r="D1124" s="5" t="s">
        <v>5107</v>
      </c>
      <c r="E1124" s="5">
        <v>10062862098</v>
      </c>
      <c r="F1124" s="5" t="s">
        <v>5108</v>
      </c>
      <c r="G1124" s="5" t="s">
        <v>5109</v>
      </c>
      <c r="H1124" s="5" t="s">
        <v>66</v>
      </c>
      <c r="I1124" s="5" t="s">
        <v>66</v>
      </c>
      <c r="J1124" s="5" t="s">
        <v>309</v>
      </c>
      <c r="K1124" s="5" t="s">
        <v>68</v>
      </c>
      <c r="L1124" s="5" t="s">
        <v>79</v>
      </c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 t="s">
        <v>80</v>
      </c>
      <c r="BF1124" s="6">
        <v>40841</v>
      </c>
      <c r="BG1124" s="5" t="s">
        <v>71</v>
      </c>
      <c r="BH1124" s="5" t="s">
        <v>5108</v>
      </c>
      <c r="BI1124" s="5"/>
      <c r="BJ1124" s="5"/>
    </row>
    <row r="1125" spans="1:62" ht="30" x14ac:dyDescent="0.25">
      <c r="A1125" s="5">
        <v>1118</v>
      </c>
      <c r="B1125" s="3" t="str">
        <f>"202200061671"</f>
        <v>202200061671</v>
      </c>
      <c r="C1125" s="3">
        <v>162307</v>
      </c>
      <c r="D1125" s="3" t="s">
        <v>5110</v>
      </c>
      <c r="E1125" s="3">
        <v>20608439405</v>
      </c>
      <c r="F1125" s="3" t="s">
        <v>5111</v>
      </c>
      <c r="G1125" s="3" t="s">
        <v>5112</v>
      </c>
      <c r="H1125" s="3" t="s">
        <v>1152</v>
      </c>
      <c r="I1125" s="3" t="s">
        <v>1152</v>
      </c>
      <c r="J1125" s="3" t="s">
        <v>1153</v>
      </c>
      <c r="K1125" s="3" t="s">
        <v>68</v>
      </c>
      <c r="L1125" s="3" t="s">
        <v>5113</v>
      </c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 t="s">
        <v>88</v>
      </c>
      <c r="BF1125" s="4">
        <v>44704</v>
      </c>
      <c r="BG1125" s="3" t="s">
        <v>71</v>
      </c>
      <c r="BH1125" s="3" t="s">
        <v>5114</v>
      </c>
      <c r="BI1125" s="3"/>
      <c r="BJ1125" s="3"/>
    </row>
    <row r="1126" spans="1:62" ht="30" x14ac:dyDescent="0.25">
      <c r="A1126" s="3">
        <v>1119</v>
      </c>
      <c r="B1126" s="5" t="str">
        <f>"1509079"</f>
        <v>1509079</v>
      </c>
      <c r="C1126" s="5">
        <v>93883</v>
      </c>
      <c r="D1126" s="5" t="s">
        <v>5115</v>
      </c>
      <c r="E1126" s="5">
        <v>10078574106</v>
      </c>
      <c r="F1126" s="5" t="s">
        <v>5116</v>
      </c>
      <c r="G1126" s="5" t="s">
        <v>5117</v>
      </c>
      <c r="H1126" s="5" t="s">
        <v>66</v>
      </c>
      <c r="I1126" s="5" t="s">
        <v>66</v>
      </c>
      <c r="J1126" s="5" t="s">
        <v>242</v>
      </c>
      <c r="K1126" s="5" t="s">
        <v>68</v>
      </c>
      <c r="L1126" s="5" t="s">
        <v>79</v>
      </c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 t="s">
        <v>80</v>
      </c>
      <c r="BF1126" s="6">
        <v>40841</v>
      </c>
      <c r="BG1126" s="5" t="s">
        <v>71</v>
      </c>
      <c r="BH1126" s="5" t="s">
        <v>5116</v>
      </c>
      <c r="BI1126" s="5"/>
      <c r="BJ1126" s="5"/>
    </row>
    <row r="1127" spans="1:62" ht="30" x14ac:dyDescent="0.25">
      <c r="A1127" s="3">
        <v>1120</v>
      </c>
      <c r="B1127" s="3" t="str">
        <f>"202200103913"</f>
        <v>202200103913</v>
      </c>
      <c r="C1127" s="3">
        <v>87990</v>
      </c>
      <c r="D1127" s="3" t="s">
        <v>5118</v>
      </c>
      <c r="E1127" s="3">
        <v>20131589086</v>
      </c>
      <c r="F1127" s="3" t="s">
        <v>393</v>
      </c>
      <c r="G1127" s="3" t="s">
        <v>5119</v>
      </c>
      <c r="H1127" s="3" t="s">
        <v>102</v>
      </c>
      <c r="I1127" s="3" t="s">
        <v>159</v>
      </c>
      <c r="J1127" s="3" t="s">
        <v>160</v>
      </c>
      <c r="K1127" s="3" t="s">
        <v>125</v>
      </c>
      <c r="L1127" s="3" t="s">
        <v>5120</v>
      </c>
      <c r="M1127" s="3" t="s">
        <v>5120</v>
      </c>
      <c r="N1127" s="3" t="s">
        <v>5120</v>
      </c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 t="s">
        <v>162</v>
      </c>
      <c r="BF1127" s="4">
        <v>44751</v>
      </c>
      <c r="BG1127" s="3" t="s">
        <v>71</v>
      </c>
      <c r="BH1127" s="3" t="s">
        <v>1276</v>
      </c>
      <c r="BI1127" s="3" t="s">
        <v>5121</v>
      </c>
      <c r="BJ1127" s="3" t="s">
        <v>5122</v>
      </c>
    </row>
    <row r="1128" spans="1:62" ht="30" x14ac:dyDescent="0.25">
      <c r="A1128" s="5">
        <v>1121</v>
      </c>
      <c r="B1128" s="5" t="str">
        <f>"1509078"</f>
        <v>1509078</v>
      </c>
      <c r="C1128" s="5">
        <v>93831</v>
      </c>
      <c r="D1128" s="5" t="s">
        <v>5123</v>
      </c>
      <c r="E1128" s="5">
        <v>10077149592</v>
      </c>
      <c r="F1128" s="5" t="s">
        <v>5124</v>
      </c>
      <c r="G1128" s="5" t="s">
        <v>5125</v>
      </c>
      <c r="H1128" s="5" t="s">
        <v>66</v>
      </c>
      <c r="I1128" s="5" t="s">
        <v>66</v>
      </c>
      <c r="J1128" s="5" t="s">
        <v>309</v>
      </c>
      <c r="K1128" s="5" t="s">
        <v>68</v>
      </c>
      <c r="L1128" s="5" t="s">
        <v>79</v>
      </c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 t="s">
        <v>80</v>
      </c>
      <c r="BF1128" s="6">
        <v>40841</v>
      </c>
      <c r="BG1128" s="5" t="s">
        <v>71</v>
      </c>
      <c r="BH1128" s="5" t="s">
        <v>5124</v>
      </c>
      <c r="BI1128" s="5"/>
      <c r="BJ1128" s="5"/>
    </row>
    <row r="1129" spans="1:62" ht="30" x14ac:dyDescent="0.25">
      <c r="A1129" s="3">
        <v>1122</v>
      </c>
      <c r="B1129" s="5" t="str">
        <f>"201900169910"</f>
        <v>201900169910</v>
      </c>
      <c r="C1129" s="5">
        <v>122793</v>
      </c>
      <c r="D1129" s="5" t="s">
        <v>5126</v>
      </c>
      <c r="E1129" s="5">
        <v>20552543549</v>
      </c>
      <c r="F1129" s="5" t="s">
        <v>5127</v>
      </c>
      <c r="G1129" s="5" t="s">
        <v>5128</v>
      </c>
      <c r="H1129" s="5" t="s">
        <v>123</v>
      </c>
      <c r="I1129" s="5" t="s">
        <v>124</v>
      </c>
      <c r="J1129" s="5" t="s">
        <v>124</v>
      </c>
      <c r="K1129" s="5" t="s">
        <v>125</v>
      </c>
      <c r="L1129" s="5" t="s">
        <v>126</v>
      </c>
      <c r="M1129" s="5" t="s">
        <v>126</v>
      </c>
      <c r="N1129" s="5" t="s">
        <v>69</v>
      </c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 t="s">
        <v>397</v>
      </c>
      <c r="BF1129" s="6">
        <v>43757</v>
      </c>
      <c r="BG1129" s="5" t="s">
        <v>71</v>
      </c>
      <c r="BH1129" s="5" t="s">
        <v>5129</v>
      </c>
      <c r="BI1129" s="5"/>
      <c r="BJ1129" s="5"/>
    </row>
    <row r="1130" spans="1:62" ht="30" x14ac:dyDescent="0.25">
      <c r="A1130" s="3">
        <v>1123</v>
      </c>
      <c r="B1130" s="3" t="str">
        <f>"202100174296"</f>
        <v>202100174296</v>
      </c>
      <c r="C1130" s="3">
        <v>92540</v>
      </c>
      <c r="D1130" s="3" t="s">
        <v>5130</v>
      </c>
      <c r="E1130" s="3">
        <v>20538225763</v>
      </c>
      <c r="F1130" s="3" t="s">
        <v>1100</v>
      </c>
      <c r="G1130" s="3" t="s">
        <v>5131</v>
      </c>
      <c r="H1130" s="3" t="s">
        <v>66</v>
      </c>
      <c r="I1130" s="3" t="s">
        <v>66</v>
      </c>
      <c r="J1130" s="3" t="s">
        <v>242</v>
      </c>
      <c r="K1130" s="3" t="s">
        <v>68</v>
      </c>
      <c r="L1130" s="3" t="s">
        <v>69</v>
      </c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 t="s">
        <v>70</v>
      </c>
      <c r="BF1130" s="4">
        <v>44462</v>
      </c>
      <c r="BG1130" s="3" t="s">
        <v>71</v>
      </c>
      <c r="BH1130" s="3" t="s">
        <v>1102</v>
      </c>
      <c r="BI1130" s="3"/>
      <c r="BJ1130" s="3"/>
    </row>
    <row r="1131" spans="1:62" ht="30" x14ac:dyDescent="0.25">
      <c r="A1131" s="5">
        <v>1124</v>
      </c>
      <c r="B1131" s="5" t="str">
        <f>"201300118236"</f>
        <v>201300118236</v>
      </c>
      <c r="C1131" s="5">
        <v>104064</v>
      </c>
      <c r="D1131" s="5" t="s">
        <v>5132</v>
      </c>
      <c r="E1131" s="5">
        <v>20495104541</v>
      </c>
      <c r="F1131" s="5" t="s">
        <v>5133</v>
      </c>
      <c r="G1131" s="5" t="s">
        <v>5134</v>
      </c>
      <c r="H1131" s="5" t="s">
        <v>499</v>
      </c>
      <c r="I1131" s="5" t="s">
        <v>566</v>
      </c>
      <c r="J1131" s="5" t="s">
        <v>566</v>
      </c>
      <c r="K1131" s="5" t="s">
        <v>68</v>
      </c>
      <c r="L1131" s="5" t="s">
        <v>69</v>
      </c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 t="s">
        <v>70</v>
      </c>
      <c r="BF1131" s="6">
        <v>41467</v>
      </c>
      <c r="BG1131" s="5" t="s">
        <v>71</v>
      </c>
      <c r="BH1131" s="5" t="s">
        <v>5135</v>
      </c>
      <c r="BI1131" s="5"/>
      <c r="BJ1131" s="5"/>
    </row>
    <row r="1132" spans="1:62" ht="30" x14ac:dyDescent="0.25">
      <c r="A1132" s="3">
        <v>1125</v>
      </c>
      <c r="B1132" s="3" t="str">
        <f>"201200008316"</f>
        <v>201200008316</v>
      </c>
      <c r="C1132" s="3">
        <v>95594</v>
      </c>
      <c r="D1132" s="3" t="s">
        <v>5136</v>
      </c>
      <c r="E1132" s="3">
        <v>7812215</v>
      </c>
      <c r="F1132" s="3" t="s">
        <v>5137</v>
      </c>
      <c r="G1132" s="3" t="s">
        <v>5138</v>
      </c>
      <c r="H1132" s="3" t="s">
        <v>66</v>
      </c>
      <c r="I1132" s="3" t="s">
        <v>66</v>
      </c>
      <c r="J1132" s="3" t="s">
        <v>242</v>
      </c>
      <c r="K1132" s="3" t="s">
        <v>68</v>
      </c>
      <c r="L1132" s="3" t="s">
        <v>139</v>
      </c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 t="s">
        <v>88</v>
      </c>
      <c r="BF1132" s="4">
        <v>40928</v>
      </c>
      <c r="BG1132" s="3" t="s">
        <v>71</v>
      </c>
      <c r="BH1132" s="3" t="s">
        <v>5137</v>
      </c>
      <c r="BI1132" s="3"/>
      <c r="BJ1132" s="3"/>
    </row>
    <row r="1133" spans="1:62" ht="30" x14ac:dyDescent="0.25">
      <c r="A1133" s="3">
        <v>1126</v>
      </c>
      <c r="B1133" s="5" t="str">
        <f>"1509084"</f>
        <v>1509084</v>
      </c>
      <c r="C1133" s="5">
        <v>93972</v>
      </c>
      <c r="D1133" s="5" t="s">
        <v>5139</v>
      </c>
      <c r="E1133" s="5">
        <v>10082748321</v>
      </c>
      <c r="F1133" s="5" t="s">
        <v>4666</v>
      </c>
      <c r="G1133" s="5" t="s">
        <v>5140</v>
      </c>
      <c r="H1133" s="5" t="s">
        <v>66</v>
      </c>
      <c r="I1133" s="5" t="s">
        <v>66</v>
      </c>
      <c r="J1133" s="5" t="s">
        <v>309</v>
      </c>
      <c r="K1133" s="5" t="s">
        <v>68</v>
      </c>
      <c r="L1133" s="5" t="s">
        <v>139</v>
      </c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 t="s">
        <v>88</v>
      </c>
      <c r="BF1133" s="6">
        <v>40841</v>
      </c>
      <c r="BG1133" s="5" t="s">
        <v>71</v>
      </c>
      <c r="BH1133" s="5" t="s">
        <v>4666</v>
      </c>
      <c r="BI1133" s="5"/>
      <c r="BJ1133" s="5"/>
    </row>
    <row r="1134" spans="1:62" ht="30" x14ac:dyDescent="0.25">
      <c r="A1134" s="5">
        <v>1127</v>
      </c>
      <c r="B1134" s="3" t="str">
        <f>"201700095853"</f>
        <v>201700095853</v>
      </c>
      <c r="C1134" s="3">
        <v>85001</v>
      </c>
      <c r="D1134" s="3" t="s">
        <v>5141</v>
      </c>
      <c r="E1134" s="3">
        <v>20536047906</v>
      </c>
      <c r="F1134" s="3" t="s">
        <v>2563</v>
      </c>
      <c r="G1134" s="3" t="s">
        <v>5142</v>
      </c>
      <c r="H1134" s="3" t="s">
        <v>292</v>
      </c>
      <c r="I1134" s="3" t="s">
        <v>2964</v>
      </c>
      <c r="J1134" s="3" t="s">
        <v>2964</v>
      </c>
      <c r="K1134" s="3" t="s">
        <v>68</v>
      </c>
      <c r="L1134" s="3" t="s">
        <v>126</v>
      </c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 t="s">
        <v>95</v>
      </c>
      <c r="BF1134" s="4">
        <v>42920</v>
      </c>
      <c r="BG1134" s="3" t="s">
        <v>71</v>
      </c>
      <c r="BH1134" s="3" t="s">
        <v>3772</v>
      </c>
      <c r="BI1134" s="3" t="s">
        <v>5143</v>
      </c>
      <c r="BJ1134" s="3" t="s">
        <v>5144</v>
      </c>
    </row>
    <row r="1135" spans="1:62" ht="30" x14ac:dyDescent="0.25">
      <c r="A1135" s="3">
        <v>1128</v>
      </c>
      <c r="B1135" s="5" t="str">
        <f>"201600159932"</f>
        <v>201600159932</v>
      </c>
      <c r="C1135" s="5">
        <v>124766</v>
      </c>
      <c r="D1135" s="5" t="s">
        <v>5145</v>
      </c>
      <c r="E1135" s="5">
        <v>20569146926</v>
      </c>
      <c r="F1135" s="5" t="s">
        <v>5146</v>
      </c>
      <c r="G1135" s="5" t="s">
        <v>5147</v>
      </c>
      <c r="H1135" s="5" t="s">
        <v>123</v>
      </c>
      <c r="I1135" s="5" t="s">
        <v>152</v>
      </c>
      <c r="J1135" s="5" t="s">
        <v>153</v>
      </c>
      <c r="K1135" s="5" t="s">
        <v>68</v>
      </c>
      <c r="L1135" s="5" t="s">
        <v>139</v>
      </c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 t="s">
        <v>88</v>
      </c>
      <c r="BF1135" s="6">
        <v>42702</v>
      </c>
      <c r="BG1135" s="5" t="s">
        <v>71</v>
      </c>
      <c r="BH1135" s="5" t="s">
        <v>5148</v>
      </c>
      <c r="BI1135" s="5"/>
      <c r="BJ1135" s="5"/>
    </row>
    <row r="1136" spans="1:62" ht="30" x14ac:dyDescent="0.25">
      <c r="A1136" s="3">
        <v>1129</v>
      </c>
      <c r="B1136" s="3" t="str">
        <f>"1474555"</f>
        <v>1474555</v>
      </c>
      <c r="C1136" s="3">
        <v>90561</v>
      </c>
      <c r="D1136" s="3" t="s">
        <v>5149</v>
      </c>
      <c r="E1136" s="3">
        <v>10081559843</v>
      </c>
      <c r="F1136" s="3" t="s">
        <v>5150</v>
      </c>
      <c r="G1136" s="3" t="s">
        <v>5151</v>
      </c>
      <c r="H1136" s="3" t="s">
        <v>66</v>
      </c>
      <c r="I1136" s="3" t="s">
        <v>66</v>
      </c>
      <c r="J1136" s="3" t="s">
        <v>232</v>
      </c>
      <c r="K1136" s="3" t="s">
        <v>68</v>
      </c>
      <c r="L1136" s="3" t="s">
        <v>79</v>
      </c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 t="s">
        <v>80</v>
      </c>
      <c r="BF1136" s="4">
        <v>40620</v>
      </c>
      <c r="BG1136" s="3" t="s">
        <v>71</v>
      </c>
      <c r="BH1136" s="3" t="s">
        <v>5150</v>
      </c>
      <c r="BI1136" s="3"/>
      <c r="BJ1136" s="3"/>
    </row>
    <row r="1137" spans="1:62" ht="30" x14ac:dyDescent="0.25">
      <c r="A1137" s="5">
        <v>1130</v>
      </c>
      <c r="B1137" s="3" t="str">
        <f>"201500028986"</f>
        <v>201500028986</v>
      </c>
      <c r="C1137" s="3">
        <v>114242</v>
      </c>
      <c r="D1137" s="3" t="s">
        <v>5156</v>
      </c>
      <c r="E1137" s="3">
        <v>20132373958</v>
      </c>
      <c r="F1137" s="3" t="s">
        <v>1362</v>
      </c>
      <c r="G1137" s="3" t="s">
        <v>5157</v>
      </c>
      <c r="H1137" s="3" t="s">
        <v>102</v>
      </c>
      <c r="I1137" s="3" t="s">
        <v>1055</v>
      </c>
      <c r="J1137" s="3" t="s">
        <v>3564</v>
      </c>
      <c r="K1137" s="3" t="s">
        <v>125</v>
      </c>
      <c r="L1137" s="3" t="s">
        <v>126</v>
      </c>
      <c r="M1137" s="3" t="s">
        <v>126</v>
      </c>
      <c r="N1137" s="3" t="s">
        <v>69</v>
      </c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 t="s">
        <v>397</v>
      </c>
      <c r="BF1137" s="4">
        <v>42072</v>
      </c>
      <c r="BG1137" s="3" t="s">
        <v>71</v>
      </c>
      <c r="BH1137" s="3" t="s">
        <v>5033</v>
      </c>
      <c r="BI1137" s="3"/>
      <c r="BJ1137" s="3"/>
    </row>
    <row r="1138" spans="1:62" ht="30" x14ac:dyDescent="0.25">
      <c r="A1138" s="3">
        <v>1131</v>
      </c>
      <c r="B1138" s="5" t="str">
        <f>"201300163613"</f>
        <v>201300163613</v>
      </c>
      <c r="C1138" s="5">
        <v>105534</v>
      </c>
      <c r="D1138" s="5" t="s">
        <v>5158</v>
      </c>
      <c r="E1138" s="5">
        <v>20299688373</v>
      </c>
      <c r="F1138" s="5" t="s">
        <v>5159</v>
      </c>
      <c r="G1138" s="5" t="s">
        <v>5160</v>
      </c>
      <c r="H1138" s="5" t="s">
        <v>66</v>
      </c>
      <c r="I1138" s="5" t="s">
        <v>66</v>
      </c>
      <c r="J1138" s="5" t="s">
        <v>200</v>
      </c>
      <c r="K1138" s="5" t="s">
        <v>68</v>
      </c>
      <c r="L1138" s="5" t="s">
        <v>69</v>
      </c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 t="s">
        <v>70</v>
      </c>
      <c r="BF1138" s="6">
        <v>41570</v>
      </c>
      <c r="BG1138" s="5" t="s">
        <v>71</v>
      </c>
      <c r="BH1138" s="5" t="s">
        <v>5161</v>
      </c>
      <c r="BI1138" s="5"/>
      <c r="BJ1138" s="5"/>
    </row>
    <row r="1139" spans="1:62" ht="30" x14ac:dyDescent="0.25">
      <c r="A1139" s="3">
        <v>1132</v>
      </c>
      <c r="B1139" s="3" t="str">
        <f>"202200118880"</f>
        <v>202200118880</v>
      </c>
      <c r="C1139" s="3">
        <v>163474</v>
      </c>
      <c r="D1139" s="3" t="s">
        <v>5162</v>
      </c>
      <c r="E1139" s="3">
        <v>20605735551</v>
      </c>
      <c r="F1139" s="3" t="s">
        <v>5163</v>
      </c>
      <c r="G1139" s="3" t="s">
        <v>5164</v>
      </c>
      <c r="H1139" s="3" t="s">
        <v>78</v>
      </c>
      <c r="I1139" s="3" t="s">
        <v>78</v>
      </c>
      <c r="J1139" s="3" t="s">
        <v>176</v>
      </c>
      <c r="K1139" s="3" t="s">
        <v>125</v>
      </c>
      <c r="L1139" s="3" t="s">
        <v>5165</v>
      </c>
      <c r="M1139" s="3" t="s">
        <v>5165</v>
      </c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 t="s">
        <v>321</v>
      </c>
      <c r="BF1139" s="4">
        <v>44735</v>
      </c>
      <c r="BG1139" s="3" t="s">
        <v>71</v>
      </c>
      <c r="BH1139" s="3" t="s">
        <v>5166</v>
      </c>
      <c r="BI1139" s="3"/>
      <c r="BJ1139" s="3"/>
    </row>
    <row r="1140" spans="1:62" ht="30" x14ac:dyDescent="0.25">
      <c r="A1140" s="5">
        <v>1133</v>
      </c>
      <c r="B1140" s="5" t="str">
        <f>"201700200910"</f>
        <v>201700200910</v>
      </c>
      <c r="C1140" s="5">
        <v>133120</v>
      </c>
      <c r="D1140" s="5" t="s">
        <v>5167</v>
      </c>
      <c r="E1140" s="5">
        <v>20153408191</v>
      </c>
      <c r="F1140" s="5" t="s">
        <v>4572</v>
      </c>
      <c r="G1140" s="5" t="s">
        <v>5168</v>
      </c>
      <c r="H1140" s="5" t="s">
        <v>380</v>
      </c>
      <c r="I1140" s="5" t="s">
        <v>380</v>
      </c>
      <c r="J1140" s="5" t="s">
        <v>852</v>
      </c>
      <c r="K1140" s="5" t="s">
        <v>68</v>
      </c>
      <c r="L1140" s="5" t="s">
        <v>79</v>
      </c>
      <c r="M1140" s="5" t="s">
        <v>79</v>
      </c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 t="s">
        <v>70</v>
      </c>
      <c r="BF1140" s="6">
        <v>43066</v>
      </c>
      <c r="BG1140" s="5" t="s">
        <v>71</v>
      </c>
      <c r="BH1140" s="5" t="s">
        <v>4574</v>
      </c>
      <c r="BI1140" s="5"/>
      <c r="BJ1140" s="5"/>
    </row>
    <row r="1141" spans="1:62" ht="30" x14ac:dyDescent="0.25">
      <c r="A1141" s="3">
        <v>1134</v>
      </c>
      <c r="B1141" s="3" t="str">
        <f>"202200040164"</f>
        <v>202200040164</v>
      </c>
      <c r="C1141" s="3">
        <v>85423</v>
      </c>
      <c r="D1141" s="3" t="s">
        <v>5169</v>
      </c>
      <c r="E1141" s="3">
        <v>20513066431</v>
      </c>
      <c r="F1141" s="3" t="s">
        <v>5170</v>
      </c>
      <c r="G1141" s="3" t="s">
        <v>5171</v>
      </c>
      <c r="H1141" s="3" t="s">
        <v>123</v>
      </c>
      <c r="I1141" s="3" t="s">
        <v>152</v>
      </c>
      <c r="J1141" s="3" t="s">
        <v>495</v>
      </c>
      <c r="K1141" s="3" t="s">
        <v>125</v>
      </c>
      <c r="L1141" s="3" t="s">
        <v>126</v>
      </c>
      <c r="M1141" s="3" t="s">
        <v>126</v>
      </c>
      <c r="N1141" s="3" t="s">
        <v>126</v>
      </c>
      <c r="O1141" s="3" t="s">
        <v>126</v>
      </c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 t="s">
        <v>127</v>
      </c>
      <c r="BF1141" s="4">
        <v>44642</v>
      </c>
      <c r="BG1141" s="3" t="s">
        <v>71</v>
      </c>
      <c r="BH1141" s="3" t="s">
        <v>5172</v>
      </c>
      <c r="BI1141" s="3" t="s">
        <v>5173</v>
      </c>
      <c r="BJ1141" s="3" t="s">
        <v>5174</v>
      </c>
    </row>
    <row r="1142" spans="1:62" ht="30" x14ac:dyDescent="0.25">
      <c r="A1142" s="3">
        <v>1135</v>
      </c>
      <c r="B1142" s="5" t="str">
        <f>"202300102409"</f>
        <v>202300102409</v>
      </c>
      <c r="C1142" s="5">
        <v>87988</v>
      </c>
      <c r="D1142" s="5" t="s">
        <v>5175</v>
      </c>
      <c r="E1142" s="5">
        <v>20131589086</v>
      </c>
      <c r="F1142" s="5" t="s">
        <v>393</v>
      </c>
      <c r="G1142" s="5" t="s">
        <v>5176</v>
      </c>
      <c r="H1142" s="5" t="s">
        <v>102</v>
      </c>
      <c r="I1142" s="5" t="s">
        <v>159</v>
      </c>
      <c r="J1142" s="5" t="s">
        <v>160</v>
      </c>
      <c r="K1142" s="5" t="s">
        <v>125</v>
      </c>
      <c r="L1142" s="5" t="s">
        <v>5177</v>
      </c>
      <c r="M1142" s="5" t="s">
        <v>5177</v>
      </c>
      <c r="N1142" s="5" t="s">
        <v>5177</v>
      </c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 t="s">
        <v>162</v>
      </c>
      <c r="BF1142" s="6">
        <v>45218</v>
      </c>
      <c r="BG1142" s="5" t="s">
        <v>71</v>
      </c>
      <c r="BH1142" s="5" t="s">
        <v>1276</v>
      </c>
      <c r="BI1142" s="5"/>
      <c r="BJ1142" s="5"/>
    </row>
    <row r="1143" spans="1:62" ht="30" x14ac:dyDescent="0.25">
      <c r="A1143" s="5">
        <v>1136</v>
      </c>
      <c r="B1143" s="3" t="str">
        <f>"202300020093"</f>
        <v>202300020093</v>
      </c>
      <c r="C1143" s="3">
        <v>166820</v>
      </c>
      <c r="D1143" s="3" t="s">
        <v>5178</v>
      </c>
      <c r="E1143" s="3">
        <v>20601859751</v>
      </c>
      <c r="F1143" s="3" t="s">
        <v>5179</v>
      </c>
      <c r="G1143" s="3" t="s">
        <v>5180</v>
      </c>
      <c r="H1143" s="3" t="s">
        <v>365</v>
      </c>
      <c r="I1143" s="3" t="s">
        <v>365</v>
      </c>
      <c r="J1143" s="3" t="s">
        <v>365</v>
      </c>
      <c r="K1143" s="3" t="s">
        <v>68</v>
      </c>
      <c r="L1143" s="3" t="s">
        <v>5181</v>
      </c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 t="s">
        <v>80</v>
      </c>
      <c r="BF1143" s="4">
        <v>45072</v>
      </c>
      <c r="BG1143" s="3" t="s">
        <v>71</v>
      </c>
      <c r="BH1143" s="3" t="s">
        <v>5182</v>
      </c>
      <c r="BI1143" s="3"/>
      <c r="BJ1143" s="3"/>
    </row>
    <row r="1144" spans="1:62" ht="45" x14ac:dyDescent="0.25">
      <c r="A1144" s="3">
        <v>1137</v>
      </c>
      <c r="B1144" s="5" t="str">
        <f>"202300130009"</f>
        <v>202300130009</v>
      </c>
      <c r="C1144" s="5">
        <v>168636</v>
      </c>
      <c r="D1144" s="5" t="s">
        <v>5183</v>
      </c>
      <c r="E1144" s="5">
        <v>20491202816</v>
      </c>
      <c r="F1144" s="5" t="s">
        <v>5184</v>
      </c>
      <c r="G1144" s="5" t="s">
        <v>5185</v>
      </c>
      <c r="H1144" s="5" t="s">
        <v>292</v>
      </c>
      <c r="I1144" s="5" t="s">
        <v>292</v>
      </c>
      <c r="J1144" s="5" t="s">
        <v>693</v>
      </c>
      <c r="K1144" s="5" t="s">
        <v>68</v>
      </c>
      <c r="L1144" s="5" t="s">
        <v>5186</v>
      </c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 t="s">
        <v>88</v>
      </c>
      <c r="BF1144" s="6">
        <v>45152</v>
      </c>
      <c r="BG1144" s="5" t="s">
        <v>71</v>
      </c>
      <c r="BH1144" s="5" t="s">
        <v>5187</v>
      </c>
      <c r="BI1144" s="5"/>
      <c r="BJ1144" s="5"/>
    </row>
    <row r="1145" spans="1:62" ht="30" x14ac:dyDescent="0.25">
      <c r="A1145" s="3">
        <v>1138</v>
      </c>
      <c r="B1145" s="3" t="str">
        <f>"201700173451"</f>
        <v>201700173451</v>
      </c>
      <c r="C1145" s="3">
        <v>132390</v>
      </c>
      <c r="D1145" s="3" t="s">
        <v>5188</v>
      </c>
      <c r="E1145" s="3">
        <v>20570867858</v>
      </c>
      <c r="F1145" s="3" t="s">
        <v>5189</v>
      </c>
      <c r="G1145" s="3" t="s">
        <v>5190</v>
      </c>
      <c r="H1145" s="3" t="s">
        <v>365</v>
      </c>
      <c r="I1145" s="3" t="s">
        <v>365</v>
      </c>
      <c r="J1145" s="3" t="s">
        <v>365</v>
      </c>
      <c r="K1145" s="3" t="s">
        <v>68</v>
      </c>
      <c r="L1145" s="3" t="s">
        <v>79</v>
      </c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 t="s">
        <v>80</v>
      </c>
      <c r="BF1145" s="4">
        <v>43026</v>
      </c>
      <c r="BG1145" s="3" t="s">
        <v>71</v>
      </c>
      <c r="BH1145" s="3" t="s">
        <v>5191</v>
      </c>
      <c r="BI1145" s="3"/>
      <c r="BJ1145" s="3"/>
    </row>
    <row r="1146" spans="1:62" ht="30" x14ac:dyDescent="0.25">
      <c r="A1146" s="5">
        <v>1139</v>
      </c>
      <c r="B1146" s="5" t="str">
        <f>"1509067"</f>
        <v>1509067</v>
      </c>
      <c r="C1146" s="5">
        <v>93517</v>
      </c>
      <c r="D1146" s="5" t="s">
        <v>5192</v>
      </c>
      <c r="E1146" s="5">
        <v>10087748303</v>
      </c>
      <c r="F1146" s="5" t="s">
        <v>5193</v>
      </c>
      <c r="G1146" s="5" t="s">
        <v>5194</v>
      </c>
      <c r="H1146" s="5" t="s">
        <v>66</v>
      </c>
      <c r="I1146" s="5" t="s">
        <v>66</v>
      </c>
      <c r="J1146" s="5" t="s">
        <v>242</v>
      </c>
      <c r="K1146" s="5" t="s">
        <v>68</v>
      </c>
      <c r="L1146" s="5" t="s">
        <v>139</v>
      </c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 t="s">
        <v>88</v>
      </c>
      <c r="BF1146" s="6">
        <v>40841</v>
      </c>
      <c r="BG1146" s="5" t="s">
        <v>71</v>
      </c>
      <c r="BH1146" s="5" t="s">
        <v>5193</v>
      </c>
      <c r="BI1146" s="5"/>
      <c r="BJ1146" s="5"/>
    </row>
    <row r="1147" spans="1:62" ht="30" x14ac:dyDescent="0.25">
      <c r="A1147" s="3">
        <v>1140</v>
      </c>
      <c r="B1147" s="3" t="str">
        <f>"1509065"</f>
        <v>1509065</v>
      </c>
      <c r="C1147" s="3">
        <v>93515</v>
      </c>
      <c r="D1147" s="3" t="s">
        <v>5195</v>
      </c>
      <c r="E1147" s="3">
        <v>10105432408</v>
      </c>
      <c r="F1147" s="3" t="s">
        <v>5196</v>
      </c>
      <c r="G1147" s="3" t="s">
        <v>5197</v>
      </c>
      <c r="H1147" s="3" t="s">
        <v>66</v>
      </c>
      <c r="I1147" s="3" t="s">
        <v>66</v>
      </c>
      <c r="J1147" s="3" t="s">
        <v>309</v>
      </c>
      <c r="K1147" s="3" t="s">
        <v>68</v>
      </c>
      <c r="L1147" s="3" t="s">
        <v>139</v>
      </c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 t="s">
        <v>88</v>
      </c>
      <c r="BF1147" s="4">
        <v>40841</v>
      </c>
      <c r="BG1147" s="3" t="s">
        <v>71</v>
      </c>
      <c r="BH1147" s="3" t="s">
        <v>5196</v>
      </c>
      <c r="BI1147" s="3"/>
      <c r="BJ1147" s="3"/>
    </row>
    <row r="1148" spans="1:62" ht="30" x14ac:dyDescent="0.25">
      <c r="A1148" s="3">
        <v>1141</v>
      </c>
      <c r="B1148" s="5" t="str">
        <f>"201600159968"</f>
        <v>201600159968</v>
      </c>
      <c r="C1148" s="5">
        <v>124774</v>
      </c>
      <c r="D1148" s="5" t="s">
        <v>5198</v>
      </c>
      <c r="E1148" s="5">
        <v>20226743236</v>
      </c>
      <c r="F1148" s="5" t="s">
        <v>5199</v>
      </c>
      <c r="G1148" s="5" t="s">
        <v>5200</v>
      </c>
      <c r="H1148" s="5" t="s">
        <v>123</v>
      </c>
      <c r="I1148" s="5" t="s">
        <v>152</v>
      </c>
      <c r="J1148" s="5" t="s">
        <v>495</v>
      </c>
      <c r="K1148" s="5" t="s">
        <v>68</v>
      </c>
      <c r="L1148" s="5" t="s">
        <v>139</v>
      </c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 t="s">
        <v>88</v>
      </c>
      <c r="BF1148" s="6">
        <v>42704</v>
      </c>
      <c r="BG1148" s="5" t="s">
        <v>71</v>
      </c>
      <c r="BH1148" s="5" t="s">
        <v>5201</v>
      </c>
      <c r="BI1148" s="5"/>
      <c r="BJ1148" s="5"/>
    </row>
    <row r="1149" spans="1:62" ht="30" x14ac:dyDescent="0.25">
      <c r="A1149" s="5">
        <v>1142</v>
      </c>
      <c r="B1149" s="3" t="str">
        <f>"1509073"</f>
        <v>1509073</v>
      </c>
      <c r="C1149" s="3">
        <v>93549</v>
      </c>
      <c r="D1149" s="3" t="s">
        <v>5202</v>
      </c>
      <c r="E1149" s="3">
        <v>10098762774</v>
      </c>
      <c r="F1149" s="3" t="s">
        <v>5203</v>
      </c>
      <c r="G1149" s="3" t="s">
        <v>5204</v>
      </c>
      <c r="H1149" s="3" t="s">
        <v>66</v>
      </c>
      <c r="I1149" s="3" t="s">
        <v>66</v>
      </c>
      <c r="J1149" s="3" t="s">
        <v>242</v>
      </c>
      <c r="K1149" s="3" t="s">
        <v>68</v>
      </c>
      <c r="L1149" s="3" t="s">
        <v>139</v>
      </c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 t="s">
        <v>88</v>
      </c>
      <c r="BF1149" s="4">
        <v>40841</v>
      </c>
      <c r="BG1149" s="3" t="s">
        <v>71</v>
      </c>
      <c r="BH1149" s="3" t="s">
        <v>5203</v>
      </c>
      <c r="BI1149" s="3"/>
      <c r="BJ1149" s="3"/>
    </row>
    <row r="1150" spans="1:62" ht="30" x14ac:dyDescent="0.25">
      <c r="A1150" s="3">
        <v>1143</v>
      </c>
      <c r="B1150" s="5" t="str">
        <f>"201600007609"</f>
        <v>201600007609</v>
      </c>
      <c r="C1150" s="5">
        <v>119503</v>
      </c>
      <c r="D1150" s="5" t="s">
        <v>5205</v>
      </c>
      <c r="E1150" s="5">
        <v>10095060833</v>
      </c>
      <c r="F1150" s="5" t="s">
        <v>5206</v>
      </c>
      <c r="G1150" s="5" t="s">
        <v>5207</v>
      </c>
      <c r="H1150" s="5" t="s">
        <v>66</v>
      </c>
      <c r="I1150" s="5" t="s">
        <v>66</v>
      </c>
      <c r="J1150" s="5" t="s">
        <v>659</v>
      </c>
      <c r="K1150" s="5" t="s">
        <v>68</v>
      </c>
      <c r="L1150" s="5" t="s">
        <v>69</v>
      </c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 t="s">
        <v>70</v>
      </c>
      <c r="BF1150" s="6">
        <v>42390</v>
      </c>
      <c r="BG1150" s="5" t="s">
        <v>71</v>
      </c>
      <c r="BH1150" s="5" t="s">
        <v>5206</v>
      </c>
      <c r="BI1150" s="5"/>
      <c r="BJ1150" s="5"/>
    </row>
    <row r="1151" spans="1:62" ht="30" x14ac:dyDescent="0.25">
      <c r="A1151" s="3">
        <v>1144</v>
      </c>
      <c r="B1151" s="3" t="str">
        <f>"202000066424"</f>
        <v>202000066424</v>
      </c>
      <c r="C1151" s="3">
        <v>149671</v>
      </c>
      <c r="D1151" s="3" t="s">
        <v>5208</v>
      </c>
      <c r="E1151" s="3">
        <v>20605673628</v>
      </c>
      <c r="F1151" s="3" t="s">
        <v>5209</v>
      </c>
      <c r="G1151" s="3" t="s">
        <v>5210</v>
      </c>
      <c r="H1151" s="3" t="s">
        <v>66</v>
      </c>
      <c r="I1151" s="3" t="s">
        <v>66</v>
      </c>
      <c r="J1151" s="3" t="s">
        <v>190</v>
      </c>
      <c r="K1151" s="3" t="s">
        <v>68</v>
      </c>
      <c r="L1151" s="3" t="s">
        <v>139</v>
      </c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 t="s">
        <v>88</v>
      </c>
      <c r="BF1151" s="4">
        <v>44032</v>
      </c>
      <c r="BG1151" s="3" t="s">
        <v>71</v>
      </c>
      <c r="BH1151" s="3" t="s">
        <v>5211</v>
      </c>
      <c r="BI1151" s="3"/>
      <c r="BJ1151" s="3"/>
    </row>
    <row r="1152" spans="1:62" ht="30" x14ac:dyDescent="0.25">
      <c r="A1152" s="5">
        <v>1145</v>
      </c>
      <c r="B1152" s="3" t="str">
        <f>"202300264690"</f>
        <v>202300264690</v>
      </c>
      <c r="C1152" s="3">
        <v>105736</v>
      </c>
      <c r="D1152" s="3" t="s">
        <v>5217</v>
      </c>
      <c r="E1152" s="3">
        <v>20611150823</v>
      </c>
      <c r="F1152" s="3" t="s">
        <v>5218</v>
      </c>
      <c r="G1152" s="3" t="s">
        <v>5219</v>
      </c>
      <c r="H1152" s="3" t="s">
        <v>292</v>
      </c>
      <c r="I1152" s="3" t="s">
        <v>292</v>
      </c>
      <c r="J1152" s="3" t="s">
        <v>292</v>
      </c>
      <c r="K1152" s="3" t="s">
        <v>68</v>
      </c>
      <c r="L1152" s="3" t="s">
        <v>139</v>
      </c>
      <c r="M1152" s="3" t="s">
        <v>139</v>
      </c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 t="s">
        <v>293</v>
      </c>
      <c r="BF1152" s="4">
        <v>45237</v>
      </c>
      <c r="BG1152" s="3" t="s">
        <v>71</v>
      </c>
      <c r="BH1152" s="3" t="s">
        <v>5220</v>
      </c>
      <c r="BI1152" s="3"/>
      <c r="BJ1152" s="3"/>
    </row>
    <row r="1153" spans="1:62" ht="30" x14ac:dyDescent="0.25">
      <c r="A1153" s="3">
        <v>1146</v>
      </c>
      <c r="B1153" s="5" t="str">
        <f>"201600159964"</f>
        <v>201600159964</v>
      </c>
      <c r="C1153" s="5">
        <v>123850</v>
      </c>
      <c r="D1153" s="5" t="s">
        <v>5221</v>
      </c>
      <c r="E1153" s="5">
        <v>20569192367</v>
      </c>
      <c r="F1153" s="5" t="s">
        <v>5222</v>
      </c>
      <c r="G1153" s="5" t="s">
        <v>5223</v>
      </c>
      <c r="H1153" s="5" t="s">
        <v>123</v>
      </c>
      <c r="I1153" s="5" t="s">
        <v>152</v>
      </c>
      <c r="J1153" s="5" t="s">
        <v>153</v>
      </c>
      <c r="K1153" s="5" t="s">
        <v>68</v>
      </c>
      <c r="L1153" s="5" t="s">
        <v>382</v>
      </c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 t="s">
        <v>383</v>
      </c>
      <c r="BF1153" s="6">
        <v>42705</v>
      </c>
      <c r="BG1153" s="5" t="s">
        <v>71</v>
      </c>
      <c r="BH1153" s="5" t="s">
        <v>5224</v>
      </c>
      <c r="BI1153" s="5"/>
      <c r="BJ1153" s="5"/>
    </row>
    <row r="1154" spans="1:62" ht="30" x14ac:dyDescent="0.25">
      <c r="A1154" s="3">
        <v>1147</v>
      </c>
      <c r="B1154" s="3" t="str">
        <f>"201700133626"</f>
        <v>201700133626</v>
      </c>
      <c r="C1154" s="3">
        <v>100271</v>
      </c>
      <c r="D1154" s="3" t="s">
        <v>5225</v>
      </c>
      <c r="E1154" s="3">
        <v>20512217452</v>
      </c>
      <c r="F1154" s="3" t="s">
        <v>5226</v>
      </c>
      <c r="G1154" s="3" t="s">
        <v>5227</v>
      </c>
      <c r="H1154" s="3" t="s">
        <v>102</v>
      </c>
      <c r="I1154" s="3" t="s">
        <v>434</v>
      </c>
      <c r="J1154" s="3" t="s">
        <v>434</v>
      </c>
      <c r="K1154" s="3" t="s">
        <v>125</v>
      </c>
      <c r="L1154" s="3" t="s">
        <v>126</v>
      </c>
      <c r="M1154" s="3" t="s">
        <v>126</v>
      </c>
      <c r="N1154" s="3" t="s">
        <v>126</v>
      </c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 t="s">
        <v>162</v>
      </c>
      <c r="BF1154" s="4">
        <v>42972</v>
      </c>
      <c r="BG1154" s="3" t="s">
        <v>71</v>
      </c>
      <c r="BH1154" s="3" t="s">
        <v>5228</v>
      </c>
      <c r="BI1154" s="3" t="s">
        <v>5229</v>
      </c>
      <c r="BJ1154" s="3" t="s">
        <v>3790</v>
      </c>
    </row>
    <row r="1155" spans="1:62" ht="30" x14ac:dyDescent="0.25">
      <c r="A1155" s="5">
        <v>1148</v>
      </c>
      <c r="B1155" s="5" t="str">
        <f>"202100204537"</f>
        <v>202100204537</v>
      </c>
      <c r="C1155" s="5">
        <v>158645</v>
      </c>
      <c r="D1155" s="5" t="s">
        <v>5230</v>
      </c>
      <c r="E1155" s="5">
        <v>10095352028</v>
      </c>
      <c r="F1155" s="5" t="s">
        <v>5231</v>
      </c>
      <c r="G1155" s="5" t="s">
        <v>5232</v>
      </c>
      <c r="H1155" s="5" t="s">
        <v>66</v>
      </c>
      <c r="I1155" s="5" t="s">
        <v>66</v>
      </c>
      <c r="J1155" s="5" t="s">
        <v>200</v>
      </c>
      <c r="K1155" s="5" t="s">
        <v>68</v>
      </c>
      <c r="L1155" s="5" t="s">
        <v>79</v>
      </c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 t="s">
        <v>80</v>
      </c>
      <c r="BF1155" s="6">
        <v>44568</v>
      </c>
      <c r="BG1155" s="5" t="s">
        <v>71</v>
      </c>
      <c r="BH1155" s="5" t="s">
        <v>5231</v>
      </c>
      <c r="BI1155" s="5"/>
      <c r="BJ1155" s="5"/>
    </row>
    <row r="1156" spans="1:62" ht="30" x14ac:dyDescent="0.25">
      <c r="A1156" s="3">
        <v>1149</v>
      </c>
      <c r="B1156" s="3" t="str">
        <f>"202200126143"</f>
        <v>202200126143</v>
      </c>
      <c r="C1156" s="3">
        <v>96722</v>
      </c>
      <c r="D1156" s="3" t="s">
        <v>5233</v>
      </c>
      <c r="E1156" s="3">
        <v>20538225763</v>
      </c>
      <c r="F1156" s="3" t="s">
        <v>1100</v>
      </c>
      <c r="G1156" s="3" t="s">
        <v>5234</v>
      </c>
      <c r="H1156" s="3" t="s">
        <v>66</v>
      </c>
      <c r="I1156" s="3" t="s">
        <v>66</v>
      </c>
      <c r="J1156" s="3" t="s">
        <v>143</v>
      </c>
      <c r="K1156" s="3" t="s">
        <v>68</v>
      </c>
      <c r="L1156" s="3" t="s">
        <v>5235</v>
      </c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 t="s">
        <v>70</v>
      </c>
      <c r="BF1156" s="4">
        <v>44757</v>
      </c>
      <c r="BG1156" s="3" t="s">
        <v>71</v>
      </c>
      <c r="BH1156" s="3" t="s">
        <v>1102</v>
      </c>
      <c r="BI1156" s="3" t="s">
        <v>5236</v>
      </c>
      <c r="BJ1156" s="3" t="s">
        <v>5237</v>
      </c>
    </row>
    <row r="1157" spans="1:62" ht="30" x14ac:dyDescent="0.25">
      <c r="A1157" s="3">
        <v>1150</v>
      </c>
      <c r="B1157" s="5" t="str">
        <f>"201500138915"</f>
        <v>201500138915</v>
      </c>
      <c r="C1157" s="5">
        <v>117406</v>
      </c>
      <c r="D1157" s="5" t="s">
        <v>5238</v>
      </c>
      <c r="E1157" s="5">
        <v>20410275504</v>
      </c>
      <c r="F1157" s="5" t="s">
        <v>5239</v>
      </c>
      <c r="G1157" s="5" t="s">
        <v>5240</v>
      </c>
      <c r="H1157" s="5" t="s">
        <v>499</v>
      </c>
      <c r="I1157" s="5" t="s">
        <v>566</v>
      </c>
      <c r="J1157" s="5" t="s">
        <v>566</v>
      </c>
      <c r="K1157" s="5" t="s">
        <v>68</v>
      </c>
      <c r="L1157" s="5" t="s">
        <v>126</v>
      </c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 t="s">
        <v>95</v>
      </c>
      <c r="BF1157" s="6">
        <v>42299</v>
      </c>
      <c r="BG1157" s="5" t="s">
        <v>71</v>
      </c>
      <c r="BH1157" s="5" t="s">
        <v>5241</v>
      </c>
      <c r="BI1157" s="5"/>
      <c r="BJ1157" s="5"/>
    </row>
    <row r="1158" spans="1:62" ht="30" x14ac:dyDescent="0.25">
      <c r="A1158" s="5">
        <v>1151</v>
      </c>
      <c r="B1158" s="3" t="str">
        <f>"201900147396"</f>
        <v>201900147396</v>
      </c>
      <c r="C1158" s="3">
        <v>146465</v>
      </c>
      <c r="D1158" s="3" t="s">
        <v>5242</v>
      </c>
      <c r="E1158" s="3">
        <v>20600728688</v>
      </c>
      <c r="F1158" s="3" t="s">
        <v>5243</v>
      </c>
      <c r="G1158" s="3" t="s">
        <v>5244</v>
      </c>
      <c r="H1158" s="3" t="s">
        <v>499</v>
      </c>
      <c r="I1158" s="3" t="s">
        <v>500</v>
      </c>
      <c r="J1158" s="3" t="s">
        <v>949</v>
      </c>
      <c r="K1158" s="3" t="s">
        <v>125</v>
      </c>
      <c r="L1158" s="3" t="s">
        <v>126</v>
      </c>
      <c r="M1158" s="3" t="s">
        <v>126</v>
      </c>
      <c r="N1158" s="3" t="s">
        <v>126</v>
      </c>
      <c r="O1158" s="3" t="s">
        <v>126</v>
      </c>
      <c r="P1158" s="3" t="s">
        <v>126</v>
      </c>
      <c r="Q1158" s="3" t="s">
        <v>126</v>
      </c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 t="s">
        <v>929</v>
      </c>
      <c r="BF1158" s="4">
        <v>43719</v>
      </c>
      <c r="BG1158" s="3" t="s">
        <v>71</v>
      </c>
      <c r="BH1158" s="3" t="s">
        <v>5245</v>
      </c>
      <c r="BI1158" s="3"/>
      <c r="BJ1158" s="3"/>
    </row>
    <row r="1159" spans="1:62" ht="30" x14ac:dyDescent="0.25">
      <c r="A1159" s="3">
        <v>1152</v>
      </c>
      <c r="B1159" s="5" t="str">
        <f>"202200201201"</f>
        <v>202200201201</v>
      </c>
      <c r="C1159" s="5">
        <v>87864</v>
      </c>
      <c r="D1159" s="5" t="s">
        <v>5246</v>
      </c>
      <c r="E1159" s="5">
        <v>20506421781</v>
      </c>
      <c r="F1159" s="5" t="s">
        <v>622</v>
      </c>
      <c r="G1159" s="5" t="s">
        <v>5247</v>
      </c>
      <c r="H1159" s="5" t="s">
        <v>78</v>
      </c>
      <c r="I1159" s="5" t="s">
        <v>78</v>
      </c>
      <c r="J1159" s="5" t="s">
        <v>468</v>
      </c>
      <c r="K1159" s="5" t="s">
        <v>125</v>
      </c>
      <c r="L1159" s="5" t="s">
        <v>5248</v>
      </c>
      <c r="M1159" s="5" t="s">
        <v>5248</v>
      </c>
      <c r="N1159" s="5" t="s">
        <v>5248</v>
      </c>
      <c r="O1159" s="5" t="s">
        <v>5248</v>
      </c>
      <c r="P1159" s="5" t="s">
        <v>5248</v>
      </c>
      <c r="Q1159" s="5" t="s">
        <v>5248</v>
      </c>
      <c r="R1159" s="5" t="s">
        <v>5249</v>
      </c>
      <c r="S1159" s="5" t="s">
        <v>5249</v>
      </c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 t="s">
        <v>1227</v>
      </c>
      <c r="BF1159" s="6">
        <v>44887</v>
      </c>
      <c r="BG1159" s="5" t="s">
        <v>71</v>
      </c>
      <c r="BH1159" s="5" t="s">
        <v>627</v>
      </c>
      <c r="BI1159" s="5" t="s">
        <v>5250</v>
      </c>
      <c r="BJ1159" s="5" t="s">
        <v>2610</v>
      </c>
    </row>
    <row r="1160" spans="1:62" ht="30" x14ac:dyDescent="0.25">
      <c r="A1160" s="3">
        <v>1153</v>
      </c>
      <c r="B1160" s="3" t="str">
        <f>"202200008837"</f>
        <v>202200008837</v>
      </c>
      <c r="C1160" s="3">
        <v>160904</v>
      </c>
      <c r="D1160" s="3" t="s">
        <v>5251</v>
      </c>
      <c r="E1160" s="3">
        <v>20607548375</v>
      </c>
      <c r="F1160" s="3" t="s">
        <v>5252</v>
      </c>
      <c r="G1160" s="3" t="s">
        <v>5253</v>
      </c>
      <c r="H1160" s="3" t="s">
        <v>66</v>
      </c>
      <c r="I1160" s="3" t="s">
        <v>750</v>
      </c>
      <c r="J1160" s="3" t="s">
        <v>1710</v>
      </c>
      <c r="K1160" s="3" t="s">
        <v>68</v>
      </c>
      <c r="L1160" s="3" t="s">
        <v>5254</v>
      </c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 t="s">
        <v>88</v>
      </c>
      <c r="BF1160" s="4">
        <v>44634</v>
      </c>
      <c r="BG1160" s="3" t="s">
        <v>71</v>
      </c>
      <c r="BH1160" s="3" t="s">
        <v>5255</v>
      </c>
      <c r="BI1160" s="3"/>
      <c r="BJ1160" s="3"/>
    </row>
    <row r="1161" spans="1:62" ht="45" x14ac:dyDescent="0.25">
      <c r="A1161" s="5">
        <v>1154</v>
      </c>
      <c r="B1161" s="5" t="str">
        <f>"202000092334"</f>
        <v>202000092334</v>
      </c>
      <c r="C1161" s="5">
        <v>150248</v>
      </c>
      <c r="D1161" s="5" t="s">
        <v>5256</v>
      </c>
      <c r="E1161" s="5">
        <v>20448375952</v>
      </c>
      <c r="F1161" s="5" t="s">
        <v>5257</v>
      </c>
      <c r="G1161" s="5" t="s">
        <v>5258</v>
      </c>
      <c r="H1161" s="5" t="s">
        <v>223</v>
      </c>
      <c r="I1161" s="5" t="s">
        <v>224</v>
      </c>
      <c r="J1161" s="5" t="s">
        <v>225</v>
      </c>
      <c r="K1161" s="5" t="s">
        <v>68</v>
      </c>
      <c r="L1161" s="5" t="s">
        <v>139</v>
      </c>
      <c r="M1161" s="5" t="s">
        <v>139</v>
      </c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 t="s">
        <v>293</v>
      </c>
      <c r="BF1161" s="6">
        <v>44041</v>
      </c>
      <c r="BG1161" s="5" t="s">
        <v>71</v>
      </c>
      <c r="BH1161" s="5" t="s">
        <v>5259</v>
      </c>
      <c r="BI1161" s="5"/>
      <c r="BJ1161" s="5"/>
    </row>
    <row r="1162" spans="1:62" ht="30" x14ac:dyDescent="0.25">
      <c r="A1162" s="3">
        <v>1155</v>
      </c>
      <c r="B1162" s="3" t="str">
        <f>"202000070880"</f>
        <v>202000070880</v>
      </c>
      <c r="C1162" s="3">
        <v>129383</v>
      </c>
      <c r="D1162" s="3" t="s">
        <v>5260</v>
      </c>
      <c r="E1162" s="3">
        <v>20204844381</v>
      </c>
      <c r="F1162" s="3" t="s">
        <v>432</v>
      </c>
      <c r="G1162" s="3" t="s">
        <v>5261</v>
      </c>
      <c r="H1162" s="3" t="s">
        <v>102</v>
      </c>
      <c r="I1162" s="3" t="s">
        <v>434</v>
      </c>
      <c r="J1162" s="3" t="s">
        <v>434</v>
      </c>
      <c r="K1162" s="3" t="s">
        <v>125</v>
      </c>
      <c r="L1162" s="3" t="s">
        <v>69</v>
      </c>
      <c r="M1162" s="3" t="s">
        <v>126</v>
      </c>
      <c r="N1162" s="3" t="s">
        <v>126</v>
      </c>
      <c r="O1162" s="3" t="s">
        <v>126</v>
      </c>
      <c r="P1162" s="3" t="s">
        <v>69</v>
      </c>
      <c r="Q1162" s="3" t="s">
        <v>126</v>
      </c>
      <c r="R1162" s="3" t="s">
        <v>69</v>
      </c>
      <c r="S1162" s="3" t="s">
        <v>69</v>
      </c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 t="s">
        <v>929</v>
      </c>
      <c r="BF1162" s="4">
        <v>44006</v>
      </c>
      <c r="BG1162" s="3" t="s">
        <v>71</v>
      </c>
      <c r="BH1162" s="3" t="s">
        <v>4131</v>
      </c>
      <c r="BI1162" s="3"/>
      <c r="BJ1162" s="3"/>
    </row>
    <row r="1163" spans="1:62" ht="30" x14ac:dyDescent="0.25">
      <c r="A1163" s="3">
        <v>1156</v>
      </c>
      <c r="B1163" s="5" t="str">
        <f>"202200062765"</f>
        <v>202200062765</v>
      </c>
      <c r="C1163" s="5">
        <v>162288</v>
      </c>
      <c r="D1163" s="5" t="s">
        <v>5262</v>
      </c>
      <c r="E1163" s="5">
        <v>20603961073</v>
      </c>
      <c r="F1163" s="5" t="s">
        <v>5263</v>
      </c>
      <c r="G1163" s="5" t="s">
        <v>5264</v>
      </c>
      <c r="H1163" s="5" t="s">
        <v>66</v>
      </c>
      <c r="I1163" s="5" t="s">
        <v>66</v>
      </c>
      <c r="J1163" s="5" t="s">
        <v>1842</v>
      </c>
      <c r="K1163" s="5" t="s">
        <v>125</v>
      </c>
      <c r="L1163" s="5" t="s">
        <v>5265</v>
      </c>
      <c r="M1163" s="5" t="s">
        <v>5265</v>
      </c>
      <c r="N1163" s="5" t="s">
        <v>5265</v>
      </c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 t="s">
        <v>162</v>
      </c>
      <c r="BF1163" s="6">
        <v>44669</v>
      </c>
      <c r="BG1163" s="5" t="s">
        <v>71</v>
      </c>
      <c r="BH1163" s="5" t="s">
        <v>5266</v>
      </c>
      <c r="BI1163" s="5"/>
      <c r="BJ1163" s="5"/>
    </row>
    <row r="1164" spans="1:62" ht="30" x14ac:dyDescent="0.25">
      <c r="A1164" s="5">
        <v>1157</v>
      </c>
      <c r="B1164" s="5" t="str">
        <f>"202000167612"</f>
        <v>202000167612</v>
      </c>
      <c r="C1164" s="5">
        <v>152701</v>
      </c>
      <c r="D1164" s="5" t="s">
        <v>5267</v>
      </c>
      <c r="E1164" s="5">
        <v>20547487011</v>
      </c>
      <c r="F1164" s="5" t="s">
        <v>5268</v>
      </c>
      <c r="G1164" s="5" t="s">
        <v>5269</v>
      </c>
      <c r="H1164" s="5" t="s">
        <v>66</v>
      </c>
      <c r="I1164" s="5" t="s">
        <v>66</v>
      </c>
      <c r="J1164" s="5" t="s">
        <v>309</v>
      </c>
      <c r="K1164" s="5" t="s">
        <v>68</v>
      </c>
      <c r="L1164" s="5" t="s">
        <v>139</v>
      </c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 t="s">
        <v>88</v>
      </c>
      <c r="BF1164" s="6">
        <v>44153</v>
      </c>
      <c r="BG1164" s="5" t="s">
        <v>71</v>
      </c>
      <c r="BH1164" s="5" t="s">
        <v>5270</v>
      </c>
      <c r="BI1164" s="5"/>
      <c r="BJ1164" s="5"/>
    </row>
    <row r="1165" spans="1:62" ht="30" x14ac:dyDescent="0.25">
      <c r="A1165" s="3">
        <v>1158</v>
      </c>
      <c r="B1165" s="3" t="str">
        <f>"201200037102"</f>
        <v>201200037102</v>
      </c>
      <c r="C1165" s="3">
        <v>96182</v>
      </c>
      <c r="D1165" s="3" t="s">
        <v>5271</v>
      </c>
      <c r="E1165" s="3">
        <v>20517684342</v>
      </c>
      <c r="F1165" s="3" t="s">
        <v>5272</v>
      </c>
      <c r="G1165" s="3" t="s">
        <v>5273</v>
      </c>
      <c r="H1165" s="3" t="s">
        <v>66</v>
      </c>
      <c r="I1165" s="3" t="s">
        <v>66</v>
      </c>
      <c r="J1165" s="3" t="s">
        <v>171</v>
      </c>
      <c r="K1165" s="3" t="s">
        <v>68</v>
      </c>
      <c r="L1165" s="3" t="s">
        <v>79</v>
      </c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 t="s">
        <v>80</v>
      </c>
      <c r="BF1165" s="4">
        <v>40982</v>
      </c>
      <c r="BG1165" s="3" t="s">
        <v>71</v>
      </c>
      <c r="BH1165" s="3" t="s">
        <v>5274</v>
      </c>
      <c r="BI1165" s="3"/>
      <c r="BJ1165" s="3"/>
    </row>
    <row r="1166" spans="1:62" ht="30" x14ac:dyDescent="0.25">
      <c r="A1166" s="3">
        <v>1159</v>
      </c>
      <c r="B1166" s="5" t="str">
        <f>"1474536"</f>
        <v>1474536</v>
      </c>
      <c r="C1166" s="5">
        <v>90277</v>
      </c>
      <c r="D1166" s="5" t="s">
        <v>5275</v>
      </c>
      <c r="E1166" s="5">
        <v>10087467096</v>
      </c>
      <c r="F1166" s="5" t="s">
        <v>5276</v>
      </c>
      <c r="G1166" s="5" t="s">
        <v>5277</v>
      </c>
      <c r="H1166" s="5" t="s">
        <v>66</v>
      </c>
      <c r="I1166" s="5" t="s">
        <v>66</v>
      </c>
      <c r="J1166" s="5" t="s">
        <v>200</v>
      </c>
      <c r="K1166" s="5" t="s">
        <v>68</v>
      </c>
      <c r="L1166" s="5" t="s">
        <v>139</v>
      </c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 t="s">
        <v>88</v>
      </c>
      <c r="BF1166" s="6">
        <v>40620</v>
      </c>
      <c r="BG1166" s="5" t="s">
        <v>71</v>
      </c>
      <c r="BH1166" s="5" t="s">
        <v>5276</v>
      </c>
      <c r="BI1166" s="5"/>
      <c r="BJ1166" s="5"/>
    </row>
    <row r="1167" spans="1:62" ht="30" x14ac:dyDescent="0.25">
      <c r="A1167" s="5">
        <v>1160</v>
      </c>
      <c r="B1167" s="3" t="str">
        <f>"1474538"</f>
        <v>1474538</v>
      </c>
      <c r="C1167" s="3">
        <v>90557</v>
      </c>
      <c r="D1167" s="3" t="s">
        <v>5278</v>
      </c>
      <c r="E1167" s="3">
        <v>10087513276</v>
      </c>
      <c r="F1167" s="3" t="s">
        <v>5279</v>
      </c>
      <c r="G1167" s="3" t="s">
        <v>5280</v>
      </c>
      <c r="H1167" s="3" t="s">
        <v>66</v>
      </c>
      <c r="I1167" s="3" t="s">
        <v>66</v>
      </c>
      <c r="J1167" s="3" t="s">
        <v>242</v>
      </c>
      <c r="K1167" s="3" t="s">
        <v>68</v>
      </c>
      <c r="L1167" s="3" t="s">
        <v>79</v>
      </c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 t="s">
        <v>80</v>
      </c>
      <c r="BF1167" s="4">
        <v>40620</v>
      </c>
      <c r="BG1167" s="3" t="s">
        <v>71</v>
      </c>
      <c r="BH1167" s="3" t="s">
        <v>5279</v>
      </c>
      <c r="BI1167" s="3"/>
      <c r="BJ1167" s="3"/>
    </row>
    <row r="1168" spans="1:62" ht="30" x14ac:dyDescent="0.25">
      <c r="A1168" s="3">
        <v>1161</v>
      </c>
      <c r="B1168" s="5" t="str">
        <f>"202300086146"</f>
        <v>202300086146</v>
      </c>
      <c r="C1168" s="5">
        <v>87970</v>
      </c>
      <c r="D1168" s="5" t="s">
        <v>5281</v>
      </c>
      <c r="E1168" s="5">
        <v>20131589086</v>
      </c>
      <c r="F1168" s="5" t="s">
        <v>1682</v>
      </c>
      <c r="G1168" s="5" t="s">
        <v>5282</v>
      </c>
      <c r="H1168" s="5" t="s">
        <v>102</v>
      </c>
      <c r="I1168" s="5" t="s">
        <v>159</v>
      </c>
      <c r="J1168" s="5" t="s">
        <v>160</v>
      </c>
      <c r="K1168" s="5" t="s">
        <v>125</v>
      </c>
      <c r="L1168" s="5" t="s">
        <v>5283</v>
      </c>
      <c r="M1168" s="5" t="s">
        <v>5283</v>
      </c>
      <c r="N1168" s="5" t="s">
        <v>5283</v>
      </c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 t="s">
        <v>162</v>
      </c>
      <c r="BF1168" s="6">
        <v>45071</v>
      </c>
      <c r="BG1168" s="5" t="s">
        <v>71</v>
      </c>
      <c r="BH1168" s="5" t="s">
        <v>1276</v>
      </c>
      <c r="BI1168" s="5"/>
      <c r="BJ1168" s="5"/>
    </row>
    <row r="1169" spans="1:62" ht="45" x14ac:dyDescent="0.25">
      <c r="A1169" s="3">
        <v>1162</v>
      </c>
      <c r="B1169" s="3" t="str">
        <f>"202200133941"</f>
        <v>202200133941</v>
      </c>
      <c r="C1169" s="3">
        <v>163850</v>
      </c>
      <c r="D1169" s="3" t="s">
        <v>5284</v>
      </c>
      <c r="E1169" s="3">
        <v>20608925130</v>
      </c>
      <c r="F1169" s="3" t="s">
        <v>5285</v>
      </c>
      <c r="G1169" s="3" t="s">
        <v>5286</v>
      </c>
      <c r="H1169" s="3" t="s">
        <v>365</v>
      </c>
      <c r="I1169" s="3" t="s">
        <v>1018</v>
      </c>
      <c r="J1169" s="3" t="s">
        <v>1761</v>
      </c>
      <c r="K1169" s="3" t="s">
        <v>68</v>
      </c>
      <c r="L1169" s="3" t="s">
        <v>69</v>
      </c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 t="s">
        <v>70</v>
      </c>
      <c r="BF1169" s="4">
        <v>44838</v>
      </c>
      <c r="BG1169" s="3" t="s">
        <v>71</v>
      </c>
      <c r="BH1169" s="3" t="s">
        <v>5287</v>
      </c>
      <c r="BI1169" s="3"/>
      <c r="BJ1169" s="3"/>
    </row>
    <row r="1170" spans="1:62" ht="30" x14ac:dyDescent="0.25">
      <c r="A1170" s="5">
        <v>1163</v>
      </c>
      <c r="B1170" s="5" t="str">
        <f>"201600159954"</f>
        <v>201600159954</v>
      </c>
      <c r="C1170" s="5">
        <v>123856</v>
      </c>
      <c r="D1170" s="5" t="s">
        <v>5288</v>
      </c>
      <c r="E1170" s="5">
        <v>20569299161</v>
      </c>
      <c r="F1170" s="5" t="s">
        <v>5289</v>
      </c>
      <c r="G1170" s="5" t="s">
        <v>5290</v>
      </c>
      <c r="H1170" s="5" t="s">
        <v>123</v>
      </c>
      <c r="I1170" s="5" t="s">
        <v>152</v>
      </c>
      <c r="J1170" s="5" t="s">
        <v>495</v>
      </c>
      <c r="K1170" s="5" t="s">
        <v>68</v>
      </c>
      <c r="L1170" s="5" t="s">
        <v>139</v>
      </c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 t="s">
        <v>88</v>
      </c>
      <c r="BF1170" s="6">
        <v>42703</v>
      </c>
      <c r="BG1170" s="5" t="s">
        <v>71</v>
      </c>
      <c r="BH1170" s="5" t="s">
        <v>5291</v>
      </c>
      <c r="BI1170" s="5"/>
      <c r="BJ1170" s="5"/>
    </row>
    <row r="1171" spans="1:62" ht="30" x14ac:dyDescent="0.25">
      <c r="A1171" s="3">
        <v>1164</v>
      </c>
      <c r="B1171" s="3" t="str">
        <f>"202100096716"</f>
        <v>202100096716</v>
      </c>
      <c r="C1171" s="3">
        <v>156172</v>
      </c>
      <c r="D1171" s="3" t="s">
        <v>5292</v>
      </c>
      <c r="E1171" s="3">
        <v>20508565934</v>
      </c>
      <c r="F1171" s="3" t="s">
        <v>2506</v>
      </c>
      <c r="G1171" s="3" t="s">
        <v>5293</v>
      </c>
      <c r="H1171" s="3" t="s">
        <v>66</v>
      </c>
      <c r="I1171" s="3" t="s">
        <v>66</v>
      </c>
      <c r="J1171" s="3" t="s">
        <v>171</v>
      </c>
      <c r="K1171" s="3" t="s">
        <v>68</v>
      </c>
      <c r="L1171" s="3" t="s">
        <v>139</v>
      </c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 t="s">
        <v>88</v>
      </c>
      <c r="BF1171" s="4">
        <v>44411</v>
      </c>
      <c r="BG1171" s="3" t="s">
        <v>71</v>
      </c>
      <c r="BH1171" s="3" t="s">
        <v>5294</v>
      </c>
      <c r="BI1171" s="3"/>
      <c r="BJ1171" s="3"/>
    </row>
    <row r="1172" spans="1:62" ht="30" x14ac:dyDescent="0.25">
      <c r="A1172" s="3">
        <v>1165</v>
      </c>
      <c r="B1172" s="5" t="str">
        <f>"201400140054"</f>
        <v>201400140054</v>
      </c>
      <c r="C1172" s="5">
        <v>111017</v>
      </c>
      <c r="D1172" s="5" t="s">
        <v>5295</v>
      </c>
      <c r="E1172" s="5">
        <v>20491154153</v>
      </c>
      <c r="F1172" s="5" t="s">
        <v>5296</v>
      </c>
      <c r="G1172" s="5" t="s">
        <v>5297</v>
      </c>
      <c r="H1172" s="5" t="s">
        <v>292</v>
      </c>
      <c r="I1172" s="5" t="s">
        <v>2964</v>
      </c>
      <c r="J1172" s="5" t="s">
        <v>2964</v>
      </c>
      <c r="K1172" s="5" t="s">
        <v>68</v>
      </c>
      <c r="L1172" s="5" t="s">
        <v>79</v>
      </c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 t="s">
        <v>80</v>
      </c>
      <c r="BF1172" s="6">
        <v>41961</v>
      </c>
      <c r="BG1172" s="5" t="s">
        <v>71</v>
      </c>
      <c r="BH1172" s="5" t="s">
        <v>5298</v>
      </c>
      <c r="BI1172" s="5"/>
      <c r="BJ1172" s="5"/>
    </row>
    <row r="1173" spans="1:62" ht="30" x14ac:dyDescent="0.25">
      <c r="A1173" s="5">
        <v>1166</v>
      </c>
      <c r="B1173" s="3" t="str">
        <f>"1510526"</f>
        <v>1510526</v>
      </c>
      <c r="C1173" s="3">
        <v>93347</v>
      </c>
      <c r="D1173" s="3" t="s">
        <v>5299</v>
      </c>
      <c r="E1173" s="3">
        <v>20512907637</v>
      </c>
      <c r="F1173" s="3" t="s">
        <v>5300</v>
      </c>
      <c r="G1173" s="3" t="s">
        <v>5301</v>
      </c>
      <c r="H1173" s="3" t="s">
        <v>66</v>
      </c>
      <c r="I1173" s="3" t="s">
        <v>66</v>
      </c>
      <c r="J1173" s="3" t="s">
        <v>352</v>
      </c>
      <c r="K1173" s="3" t="s">
        <v>125</v>
      </c>
      <c r="L1173" s="3" t="s">
        <v>5302</v>
      </c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 t="s">
        <v>1227</v>
      </c>
      <c r="BF1173" s="4">
        <v>40849</v>
      </c>
      <c r="BG1173" s="3" t="s">
        <v>71</v>
      </c>
      <c r="BH1173" s="3" t="s">
        <v>5303</v>
      </c>
      <c r="BI1173" s="3"/>
      <c r="BJ1173" s="3"/>
    </row>
    <row r="1174" spans="1:62" ht="30" x14ac:dyDescent="0.25">
      <c r="A1174" s="3">
        <v>1167</v>
      </c>
      <c r="B1174" s="5" t="str">
        <f>"201600100394"</f>
        <v>201600100394</v>
      </c>
      <c r="C1174" s="5">
        <v>122595</v>
      </c>
      <c r="D1174" s="5" t="s">
        <v>5304</v>
      </c>
      <c r="E1174" s="5">
        <v>20482054880</v>
      </c>
      <c r="F1174" s="5" t="s">
        <v>5305</v>
      </c>
      <c r="G1174" s="5" t="s">
        <v>5306</v>
      </c>
      <c r="H1174" s="5" t="s">
        <v>102</v>
      </c>
      <c r="I1174" s="5" t="s">
        <v>159</v>
      </c>
      <c r="J1174" s="5" t="s">
        <v>5307</v>
      </c>
      <c r="K1174" s="5" t="s">
        <v>68</v>
      </c>
      <c r="L1174" s="5" t="s">
        <v>126</v>
      </c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 t="s">
        <v>95</v>
      </c>
      <c r="BF1174" s="6">
        <v>42562</v>
      </c>
      <c r="BG1174" s="5" t="s">
        <v>71</v>
      </c>
      <c r="BH1174" s="5" t="s">
        <v>5308</v>
      </c>
      <c r="BI1174" s="5"/>
      <c r="BJ1174" s="5"/>
    </row>
    <row r="1175" spans="1:62" ht="30" x14ac:dyDescent="0.25">
      <c r="A1175" s="3">
        <v>1168</v>
      </c>
      <c r="B1175" s="3" t="str">
        <f>"202200077576"</f>
        <v>202200077576</v>
      </c>
      <c r="C1175" s="3">
        <v>162550</v>
      </c>
      <c r="D1175" s="3" t="s">
        <v>5309</v>
      </c>
      <c r="E1175" s="3">
        <v>20604735883</v>
      </c>
      <c r="F1175" s="3" t="s">
        <v>5310</v>
      </c>
      <c r="G1175" s="3" t="s">
        <v>5311</v>
      </c>
      <c r="H1175" s="3" t="s">
        <v>66</v>
      </c>
      <c r="I1175" s="3" t="s">
        <v>66</v>
      </c>
      <c r="J1175" s="3" t="s">
        <v>200</v>
      </c>
      <c r="K1175" s="3" t="s">
        <v>68</v>
      </c>
      <c r="L1175" s="3" t="s">
        <v>5312</v>
      </c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 t="s">
        <v>4299</v>
      </c>
      <c r="BF1175" s="4">
        <v>44751</v>
      </c>
      <c r="BG1175" s="3" t="s">
        <v>71</v>
      </c>
      <c r="BH1175" s="3" t="s">
        <v>5313</v>
      </c>
      <c r="BI1175" s="3"/>
      <c r="BJ1175" s="3"/>
    </row>
    <row r="1176" spans="1:62" ht="30" x14ac:dyDescent="0.25">
      <c r="A1176" s="5">
        <v>1169</v>
      </c>
      <c r="B1176" s="5" t="str">
        <f>"202100208712"</f>
        <v>202100208712</v>
      </c>
      <c r="C1176" s="5">
        <v>158742</v>
      </c>
      <c r="D1176" s="5" t="s">
        <v>5314</v>
      </c>
      <c r="E1176" s="5">
        <v>20606590271</v>
      </c>
      <c r="F1176" s="5" t="s">
        <v>5315</v>
      </c>
      <c r="G1176" s="5" t="s">
        <v>5316</v>
      </c>
      <c r="H1176" s="5" t="s">
        <v>66</v>
      </c>
      <c r="I1176" s="5" t="s">
        <v>66</v>
      </c>
      <c r="J1176" s="5" t="s">
        <v>200</v>
      </c>
      <c r="K1176" s="5" t="s">
        <v>68</v>
      </c>
      <c r="L1176" s="5" t="s">
        <v>79</v>
      </c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 t="s">
        <v>80</v>
      </c>
      <c r="BF1176" s="6">
        <v>44595</v>
      </c>
      <c r="BG1176" s="5" t="s">
        <v>71</v>
      </c>
      <c r="BH1176" s="5" t="s">
        <v>5317</v>
      </c>
      <c r="BI1176" s="5"/>
      <c r="BJ1176" s="5"/>
    </row>
    <row r="1177" spans="1:62" ht="30" x14ac:dyDescent="0.25">
      <c r="A1177" s="3">
        <v>1170</v>
      </c>
      <c r="B1177" s="3" t="str">
        <f>"201900033422"</f>
        <v>201900033422</v>
      </c>
      <c r="C1177" s="3">
        <v>141653</v>
      </c>
      <c r="D1177" s="3" t="s">
        <v>5318</v>
      </c>
      <c r="E1177" s="3">
        <v>20100160294</v>
      </c>
      <c r="F1177" s="3" t="s">
        <v>5319</v>
      </c>
      <c r="G1177" s="3" t="s">
        <v>5320</v>
      </c>
      <c r="H1177" s="3" t="s">
        <v>66</v>
      </c>
      <c r="I1177" s="3" t="s">
        <v>67</v>
      </c>
      <c r="J1177" s="3" t="s">
        <v>845</v>
      </c>
      <c r="K1177" s="3" t="s">
        <v>68</v>
      </c>
      <c r="L1177" s="3" t="s">
        <v>79</v>
      </c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 t="s">
        <v>80</v>
      </c>
      <c r="BF1177" s="4">
        <v>43530</v>
      </c>
      <c r="BG1177" s="3" t="s">
        <v>71</v>
      </c>
      <c r="BH1177" s="3" t="s">
        <v>5321</v>
      </c>
      <c r="BI1177" s="3"/>
      <c r="BJ1177" s="3"/>
    </row>
    <row r="1178" spans="1:62" ht="30" x14ac:dyDescent="0.25">
      <c r="A1178" s="3">
        <v>1171</v>
      </c>
      <c r="B1178" s="3" t="str">
        <f>"201900167784"</f>
        <v>201900167784</v>
      </c>
      <c r="C1178" s="3">
        <v>91699</v>
      </c>
      <c r="D1178" s="3" t="s">
        <v>5322</v>
      </c>
      <c r="E1178" s="3">
        <v>20605032151</v>
      </c>
      <c r="F1178" s="3" t="s">
        <v>5323</v>
      </c>
      <c r="G1178" s="3" t="s">
        <v>5324</v>
      </c>
      <c r="H1178" s="3" t="s">
        <v>223</v>
      </c>
      <c r="I1178" s="3" t="s">
        <v>223</v>
      </c>
      <c r="J1178" s="3" t="s">
        <v>223</v>
      </c>
      <c r="K1178" s="3" t="s">
        <v>125</v>
      </c>
      <c r="L1178" s="3" t="s">
        <v>5302</v>
      </c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 t="s">
        <v>1227</v>
      </c>
      <c r="BF1178" s="4">
        <v>43755</v>
      </c>
      <c r="BG1178" s="3" t="s">
        <v>71</v>
      </c>
      <c r="BH1178" s="3" t="s">
        <v>5325</v>
      </c>
      <c r="BI1178" s="3" t="s">
        <v>5326</v>
      </c>
      <c r="BJ1178" s="3" t="s">
        <v>5327</v>
      </c>
    </row>
    <row r="1179" spans="1:62" ht="30" x14ac:dyDescent="0.25">
      <c r="A1179" s="5">
        <v>1172</v>
      </c>
      <c r="B1179" s="5" t="str">
        <f>"1496754"</f>
        <v>1496754</v>
      </c>
      <c r="C1179" s="5">
        <v>91990</v>
      </c>
      <c r="D1179" s="5" t="s">
        <v>5328</v>
      </c>
      <c r="E1179" s="5">
        <v>10102705764</v>
      </c>
      <c r="F1179" s="5" t="s">
        <v>5329</v>
      </c>
      <c r="G1179" s="5" t="s">
        <v>5330</v>
      </c>
      <c r="H1179" s="5" t="s">
        <v>66</v>
      </c>
      <c r="I1179" s="5" t="s">
        <v>328</v>
      </c>
      <c r="J1179" s="5" t="s">
        <v>1213</v>
      </c>
      <c r="K1179" s="5" t="s">
        <v>68</v>
      </c>
      <c r="L1179" s="5" t="s">
        <v>79</v>
      </c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 t="s">
        <v>80</v>
      </c>
      <c r="BF1179" s="6">
        <v>40776</v>
      </c>
      <c r="BG1179" s="5" t="s">
        <v>71</v>
      </c>
      <c r="BH1179" s="5" t="s">
        <v>5329</v>
      </c>
      <c r="BI1179" s="5"/>
      <c r="BJ1179" s="5"/>
    </row>
    <row r="1180" spans="1:62" ht="30" x14ac:dyDescent="0.25">
      <c r="A1180" s="3">
        <v>1173</v>
      </c>
      <c r="B1180" s="3" t="str">
        <f>"202200260005"</f>
        <v>202200260005</v>
      </c>
      <c r="C1180" s="3">
        <v>166272</v>
      </c>
      <c r="D1180" s="3" t="s">
        <v>5331</v>
      </c>
      <c r="E1180" s="3">
        <v>20608709518</v>
      </c>
      <c r="F1180" s="3" t="s">
        <v>5332</v>
      </c>
      <c r="G1180" s="3" t="s">
        <v>5333</v>
      </c>
      <c r="H1180" s="3" t="s">
        <v>109</v>
      </c>
      <c r="I1180" s="3" t="s">
        <v>109</v>
      </c>
      <c r="J1180" s="3" t="s">
        <v>109</v>
      </c>
      <c r="K1180" s="3" t="s">
        <v>68</v>
      </c>
      <c r="L1180" s="3" t="s">
        <v>5334</v>
      </c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 t="s">
        <v>70</v>
      </c>
      <c r="BF1180" s="4">
        <v>44938</v>
      </c>
      <c r="BG1180" s="3" t="s">
        <v>71</v>
      </c>
      <c r="BH1180" s="3" t="s">
        <v>5335</v>
      </c>
      <c r="BI1180" s="3"/>
      <c r="BJ1180" s="3"/>
    </row>
    <row r="1181" spans="1:62" ht="30" x14ac:dyDescent="0.25">
      <c r="A1181" s="3">
        <v>1174</v>
      </c>
      <c r="B1181" s="5" t="str">
        <f>"201600159906"</f>
        <v>201600159906</v>
      </c>
      <c r="C1181" s="5">
        <v>85319</v>
      </c>
      <c r="D1181" s="5" t="s">
        <v>5336</v>
      </c>
      <c r="E1181" s="5">
        <v>20515633368</v>
      </c>
      <c r="F1181" s="5" t="s">
        <v>5337</v>
      </c>
      <c r="G1181" s="5" t="s">
        <v>5338</v>
      </c>
      <c r="H1181" s="5" t="s">
        <v>66</v>
      </c>
      <c r="I1181" s="5" t="s">
        <v>66</v>
      </c>
      <c r="J1181" s="5" t="s">
        <v>143</v>
      </c>
      <c r="K1181" s="5" t="s">
        <v>68</v>
      </c>
      <c r="L1181" s="5" t="s">
        <v>79</v>
      </c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 t="s">
        <v>80</v>
      </c>
      <c r="BF1181" s="6">
        <v>42690</v>
      </c>
      <c r="BG1181" s="5" t="s">
        <v>71</v>
      </c>
      <c r="BH1181" s="5" t="s">
        <v>5339</v>
      </c>
      <c r="BI1181" s="5" t="s">
        <v>5340</v>
      </c>
      <c r="BJ1181" s="5" t="s">
        <v>459</v>
      </c>
    </row>
    <row r="1182" spans="1:62" ht="30" x14ac:dyDescent="0.25">
      <c r="A1182" s="5">
        <v>1175</v>
      </c>
      <c r="B1182" s="3" t="str">
        <f>"201600159903"</f>
        <v>201600159903</v>
      </c>
      <c r="C1182" s="3">
        <v>124743</v>
      </c>
      <c r="D1182" s="3" t="s">
        <v>5341</v>
      </c>
      <c r="E1182" s="3">
        <v>20515762761</v>
      </c>
      <c r="F1182" s="3" t="s">
        <v>5342</v>
      </c>
      <c r="G1182" s="3" t="s">
        <v>5343</v>
      </c>
      <c r="H1182" s="3" t="s">
        <v>66</v>
      </c>
      <c r="I1182" s="3" t="s">
        <v>66</v>
      </c>
      <c r="J1182" s="3" t="s">
        <v>674</v>
      </c>
      <c r="K1182" s="3" t="s">
        <v>68</v>
      </c>
      <c r="L1182" s="3" t="s">
        <v>139</v>
      </c>
      <c r="M1182" s="3" t="s">
        <v>139</v>
      </c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 t="s">
        <v>293</v>
      </c>
      <c r="BF1182" s="4">
        <v>42680</v>
      </c>
      <c r="BG1182" s="3" t="s">
        <v>71</v>
      </c>
      <c r="BH1182" s="3" t="s">
        <v>5344</v>
      </c>
      <c r="BI1182" s="3" t="s">
        <v>5345</v>
      </c>
      <c r="BJ1182" s="3" t="s">
        <v>1397</v>
      </c>
    </row>
    <row r="1183" spans="1:62" ht="30" x14ac:dyDescent="0.25">
      <c r="A1183" s="3">
        <v>1176</v>
      </c>
      <c r="B1183" s="5" t="str">
        <f>"201600154838"</f>
        <v>201600154838</v>
      </c>
      <c r="C1183" s="5">
        <v>124586</v>
      </c>
      <c r="D1183" s="5" t="s">
        <v>5346</v>
      </c>
      <c r="E1183" s="5">
        <v>20554729046</v>
      </c>
      <c r="F1183" s="5" t="s">
        <v>5347</v>
      </c>
      <c r="G1183" s="5" t="s">
        <v>5348</v>
      </c>
      <c r="H1183" s="5" t="s">
        <v>66</v>
      </c>
      <c r="I1183" s="5" t="s">
        <v>66</v>
      </c>
      <c r="J1183" s="5" t="s">
        <v>352</v>
      </c>
      <c r="K1183" s="5" t="s">
        <v>68</v>
      </c>
      <c r="L1183" s="5" t="s">
        <v>126</v>
      </c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 t="s">
        <v>95</v>
      </c>
      <c r="BF1183" s="6">
        <v>42670</v>
      </c>
      <c r="BG1183" s="5" t="s">
        <v>71</v>
      </c>
      <c r="BH1183" s="5" t="s">
        <v>5349</v>
      </c>
      <c r="BI1183" s="5"/>
      <c r="BJ1183" s="5"/>
    </row>
    <row r="1184" spans="1:62" ht="30" x14ac:dyDescent="0.25">
      <c r="A1184" s="3">
        <v>1177</v>
      </c>
      <c r="B1184" s="3" t="str">
        <f>"1509033"</f>
        <v>1509033</v>
      </c>
      <c r="C1184" s="3">
        <v>94012</v>
      </c>
      <c r="D1184" s="3" t="s">
        <v>5350</v>
      </c>
      <c r="E1184" s="3">
        <v>10091790675</v>
      </c>
      <c r="F1184" s="3" t="s">
        <v>5351</v>
      </c>
      <c r="G1184" s="3" t="s">
        <v>5352</v>
      </c>
      <c r="H1184" s="3" t="s">
        <v>66</v>
      </c>
      <c r="I1184" s="3" t="s">
        <v>66</v>
      </c>
      <c r="J1184" s="3" t="s">
        <v>899</v>
      </c>
      <c r="K1184" s="3" t="s">
        <v>68</v>
      </c>
      <c r="L1184" s="3" t="s">
        <v>301</v>
      </c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 t="s">
        <v>1408</v>
      </c>
      <c r="BF1184" s="4">
        <v>40841</v>
      </c>
      <c r="BG1184" s="3" t="s">
        <v>71</v>
      </c>
      <c r="BH1184" s="3" t="s">
        <v>5351</v>
      </c>
      <c r="BI1184" s="3"/>
      <c r="BJ1184" s="3"/>
    </row>
    <row r="1185" spans="1:62" ht="30" x14ac:dyDescent="0.25">
      <c r="A1185" s="5">
        <v>1178</v>
      </c>
      <c r="B1185" s="5" t="str">
        <f>"201400152735"</f>
        <v>201400152735</v>
      </c>
      <c r="C1185" s="5">
        <v>112588</v>
      </c>
      <c r="D1185" s="5" t="s">
        <v>5353</v>
      </c>
      <c r="E1185" s="5">
        <v>20571338301</v>
      </c>
      <c r="F1185" s="5" t="s">
        <v>5354</v>
      </c>
      <c r="G1185" s="5" t="s">
        <v>5355</v>
      </c>
      <c r="H1185" s="5" t="s">
        <v>66</v>
      </c>
      <c r="I1185" s="5" t="s">
        <v>67</v>
      </c>
      <c r="J1185" s="5" t="s">
        <v>67</v>
      </c>
      <c r="K1185" s="5" t="s">
        <v>68</v>
      </c>
      <c r="L1185" s="5" t="s">
        <v>139</v>
      </c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 t="s">
        <v>88</v>
      </c>
      <c r="BF1185" s="6">
        <v>41963</v>
      </c>
      <c r="BG1185" s="5" t="s">
        <v>71</v>
      </c>
      <c r="BH1185" s="5" t="s">
        <v>5356</v>
      </c>
      <c r="BI1185" s="5"/>
      <c r="BJ1185" s="5"/>
    </row>
    <row r="1186" spans="1:62" ht="30" x14ac:dyDescent="0.25">
      <c r="A1186" s="3">
        <v>1179</v>
      </c>
      <c r="B1186" s="3" t="str">
        <f>"1509035"</f>
        <v>1509035</v>
      </c>
      <c r="C1186" s="3">
        <v>94063</v>
      </c>
      <c r="D1186" s="3" t="s">
        <v>5357</v>
      </c>
      <c r="E1186" s="3">
        <v>10078483453</v>
      </c>
      <c r="F1186" s="3" t="s">
        <v>5358</v>
      </c>
      <c r="G1186" s="3" t="s">
        <v>5359</v>
      </c>
      <c r="H1186" s="3" t="s">
        <v>66</v>
      </c>
      <c r="I1186" s="3" t="s">
        <v>66</v>
      </c>
      <c r="J1186" s="3" t="s">
        <v>200</v>
      </c>
      <c r="K1186" s="3" t="s">
        <v>68</v>
      </c>
      <c r="L1186" s="3" t="s">
        <v>139</v>
      </c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 t="s">
        <v>88</v>
      </c>
      <c r="BF1186" s="4">
        <v>40841</v>
      </c>
      <c r="BG1186" s="3" t="s">
        <v>71</v>
      </c>
      <c r="BH1186" s="3" t="s">
        <v>5358</v>
      </c>
      <c r="BI1186" s="3"/>
      <c r="BJ1186" s="3"/>
    </row>
    <row r="1187" spans="1:62" ht="30" x14ac:dyDescent="0.25">
      <c r="A1187" s="3">
        <v>1180</v>
      </c>
      <c r="B1187" s="5" t="str">
        <f>"1509036"</f>
        <v>1509036</v>
      </c>
      <c r="C1187" s="5">
        <v>94081</v>
      </c>
      <c r="D1187" s="5" t="s">
        <v>5360</v>
      </c>
      <c r="E1187" s="5">
        <v>10075930181</v>
      </c>
      <c r="F1187" s="5" t="s">
        <v>5361</v>
      </c>
      <c r="G1187" s="5" t="s">
        <v>5362</v>
      </c>
      <c r="H1187" s="5" t="s">
        <v>66</v>
      </c>
      <c r="I1187" s="5" t="s">
        <v>66</v>
      </c>
      <c r="J1187" s="5" t="s">
        <v>1333</v>
      </c>
      <c r="K1187" s="5" t="s">
        <v>68</v>
      </c>
      <c r="L1187" s="5" t="s">
        <v>79</v>
      </c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 t="s">
        <v>80</v>
      </c>
      <c r="BF1187" s="6">
        <v>40841</v>
      </c>
      <c r="BG1187" s="5" t="s">
        <v>71</v>
      </c>
      <c r="BH1187" s="5" t="s">
        <v>5363</v>
      </c>
      <c r="BI1187" s="5"/>
      <c r="BJ1187" s="5"/>
    </row>
    <row r="1188" spans="1:62" ht="30" x14ac:dyDescent="0.25">
      <c r="A1188" s="5">
        <v>1181</v>
      </c>
      <c r="B1188" s="3" t="str">
        <f>"202000197788"</f>
        <v>202000197788</v>
      </c>
      <c r="C1188" s="3">
        <v>153626</v>
      </c>
      <c r="D1188" s="3" t="s">
        <v>5364</v>
      </c>
      <c r="E1188" s="3">
        <v>20393710811</v>
      </c>
      <c r="F1188" s="3" t="s">
        <v>5365</v>
      </c>
      <c r="G1188" s="3" t="s">
        <v>5366</v>
      </c>
      <c r="H1188" s="3" t="s">
        <v>5367</v>
      </c>
      <c r="I1188" s="3" t="s">
        <v>5368</v>
      </c>
      <c r="J1188" s="3" t="s">
        <v>5369</v>
      </c>
      <c r="K1188" s="3" t="s">
        <v>125</v>
      </c>
      <c r="L1188" s="3" t="s">
        <v>126</v>
      </c>
      <c r="M1188" s="3" t="s">
        <v>126</v>
      </c>
      <c r="N1188" s="3" t="s">
        <v>126</v>
      </c>
      <c r="O1188" s="3" t="s">
        <v>126</v>
      </c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 t="s">
        <v>127</v>
      </c>
      <c r="BF1188" s="4">
        <v>44384</v>
      </c>
      <c r="BG1188" s="3" t="s">
        <v>71</v>
      </c>
      <c r="BH1188" s="3" t="s">
        <v>5370</v>
      </c>
      <c r="BI1188" s="3"/>
      <c r="BJ1188" s="3"/>
    </row>
    <row r="1189" spans="1:62" ht="30" x14ac:dyDescent="0.25">
      <c r="A1189" s="3">
        <v>1182</v>
      </c>
      <c r="B1189" s="5" t="str">
        <f>"201400009258"</f>
        <v>201400009258</v>
      </c>
      <c r="C1189" s="5">
        <v>107662</v>
      </c>
      <c r="D1189" s="5" t="s">
        <v>5371</v>
      </c>
      <c r="E1189" s="5">
        <v>20551529933</v>
      </c>
      <c r="F1189" s="5" t="s">
        <v>5372</v>
      </c>
      <c r="G1189" s="5" t="s">
        <v>5373</v>
      </c>
      <c r="H1189" s="5" t="s">
        <v>66</v>
      </c>
      <c r="I1189" s="5" t="s">
        <v>66</v>
      </c>
      <c r="J1189" s="5" t="s">
        <v>143</v>
      </c>
      <c r="K1189" s="5" t="s">
        <v>68</v>
      </c>
      <c r="L1189" s="5" t="s">
        <v>69</v>
      </c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 t="s">
        <v>70</v>
      </c>
      <c r="BF1189" s="6">
        <v>41664</v>
      </c>
      <c r="BG1189" s="5" t="s">
        <v>71</v>
      </c>
      <c r="BH1189" s="5" t="s">
        <v>5374</v>
      </c>
      <c r="BI1189" s="5"/>
      <c r="BJ1189" s="5"/>
    </row>
    <row r="1190" spans="1:62" ht="30" x14ac:dyDescent="0.25">
      <c r="A1190" s="3">
        <v>1183</v>
      </c>
      <c r="B1190" s="3" t="str">
        <f>"1509038"</f>
        <v>1509038</v>
      </c>
      <c r="C1190" s="3">
        <v>94142</v>
      </c>
      <c r="D1190" s="3" t="s">
        <v>5375</v>
      </c>
      <c r="E1190" s="3">
        <v>7837066</v>
      </c>
      <c r="F1190" s="3" t="s">
        <v>5376</v>
      </c>
      <c r="G1190" s="3" t="s">
        <v>5377</v>
      </c>
      <c r="H1190" s="3" t="s">
        <v>66</v>
      </c>
      <c r="I1190" s="3" t="s">
        <v>66</v>
      </c>
      <c r="J1190" s="3" t="s">
        <v>242</v>
      </c>
      <c r="K1190" s="3" t="s">
        <v>68</v>
      </c>
      <c r="L1190" s="3" t="s">
        <v>79</v>
      </c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 t="s">
        <v>80</v>
      </c>
      <c r="BF1190" s="4">
        <v>40841</v>
      </c>
      <c r="BG1190" s="3" t="s">
        <v>71</v>
      </c>
      <c r="BH1190" s="3" t="s">
        <v>5376</v>
      </c>
      <c r="BI1190" s="3"/>
      <c r="BJ1190" s="3"/>
    </row>
    <row r="1191" spans="1:62" ht="30" x14ac:dyDescent="0.25">
      <c r="A1191" s="5">
        <v>1184</v>
      </c>
      <c r="B1191" s="3" t="str">
        <f>"1509039"</f>
        <v>1509039</v>
      </c>
      <c r="C1191" s="3">
        <v>94149</v>
      </c>
      <c r="D1191" s="3" t="s">
        <v>5380</v>
      </c>
      <c r="E1191" s="3">
        <v>7862532</v>
      </c>
      <c r="F1191" s="3" t="s">
        <v>5381</v>
      </c>
      <c r="G1191" s="3" t="s">
        <v>5382</v>
      </c>
      <c r="H1191" s="3" t="s">
        <v>66</v>
      </c>
      <c r="I1191" s="3" t="s">
        <v>66</v>
      </c>
      <c r="J1191" s="3" t="s">
        <v>200</v>
      </c>
      <c r="K1191" s="3" t="s">
        <v>68</v>
      </c>
      <c r="L1191" s="3" t="s">
        <v>79</v>
      </c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 t="s">
        <v>80</v>
      </c>
      <c r="BF1191" s="4">
        <v>40841</v>
      </c>
      <c r="BG1191" s="3" t="s">
        <v>71</v>
      </c>
      <c r="BH1191" s="3" t="s">
        <v>5381</v>
      </c>
      <c r="BI1191" s="3"/>
      <c r="BJ1191" s="3"/>
    </row>
    <row r="1192" spans="1:62" ht="30" x14ac:dyDescent="0.25">
      <c r="A1192" s="3">
        <v>1185</v>
      </c>
      <c r="B1192" s="5" t="str">
        <f>"201900033438"</f>
        <v>201900033438</v>
      </c>
      <c r="C1192" s="5">
        <v>141652</v>
      </c>
      <c r="D1192" s="5" t="s">
        <v>5383</v>
      </c>
      <c r="E1192" s="5">
        <v>20100160294</v>
      </c>
      <c r="F1192" s="5" t="s">
        <v>5319</v>
      </c>
      <c r="G1192" s="5" t="s">
        <v>5384</v>
      </c>
      <c r="H1192" s="5" t="s">
        <v>66</v>
      </c>
      <c r="I1192" s="5" t="s">
        <v>750</v>
      </c>
      <c r="J1192" s="5" t="s">
        <v>1343</v>
      </c>
      <c r="K1192" s="5" t="s">
        <v>68</v>
      </c>
      <c r="L1192" s="5" t="s">
        <v>139</v>
      </c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 t="s">
        <v>88</v>
      </c>
      <c r="BF1192" s="6">
        <v>43530</v>
      </c>
      <c r="BG1192" s="5" t="s">
        <v>71</v>
      </c>
      <c r="BH1192" s="5" t="s">
        <v>5321</v>
      </c>
      <c r="BI1192" s="5"/>
      <c r="BJ1192" s="5"/>
    </row>
    <row r="1193" spans="1:62" ht="30" x14ac:dyDescent="0.25">
      <c r="A1193" s="3">
        <v>1186</v>
      </c>
      <c r="B1193" s="3" t="str">
        <f>"202300166472"</f>
        <v>202300166472</v>
      </c>
      <c r="C1193" s="3">
        <v>141418</v>
      </c>
      <c r="D1193" s="3" t="s">
        <v>5385</v>
      </c>
      <c r="E1193" s="3">
        <v>20505120702</v>
      </c>
      <c r="F1193" s="3" t="s">
        <v>1034</v>
      </c>
      <c r="G1193" s="3" t="s">
        <v>5386</v>
      </c>
      <c r="H1193" s="3" t="s">
        <v>102</v>
      </c>
      <c r="I1193" s="3" t="s">
        <v>103</v>
      </c>
      <c r="J1193" s="3" t="s">
        <v>5387</v>
      </c>
      <c r="K1193" s="3" t="s">
        <v>125</v>
      </c>
      <c r="L1193" s="3" t="s">
        <v>126</v>
      </c>
      <c r="M1193" s="3" t="s">
        <v>126</v>
      </c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 t="s">
        <v>321</v>
      </c>
      <c r="BF1193" s="4">
        <v>45277</v>
      </c>
      <c r="BG1193" s="3" t="s">
        <v>71</v>
      </c>
      <c r="BH1193" s="3" t="s">
        <v>1037</v>
      </c>
      <c r="BI1193" s="3" t="s">
        <v>5388</v>
      </c>
      <c r="BJ1193" s="3" t="s">
        <v>5389</v>
      </c>
    </row>
    <row r="1194" spans="1:62" ht="30" x14ac:dyDescent="0.25">
      <c r="A1194" s="5">
        <v>1187</v>
      </c>
      <c r="B1194" s="5" t="str">
        <f>"201900033431"</f>
        <v>201900033431</v>
      </c>
      <c r="C1194" s="5">
        <v>141650</v>
      </c>
      <c r="D1194" s="5" t="s">
        <v>5390</v>
      </c>
      <c r="E1194" s="5">
        <v>20100160294</v>
      </c>
      <c r="F1194" s="5" t="s">
        <v>5319</v>
      </c>
      <c r="G1194" s="5" t="s">
        <v>5391</v>
      </c>
      <c r="H1194" s="5" t="s">
        <v>66</v>
      </c>
      <c r="I1194" s="5" t="s">
        <v>67</v>
      </c>
      <c r="J1194" s="5" t="s">
        <v>845</v>
      </c>
      <c r="K1194" s="5" t="s">
        <v>68</v>
      </c>
      <c r="L1194" s="5" t="s">
        <v>79</v>
      </c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 t="s">
        <v>80</v>
      </c>
      <c r="BF1194" s="6">
        <v>43530</v>
      </c>
      <c r="BG1194" s="5" t="s">
        <v>71</v>
      </c>
      <c r="BH1194" s="5" t="s">
        <v>5321</v>
      </c>
      <c r="BI1194" s="5"/>
      <c r="BJ1194" s="5"/>
    </row>
    <row r="1195" spans="1:62" ht="30" x14ac:dyDescent="0.25">
      <c r="A1195" s="3">
        <v>1188</v>
      </c>
      <c r="B1195" s="3" t="str">
        <f>"1474594"</f>
        <v>1474594</v>
      </c>
      <c r="C1195" s="3">
        <v>90219</v>
      </c>
      <c r="D1195" s="3" t="s">
        <v>5392</v>
      </c>
      <c r="E1195" s="3">
        <v>10093750760</v>
      </c>
      <c r="F1195" s="3" t="s">
        <v>5393</v>
      </c>
      <c r="G1195" s="3" t="s">
        <v>5394</v>
      </c>
      <c r="H1195" s="3" t="s">
        <v>66</v>
      </c>
      <c r="I1195" s="3" t="s">
        <v>66</v>
      </c>
      <c r="J1195" s="3" t="s">
        <v>242</v>
      </c>
      <c r="K1195" s="3" t="s">
        <v>68</v>
      </c>
      <c r="L1195" s="3" t="s">
        <v>79</v>
      </c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 t="s">
        <v>80</v>
      </c>
      <c r="BF1195" s="4">
        <v>40620</v>
      </c>
      <c r="BG1195" s="3" t="s">
        <v>71</v>
      </c>
      <c r="BH1195" s="3" t="s">
        <v>5393</v>
      </c>
      <c r="BI1195" s="3"/>
      <c r="BJ1195" s="3"/>
    </row>
    <row r="1196" spans="1:62" ht="30" x14ac:dyDescent="0.25">
      <c r="A1196" s="3">
        <v>1189</v>
      </c>
      <c r="B1196" s="5" t="str">
        <f>"202200095966"</f>
        <v>202200095966</v>
      </c>
      <c r="C1196" s="5">
        <v>89121</v>
      </c>
      <c r="D1196" s="5" t="s">
        <v>5395</v>
      </c>
      <c r="E1196" s="5">
        <v>10294806607</v>
      </c>
      <c r="F1196" s="5" t="s">
        <v>5396</v>
      </c>
      <c r="G1196" s="5" t="s">
        <v>5397</v>
      </c>
      <c r="H1196" s="5" t="s">
        <v>78</v>
      </c>
      <c r="I1196" s="5" t="s">
        <v>78</v>
      </c>
      <c r="J1196" s="5" t="s">
        <v>3081</v>
      </c>
      <c r="K1196" s="5" t="s">
        <v>68</v>
      </c>
      <c r="L1196" s="5" t="s">
        <v>5398</v>
      </c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 t="s">
        <v>88</v>
      </c>
      <c r="BF1196" s="6">
        <v>44729</v>
      </c>
      <c r="BG1196" s="5" t="s">
        <v>71</v>
      </c>
      <c r="BH1196" s="5" t="s">
        <v>5396</v>
      </c>
      <c r="BI1196" s="5" t="s">
        <v>5399</v>
      </c>
      <c r="BJ1196" s="5" t="s">
        <v>4147</v>
      </c>
    </row>
    <row r="1197" spans="1:62" ht="30" x14ac:dyDescent="0.25">
      <c r="A1197" s="5">
        <v>1190</v>
      </c>
      <c r="B1197" s="3" t="str">
        <f>"202200095967"</f>
        <v>202200095967</v>
      </c>
      <c r="C1197" s="3">
        <v>119583</v>
      </c>
      <c r="D1197" s="3" t="s">
        <v>5400</v>
      </c>
      <c r="E1197" s="3">
        <v>20608995103</v>
      </c>
      <c r="F1197" s="3" t="s">
        <v>5401</v>
      </c>
      <c r="G1197" s="3" t="s">
        <v>5402</v>
      </c>
      <c r="H1197" s="3" t="s">
        <v>66</v>
      </c>
      <c r="I1197" s="3" t="s">
        <v>66</v>
      </c>
      <c r="J1197" s="3" t="s">
        <v>143</v>
      </c>
      <c r="K1197" s="3" t="s">
        <v>68</v>
      </c>
      <c r="L1197" s="3" t="s">
        <v>5403</v>
      </c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 t="s">
        <v>70</v>
      </c>
      <c r="BF1197" s="4">
        <v>44746</v>
      </c>
      <c r="BG1197" s="3" t="s">
        <v>71</v>
      </c>
      <c r="BH1197" s="3" t="s">
        <v>5404</v>
      </c>
      <c r="BI1197" s="3"/>
      <c r="BJ1197" s="3"/>
    </row>
    <row r="1198" spans="1:62" ht="30" x14ac:dyDescent="0.25">
      <c r="A1198" s="3">
        <v>1191</v>
      </c>
      <c r="B1198" s="5" t="str">
        <f>"202000118230"</f>
        <v>202000118230</v>
      </c>
      <c r="C1198" s="5">
        <v>151045</v>
      </c>
      <c r="D1198" s="5" t="s">
        <v>5405</v>
      </c>
      <c r="E1198" s="5">
        <v>10295494331</v>
      </c>
      <c r="F1198" s="5" t="s">
        <v>5406</v>
      </c>
      <c r="G1198" s="5" t="s">
        <v>5407</v>
      </c>
      <c r="H1198" s="5" t="s">
        <v>78</v>
      </c>
      <c r="I1198" s="5" t="s">
        <v>78</v>
      </c>
      <c r="J1198" s="5" t="s">
        <v>176</v>
      </c>
      <c r="K1198" s="5" t="s">
        <v>68</v>
      </c>
      <c r="L1198" s="5" t="s">
        <v>79</v>
      </c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 t="s">
        <v>80</v>
      </c>
      <c r="BF1198" s="6">
        <v>44084</v>
      </c>
      <c r="BG1198" s="5" t="s">
        <v>71</v>
      </c>
      <c r="BH1198" s="5" t="s">
        <v>5406</v>
      </c>
      <c r="BI1198" s="5"/>
      <c r="BJ1198" s="5"/>
    </row>
    <row r="1199" spans="1:62" ht="30" x14ac:dyDescent="0.25">
      <c r="A1199" s="3">
        <v>1192</v>
      </c>
      <c r="B1199" s="3" t="str">
        <f>"201200139918"</f>
        <v>201200139918</v>
      </c>
      <c r="C1199" s="3">
        <v>90902</v>
      </c>
      <c r="D1199" s="3" t="s">
        <v>5408</v>
      </c>
      <c r="E1199" s="3">
        <v>20108730294</v>
      </c>
      <c r="F1199" s="3" t="s">
        <v>5409</v>
      </c>
      <c r="G1199" s="3" t="s">
        <v>5410</v>
      </c>
      <c r="H1199" s="3" t="s">
        <v>66</v>
      </c>
      <c r="I1199" s="3" t="s">
        <v>66</v>
      </c>
      <c r="J1199" s="3" t="s">
        <v>232</v>
      </c>
      <c r="K1199" s="3" t="s">
        <v>68</v>
      </c>
      <c r="L1199" s="3" t="s">
        <v>69</v>
      </c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 t="s">
        <v>70</v>
      </c>
      <c r="BF1199" s="4">
        <v>41103</v>
      </c>
      <c r="BG1199" s="3" t="s">
        <v>71</v>
      </c>
      <c r="BH1199" s="3" t="s">
        <v>5411</v>
      </c>
      <c r="BI1199" s="3"/>
      <c r="BJ1199" s="3"/>
    </row>
    <row r="1200" spans="1:62" ht="30" x14ac:dyDescent="0.25">
      <c r="A1200" s="5">
        <v>1193</v>
      </c>
      <c r="B1200" s="5" t="str">
        <f>"201800143297"</f>
        <v>201800143297</v>
      </c>
      <c r="C1200" s="5">
        <v>114069</v>
      </c>
      <c r="D1200" s="5" t="s">
        <v>5412</v>
      </c>
      <c r="E1200" s="5">
        <v>10178761493</v>
      </c>
      <c r="F1200" s="5" t="s">
        <v>5413</v>
      </c>
      <c r="G1200" s="5" t="s">
        <v>5414</v>
      </c>
      <c r="H1200" s="5" t="s">
        <v>102</v>
      </c>
      <c r="I1200" s="5" t="s">
        <v>159</v>
      </c>
      <c r="J1200" s="5" t="s">
        <v>159</v>
      </c>
      <c r="K1200" s="5" t="s">
        <v>68</v>
      </c>
      <c r="L1200" s="5" t="s">
        <v>139</v>
      </c>
      <c r="M1200" s="5" t="s">
        <v>139</v>
      </c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 t="s">
        <v>293</v>
      </c>
      <c r="BF1200" s="6">
        <v>43350</v>
      </c>
      <c r="BG1200" s="5" t="s">
        <v>71</v>
      </c>
      <c r="BH1200" s="5" t="s">
        <v>5413</v>
      </c>
      <c r="BI1200" s="5" t="s">
        <v>5415</v>
      </c>
      <c r="BJ1200" s="5" t="s">
        <v>1233</v>
      </c>
    </row>
    <row r="1201" spans="1:62" ht="30" x14ac:dyDescent="0.25">
      <c r="A1201" s="3">
        <v>1194</v>
      </c>
      <c r="B1201" s="3" t="str">
        <f>"201200008351"</f>
        <v>201200008351</v>
      </c>
      <c r="C1201" s="3">
        <v>91843</v>
      </c>
      <c r="D1201" s="3" t="s">
        <v>5416</v>
      </c>
      <c r="E1201" s="3">
        <v>10091516549</v>
      </c>
      <c r="F1201" s="3" t="s">
        <v>5417</v>
      </c>
      <c r="G1201" s="3" t="s">
        <v>5418</v>
      </c>
      <c r="H1201" s="3" t="s">
        <v>66</v>
      </c>
      <c r="I1201" s="3" t="s">
        <v>66</v>
      </c>
      <c r="J1201" s="3" t="s">
        <v>242</v>
      </c>
      <c r="K1201" s="3" t="s">
        <v>68</v>
      </c>
      <c r="L1201" s="3" t="s">
        <v>139</v>
      </c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 t="s">
        <v>88</v>
      </c>
      <c r="BF1201" s="4">
        <v>40927</v>
      </c>
      <c r="BG1201" s="3" t="s">
        <v>71</v>
      </c>
      <c r="BH1201" s="3" t="s">
        <v>5417</v>
      </c>
      <c r="BI1201" s="3"/>
      <c r="BJ1201" s="3"/>
    </row>
    <row r="1202" spans="1:62" ht="30" x14ac:dyDescent="0.25">
      <c r="A1202" s="3">
        <v>1195</v>
      </c>
      <c r="B1202" s="5" t="str">
        <f>"201700028662"</f>
        <v>201700028662</v>
      </c>
      <c r="C1202" s="5">
        <v>126889</v>
      </c>
      <c r="D1202" s="5" t="s">
        <v>5419</v>
      </c>
      <c r="E1202" s="5">
        <v>10072906204</v>
      </c>
      <c r="F1202" s="5" t="s">
        <v>5420</v>
      </c>
      <c r="G1202" s="5" t="s">
        <v>5421</v>
      </c>
      <c r="H1202" s="5" t="s">
        <v>66</v>
      </c>
      <c r="I1202" s="5" t="s">
        <v>66</v>
      </c>
      <c r="J1202" s="5" t="s">
        <v>242</v>
      </c>
      <c r="K1202" s="5" t="s">
        <v>68</v>
      </c>
      <c r="L1202" s="5" t="s">
        <v>139</v>
      </c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 t="s">
        <v>88</v>
      </c>
      <c r="BF1202" s="6">
        <v>42793</v>
      </c>
      <c r="BG1202" s="5" t="s">
        <v>71</v>
      </c>
      <c r="BH1202" s="5" t="s">
        <v>5422</v>
      </c>
      <c r="BI1202" s="5"/>
      <c r="BJ1202" s="5"/>
    </row>
    <row r="1203" spans="1:62" ht="30" x14ac:dyDescent="0.25">
      <c r="A1203" s="5">
        <v>1196</v>
      </c>
      <c r="B1203" s="3" t="str">
        <f>"1404509"</f>
        <v>1404509</v>
      </c>
      <c r="C1203" s="3">
        <v>88501</v>
      </c>
      <c r="D1203" s="3" t="s">
        <v>5423</v>
      </c>
      <c r="E1203" s="3">
        <v>10100588582</v>
      </c>
      <c r="F1203" s="3" t="s">
        <v>5424</v>
      </c>
      <c r="G1203" s="3" t="s">
        <v>5425</v>
      </c>
      <c r="H1203" s="3" t="s">
        <v>66</v>
      </c>
      <c r="I1203" s="3" t="s">
        <v>828</v>
      </c>
      <c r="J1203" s="3" t="s">
        <v>829</v>
      </c>
      <c r="K1203" s="3" t="s">
        <v>68</v>
      </c>
      <c r="L1203" s="3" t="s">
        <v>69</v>
      </c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 t="s">
        <v>70</v>
      </c>
      <c r="BF1203" s="4">
        <v>40424</v>
      </c>
      <c r="BG1203" s="3" t="s">
        <v>71</v>
      </c>
      <c r="BH1203" s="3" t="s">
        <v>5424</v>
      </c>
      <c r="BI1203" s="3"/>
      <c r="BJ1203" s="3"/>
    </row>
    <row r="1204" spans="1:62" ht="30" x14ac:dyDescent="0.25">
      <c r="A1204" s="3">
        <v>1197</v>
      </c>
      <c r="B1204" s="5" t="str">
        <f>"201200201882"</f>
        <v>201200201882</v>
      </c>
      <c r="C1204" s="5">
        <v>98229</v>
      </c>
      <c r="D1204" s="5" t="s">
        <v>5426</v>
      </c>
      <c r="E1204" s="5">
        <v>10402462219</v>
      </c>
      <c r="F1204" s="5" t="s">
        <v>5427</v>
      </c>
      <c r="G1204" s="5" t="s">
        <v>5428</v>
      </c>
      <c r="H1204" s="5" t="s">
        <v>66</v>
      </c>
      <c r="I1204" s="5" t="s">
        <v>66</v>
      </c>
      <c r="J1204" s="5" t="s">
        <v>885</v>
      </c>
      <c r="K1204" s="5" t="s">
        <v>68</v>
      </c>
      <c r="L1204" s="5" t="s">
        <v>126</v>
      </c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 t="s">
        <v>95</v>
      </c>
      <c r="BF1204" s="6">
        <v>41229</v>
      </c>
      <c r="BG1204" s="5" t="s">
        <v>71</v>
      </c>
      <c r="BH1204" s="5" t="s">
        <v>5427</v>
      </c>
      <c r="BI1204" s="5"/>
      <c r="BJ1204" s="5"/>
    </row>
    <row r="1205" spans="1:62" ht="30" x14ac:dyDescent="0.25">
      <c r="A1205" s="3">
        <v>1198</v>
      </c>
      <c r="B1205" s="3" t="str">
        <f>"202100267869"</f>
        <v>202100267869</v>
      </c>
      <c r="C1205" s="3">
        <v>160042</v>
      </c>
      <c r="D1205" s="3" t="s">
        <v>5429</v>
      </c>
      <c r="E1205" s="3">
        <v>20523318978</v>
      </c>
      <c r="F1205" s="3" t="s">
        <v>5430</v>
      </c>
      <c r="G1205" s="3" t="s">
        <v>5431</v>
      </c>
      <c r="H1205" s="3" t="s">
        <v>66</v>
      </c>
      <c r="I1205" s="3" t="s">
        <v>66</v>
      </c>
      <c r="J1205" s="3" t="s">
        <v>659</v>
      </c>
      <c r="K1205" s="3" t="s">
        <v>68</v>
      </c>
      <c r="L1205" s="3" t="s">
        <v>79</v>
      </c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 t="s">
        <v>80</v>
      </c>
      <c r="BF1205" s="4">
        <v>44620</v>
      </c>
      <c r="BG1205" s="3" t="s">
        <v>71</v>
      </c>
      <c r="BH1205" s="3" t="s">
        <v>5432</v>
      </c>
      <c r="BI1205" s="3"/>
      <c r="BJ1205" s="3"/>
    </row>
    <row r="1206" spans="1:62" ht="30" x14ac:dyDescent="0.25">
      <c r="A1206" s="5">
        <v>1199</v>
      </c>
      <c r="B1206" s="5" t="str">
        <f>"1474580"</f>
        <v>1474580</v>
      </c>
      <c r="C1206" s="5">
        <v>90449</v>
      </c>
      <c r="D1206" s="5" t="s">
        <v>5433</v>
      </c>
      <c r="E1206" s="5">
        <v>10087965380</v>
      </c>
      <c r="F1206" s="5" t="s">
        <v>5434</v>
      </c>
      <c r="G1206" s="5" t="s">
        <v>5435</v>
      </c>
      <c r="H1206" s="5" t="s">
        <v>66</v>
      </c>
      <c r="I1206" s="5" t="s">
        <v>66</v>
      </c>
      <c r="J1206" s="5" t="s">
        <v>242</v>
      </c>
      <c r="K1206" s="5" t="s">
        <v>68</v>
      </c>
      <c r="L1206" s="5" t="s">
        <v>139</v>
      </c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 t="s">
        <v>88</v>
      </c>
      <c r="BF1206" s="6">
        <v>40620</v>
      </c>
      <c r="BG1206" s="5" t="s">
        <v>71</v>
      </c>
      <c r="BH1206" s="5" t="s">
        <v>5434</v>
      </c>
      <c r="BI1206" s="5"/>
      <c r="BJ1206" s="5"/>
    </row>
    <row r="1207" spans="1:62" ht="30" x14ac:dyDescent="0.25">
      <c r="A1207" s="3">
        <v>1200</v>
      </c>
      <c r="B1207" s="3" t="str">
        <f>"202300166483"</f>
        <v>202300166483</v>
      </c>
      <c r="C1207" s="3">
        <v>144217</v>
      </c>
      <c r="D1207" s="3" t="s">
        <v>5436</v>
      </c>
      <c r="E1207" s="3">
        <v>20505120702</v>
      </c>
      <c r="F1207" s="3" t="s">
        <v>1034</v>
      </c>
      <c r="G1207" s="3" t="s">
        <v>5437</v>
      </c>
      <c r="H1207" s="3" t="s">
        <v>102</v>
      </c>
      <c r="I1207" s="3" t="s">
        <v>103</v>
      </c>
      <c r="J1207" s="3" t="s">
        <v>1036</v>
      </c>
      <c r="K1207" s="3" t="s">
        <v>125</v>
      </c>
      <c r="L1207" s="3" t="s">
        <v>126</v>
      </c>
      <c r="M1207" s="3" t="s">
        <v>126</v>
      </c>
      <c r="N1207" s="3" t="s">
        <v>126</v>
      </c>
      <c r="O1207" s="3" t="s">
        <v>126</v>
      </c>
      <c r="P1207" s="3" t="s">
        <v>126</v>
      </c>
      <c r="Q1207" s="3" t="s">
        <v>126</v>
      </c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 t="s">
        <v>929</v>
      </c>
      <c r="BF1207" s="4">
        <v>45280</v>
      </c>
      <c r="BG1207" s="3" t="s">
        <v>71</v>
      </c>
      <c r="BH1207" s="3" t="s">
        <v>1596</v>
      </c>
      <c r="BI1207" s="3"/>
      <c r="BJ1207" s="3"/>
    </row>
    <row r="1208" spans="1:62" ht="45" x14ac:dyDescent="0.25">
      <c r="A1208" s="3">
        <v>1201</v>
      </c>
      <c r="B1208" s="5" t="str">
        <f>"202100096747"</f>
        <v>202100096747</v>
      </c>
      <c r="C1208" s="5">
        <v>156194</v>
      </c>
      <c r="D1208" s="5" t="s">
        <v>5438</v>
      </c>
      <c r="E1208" s="5">
        <v>10176406882</v>
      </c>
      <c r="F1208" s="5" t="s">
        <v>5439</v>
      </c>
      <c r="G1208" s="5" t="s">
        <v>5440</v>
      </c>
      <c r="H1208" s="5" t="s">
        <v>216</v>
      </c>
      <c r="I1208" s="5" t="s">
        <v>216</v>
      </c>
      <c r="J1208" s="5" t="s">
        <v>216</v>
      </c>
      <c r="K1208" s="5" t="s">
        <v>68</v>
      </c>
      <c r="L1208" s="5" t="s">
        <v>79</v>
      </c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 t="s">
        <v>80</v>
      </c>
      <c r="BF1208" s="6">
        <v>44447</v>
      </c>
      <c r="BG1208" s="5" t="s">
        <v>71</v>
      </c>
      <c r="BH1208" s="5" t="s">
        <v>5439</v>
      </c>
      <c r="BI1208" s="5"/>
      <c r="BJ1208" s="5"/>
    </row>
    <row r="1209" spans="1:62" ht="30" x14ac:dyDescent="0.25">
      <c r="A1209" s="5">
        <v>1202</v>
      </c>
      <c r="B1209" s="3" t="str">
        <f>"1496774"</f>
        <v>1496774</v>
      </c>
      <c r="C1209" s="3">
        <v>91329</v>
      </c>
      <c r="D1209" s="3" t="s">
        <v>5441</v>
      </c>
      <c r="E1209" s="3">
        <v>15341936494</v>
      </c>
      <c r="F1209" s="3" t="s">
        <v>5442</v>
      </c>
      <c r="G1209" s="3" t="s">
        <v>5443</v>
      </c>
      <c r="H1209" s="3" t="s">
        <v>66</v>
      </c>
      <c r="I1209" s="3" t="s">
        <v>66</v>
      </c>
      <c r="J1209" s="3" t="s">
        <v>200</v>
      </c>
      <c r="K1209" s="3" t="s">
        <v>68</v>
      </c>
      <c r="L1209" s="3" t="s">
        <v>79</v>
      </c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 t="s">
        <v>80</v>
      </c>
      <c r="BF1209" s="4">
        <v>40770</v>
      </c>
      <c r="BG1209" s="3" t="s">
        <v>71</v>
      </c>
      <c r="BH1209" s="3" t="s">
        <v>5442</v>
      </c>
      <c r="BI1209" s="3"/>
      <c r="BJ1209" s="3"/>
    </row>
    <row r="1210" spans="1:62" ht="30" x14ac:dyDescent="0.25">
      <c r="A1210" s="3">
        <v>1203</v>
      </c>
      <c r="B1210" s="5" t="str">
        <f>"201500148289"</f>
        <v>201500148289</v>
      </c>
      <c r="C1210" s="5">
        <v>118374</v>
      </c>
      <c r="D1210" s="5" t="s">
        <v>5444</v>
      </c>
      <c r="E1210" s="5">
        <v>20600603460</v>
      </c>
      <c r="F1210" s="5" t="s">
        <v>5445</v>
      </c>
      <c r="G1210" s="5" t="s">
        <v>5446</v>
      </c>
      <c r="H1210" s="5" t="s">
        <v>66</v>
      </c>
      <c r="I1210" s="5" t="s">
        <v>66</v>
      </c>
      <c r="J1210" s="5" t="s">
        <v>200</v>
      </c>
      <c r="K1210" s="5" t="s">
        <v>68</v>
      </c>
      <c r="L1210" s="5" t="s">
        <v>139</v>
      </c>
      <c r="M1210" s="5" t="s">
        <v>139</v>
      </c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 t="s">
        <v>293</v>
      </c>
      <c r="BF1210" s="6">
        <v>42327</v>
      </c>
      <c r="BG1210" s="5" t="s">
        <v>71</v>
      </c>
      <c r="BH1210" s="5" t="s">
        <v>5447</v>
      </c>
      <c r="BI1210" s="5"/>
      <c r="BJ1210" s="5"/>
    </row>
    <row r="1211" spans="1:62" ht="30" x14ac:dyDescent="0.25">
      <c r="A1211" s="3">
        <v>1204</v>
      </c>
      <c r="B1211" s="3" t="str">
        <f>"201200046747"</f>
        <v>201200046747</v>
      </c>
      <c r="C1211" s="3">
        <v>96391</v>
      </c>
      <c r="D1211" s="3" t="s">
        <v>5448</v>
      </c>
      <c r="E1211" s="3">
        <v>20546654746</v>
      </c>
      <c r="F1211" s="3" t="s">
        <v>5449</v>
      </c>
      <c r="G1211" s="3" t="s">
        <v>5450</v>
      </c>
      <c r="H1211" s="3" t="s">
        <v>66</v>
      </c>
      <c r="I1211" s="3" t="s">
        <v>66</v>
      </c>
      <c r="J1211" s="3" t="s">
        <v>309</v>
      </c>
      <c r="K1211" s="3" t="s">
        <v>68</v>
      </c>
      <c r="L1211" s="3" t="s">
        <v>1517</v>
      </c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 t="s">
        <v>1518</v>
      </c>
      <c r="BF1211" s="4">
        <v>40999</v>
      </c>
      <c r="BG1211" s="3" t="s">
        <v>71</v>
      </c>
      <c r="BH1211" s="3" t="s">
        <v>5451</v>
      </c>
      <c r="BI1211" s="3"/>
      <c r="BJ1211" s="3"/>
    </row>
    <row r="1212" spans="1:62" ht="30" x14ac:dyDescent="0.25">
      <c r="A1212" s="5">
        <v>1205</v>
      </c>
      <c r="B1212" s="5" t="str">
        <f>"1496779"</f>
        <v>1496779</v>
      </c>
      <c r="C1212" s="5">
        <v>93041</v>
      </c>
      <c r="D1212" s="5" t="s">
        <v>5452</v>
      </c>
      <c r="E1212" s="5">
        <v>10091487921</v>
      </c>
      <c r="F1212" s="5" t="s">
        <v>5453</v>
      </c>
      <c r="G1212" s="5" t="s">
        <v>5454</v>
      </c>
      <c r="H1212" s="5" t="s">
        <v>66</v>
      </c>
      <c r="I1212" s="5" t="s">
        <v>66</v>
      </c>
      <c r="J1212" s="5" t="s">
        <v>242</v>
      </c>
      <c r="K1212" s="5" t="s">
        <v>68</v>
      </c>
      <c r="L1212" s="5" t="s">
        <v>79</v>
      </c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 t="s">
        <v>80</v>
      </c>
      <c r="BF1212" s="6">
        <v>40776</v>
      </c>
      <c r="BG1212" s="5" t="s">
        <v>71</v>
      </c>
      <c r="BH1212" s="5" t="s">
        <v>5453</v>
      </c>
      <c r="BI1212" s="5"/>
      <c r="BJ1212" s="5"/>
    </row>
    <row r="1213" spans="1:62" ht="30" x14ac:dyDescent="0.25">
      <c r="A1213" s="3">
        <v>1206</v>
      </c>
      <c r="B1213" s="3" t="str">
        <f>"202100073153"</f>
        <v>202100073153</v>
      </c>
      <c r="C1213" s="3">
        <v>155589</v>
      </c>
      <c r="D1213" s="3" t="s">
        <v>5455</v>
      </c>
      <c r="E1213" s="3">
        <v>20221084684</v>
      </c>
      <c r="F1213" s="3" t="s">
        <v>981</v>
      </c>
      <c r="G1213" s="3" t="s">
        <v>5456</v>
      </c>
      <c r="H1213" s="3" t="s">
        <v>66</v>
      </c>
      <c r="I1213" s="3" t="s">
        <v>67</v>
      </c>
      <c r="J1213" s="3" t="s">
        <v>5457</v>
      </c>
      <c r="K1213" s="3" t="s">
        <v>125</v>
      </c>
      <c r="L1213" s="3" t="s">
        <v>126</v>
      </c>
      <c r="M1213" s="3" t="s">
        <v>126</v>
      </c>
      <c r="N1213" s="3" t="s">
        <v>126</v>
      </c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 t="s">
        <v>162</v>
      </c>
      <c r="BF1213" s="4">
        <v>44483</v>
      </c>
      <c r="BG1213" s="3" t="s">
        <v>71</v>
      </c>
      <c r="BH1213" s="3" t="s">
        <v>128</v>
      </c>
      <c r="BI1213" s="3"/>
      <c r="BJ1213" s="3"/>
    </row>
    <row r="1214" spans="1:62" ht="30" x14ac:dyDescent="0.25">
      <c r="A1214" s="3">
        <v>1207</v>
      </c>
      <c r="B1214" s="5" t="str">
        <f>"201600159928"</f>
        <v>201600159928</v>
      </c>
      <c r="C1214" s="5">
        <v>123852</v>
      </c>
      <c r="D1214" s="5" t="s">
        <v>5458</v>
      </c>
      <c r="E1214" s="5">
        <v>20569319707</v>
      </c>
      <c r="F1214" s="5" t="s">
        <v>5459</v>
      </c>
      <c r="G1214" s="5" t="s">
        <v>5460</v>
      </c>
      <c r="H1214" s="5" t="s">
        <v>123</v>
      </c>
      <c r="I1214" s="5" t="s">
        <v>152</v>
      </c>
      <c r="J1214" s="5" t="s">
        <v>495</v>
      </c>
      <c r="K1214" s="5" t="s">
        <v>68</v>
      </c>
      <c r="L1214" s="5" t="s">
        <v>382</v>
      </c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 t="s">
        <v>383</v>
      </c>
      <c r="BF1214" s="6">
        <v>42703</v>
      </c>
      <c r="BG1214" s="5" t="s">
        <v>71</v>
      </c>
      <c r="BH1214" s="5" t="s">
        <v>5461</v>
      </c>
      <c r="BI1214" s="5"/>
      <c r="BJ1214" s="5"/>
    </row>
    <row r="1215" spans="1:62" ht="30" x14ac:dyDescent="0.25">
      <c r="A1215" s="5">
        <v>1208</v>
      </c>
      <c r="B1215" s="3" t="str">
        <f>"201500037260"</f>
        <v>201500037260</v>
      </c>
      <c r="C1215" s="3">
        <v>104270</v>
      </c>
      <c r="D1215" s="3" t="s">
        <v>5462</v>
      </c>
      <c r="E1215" s="3">
        <v>20553863156</v>
      </c>
      <c r="F1215" s="3" t="s">
        <v>5463</v>
      </c>
      <c r="G1215" s="3" t="s">
        <v>5464</v>
      </c>
      <c r="H1215" s="3" t="s">
        <v>66</v>
      </c>
      <c r="I1215" s="3" t="s">
        <v>67</v>
      </c>
      <c r="J1215" s="3" t="s">
        <v>5457</v>
      </c>
      <c r="K1215" s="3" t="s">
        <v>125</v>
      </c>
      <c r="L1215" s="3" t="s">
        <v>69</v>
      </c>
      <c r="M1215" s="3" t="s">
        <v>126</v>
      </c>
      <c r="N1215" s="3" t="s">
        <v>126</v>
      </c>
      <c r="O1215" s="3" t="s">
        <v>126</v>
      </c>
      <c r="P1215" s="3" t="s">
        <v>126</v>
      </c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 t="s">
        <v>1126</v>
      </c>
      <c r="BF1215" s="4">
        <v>42090</v>
      </c>
      <c r="BG1215" s="3" t="s">
        <v>71</v>
      </c>
      <c r="BH1215" s="3" t="s">
        <v>950</v>
      </c>
      <c r="BI1215" s="3"/>
      <c r="BJ1215" s="3"/>
    </row>
    <row r="1216" spans="1:62" ht="30" x14ac:dyDescent="0.25">
      <c r="A1216" s="3">
        <v>1209</v>
      </c>
      <c r="B1216" s="3" t="str">
        <f>"1510554"</f>
        <v>1510554</v>
      </c>
      <c r="C1216" s="3">
        <v>93418</v>
      </c>
      <c r="D1216" s="3" t="s">
        <v>5471</v>
      </c>
      <c r="E1216" s="3">
        <v>10082209714</v>
      </c>
      <c r="F1216" s="3" t="s">
        <v>5472</v>
      </c>
      <c r="G1216" s="3" t="s">
        <v>5473</v>
      </c>
      <c r="H1216" s="3" t="s">
        <v>66</v>
      </c>
      <c r="I1216" s="3" t="s">
        <v>66</v>
      </c>
      <c r="J1216" s="3" t="s">
        <v>2972</v>
      </c>
      <c r="K1216" s="3" t="s">
        <v>68</v>
      </c>
      <c r="L1216" s="3" t="s">
        <v>79</v>
      </c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 t="s">
        <v>80</v>
      </c>
      <c r="BF1216" s="4">
        <v>40849</v>
      </c>
      <c r="BG1216" s="3" t="s">
        <v>71</v>
      </c>
      <c r="BH1216" s="3" t="s">
        <v>5472</v>
      </c>
      <c r="BI1216" s="3"/>
      <c r="BJ1216" s="3"/>
    </row>
    <row r="1217" spans="1:62" ht="30" x14ac:dyDescent="0.25">
      <c r="A1217" s="3">
        <v>1210</v>
      </c>
      <c r="B1217" s="5" t="str">
        <f>"201300110540"</f>
        <v>201300110540</v>
      </c>
      <c r="C1217" s="5">
        <v>85668</v>
      </c>
      <c r="D1217" s="5" t="s">
        <v>5474</v>
      </c>
      <c r="E1217" s="5">
        <v>20520521811</v>
      </c>
      <c r="F1217" s="5" t="s">
        <v>5475</v>
      </c>
      <c r="G1217" s="5" t="s">
        <v>5476</v>
      </c>
      <c r="H1217" s="5" t="s">
        <v>66</v>
      </c>
      <c r="I1217" s="5" t="s">
        <v>66</v>
      </c>
      <c r="J1217" s="5" t="s">
        <v>171</v>
      </c>
      <c r="K1217" s="5" t="s">
        <v>125</v>
      </c>
      <c r="L1217" s="5" t="s">
        <v>126</v>
      </c>
      <c r="M1217" s="5" t="s">
        <v>126</v>
      </c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 t="s">
        <v>321</v>
      </c>
      <c r="BF1217" s="6">
        <v>41457</v>
      </c>
      <c r="BG1217" s="5" t="s">
        <v>71</v>
      </c>
      <c r="BH1217" s="5" t="s">
        <v>5477</v>
      </c>
      <c r="BI1217" s="5"/>
      <c r="BJ1217" s="5"/>
    </row>
    <row r="1218" spans="1:62" ht="30" x14ac:dyDescent="0.25">
      <c r="A1218" s="5">
        <v>1211</v>
      </c>
      <c r="B1218" s="3" t="str">
        <f>"202300221356"</f>
        <v>202300221356</v>
      </c>
      <c r="C1218" s="3">
        <v>87961</v>
      </c>
      <c r="D1218" s="3" t="s">
        <v>5478</v>
      </c>
      <c r="E1218" s="3">
        <v>20482074724</v>
      </c>
      <c r="F1218" s="3" t="s">
        <v>5479</v>
      </c>
      <c r="G1218" s="3" t="s">
        <v>5480</v>
      </c>
      <c r="H1218" s="3" t="s">
        <v>102</v>
      </c>
      <c r="I1218" s="3" t="s">
        <v>434</v>
      </c>
      <c r="J1218" s="3" t="s">
        <v>434</v>
      </c>
      <c r="K1218" s="3" t="s">
        <v>68</v>
      </c>
      <c r="L1218" s="3" t="s">
        <v>5481</v>
      </c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 t="s">
        <v>95</v>
      </c>
      <c r="BF1218" s="4">
        <v>45229</v>
      </c>
      <c r="BG1218" s="3" t="s">
        <v>71</v>
      </c>
      <c r="BH1218" s="3" t="s">
        <v>5482</v>
      </c>
      <c r="BI1218" s="3"/>
      <c r="BJ1218" s="3"/>
    </row>
    <row r="1219" spans="1:62" ht="30" x14ac:dyDescent="0.25">
      <c r="A1219" s="3">
        <v>1212</v>
      </c>
      <c r="B1219" s="5" t="str">
        <f>"201900033413"</f>
        <v>201900033413</v>
      </c>
      <c r="C1219" s="5">
        <v>141658</v>
      </c>
      <c r="D1219" s="5" t="s">
        <v>5483</v>
      </c>
      <c r="E1219" s="5">
        <v>20450497950</v>
      </c>
      <c r="F1219" s="5" t="s">
        <v>1678</v>
      </c>
      <c r="G1219" s="5" t="s">
        <v>5484</v>
      </c>
      <c r="H1219" s="5" t="s">
        <v>1152</v>
      </c>
      <c r="I1219" s="5" t="s">
        <v>5485</v>
      </c>
      <c r="J1219" s="5" t="s">
        <v>5486</v>
      </c>
      <c r="K1219" s="5" t="s">
        <v>125</v>
      </c>
      <c r="L1219" s="5" t="s">
        <v>126</v>
      </c>
      <c r="M1219" s="5" t="s">
        <v>126</v>
      </c>
      <c r="N1219" s="5" t="s">
        <v>126</v>
      </c>
      <c r="O1219" s="5" t="s">
        <v>126</v>
      </c>
      <c r="P1219" s="5" t="s">
        <v>126</v>
      </c>
      <c r="Q1219" s="5" t="s">
        <v>126</v>
      </c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 t="s">
        <v>162</v>
      </c>
      <c r="BF1219" s="6">
        <v>43526</v>
      </c>
      <c r="BG1219" s="5" t="s">
        <v>71</v>
      </c>
      <c r="BH1219" s="5" t="s">
        <v>5487</v>
      </c>
      <c r="BI1219" s="5" t="s">
        <v>5488</v>
      </c>
      <c r="BJ1219" s="5" t="s">
        <v>5489</v>
      </c>
    </row>
    <row r="1220" spans="1:62" ht="30" x14ac:dyDescent="0.25">
      <c r="A1220" s="3">
        <v>1213</v>
      </c>
      <c r="B1220" s="3" t="str">
        <f>"202300139339"</f>
        <v>202300139339</v>
      </c>
      <c r="C1220" s="3">
        <v>168843</v>
      </c>
      <c r="D1220" s="3" t="s">
        <v>5490</v>
      </c>
      <c r="E1220" s="3">
        <v>20410065364</v>
      </c>
      <c r="F1220" s="3" t="s">
        <v>5491</v>
      </c>
      <c r="G1220" s="3" t="s">
        <v>5492</v>
      </c>
      <c r="H1220" s="3" t="s">
        <v>499</v>
      </c>
      <c r="I1220" s="3" t="s">
        <v>500</v>
      </c>
      <c r="J1220" s="3" t="s">
        <v>5493</v>
      </c>
      <c r="K1220" s="3" t="s">
        <v>125</v>
      </c>
      <c r="L1220" s="3" t="s">
        <v>126</v>
      </c>
      <c r="M1220" s="3" t="s">
        <v>126</v>
      </c>
      <c r="N1220" s="3" t="s">
        <v>126</v>
      </c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 t="s">
        <v>162</v>
      </c>
      <c r="BF1220" s="4">
        <v>45124</v>
      </c>
      <c r="BG1220" s="3" t="s">
        <v>71</v>
      </c>
      <c r="BH1220" s="3" t="s">
        <v>5494</v>
      </c>
      <c r="BI1220" s="3"/>
      <c r="BJ1220" s="3"/>
    </row>
    <row r="1221" spans="1:62" ht="30" x14ac:dyDescent="0.25">
      <c r="A1221" s="5">
        <v>1214</v>
      </c>
      <c r="B1221" s="5" t="str">
        <f>"201300163634"</f>
        <v>201300163634</v>
      </c>
      <c r="C1221" s="5">
        <v>105880</v>
      </c>
      <c r="D1221" s="5" t="s">
        <v>5495</v>
      </c>
      <c r="E1221" s="5">
        <v>20559522130</v>
      </c>
      <c r="F1221" s="5" t="s">
        <v>5496</v>
      </c>
      <c r="G1221" s="5" t="s">
        <v>5497</v>
      </c>
      <c r="H1221" s="5" t="s">
        <v>102</v>
      </c>
      <c r="I1221" s="5" t="s">
        <v>159</v>
      </c>
      <c r="J1221" s="5" t="s">
        <v>2537</v>
      </c>
      <c r="K1221" s="5" t="s">
        <v>68</v>
      </c>
      <c r="L1221" s="5" t="s">
        <v>79</v>
      </c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 t="s">
        <v>80</v>
      </c>
      <c r="BF1221" s="6">
        <v>41569</v>
      </c>
      <c r="BG1221" s="5" t="s">
        <v>71</v>
      </c>
      <c r="BH1221" s="5" t="s">
        <v>5498</v>
      </c>
      <c r="BI1221" s="5" t="s">
        <v>5499</v>
      </c>
      <c r="BJ1221" s="5" t="s">
        <v>1233</v>
      </c>
    </row>
    <row r="1222" spans="1:62" ht="30" x14ac:dyDescent="0.25">
      <c r="A1222" s="3">
        <v>1215</v>
      </c>
      <c r="B1222" s="3" t="str">
        <f>"1496783"</f>
        <v>1496783</v>
      </c>
      <c r="C1222" s="3">
        <v>92642</v>
      </c>
      <c r="D1222" s="3" t="s">
        <v>5500</v>
      </c>
      <c r="E1222" s="3">
        <v>20536600451</v>
      </c>
      <c r="F1222" s="3" t="s">
        <v>5501</v>
      </c>
      <c r="G1222" s="3" t="s">
        <v>5502</v>
      </c>
      <c r="H1222" s="3" t="s">
        <v>66</v>
      </c>
      <c r="I1222" s="3" t="s">
        <v>66</v>
      </c>
      <c r="J1222" s="3" t="s">
        <v>767</v>
      </c>
      <c r="K1222" s="3" t="s">
        <v>68</v>
      </c>
      <c r="L1222" s="3" t="s">
        <v>69</v>
      </c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 t="s">
        <v>70</v>
      </c>
      <c r="BF1222" s="4">
        <v>40776</v>
      </c>
      <c r="BG1222" s="3" t="s">
        <v>71</v>
      </c>
      <c r="BH1222" s="3" t="s">
        <v>5503</v>
      </c>
      <c r="BI1222" s="3"/>
      <c r="BJ1222" s="3"/>
    </row>
    <row r="1223" spans="1:62" ht="30" x14ac:dyDescent="0.25">
      <c r="A1223" s="3">
        <v>1216</v>
      </c>
      <c r="B1223" s="5" t="str">
        <f>"202100270932"</f>
        <v>202100270932</v>
      </c>
      <c r="C1223" s="5">
        <v>160127</v>
      </c>
      <c r="D1223" s="5" t="s">
        <v>5504</v>
      </c>
      <c r="E1223" s="5">
        <v>20505561318</v>
      </c>
      <c r="F1223" s="5" t="s">
        <v>5505</v>
      </c>
      <c r="G1223" s="5" t="s">
        <v>5506</v>
      </c>
      <c r="H1223" s="5" t="s">
        <v>138</v>
      </c>
      <c r="I1223" s="5" t="s">
        <v>792</v>
      </c>
      <c r="J1223" s="5" t="s">
        <v>792</v>
      </c>
      <c r="K1223" s="5" t="s">
        <v>125</v>
      </c>
      <c r="L1223" s="5" t="s">
        <v>126</v>
      </c>
      <c r="M1223" s="5" t="s">
        <v>126</v>
      </c>
      <c r="N1223" s="5" t="s">
        <v>126</v>
      </c>
      <c r="O1223" s="5" t="s">
        <v>126</v>
      </c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 t="s">
        <v>127</v>
      </c>
      <c r="BF1223" s="6">
        <v>44622</v>
      </c>
      <c r="BG1223" s="5" t="s">
        <v>71</v>
      </c>
      <c r="BH1223" s="5" t="s">
        <v>5507</v>
      </c>
      <c r="BI1223" s="5"/>
      <c r="BJ1223" s="5"/>
    </row>
    <row r="1224" spans="1:62" ht="30" x14ac:dyDescent="0.25">
      <c r="A1224" s="5">
        <v>1217</v>
      </c>
      <c r="B1224" s="3" t="str">
        <f>"201600034293"</f>
        <v>201600034293</v>
      </c>
      <c r="C1224" s="3">
        <v>89280</v>
      </c>
      <c r="D1224" s="3" t="s">
        <v>5508</v>
      </c>
      <c r="E1224" s="3">
        <v>20109072177</v>
      </c>
      <c r="F1224" s="3" t="s">
        <v>5509</v>
      </c>
      <c r="G1224" s="3" t="s">
        <v>5510</v>
      </c>
      <c r="H1224" s="3" t="s">
        <v>66</v>
      </c>
      <c r="I1224" s="3" t="s">
        <v>66</v>
      </c>
      <c r="J1224" s="3" t="s">
        <v>242</v>
      </c>
      <c r="K1224" s="3" t="s">
        <v>68</v>
      </c>
      <c r="L1224" s="3" t="s">
        <v>69</v>
      </c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 t="s">
        <v>70</v>
      </c>
      <c r="BF1224" s="4">
        <v>42459</v>
      </c>
      <c r="BG1224" s="3" t="s">
        <v>71</v>
      </c>
      <c r="BH1224" s="3" t="s">
        <v>1913</v>
      </c>
      <c r="BI1224" s="3" t="s">
        <v>5511</v>
      </c>
      <c r="BJ1224" s="3" t="s">
        <v>477</v>
      </c>
    </row>
    <row r="1225" spans="1:62" ht="30" x14ac:dyDescent="0.25">
      <c r="A1225" s="3">
        <v>1218</v>
      </c>
      <c r="B1225" s="5" t="str">
        <f>"202100125468"</f>
        <v>202100125468</v>
      </c>
      <c r="C1225" s="5">
        <v>124445</v>
      </c>
      <c r="D1225" s="5" t="s">
        <v>5512</v>
      </c>
      <c r="E1225" s="5">
        <v>20114915026</v>
      </c>
      <c r="F1225" s="5" t="s">
        <v>5513</v>
      </c>
      <c r="G1225" s="5" t="s">
        <v>5514</v>
      </c>
      <c r="H1225" s="5" t="s">
        <v>292</v>
      </c>
      <c r="I1225" s="5" t="s">
        <v>5515</v>
      </c>
      <c r="J1225" s="5" t="s">
        <v>5515</v>
      </c>
      <c r="K1225" s="5" t="s">
        <v>125</v>
      </c>
      <c r="L1225" s="5" t="s">
        <v>126</v>
      </c>
      <c r="M1225" s="5" t="s">
        <v>126</v>
      </c>
      <c r="N1225" s="5" t="s">
        <v>126</v>
      </c>
      <c r="O1225" s="5" t="s">
        <v>126</v>
      </c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 t="s">
        <v>127</v>
      </c>
      <c r="BF1225" s="6">
        <v>44392</v>
      </c>
      <c r="BG1225" s="5" t="s">
        <v>71</v>
      </c>
      <c r="BH1225" s="5" t="s">
        <v>5516</v>
      </c>
      <c r="BI1225" s="5" t="s">
        <v>5517</v>
      </c>
      <c r="BJ1225" s="5" t="s">
        <v>945</v>
      </c>
    </row>
    <row r="1226" spans="1:62" ht="30" x14ac:dyDescent="0.25">
      <c r="A1226" s="3">
        <v>1219</v>
      </c>
      <c r="B1226" s="3" t="str">
        <f>"1667242"</f>
        <v>1667242</v>
      </c>
      <c r="C1226" s="3">
        <v>44817</v>
      </c>
      <c r="D1226" s="3" t="s">
        <v>5518</v>
      </c>
      <c r="E1226" s="3">
        <v>20502816803</v>
      </c>
      <c r="F1226" s="3" t="s">
        <v>5519</v>
      </c>
      <c r="G1226" s="3" t="s">
        <v>5520</v>
      </c>
      <c r="H1226" s="3" t="s">
        <v>66</v>
      </c>
      <c r="I1226" s="3" t="s">
        <v>66</v>
      </c>
      <c r="J1226" s="3" t="s">
        <v>200</v>
      </c>
      <c r="K1226" s="3" t="s">
        <v>68</v>
      </c>
      <c r="L1226" s="3" t="s">
        <v>79</v>
      </c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 t="s">
        <v>80</v>
      </c>
      <c r="BF1226" s="4">
        <v>39153</v>
      </c>
      <c r="BG1226" s="3" t="s">
        <v>71</v>
      </c>
      <c r="BH1226" s="3" t="s">
        <v>5521</v>
      </c>
      <c r="BI1226" s="3"/>
      <c r="BJ1226" s="3"/>
    </row>
    <row r="1227" spans="1:62" ht="30" x14ac:dyDescent="0.25">
      <c r="A1227" s="5">
        <v>1220</v>
      </c>
      <c r="B1227" s="5" t="str">
        <f>"202000119317"</f>
        <v>202000119317</v>
      </c>
      <c r="C1227" s="5">
        <v>151070</v>
      </c>
      <c r="D1227" s="5" t="s">
        <v>5522</v>
      </c>
      <c r="E1227" s="5">
        <v>20528257926</v>
      </c>
      <c r="F1227" s="5" t="s">
        <v>5523</v>
      </c>
      <c r="G1227" s="5" t="s">
        <v>5524</v>
      </c>
      <c r="H1227" s="5" t="s">
        <v>298</v>
      </c>
      <c r="I1227" s="5" t="s">
        <v>299</v>
      </c>
      <c r="J1227" s="5" t="s">
        <v>3420</v>
      </c>
      <c r="K1227" s="5" t="s">
        <v>68</v>
      </c>
      <c r="L1227" s="5" t="s">
        <v>139</v>
      </c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 t="s">
        <v>88</v>
      </c>
      <c r="BF1227" s="6">
        <v>44083</v>
      </c>
      <c r="BG1227" s="5" t="s">
        <v>71</v>
      </c>
      <c r="BH1227" s="5" t="s">
        <v>5525</v>
      </c>
      <c r="BI1227" s="5"/>
      <c r="BJ1227" s="5"/>
    </row>
    <row r="1228" spans="1:62" ht="30" x14ac:dyDescent="0.25">
      <c r="A1228" s="3">
        <v>1221</v>
      </c>
      <c r="B1228" s="3" t="str">
        <f>"202300051004"</f>
        <v>202300051004</v>
      </c>
      <c r="C1228" s="3">
        <v>88544</v>
      </c>
      <c r="D1228" s="3" t="s">
        <v>5526</v>
      </c>
      <c r="E1228" s="3">
        <v>20455133786</v>
      </c>
      <c r="F1228" s="3" t="s">
        <v>5527</v>
      </c>
      <c r="G1228" s="3" t="s">
        <v>5528</v>
      </c>
      <c r="H1228" s="3" t="s">
        <v>78</v>
      </c>
      <c r="I1228" s="3" t="s">
        <v>5529</v>
      </c>
      <c r="J1228" s="3" t="s">
        <v>5529</v>
      </c>
      <c r="K1228" s="3" t="s">
        <v>68</v>
      </c>
      <c r="L1228" s="3" t="s">
        <v>5530</v>
      </c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 t="s">
        <v>80</v>
      </c>
      <c r="BF1228" s="4">
        <v>45026</v>
      </c>
      <c r="BG1228" s="3" t="s">
        <v>71</v>
      </c>
      <c r="BH1228" s="3" t="s">
        <v>5531</v>
      </c>
      <c r="BI1228" s="3" t="s">
        <v>5532</v>
      </c>
      <c r="BJ1228" s="3" t="s">
        <v>932</v>
      </c>
    </row>
    <row r="1229" spans="1:62" ht="30" x14ac:dyDescent="0.25">
      <c r="A1229" s="3">
        <v>1222</v>
      </c>
      <c r="B1229" s="5" t="str">
        <f>"201800030137"</f>
        <v>201800030137</v>
      </c>
      <c r="C1229" s="5">
        <v>134647</v>
      </c>
      <c r="D1229" s="5" t="s">
        <v>5533</v>
      </c>
      <c r="E1229" s="5">
        <v>20602708382</v>
      </c>
      <c r="F1229" s="5" t="s">
        <v>5534</v>
      </c>
      <c r="G1229" s="5" t="s">
        <v>5535</v>
      </c>
      <c r="H1229" s="5" t="s">
        <v>66</v>
      </c>
      <c r="I1229" s="5" t="s">
        <v>66</v>
      </c>
      <c r="J1229" s="5" t="s">
        <v>200</v>
      </c>
      <c r="K1229" s="5" t="s">
        <v>68</v>
      </c>
      <c r="L1229" s="5" t="s">
        <v>79</v>
      </c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 t="s">
        <v>80</v>
      </c>
      <c r="BF1229" s="6">
        <v>43152</v>
      </c>
      <c r="BG1229" s="5" t="s">
        <v>71</v>
      </c>
      <c r="BH1229" s="5" t="s">
        <v>5536</v>
      </c>
      <c r="BI1229" s="5"/>
      <c r="BJ1229" s="5"/>
    </row>
    <row r="1230" spans="1:62" ht="30" x14ac:dyDescent="0.25">
      <c r="A1230" s="5">
        <v>1223</v>
      </c>
      <c r="B1230" s="3" t="str">
        <f>"201200133894"</f>
        <v>201200133894</v>
      </c>
      <c r="C1230" s="3">
        <v>97439</v>
      </c>
      <c r="D1230" s="3" t="s">
        <v>5537</v>
      </c>
      <c r="E1230" s="3">
        <v>20491393654</v>
      </c>
      <c r="F1230" s="3" t="s">
        <v>5538</v>
      </c>
      <c r="G1230" s="3" t="s">
        <v>5539</v>
      </c>
      <c r="H1230" s="3" t="s">
        <v>499</v>
      </c>
      <c r="I1230" s="3" t="s">
        <v>1111</v>
      </c>
      <c r="J1230" s="3" t="s">
        <v>1112</v>
      </c>
      <c r="K1230" s="3" t="s">
        <v>68</v>
      </c>
      <c r="L1230" s="3" t="s">
        <v>69</v>
      </c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 t="s">
        <v>70</v>
      </c>
      <c r="BF1230" s="4">
        <v>41095</v>
      </c>
      <c r="BG1230" s="3" t="s">
        <v>71</v>
      </c>
      <c r="BH1230" s="3" t="s">
        <v>5540</v>
      </c>
      <c r="BI1230" s="3"/>
      <c r="BJ1230" s="3"/>
    </row>
    <row r="1231" spans="1:62" ht="30" x14ac:dyDescent="0.25">
      <c r="A1231" s="3">
        <v>1224</v>
      </c>
      <c r="B1231" s="5" t="str">
        <f>"201200133899"</f>
        <v>201200133899</v>
      </c>
      <c r="C1231" s="5">
        <v>84197</v>
      </c>
      <c r="D1231" s="5" t="s">
        <v>5541</v>
      </c>
      <c r="E1231" s="5">
        <v>10104383136</v>
      </c>
      <c r="F1231" s="5" t="s">
        <v>5542</v>
      </c>
      <c r="G1231" s="5" t="s">
        <v>5543</v>
      </c>
      <c r="H1231" s="5" t="s">
        <v>66</v>
      </c>
      <c r="I1231" s="5" t="s">
        <v>66</v>
      </c>
      <c r="J1231" s="5" t="s">
        <v>369</v>
      </c>
      <c r="K1231" s="5" t="s">
        <v>68</v>
      </c>
      <c r="L1231" s="5" t="s">
        <v>139</v>
      </c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 t="s">
        <v>88</v>
      </c>
      <c r="BF1231" s="6">
        <v>41092</v>
      </c>
      <c r="BG1231" s="5" t="s">
        <v>71</v>
      </c>
      <c r="BH1231" s="5" t="s">
        <v>5544</v>
      </c>
      <c r="BI1231" s="5"/>
      <c r="BJ1231" s="5"/>
    </row>
    <row r="1232" spans="1:62" ht="30" x14ac:dyDescent="0.25">
      <c r="A1232" s="3">
        <v>1225</v>
      </c>
      <c r="B1232" s="3" t="str">
        <f>"201300157303"</f>
        <v>201300157303</v>
      </c>
      <c r="C1232" s="3">
        <v>105360</v>
      </c>
      <c r="D1232" s="3" t="s">
        <v>5545</v>
      </c>
      <c r="E1232" s="3">
        <v>20100055237</v>
      </c>
      <c r="F1232" s="3" t="s">
        <v>5546</v>
      </c>
      <c r="G1232" s="3" t="s">
        <v>5547</v>
      </c>
      <c r="H1232" s="3" t="s">
        <v>380</v>
      </c>
      <c r="I1232" s="3" t="s">
        <v>380</v>
      </c>
      <c r="J1232" s="3" t="s">
        <v>3533</v>
      </c>
      <c r="K1232" s="3" t="s">
        <v>125</v>
      </c>
      <c r="L1232" s="3" t="s">
        <v>5548</v>
      </c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 t="s">
        <v>509</v>
      </c>
      <c r="BF1232" s="4">
        <v>41556</v>
      </c>
      <c r="BG1232" s="3" t="s">
        <v>71</v>
      </c>
      <c r="BH1232" s="3" t="s">
        <v>5549</v>
      </c>
      <c r="BI1232" s="3"/>
      <c r="BJ1232" s="3"/>
    </row>
    <row r="1233" spans="1:62" ht="30" x14ac:dyDescent="0.25">
      <c r="A1233" s="5">
        <v>1226</v>
      </c>
      <c r="B1233" s="5" t="str">
        <f>"201800129370"</f>
        <v>201800129370</v>
      </c>
      <c r="C1233" s="5">
        <v>137020</v>
      </c>
      <c r="D1233" s="5" t="s">
        <v>5550</v>
      </c>
      <c r="E1233" s="5">
        <v>20107987101</v>
      </c>
      <c r="F1233" s="5" t="s">
        <v>5551</v>
      </c>
      <c r="G1233" s="5" t="s">
        <v>5552</v>
      </c>
      <c r="H1233" s="5" t="s">
        <v>66</v>
      </c>
      <c r="I1233" s="5" t="s">
        <v>66</v>
      </c>
      <c r="J1233" s="5" t="s">
        <v>143</v>
      </c>
      <c r="K1233" s="5" t="s">
        <v>68</v>
      </c>
      <c r="L1233" s="5" t="s">
        <v>139</v>
      </c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 t="s">
        <v>88</v>
      </c>
      <c r="BF1233" s="6">
        <v>43318</v>
      </c>
      <c r="BG1233" s="5" t="s">
        <v>71</v>
      </c>
      <c r="BH1233" s="5" t="s">
        <v>5553</v>
      </c>
      <c r="BI1233" s="5"/>
      <c r="BJ1233" s="5"/>
    </row>
    <row r="1234" spans="1:62" ht="30" x14ac:dyDescent="0.25">
      <c r="A1234" s="3">
        <v>1227</v>
      </c>
      <c r="B1234" s="3" t="str">
        <f>"1507648"</f>
        <v>1507648</v>
      </c>
      <c r="C1234" s="3">
        <v>94187</v>
      </c>
      <c r="D1234" s="3" t="s">
        <v>5554</v>
      </c>
      <c r="E1234" s="3">
        <v>10072747556</v>
      </c>
      <c r="F1234" s="3" t="s">
        <v>5555</v>
      </c>
      <c r="G1234" s="3" t="s">
        <v>5556</v>
      </c>
      <c r="H1234" s="3" t="s">
        <v>66</v>
      </c>
      <c r="I1234" s="3" t="s">
        <v>66</v>
      </c>
      <c r="J1234" s="3" t="s">
        <v>309</v>
      </c>
      <c r="K1234" s="3" t="s">
        <v>68</v>
      </c>
      <c r="L1234" s="3" t="s">
        <v>139</v>
      </c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 t="s">
        <v>88</v>
      </c>
      <c r="BF1234" s="4">
        <v>40834</v>
      </c>
      <c r="BG1234" s="3" t="s">
        <v>71</v>
      </c>
      <c r="BH1234" s="3" t="s">
        <v>5555</v>
      </c>
      <c r="BI1234" s="3"/>
      <c r="BJ1234" s="3"/>
    </row>
    <row r="1235" spans="1:62" ht="30" x14ac:dyDescent="0.25">
      <c r="A1235" s="3">
        <v>1228</v>
      </c>
      <c r="B1235" s="5" t="str">
        <f>"201200156968"</f>
        <v>201200156968</v>
      </c>
      <c r="C1235" s="5">
        <v>97946</v>
      </c>
      <c r="D1235" s="5" t="s">
        <v>5557</v>
      </c>
      <c r="E1235" s="5">
        <v>10441617017</v>
      </c>
      <c r="F1235" s="5" t="s">
        <v>5558</v>
      </c>
      <c r="G1235" s="5" t="s">
        <v>5559</v>
      </c>
      <c r="H1235" s="5" t="s">
        <v>102</v>
      </c>
      <c r="I1235" s="5" t="s">
        <v>159</v>
      </c>
      <c r="J1235" s="5" t="s">
        <v>159</v>
      </c>
      <c r="K1235" s="5" t="s">
        <v>68</v>
      </c>
      <c r="L1235" s="5" t="s">
        <v>139</v>
      </c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 t="s">
        <v>88</v>
      </c>
      <c r="BF1235" s="6">
        <v>41135</v>
      </c>
      <c r="BG1235" s="5" t="s">
        <v>71</v>
      </c>
      <c r="BH1235" s="5" t="s">
        <v>5558</v>
      </c>
      <c r="BI1235" s="5"/>
      <c r="BJ1235" s="5"/>
    </row>
    <row r="1236" spans="1:62" ht="30" x14ac:dyDescent="0.25">
      <c r="A1236" s="5">
        <v>1229</v>
      </c>
      <c r="B1236" s="3" t="str">
        <f>"201400159535"</f>
        <v>201400159535</v>
      </c>
      <c r="C1236" s="3">
        <v>112389</v>
      </c>
      <c r="D1236" s="3" t="s">
        <v>5560</v>
      </c>
      <c r="E1236" s="3">
        <v>231617</v>
      </c>
      <c r="F1236" s="3" t="s">
        <v>5561</v>
      </c>
      <c r="G1236" s="3" t="s">
        <v>5562</v>
      </c>
      <c r="H1236" s="3" t="s">
        <v>66</v>
      </c>
      <c r="I1236" s="3" t="s">
        <v>66</v>
      </c>
      <c r="J1236" s="3" t="s">
        <v>242</v>
      </c>
      <c r="K1236" s="3" t="s">
        <v>68</v>
      </c>
      <c r="L1236" s="3" t="s">
        <v>139</v>
      </c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 t="s">
        <v>88</v>
      </c>
      <c r="BF1236" s="4">
        <v>41978</v>
      </c>
      <c r="BG1236" s="3" t="s">
        <v>71</v>
      </c>
      <c r="BH1236" s="3" t="s">
        <v>5563</v>
      </c>
      <c r="BI1236" s="3"/>
      <c r="BJ1236" s="3"/>
    </row>
    <row r="1237" spans="1:62" ht="30" x14ac:dyDescent="0.25">
      <c r="A1237" s="3">
        <v>1230</v>
      </c>
      <c r="B1237" s="5" t="str">
        <f>"201900014934"</f>
        <v>201900014934</v>
      </c>
      <c r="C1237" s="5">
        <v>141022</v>
      </c>
      <c r="D1237" s="5" t="s">
        <v>5564</v>
      </c>
      <c r="E1237" s="5">
        <v>20603805233</v>
      </c>
      <c r="F1237" s="5" t="s">
        <v>5565</v>
      </c>
      <c r="G1237" s="5" t="s">
        <v>5566</v>
      </c>
      <c r="H1237" s="5" t="s">
        <v>66</v>
      </c>
      <c r="I1237" s="5" t="s">
        <v>66</v>
      </c>
      <c r="J1237" s="5" t="s">
        <v>242</v>
      </c>
      <c r="K1237" s="5" t="s">
        <v>68</v>
      </c>
      <c r="L1237" s="5" t="s">
        <v>79</v>
      </c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 t="s">
        <v>80</v>
      </c>
      <c r="BF1237" s="6">
        <v>43495</v>
      </c>
      <c r="BG1237" s="5" t="s">
        <v>71</v>
      </c>
      <c r="BH1237" s="5" t="s">
        <v>5567</v>
      </c>
      <c r="BI1237" s="5"/>
      <c r="BJ1237" s="5"/>
    </row>
    <row r="1238" spans="1:62" ht="30" x14ac:dyDescent="0.25">
      <c r="A1238" s="3">
        <v>1231</v>
      </c>
      <c r="B1238" s="3" t="str">
        <f>"202200181034"</f>
        <v>202200181034</v>
      </c>
      <c r="C1238" s="3">
        <v>164773</v>
      </c>
      <c r="D1238" s="3" t="s">
        <v>5568</v>
      </c>
      <c r="E1238" s="3">
        <v>20116320682</v>
      </c>
      <c r="F1238" s="3" t="s">
        <v>5569</v>
      </c>
      <c r="G1238" s="3" t="s">
        <v>5570</v>
      </c>
      <c r="H1238" s="3" t="s">
        <v>292</v>
      </c>
      <c r="I1238" s="3" t="s">
        <v>292</v>
      </c>
      <c r="J1238" s="3" t="s">
        <v>693</v>
      </c>
      <c r="K1238" s="3" t="s">
        <v>68</v>
      </c>
      <c r="L1238" s="3" t="s">
        <v>5571</v>
      </c>
      <c r="M1238" s="3" t="s">
        <v>5571</v>
      </c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 t="s">
        <v>95</v>
      </c>
      <c r="BF1238" s="4">
        <v>44840</v>
      </c>
      <c r="BG1238" s="3" t="s">
        <v>71</v>
      </c>
      <c r="BH1238" s="3" t="s">
        <v>5572</v>
      </c>
      <c r="BI1238" s="3"/>
      <c r="BJ1238" s="3"/>
    </row>
    <row r="1239" spans="1:62" ht="30" x14ac:dyDescent="0.25">
      <c r="A1239" s="5">
        <v>1232</v>
      </c>
      <c r="B1239" s="5" t="str">
        <f>"201500138964"</f>
        <v>201500138964</v>
      </c>
      <c r="C1239" s="5">
        <v>118054</v>
      </c>
      <c r="D1239" s="5" t="s">
        <v>5573</v>
      </c>
      <c r="E1239" s="5">
        <v>20555295660</v>
      </c>
      <c r="F1239" s="5" t="s">
        <v>5574</v>
      </c>
      <c r="G1239" s="5" t="s">
        <v>5575</v>
      </c>
      <c r="H1239" s="5" t="s">
        <v>66</v>
      </c>
      <c r="I1239" s="5" t="s">
        <v>66</v>
      </c>
      <c r="J1239" s="5" t="s">
        <v>309</v>
      </c>
      <c r="K1239" s="5" t="s">
        <v>68</v>
      </c>
      <c r="L1239" s="5" t="s">
        <v>5576</v>
      </c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 t="s">
        <v>5577</v>
      </c>
      <c r="BF1239" s="6">
        <v>42303</v>
      </c>
      <c r="BG1239" s="5" t="s">
        <v>71</v>
      </c>
      <c r="BH1239" s="5" t="s">
        <v>5578</v>
      </c>
      <c r="BI1239" s="5"/>
      <c r="BJ1239" s="5"/>
    </row>
    <row r="1240" spans="1:62" ht="30" x14ac:dyDescent="0.25">
      <c r="A1240" s="3">
        <v>1233</v>
      </c>
      <c r="B1240" s="3" t="str">
        <f>"202300154734"</f>
        <v>202300154734</v>
      </c>
      <c r="C1240" s="3">
        <v>169223</v>
      </c>
      <c r="D1240" s="3" t="s">
        <v>5579</v>
      </c>
      <c r="E1240" s="3">
        <v>20555331640</v>
      </c>
      <c r="F1240" s="3" t="s">
        <v>5580</v>
      </c>
      <c r="G1240" s="3" t="s">
        <v>5581</v>
      </c>
      <c r="H1240" s="3" t="s">
        <v>138</v>
      </c>
      <c r="I1240" s="3" t="s">
        <v>138</v>
      </c>
      <c r="J1240" s="3" t="s">
        <v>837</v>
      </c>
      <c r="K1240" s="3" t="s">
        <v>68</v>
      </c>
      <c r="L1240" s="3" t="s">
        <v>5582</v>
      </c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 t="s">
        <v>95</v>
      </c>
      <c r="BF1240" s="4">
        <v>45240</v>
      </c>
      <c r="BG1240" s="3" t="s">
        <v>71</v>
      </c>
      <c r="BH1240" s="3" t="s">
        <v>5583</v>
      </c>
      <c r="BI1240" s="3"/>
      <c r="BJ1240" s="3"/>
    </row>
    <row r="1241" spans="1:62" ht="30" x14ac:dyDescent="0.25">
      <c r="A1241" s="3">
        <v>1234</v>
      </c>
      <c r="B1241" s="5" t="str">
        <f>"201700099870"</f>
        <v>201700099870</v>
      </c>
      <c r="C1241" s="5">
        <v>129916</v>
      </c>
      <c r="D1241" s="5" t="s">
        <v>5584</v>
      </c>
      <c r="E1241" s="5">
        <v>20418767279</v>
      </c>
      <c r="F1241" s="5" t="s">
        <v>5585</v>
      </c>
      <c r="G1241" s="5" t="s">
        <v>5586</v>
      </c>
      <c r="H1241" s="5" t="s">
        <v>66</v>
      </c>
      <c r="I1241" s="5" t="s">
        <v>66</v>
      </c>
      <c r="J1241" s="5" t="s">
        <v>674</v>
      </c>
      <c r="K1241" s="5" t="s">
        <v>68</v>
      </c>
      <c r="L1241" s="5" t="s">
        <v>126</v>
      </c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 t="s">
        <v>95</v>
      </c>
      <c r="BF1241" s="6">
        <v>42913</v>
      </c>
      <c r="BG1241" s="5" t="s">
        <v>71</v>
      </c>
      <c r="BH1241" s="5" t="s">
        <v>1711</v>
      </c>
      <c r="BI1241" s="5"/>
      <c r="BJ1241" s="5"/>
    </row>
    <row r="1242" spans="1:62" ht="30" x14ac:dyDescent="0.25">
      <c r="A1242" s="5">
        <v>1235</v>
      </c>
      <c r="B1242" s="3" t="str">
        <f>"201100167850"</f>
        <v>201100167850</v>
      </c>
      <c r="C1242" s="3">
        <v>95187</v>
      </c>
      <c r="D1242" s="3" t="s">
        <v>5587</v>
      </c>
      <c r="E1242" s="3">
        <v>20296729206</v>
      </c>
      <c r="F1242" s="3" t="s">
        <v>5588</v>
      </c>
      <c r="G1242" s="3" t="s">
        <v>5589</v>
      </c>
      <c r="H1242" s="3" t="s">
        <v>66</v>
      </c>
      <c r="I1242" s="3" t="s">
        <v>66</v>
      </c>
      <c r="J1242" s="3" t="s">
        <v>424</v>
      </c>
      <c r="K1242" s="3" t="s">
        <v>125</v>
      </c>
      <c r="L1242" s="3" t="s">
        <v>126</v>
      </c>
      <c r="M1242" s="3" t="s">
        <v>126</v>
      </c>
      <c r="N1242" s="3" t="s">
        <v>126</v>
      </c>
      <c r="O1242" s="3" t="s">
        <v>126</v>
      </c>
      <c r="P1242" s="3" t="s">
        <v>126</v>
      </c>
      <c r="Q1242" s="3" t="s">
        <v>126</v>
      </c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 t="s">
        <v>929</v>
      </c>
      <c r="BF1242" s="4">
        <v>40898</v>
      </c>
      <c r="BG1242" s="3" t="s">
        <v>71</v>
      </c>
      <c r="BH1242" s="3" t="s">
        <v>5590</v>
      </c>
      <c r="BI1242" s="3"/>
      <c r="BJ1242" s="3"/>
    </row>
    <row r="1243" spans="1:62" ht="30" x14ac:dyDescent="0.25">
      <c r="A1243" s="3">
        <v>1236</v>
      </c>
      <c r="B1243" s="5" t="str">
        <f>"202000155968"</f>
        <v>202000155968</v>
      </c>
      <c r="C1243" s="5">
        <v>152209</v>
      </c>
      <c r="D1243" s="5" t="s">
        <v>5591</v>
      </c>
      <c r="E1243" s="5">
        <v>20498693807</v>
      </c>
      <c r="F1243" s="5" t="s">
        <v>5592</v>
      </c>
      <c r="G1243" s="5" t="s">
        <v>5593</v>
      </c>
      <c r="H1243" s="5" t="s">
        <v>78</v>
      </c>
      <c r="I1243" s="5" t="s">
        <v>78</v>
      </c>
      <c r="J1243" s="5" t="s">
        <v>78</v>
      </c>
      <c r="K1243" s="5" t="s">
        <v>68</v>
      </c>
      <c r="L1243" s="5" t="s">
        <v>139</v>
      </c>
      <c r="M1243" s="5" t="s">
        <v>139</v>
      </c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 t="s">
        <v>293</v>
      </c>
      <c r="BF1243" s="6">
        <v>44133</v>
      </c>
      <c r="BG1243" s="5" t="s">
        <v>71</v>
      </c>
      <c r="BH1243" s="5" t="s">
        <v>5594</v>
      </c>
      <c r="BI1243" s="5"/>
      <c r="BJ1243" s="5"/>
    </row>
    <row r="1244" spans="1:62" ht="30" x14ac:dyDescent="0.25">
      <c r="A1244" s="3">
        <v>1237</v>
      </c>
      <c r="B1244" s="3" t="str">
        <f>"201800003646"</f>
        <v>201800003646</v>
      </c>
      <c r="C1244" s="3">
        <v>86288</v>
      </c>
      <c r="D1244" s="3" t="s">
        <v>5595</v>
      </c>
      <c r="E1244" s="3">
        <v>20506750688</v>
      </c>
      <c r="F1244" s="3" t="s">
        <v>5596</v>
      </c>
      <c r="G1244" s="3" t="s">
        <v>5597</v>
      </c>
      <c r="H1244" s="3" t="s">
        <v>66</v>
      </c>
      <c r="I1244" s="3" t="s">
        <v>66</v>
      </c>
      <c r="J1244" s="3" t="s">
        <v>143</v>
      </c>
      <c r="K1244" s="3" t="s">
        <v>68</v>
      </c>
      <c r="L1244" s="3" t="s">
        <v>79</v>
      </c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 t="s">
        <v>80</v>
      </c>
      <c r="BF1244" s="4">
        <v>43111</v>
      </c>
      <c r="BG1244" s="3" t="s">
        <v>71</v>
      </c>
      <c r="BH1244" s="3" t="s">
        <v>5598</v>
      </c>
      <c r="BI1244" s="3"/>
      <c r="BJ1244" s="3"/>
    </row>
    <row r="1245" spans="1:62" ht="30" x14ac:dyDescent="0.25">
      <c r="A1245" s="5">
        <v>1238</v>
      </c>
      <c r="B1245" s="5" t="str">
        <f>"201700099875"</f>
        <v>201700099875</v>
      </c>
      <c r="C1245" s="5">
        <v>129944</v>
      </c>
      <c r="D1245" s="5" t="s">
        <v>5599</v>
      </c>
      <c r="E1245" s="5">
        <v>20600024290</v>
      </c>
      <c r="F1245" s="5" t="s">
        <v>5600</v>
      </c>
      <c r="G1245" s="5" t="s">
        <v>5601</v>
      </c>
      <c r="H1245" s="5" t="s">
        <v>66</v>
      </c>
      <c r="I1245" s="5" t="s">
        <v>66</v>
      </c>
      <c r="J1245" s="5" t="s">
        <v>707</v>
      </c>
      <c r="K1245" s="5" t="s">
        <v>68</v>
      </c>
      <c r="L1245" s="5" t="s">
        <v>69</v>
      </c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 t="s">
        <v>70</v>
      </c>
      <c r="BF1245" s="6">
        <v>42914</v>
      </c>
      <c r="BG1245" s="5" t="s">
        <v>71</v>
      </c>
      <c r="BH1245" s="5" t="s">
        <v>5602</v>
      </c>
      <c r="BI1245" s="5"/>
      <c r="BJ1245" s="5"/>
    </row>
    <row r="1246" spans="1:62" ht="30" x14ac:dyDescent="0.25">
      <c r="A1246" s="3">
        <v>1239</v>
      </c>
      <c r="B1246" s="3" t="str">
        <f>"1507639"</f>
        <v>1507639</v>
      </c>
      <c r="C1246" s="3">
        <v>94151</v>
      </c>
      <c r="D1246" s="3" t="s">
        <v>5603</v>
      </c>
      <c r="E1246" s="3">
        <v>10072754099</v>
      </c>
      <c r="F1246" s="3" t="s">
        <v>5604</v>
      </c>
      <c r="G1246" s="3" t="s">
        <v>5605</v>
      </c>
      <c r="H1246" s="3" t="s">
        <v>66</v>
      </c>
      <c r="I1246" s="3" t="s">
        <v>66</v>
      </c>
      <c r="J1246" s="3" t="s">
        <v>242</v>
      </c>
      <c r="K1246" s="3" t="s">
        <v>68</v>
      </c>
      <c r="L1246" s="3" t="s">
        <v>139</v>
      </c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 t="s">
        <v>88</v>
      </c>
      <c r="BF1246" s="4">
        <v>40834</v>
      </c>
      <c r="BG1246" s="3" t="s">
        <v>71</v>
      </c>
      <c r="BH1246" s="3" t="s">
        <v>5604</v>
      </c>
      <c r="BI1246" s="3"/>
      <c r="BJ1246" s="3"/>
    </row>
    <row r="1247" spans="1:62" ht="30" x14ac:dyDescent="0.25">
      <c r="A1247" s="3">
        <v>1240</v>
      </c>
      <c r="B1247" s="5" t="str">
        <f>"201900117058"</f>
        <v>201900117058</v>
      </c>
      <c r="C1247" s="5">
        <v>145348</v>
      </c>
      <c r="D1247" s="5" t="s">
        <v>5606</v>
      </c>
      <c r="E1247" s="5">
        <v>10432763311</v>
      </c>
      <c r="F1247" s="5" t="s">
        <v>5607</v>
      </c>
      <c r="G1247" s="5" t="s">
        <v>5608</v>
      </c>
      <c r="H1247" s="5" t="s">
        <v>78</v>
      </c>
      <c r="I1247" s="5" t="s">
        <v>78</v>
      </c>
      <c r="J1247" s="5" t="s">
        <v>176</v>
      </c>
      <c r="K1247" s="5" t="s">
        <v>68</v>
      </c>
      <c r="L1247" s="5" t="s">
        <v>139</v>
      </c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 t="s">
        <v>88</v>
      </c>
      <c r="BF1247" s="6">
        <v>43665</v>
      </c>
      <c r="BG1247" s="5" t="s">
        <v>71</v>
      </c>
      <c r="BH1247" s="5" t="s">
        <v>5607</v>
      </c>
      <c r="BI1247" s="5" t="s">
        <v>5609</v>
      </c>
      <c r="BJ1247" s="5" t="s">
        <v>254</v>
      </c>
    </row>
    <row r="1248" spans="1:62" ht="30" x14ac:dyDescent="0.25">
      <c r="A1248" s="5">
        <v>1241</v>
      </c>
      <c r="B1248" s="3" t="str">
        <f>"202000001776"</f>
        <v>202000001776</v>
      </c>
      <c r="C1248" s="3">
        <v>82504</v>
      </c>
      <c r="D1248" s="3" t="s">
        <v>5610</v>
      </c>
      <c r="E1248" s="3">
        <v>20432168213</v>
      </c>
      <c r="F1248" s="3" t="s">
        <v>3443</v>
      </c>
      <c r="G1248" s="3" t="s">
        <v>5611</v>
      </c>
      <c r="H1248" s="3" t="s">
        <v>66</v>
      </c>
      <c r="I1248" s="3" t="s">
        <v>66</v>
      </c>
      <c r="J1248" s="3" t="s">
        <v>369</v>
      </c>
      <c r="K1248" s="3" t="s">
        <v>68</v>
      </c>
      <c r="L1248" s="3" t="s">
        <v>79</v>
      </c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 t="s">
        <v>80</v>
      </c>
      <c r="BF1248" s="4">
        <v>43842</v>
      </c>
      <c r="BG1248" s="3" t="s">
        <v>71</v>
      </c>
      <c r="BH1248" s="3" t="s">
        <v>857</v>
      </c>
      <c r="BI1248" s="3" t="s">
        <v>5612</v>
      </c>
      <c r="BJ1248" s="3" t="s">
        <v>1502</v>
      </c>
    </row>
    <row r="1249" spans="1:62" ht="30" x14ac:dyDescent="0.25">
      <c r="A1249" s="3">
        <v>1242</v>
      </c>
      <c r="B1249" s="5" t="str">
        <f>"201200215657"</f>
        <v>201200215657</v>
      </c>
      <c r="C1249" s="5">
        <v>99671</v>
      </c>
      <c r="D1249" s="5" t="s">
        <v>5613</v>
      </c>
      <c r="E1249" s="5">
        <v>20109116051</v>
      </c>
      <c r="F1249" s="5" t="s">
        <v>4843</v>
      </c>
      <c r="G1249" s="5" t="s">
        <v>5614</v>
      </c>
      <c r="H1249" s="5" t="s">
        <v>66</v>
      </c>
      <c r="I1249" s="5" t="s">
        <v>66</v>
      </c>
      <c r="J1249" s="5" t="s">
        <v>767</v>
      </c>
      <c r="K1249" s="5" t="s">
        <v>68</v>
      </c>
      <c r="L1249" s="5" t="s">
        <v>79</v>
      </c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 t="s">
        <v>80</v>
      </c>
      <c r="BF1249" s="6">
        <v>41257</v>
      </c>
      <c r="BG1249" s="5" t="s">
        <v>71</v>
      </c>
      <c r="BH1249" s="5" t="s">
        <v>5615</v>
      </c>
      <c r="BI1249" s="5"/>
      <c r="BJ1249" s="5"/>
    </row>
    <row r="1250" spans="1:62" ht="30" x14ac:dyDescent="0.25">
      <c r="A1250" s="3">
        <v>1243</v>
      </c>
      <c r="B1250" s="5" t="str">
        <f>"1507635"</f>
        <v>1507635</v>
      </c>
      <c r="C1250" s="5">
        <v>94143</v>
      </c>
      <c r="D1250" s="5" t="s">
        <v>5619</v>
      </c>
      <c r="E1250" s="5">
        <v>10107363179</v>
      </c>
      <c r="F1250" s="5" t="s">
        <v>5620</v>
      </c>
      <c r="G1250" s="5" t="s">
        <v>5621</v>
      </c>
      <c r="H1250" s="5" t="s">
        <v>66</v>
      </c>
      <c r="I1250" s="5" t="s">
        <v>66</v>
      </c>
      <c r="J1250" s="5" t="s">
        <v>242</v>
      </c>
      <c r="K1250" s="5" t="s">
        <v>68</v>
      </c>
      <c r="L1250" s="5" t="s">
        <v>79</v>
      </c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 t="s">
        <v>80</v>
      </c>
      <c r="BF1250" s="6">
        <v>40834</v>
      </c>
      <c r="BG1250" s="5" t="s">
        <v>71</v>
      </c>
      <c r="BH1250" s="5" t="s">
        <v>5620</v>
      </c>
      <c r="BI1250" s="5"/>
      <c r="BJ1250" s="5"/>
    </row>
    <row r="1251" spans="1:62" ht="30" x14ac:dyDescent="0.25">
      <c r="A1251" s="5">
        <v>1244</v>
      </c>
      <c r="B1251" s="3" t="str">
        <f>"201600184763"</f>
        <v>201600184763</v>
      </c>
      <c r="C1251" s="3">
        <v>86693</v>
      </c>
      <c r="D1251" s="3" t="s">
        <v>5622</v>
      </c>
      <c r="E1251" s="3">
        <v>20221084684</v>
      </c>
      <c r="F1251" s="3" t="s">
        <v>121</v>
      </c>
      <c r="G1251" s="3" t="s">
        <v>5623</v>
      </c>
      <c r="H1251" s="3" t="s">
        <v>66</v>
      </c>
      <c r="I1251" s="3" t="s">
        <v>1464</v>
      </c>
      <c r="J1251" s="3" t="s">
        <v>3627</v>
      </c>
      <c r="K1251" s="3" t="s">
        <v>125</v>
      </c>
      <c r="L1251" s="3" t="s">
        <v>69</v>
      </c>
      <c r="M1251" s="3" t="s">
        <v>126</v>
      </c>
      <c r="N1251" s="3" t="s">
        <v>126</v>
      </c>
      <c r="O1251" s="3" t="s">
        <v>126</v>
      </c>
      <c r="P1251" s="3" t="s">
        <v>126</v>
      </c>
      <c r="Q1251" s="3" t="s">
        <v>126</v>
      </c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 t="s">
        <v>438</v>
      </c>
      <c r="BF1251" s="4">
        <v>42734</v>
      </c>
      <c r="BG1251" s="3" t="s">
        <v>71</v>
      </c>
      <c r="BH1251" s="3" t="s">
        <v>5624</v>
      </c>
      <c r="BI1251" s="3"/>
      <c r="BJ1251" s="3"/>
    </row>
    <row r="1252" spans="1:62" ht="30" x14ac:dyDescent="0.25">
      <c r="A1252" s="3">
        <v>1245</v>
      </c>
      <c r="B1252" s="5" t="str">
        <f>"202300120568"</f>
        <v>202300120568</v>
      </c>
      <c r="C1252" s="5">
        <v>90996</v>
      </c>
      <c r="D1252" s="5" t="s">
        <v>5625</v>
      </c>
      <c r="E1252" s="5">
        <v>20440122940</v>
      </c>
      <c r="F1252" s="5" t="s">
        <v>5626</v>
      </c>
      <c r="G1252" s="5" t="s">
        <v>5627</v>
      </c>
      <c r="H1252" s="5" t="s">
        <v>102</v>
      </c>
      <c r="I1252" s="5" t="s">
        <v>159</v>
      </c>
      <c r="J1252" s="5" t="s">
        <v>196</v>
      </c>
      <c r="K1252" s="5" t="s">
        <v>68</v>
      </c>
      <c r="L1252" s="5" t="s">
        <v>5628</v>
      </c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 t="s">
        <v>95</v>
      </c>
      <c r="BF1252" s="6">
        <v>45171</v>
      </c>
      <c r="BG1252" s="5" t="s">
        <v>71</v>
      </c>
      <c r="BH1252" s="5" t="s">
        <v>5629</v>
      </c>
      <c r="BI1252" s="5"/>
      <c r="BJ1252" s="5"/>
    </row>
    <row r="1253" spans="1:62" ht="30" x14ac:dyDescent="0.25">
      <c r="A1253" s="3">
        <v>1246</v>
      </c>
      <c r="B1253" s="3" t="str">
        <f>"201900001065"</f>
        <v>201900001065</v>
      </c>
      <c r="C1253" s="3">
        <v>140622</v>
      </c>
      <c r="D1253" s="3" t="s">
        <v>5630</v>
      </c>
      <c r="E1253" s="3">
        <v>20517142965</v>
      </c>
      <c r="F1253" s="3" t="s">
        <v>5631</v>
      </c>
      <c r="G1253" s="3" t="s">
        <v>5632</v>
      </c>
      <c r="H1253" s="3" t="s">
        <v>66</v>
      </c>
      <c r="I1253" s="3" t="s">
        <v>328</v>
      </c>
      <c r="J1253" s="3" t="s">
        <v>329</v>
      </c>
      <c r="K1253" s="3" t="s">
        <v>68</v>
      </c>
      <c r="L1253" s="3" t="s">
        <v>126</v>
      </c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 t="s">
        <v>95</v>
      </c>
      <c r="BF1253" s="4">
        <v>43472</v>
      </c>
      <c r="BG1253" s="3" t="s">
        <v>71</v>
      </c>
      <c r="BH1253" s="3" t="s">
        <v>5633</v>
      </c>
      <c r="BI1253" s="3"/>
      <c r="BJ1253" s="3"/>
    </row>
    <row r="1254" spans="1:62" ht="30" x14ac:dyDescent="0.25">
      <c r="A1254" s="5">
        <v>1247</v>
      </c>
      <c r="B1254" s="5" t="str">
        <f>"202000001780"</f>
        <v>202000001780</v>
      </c>
      <c r="C1254" s="5">
        <v>148605</v>
      </c>
      <c r="D1254" s="5" t="s">
        <v>5634</v>
      </c>
      <c r="E1254" s="5">
        <v>20223966684</v>
      </c>
      <c r="F1254" s="5" t="s">
        <v>5635</v>
      </c>
      <c r="G1254" s="5" t="s">
        <v>5636</v>
      </c>
      <c r="H1254" s="5" t="s">
        <v>102</v>
      </c>
      <c r="I1254" s="5" t="s">
        <v>103</v>
      </c>
      <c r="J1254" s="5" t="s">
        <v>103</v>
      </c>
      <c r="K1254" s="5" t="s">
        <v>125</v>
      </c>
      <c r="L1254" s="5" t="s">
        <v>5637</v>
      </c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 t="s">
        <v>397</v>
      </c>
      <c r="BF1254" s="6">
        <v>43846</v>
      </c>
      <c r="BG1254" s="5" t="s">
        <v>71</v>
      </c>
      <c r="BH1254" s="5" t="s">
        <v>5638</v>
      </c>
      <c r="BI1254" s="5"/>
      <c r="BJ1254" s="5"/>
    </row>
    <row r="1255" spans="1:62" ht="30" x14ac:dyDescent="0.25">
      <c r="A1255" s="3">
        <v>1248</v>
      </c>
      <c r="B1255" s="3" t="str">
        <f>"1507630"</f>
        <v>1507630</v>
      </c>
      <c r="C1255" s="3">
        <v>94079</v>
      </c>
      <c r="D1255" s="3" t="s">
        <v>5639</v>
      </c>
      <c r="E1255" s="3">
        <v>10082307694</v>
      </c>
      <c r="F1255" s="3" t="s">
        <v>5640</v>
      </c>
      <c r="G1255" s="3" t="s">
        <v>5641</v>
      </c>
      <c r="H1255" s="3" t="s">
        <v>66</v>
      </c>
      <c r="I1255" s="3" t="s">
        <v>66</v>
      </c>
      <c r="J1255" s="3" t="s">
        <v>767</v>
      </c>
      <c r="K1255" s="3" t="s">
        <v>68</v>
      </c>
      <c r="L1255" s="3" t="s">
        <v>139</v>
      </c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 t="s">
        <v>88</v>
      </c>
      <c r="BF1255" s="4">
        <v>40833</v>
      </c>
      <c r="BG1255" s="3" t="s">
        <v>71</v>
      </c>
      <c r="BH1255" s="3" t="s">
        <v>5640</v>
      </c>
      <c r="BI1255" s="3"/>
      <c r="BJ1255" s="3"/>
    </row>
    <row r="1256" spans="1:62" ht="30" x14ac:dyDescent="0.25">
      <c r="A1256" s="3">
        <v>1249</v>
      </c>
      <c r="B1256" s="5" t="str">
        <f>"1507633"</f>
        <v>1507633</v>
      </c>
      <c r="C1256" s="5">
        <v>94106</v>
      </c>
      <c r="D1256" s="5" t="s">
        <v>5642</v>
      </c>
      <c r="E1256" s="5">
        <v>10102631639</v>
      </c>
      <c r="F1256" s="5" t="s">
        <v>5643</v>
      </c>
      <c r="G1256" s="5" t="s">
        <v>5644</v>
      </c>
      <c r="H1256" s="5" t="s">
        <v>66</v>
      </c>
      <c r="I1256" s="5" t="s">
        <v>66</v>
      </c>
      <c r="J1256" s="5" t="s">
        <v>200</v>
      </c>
      <c r="K1256" s="5" t="s">
        <v>68</v>
      </c>
      <c r="L1256" s="5" t="s">
        <v>139</v>
      </c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 t="s">
        <v>88</v>
      </c>
      <c r="BF1256" s="6">
        <v>40833</v>
      </c>
      <c r="BG1256" s="5" t="s">
        <v>71</v>
      </c>
      <c r="BH1256" s="5" t="s">
        <v>5643</v>
      </c>
      <c r="BI1256" s="5"/>
      <c r="BJ1256" s="5"/>
    </row>
    <row r="1257" spans="1:62" ht="30" x14ac:dyDescent="0.25">
      <c r="A1257" s="5">
        <v>1250</v>
      </c>
      <c r="B1257" s="3" t="str">
        <f>"201500141780"</f>
        <v>201500141780</v>
      </c>
      <c r="C1257" s="3">
        <v>117655</v>
      </c>
      <c r="D1257" s="3" t="s">
        <v>5645</v>
      </c>
      <c r="E1257" s="3">
        <v>20516992973</v>
      </c>
      <c r="F1257" s="3" t="s">
        <v>5646</v>
      </c>
      <c r="G1257" s="3" t="s">
        <v>5647</v>
      </c>
      <c r="H1257" s="3" t="s">
        <v>66</v>
      </c>
      <c r="I1257" s="3" t="s">
        <v>66</v>
      </c>
      <c r="J1257" s="3" t="s">
        <v>352</v>
      </c>
      <c r="K1257" s="3" t="s">
        <v>68</v>
      </c>
      <c r="L1257" s="3" t="s">
        <v>126</v>
      </c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 t="s">
        <v>95</v>
      </c>
      <c r="BF1257" s="4">
        <v>42302</v>
      </c>
      <c r="BG1257" s="3" t="s">
        <v>71</v>
      </c>
      <c r="BH1257" s="3" t="s">
        <v>5648</v>
      </c>
      <c r="BI1257" s="3"/>
      <c r="BJ1257" s="3"/>
    </row>
    <row r="1258" spans="1:62" ht="30" x14ac:dyDescent="0.25">
      <c r="A1258" s="3">
        <v>1251</v>
      </c>
      <c r="B1258" s="5" t="str">
        <f>"1484048"</f>
        <v>1484048</v>
      </c>
      <c r="C1258" s="5">
        <v>86588</v>
      </c>
      <c r="D1258" s="5" t="s">
        <v>5649</v>
      </c>
      <c r="E1258" s="5">
        <v>20100147514</v>
      </c>
      <c r="F1258" s="5" t="s">
        <v>5650</v>
      </c>
      <c r="G1258" s="5" t="s">
        <v>5651</v>
      </c>
      <c r="H1258" s="5" t="s">
        <v>813</v>
      </c>
      <c r="I1258" s="5" t="s">
        <v>814</v>
      </c>
      <c r="J1258" s="5" t="s">
        <v>5652</v>
      </c>
      <c r="K1258" s="5" t="s">
        <v>68</v>
      </c>
      <c r="L1258" s="5" t="s">
        <v>79</v>
      </c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 t="s">
        <v>80</v>
      </c>
      <c r="BF1258" s="6">
        <v>40687</v>
      </c>
      <c r="BG1258" s="5" t="s">
        <v>71</v>
      </c>
      <c r="BH1258" s="5" t="s">
        <v>112</v>
      </c>
      <c r="BI1258" s="5" t="s">
        <v>5653</v>
      </c>
      <c r="BJ1258" s="5" t="s">
        <v>2054</v>
      </c>
    </row>
    <row r="1259" spans="1:62" ht="30" x14ac:dyDescent="0.25">
      <c r="A1259" s="3">
        <v>1252</v>
      </c>
      <c r="B1259" s="3" t="str">
        <f>"201400020115"</f>
        <v>201400020115</v>
      </c>
      <c r="C1259" s="3">
        <v>108041</v>
      </c>
      <c r="D1259" s="3" t="s">
        <v>5654</v>
      </c>
      <c r="E1259" s="3">
        <v>20516303191</v>
      </c>
      <c r="F1259" s="3" t="s">
        <v>5655</v>
      </c>
      <c r="G1259" s="3" t="s">
        <v>5656</v>
      </c>
      <c r="H1259" s="3" t="s">
        <v>66</v>
      </c>
      <c r="I1259" s="3" t="s">
        <v>66</v>
      </c>
      <c r="J1259" s="3" t="s">
        <v>1705</v>
      </c>
      <c r="K1259" s="3" t="s">
        <v>68</v>
      </c>
      <c r="L1259" s="3" t="s">
        <v>79</v>
      </c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 t="s">
        <v>80</v>
      </c>
      <c r="BF1259" s="4">
        <v>41689</v>
      </c>
      <c r="BG1259" s="3" t="s">
        <v>71</v>
      </c>
      <c r="BH1259" s="3" t="s">
        <v>5657</v>
      </c>
      <c r="BI1259" s="3"/>
      <c r="BJ1259" s="3"/>
    </row>
    <row r="1260" spans="1:62" ht="30" x14ac:dyDescent="0.25">
      <c r="A1260" s="5">
        <v>1253</v>
      </c>
      <c r="B1260" s="5" t="str">
        <f>"201500138971"</f>
        <v>201500138971</v>
      </c>
      <c r="C1260" s="5">
        <v>118055</v>
      </c>
      <c r="D1260" s="5" t="s">
        <v>5658</v>
      </c>
      <c r="E1260" s="5">
        <v>10407057436</v>
      </c>
      <c r="F1260" s="5" t="s">
        <v>5659</v>
      </c>
      <c r="G1260" s="5" t="s">
        <v>5660</v>
      </c>
      <c r="H1260" s="5" t="s">
        <v>66</v>
      </c>
      <c r="I1260" s="5" t="s">
        <v>66</v>
      </c>
      <c r="J1260" s="5" t="s">
        <v>143</v>
      </c>
      <c r="K1260" s="5" t="s">
        <v>68</v>
      </c>
      <c r="L1260" s="5" t="s">
        <v>79</v>
      </c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 t="s">
        <v>80</v>
      </c>
      <c r="BF1260" s="6">
        <v>42305</v>
      </c>
      <c r="BG1260" s="5" t="s">
        <v>71</v>
      </c>
      <c r="BH1260" s="5" t="s">
        <v>5659</v>
      </c>
      <c r="BI1260" s="5"/>
      <c r="BJ1260" s="5"/>
    </row>
    <row r="1261" spans="1:62" ht="30" x14ac:dyDescent="0.25">
      <c r="A1261" s="3">
        <v>1254</v>
      </c>
      <c r="B1261" s="3" t="str">
        <f>"201500148280"</f>
        <v>201500148280</v>
      </c>
      <c r="C1261" s="3">
        <v>118373</v>
      </c>
      <c r="D1261" s="3" t="s">
        <v>5661</v>
      </c>
      <c r="E1261" s="3">
        <v>20333653657</v>
      </c>
      <c r="F1261" s="3" t="s">
        <v>5662</v>
      </c>
      <c r="G1261" s="3" t="s">
        <v>5663</v>
      </c>
      <c r="H1261" s="3" t="s">
        <v>66</v>
      </c>
      <c r="I1261" s="3" t="s">
        <v>66</v>
      </c>
      <c r="J1261" s="3" t="s">
        <v>942</v>
      </c>
      <c r="K1261" s="3" t="s">
        <v>68</v>
      </c>
      <c r="L1261" s="3" t="s">
        <v>79</v>
      </c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 t="s">
        <v>80</v>
      </c>
      <c r="BF1261" s="4">
        <v>42318</v>
      </c>
      <c r="BG1261" s="3" t="s">
        <v>71</v>
      </c>
      <c r="BH1261" s="3" t="s">
        <v>5664</v>
      </c>
      <c r="BI1261" s="3"/>
      <c r="BJ1261" s="3"/>
    </row>
    <row r="1262" spans="1:62" ht="30" x14ac:dyDescent="0.25">
      <c r="A1262" s="3">
        <v>1255</v>
      </c>
      <c r="B1262" s="5" t="str">
        <f>"201800109009"</f>
        <v>201800109009</v>
      </c>
      <c r="C1262" s="5">
        <v>102618</v>
      </c>
      <c r="D1262" s="5" t="s">
        <v>5665</v>
      </c>
      <c r="E1262" s="5">
        <v>20603219270</v>
      </c>
      <c r="F1262" s="5" t="s">
        <v>5666</v>
      </c>
      <c r="G1262" s="5" t="s">
        <v>5667</v>
      </c>
      <c r="H1262" s="5" t="s">
        <v>66</v>
      </c>
      <c r="I1262" s="5" t="s">
        <v>66</v>
      </c>
      <c r="J1262" s="5" t="s">
        <v>1333</v>
      </c>
      <c r="K1262" s="5" t="s">
        <v>68</v>
      </c>
      <c r="L1262" s="5" t="s">
        <v>139</v>
      </c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 t="s">
        <v>88</v>
      </c>
      <c r="BF1262" s="6">
        <v>43296</v>
      </c>
      <c r="BG1262" s="5" t="s">
        <v>71</v>
      </c>
      <c r="BH1262" s="5" t="s">
        <v>5668</v>
      </c>
      <c r="BI1262" s="5"/>
      <c r="BJ1262" s="5"/>
    </row>
    <row r="1263" spans="1:62" ht="30" x14ac:dyDescent="0.25">
      <c r="A1263" s="5">
        <v>1256</v>
      </c>
      <c r="B1263" s="3" t="str">
        <f>"201300043259"</f>
        <v>201300043259</v>
      </c>
      <c r="C1263" s="3">
        <v>91193</v>
      </c>
      <c r="D1263" s="3" t="s">
        <v>5669</v>
      </c>
      <c r="E1263" s="3">
        <v>20417926632</v>
      </c>
      <c r="F1263" s="3" t="s">
        <v>5670</v>
      </c>
      <c r="G1263" s="3" t="s">
        <v>5671</v>
      </c>
      <c r="H1263" s="3" t="s">
        <v>66</v>
      </c>
      <c r="I1263" s="3" t="s">
        <v>66</v>
      </c>
      <c r="J1263" s="3" t="s">
        <v>463</v>
      </c>
      <c r="K1263" s="3" t="s">
        <v>68</v>
      </c>
      <c r="L1263" s="3" t="s">
        <v>126</v>
      </c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 t="s">
        <v>95</v>
      </c>
      <c r="BF1263" s="4">
        <v>41331</v>
      </c>
      <c r="BG1263" s="3" t="s">
        <v>71</v>
      </c>
      <c r="BH1263" s="3" t="s">
        <v>5672</v>
      </c>
      <c r="BI1263" s="3"/>
      <c r="BJ1263" s="3"/>
    </row>
    <row r="1264" spans="1:62" ht="30" x14ac:dyDescent="0.25">
      <c r="A1264" s="3">
        <v>1257</v>
      </c>
      <c r="B1264" s="5" t="str">
        <f>"201900204878"</f>
        <v>201900204878</v>
      </c>
      <c r="C1264" s="5">
        <v>148242</v>
      </c>
      <c r="D1264" s="5" t="s">
        <v>5673</v>
      </c>
      <c r="E1264" s="5">
        <v>20603867689</v>
      </c>
      <c r="F1264" s="5" t="s">
        <v>5674</v>
      </c>
      <c r="G1264" s="5" t="s">
        <v>5675</v>
      </c>
      <c r="H1264" s="5" t="s">
        <v>66</v>
      </c>
      <c r="I1264" s="5" t="s">
        <v>66</v>
      </c>
      <c r="J1264" s="5" t="s">
        <v>309</v>
      </c>
      <c r="K1264" s="5" t="s">
        <v>68</v>
      </c>
      <c r="L1264" s="5" t="s">
        <v>69</v>
      </c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 t="s">
        <v>70</v>
      </c>
      <c r="BF1264" s="6">
        <v>43811</v>
      </c>
      <c r="BG1264" s="5" t="s">
        <v>71</v>
      </c>
      <c r="BH1264" s="5" t="s">
        <v>5676</v>
      </c>
      <c r="BI1264" s="5"/>
      <c r="BJ1264" s="5"/>
    </row>
    <row r="1265" spans="1:62" ht="30" x14ac:dyDescent="0.25">
      <c r="A1265" s="3">
        <v>1258</v>
      </c>
      <c r="B1265" s="3" t="str">
        <f>"201500041112"</f>
        <v>201500041112</v>
      </c>
      <c r="C1265" s="3">
        <v>113611</v>
      </c>
      <c r="D1265" s="3" t="s">
        <v>5677</v>
      </c>
      <c r="E1265" s="3">
        <v>20494292310</v>
      </c>
      <c r="F1265" s="3" t="s">
        <v>5678</v>
      </c>
      <c r="G1265" s="3" t="s">
        <v>5679</v>
      </c>
      <c r="H1265" s="3" t="s">
        <v>499</v>
      </c>
      <c r="I1265" s="3" t="s">
        <v>1111</v>
      </c>
      <c r="J1265" s="3" t="s">
        <v>1112</v>
      </c>
      <c r="K1265" s="3" t="s">
        <v>125</v>
      </c>
      <c r="L1265" s="3" t="s">
        <v>126</v>
      </c>
      <c r="M1265" s="3" t="s">
        <v>126</v>
      </c>
      <c r="N1265" s="3" t="s">
        <v>126</v>
      </c>
      <c r="O1265" s="3" t="s">
        <v>126</v>
      </c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 t="s">
        <v>127</v>
      </c>
      <c r="BF1265" s="4">
        <v>42101</v>
      </c>
      <c r="BG1265" s="3" t="s">
        <v>71</v>
      </c>
      <c r="BH1265" s="3" t="s">
        <v>5680</v>
      </c>
      <c r="BI1265" s="3"/>
      <c r="BJ1265" s="3"/>
    </row>
    <row r="1266" spans="1:62" ht="30" x14ac:dyDescent="0.25">
      <c r="A1266" s="5">
        <v>1259</v>
      </c>
      <c r="B1266" s="5" t="str">
        <f>"201300043254"</f>
        <v>201300043254</v>
      </c>
      <c r="C1266" s="5">
        <v>85016</v>
      </c>
      <c r="D1266" s="5" t="s">
        <v>5681</v>
      </c>
      <c r="E1266" s="5">
        <v>20451871286</v>
      </c>
      <c r="F1266" s="5" t="s">
        <v>5682</v>
      </c>
      <c r="G1266" s="5" t="s">
        <v>5683</v>
      </c>
      <c r="H1266" s="5" t="s">
        <v>66</v>
      </c>
      <c r="I1266" s="5" t="s">
        <v>328</v>
      </c>
      <c r="J1266" s="5" t="s">
        <v>4248</v>
      </c>
      <c r="K1266" s="5" t="s">
        <v>125</v>
      </c>
      <c r="L1266" s="5" t="s">
        <v>126</v>
      </c>
      <c r="M1266" s="5" t="s">
        <v>126</v>
      </c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 t="s">
        <v>321</v>
      </c>
      <c r="BF1266" s="6">
        <v>41333</v>
      </c>
      <c r="BG1266" s="5" t="s">
        <v>71</v>
      </c>
      <c r="BH1266" s="5" t="s">
        <v>5684</v>
      </c>
      <c r="BI1266" s="5"/>
      <c r="BJ1266" s="5"/>
    </row>
    <row r="1267" spans="1:62" ht="30" x14ac:dyDescent="0.25">
      <c r="A1267" s="3">
        <v>1260</v>
      </c>
      <c r="B1267" s="3" t="str">
        <f>"201300162558"</f>
        <v>201300162558</v>
      </c>
      <c r="C1267" s="3">
        <v>88871</v>
      </c>
      <c r="D1267" s="3" t="s">
        <v>5685</v>
      </c>
      <c r="E1267" s="3">
        <v>15117238374</v>
      </c>
      <c r="F1267" s="3" t="s">
        <v>5686</v>
      </c>
      <c r="G1267" s="3" t="s">
        <v>5687</v>
      </c>
      <c r="H1267" s="3" t="s">
        <v>66</v>
      </c>
      <c r="I1267" s="3" t="s">
        <v>66</v>
      </c>
      <c r="J1267" s="3" t="s">
        <v>309</v>
      </c>
      <c r="K1267" s="3" t="s">
        <v>68</v>
      </c>
      <c r="L1267" s="3" t="s">
        <v>79</v>
      </c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 t="s">
        <v>80</v>
      </c>
      <c r="BF1267" s="4">
        <v>41564</v>
      </c>
      <c r="BG1267" s="3" t="s">
        <v>71</v>
      </c>
      <c r="BH1267" s="3" t="s">
        <v>5688</v>
      </c>
      <c r="BI1267" s="3"/>
      <c r="BJ1267" s="3"/>
    </row>
    <row r="1268" spans="1:62" ht="30" x14ac:dyDescent="0.25">
      <c r="A1268" s="3">
        <v>1261</v>
      </c>
      <c r="B1268" s="5" t="str">
        <f>"201500148249"</f>
        <v>201500148249</v>
      </c>
      <c r="C1268" s="5">
        <v>117115</v>
      </c>
      <c r="D1268" s="5" t="s">
        <v>5689</v>
      </c>
      <c r="E1268" s="5">
        <v>20557899759</v>
      </c>
      <c r="F1268" s="5" t="s">
        <v>5690</v>
      </c>
      <c r="G1268" s="5" t="s">
        <v>5691</v>
      </c>
      <c r="H1268" s="5" t="s">
        <v>66</v>
      </c>
      <c r="I1268" s="5" t="s">
        <v>66</v>
      </c>
      <c r="J1268" s="5" t="s">
        <v>242</v>
      </c>
      <c r="K1268" s="5" t="s">
        <v>68</v>
      </c>
      <c r="L1268" s="5" t="s">
        <v>79</v>
      </c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 t="s">
        <v>80</v>
      </c>
      <c r="BF1268" s="6">
        <v>42318</v>
      </c>
      <c r="BG1268" s="5" t="s">
        <v>71</v>
      </c>
      <c r="BH1268" s="5" t="s">
        <v>5692</v>
      </c>
      <c r="BI1268" s="5"/>
      <c r="BJ1268" s="5"/>
    </row>
    <row r="1269" spans="1:62" ht="30" x14ac:dyDescent="0.25">
      <c r="A1269" s="5">
        <v>1262</v>
      </c>
      <c r="B1269" s="3" t="str">
        <f>"201900166670"</f>
        <v>201900166670</v>
      </c>
      <c r="C1269" s="3">
        <v>91297</v>
      </c>
      <c r="D1269" s="3" t="s">
        <v>5693</v>
      </c>
      <c r="E1269" s="3">
        <v>20378798516</v>
      </c>
      <c r="F1269" s="3" t="s">
        <v>5694</v>
      </c>
      <c r="G1269" s="3" t="s">
        <v>5695</v>
      </c>
      <c r="H1269" s="3" t="s">
        <v>66</v>
      </c>
      <c r="I1269" s="3" t="s">
        <v>66</v>
      </c>
      <c r="J1269" s="3" t="s">
        <v>899</v>
      </c>
      <c r="K1269" s="3" t="s">
        <v>68</v>
      </c>
      <c r="L1269" s="3" t="s">
        <v>79</v>
      </c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 t="s">
        <v>80</v>
      </c>
      <c r="BF1269" s="4">
        <v>43749</v>
      </c>
      <c r="BG1269" s="3" t="s">
        <v>71</v>
      </c>
      <c r="BH1269" s="3" t="s">
        <v>5696</v>
      </c>
      <c r="BI1269" s="3"/>
      <c r="BJ1269" s="3"/>
    </row>
    <row r="1270" spans="1:62" ht="30" x14ac:dyDescent="0.25">
      <c r="A1270" s="3">
        <v>1263</v>
      </c>
      <c r="B1270" s="5" t="str">
        <f>"1484018"</f>
        <v>1484018</v>
      </c>
      <c r="C1270" s="5">
        <v>86531</v>
      </c>
      <c r="D1270" s="5" t="s">
        <v>5697</v>
      </c>
      <c r="E1270" s="5">
        <v>20100147514</v>
      </c>
      <c r="F1270" s="5" t="s">
        <v>107</v>
      </c>
      <c r="G1270" s="5" t="s">
        <v>5698</v>
      </c>
      <c r="H1270" s="5" t="s">
        <v>813</v>
      </c>
      <c r="I1270" s="5" t="s">
        <v>5699</v>
      </c>
      <c r="J1270" s="5" t="s">
        <v>5700</v>
      </c>
      <c r="K1270" s="5" t="s">
        <v>68</v>
      </c>
      <c r="L1270" s="5" t="s">
        <v>79</v>
      </c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 t="s">
        <v>80</v>
      </c>
      <c r="BF1270" s="6">
        <v>40689</v>
      </c>
      <c r="BG1270" s="5" t="s">
        <v>71</v>
      </c>
      <c r="BH1270" s="5" t="s">
        <v>5701</v>
      </c>
      <c r="BI1270" s="5" t="s">
        <v>5702</v>
      </c>
      <c r="BJ1270" s="5" t="s">
        <v>416</v>
      </c>
    </row>
    <row r="1271" spans="1:62" ht="30" x14ac:dyDescent="0.25">
      <c r="A1271" s="3">
        <v>1264</v>
      </c>
      <c r="B1271" s="3" t="str">
        <f>"1510500"</f>
        <v>1510500</v>
      </c>
      <c r="C1271" s="3">
        <v>93684</v>
      </c>
      <c r="D1271" s="3" t="s">
        <v>5703</v>
      </c>
      <c r="E1271" s="3">
        <v>10087966254</v>
      </c>
      <c r="F1271" s="3" t="s">
        <v>5704</v>
      </c>
      <c r="G1271" s="3" t="s">
        <v>5705</v>
      </c>
      <c r="H1271" s="3" t="s">
        <v>66</v>
      </c>
      <c r="I1271" s="3" t="s">
        <v>66</v>
      </c>
      <c r="J1271" s="3" t="s">
        <v>200</v>
      </c>
      <c r="K1271" s="3" t="s">
        <v>68</v>
      </c>
      <c r="L1271" s="3" t="s">
        <v>301</v>
      </c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 t="s">
        <v>1408</v>
      </c>
      <c r="BF1271" s="4">
        <v>40848</v>
      </c>
      <c r="BG1271" s="3" t="s">
        <v>71</v>
      </c>
      <c r="BH1271" s="3" t="s">
        <v>5704</v>
      </c>
      <c r="BI1271" s="3"/>
      <c r="BJ1271" s="3"/>
    </row>
    <row r="1272" spans="1:62" ht="30" x14ac:dyDescent="0.25">
      <c r="A1272" s="5">
        <v>1265</v>
      </c>
      <c r="B1272" s="5" t="str">
        <f>"201500060664"</f>
        <v>201500060664</v>
      </c>
      <c r="C1272" s="5">
        <v>113950</v>
      </c>
      <c r="D1272" s="5" t="s">
        <v>5706</v>
      </c>
      <c r="E1272" s="5">
        <v>20343740078</v>
      </c>
      <c r="F1272" s="5" t="s">
        <v>5707</v>
      </c>
      <c r="G1272" s="5" t="s">
        <v>5708</v>
      </c>
      <c r="H1272" s="5" t="s">
        <v>66</v>
      </c>
      <c r="I1272" s="5" t="s">
        <v>66</v>
      </c>
      <c r="J1272" s="5" t="s">
        <v>1333</v>
      </c>
      <c r="K1272" s="5" t="s">
        <v>68</v>
      </c>
      <c r="L1272" s="5" t="s">
        <v>69</v>
      </c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 t="s">
        <v>70</v>
      </c>
      <c r="BF1272" s="6">
        <v>42142</v>
      </c>
      <c r="BG1272" s="5" t="s">
        <v>71</v>
      </c>
      <c r="BH1272" s="5" t="s">
        <v>5709</v>
      </c>
      <c r="BI1272" s="5"/>
      <c r="BJ1272" s="5"/>
    </row>
    <row r="1273" spans="1:62" ht="30" x14ac:dyDescent="0.25">
      <c r="A1273" s="3">
        <v>1266</v>
      </c>
      <c r="B1273" s="3" t="str">
        <f>"201500057174"</f>
        <v>201500057174</v>
      </c>
      <c r="C1273" s="3">
        <v>96801</v>
      </c>
      <c r="D1273" s="3" t="s">
        <v>5710</v>
      </c>
      <c r="E1273" s="3">
        <v>20131376503</v>
      </c>
      <c r="F1273" s="3" t="s">
        <v>5711</v>
      </c>
      <c r="G1273" s="3" t="s">
        <v>5712</v>
      </c>
      <c r="H1273" s="3" t="s">
        <v>102</v>
      </c>
      <c r="I1273" s="3" t="s">
        <v>159</v>
      </c>
      <c r="J1273" s="3" t="s">
        <v>196</v>
      </c>
      <c r="K1273" s="3" t="s">
        <v>68</v>
      </c>
      <c r="L1273" s="3" t="s">
        <v>79</v>
      </c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 t="s">
        <v>80</v>
      </c>
      <c r="BF1273" s="4">
        <v>42136</v>
      </c>
      <c r="BG1273" s="3" t="s">
        <v>71</v>
      </c>
      <c r="BH1273" s="3" t="s">
        <v>5713</v>
      </c>
      <c r="BI1273" s="3"/>
      <c r="BJ1273" s="3"/>
    </row>
    <row r="1274" spans="1:62" ht="30" x14ac:dyDescent="0.25">
      <c r="A1274" s="3">
        <v>1267</v>
      </c>
      <c r="B1274" s="5" t="str">
        <f>"201500058625"</f>
        <v>201500058625</v>
      </c>
      <c r="C1274" s="5">
        <v>115284</v>
      </c>
      <c r="D1274" s="5" t="s">
        <v>5714</v>
      </c>
      <c r="E1274" s="5">
        <v>10093379671</v>
      </c>
      <c r="F1274" s="5" t="s">
        <v>5715</v>
      </c>
      <c r="G1274" s="5" t="s">
        <v>5716</v>
      </c>
      <c r="H1274" s="5" t="s">
        <v>66</v>
      </c>
      <c r="I1274" s="5" t="s">
        <v>66</v>
      </c>
      <c r="J1274" s="5" t="s">
        <v>143</v>
      </c>
      <c r="K1274" s="5" t="s">
        <v>68</v>
      </c>
      <c r="L1274" s="5" t="s">
        <v>139</v>
      </c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 t="s">
        <v>88</v>
      </c>
      <c r="BF1274" s="6">
        <v>42143</v>
      </c>
      <c r="BG1274" s="5" t="s">
        <v>71</v>
      </c>
      <c r="BH1274" s="5" t="s">
        <v>5715</v>
      </c>
      <c r="BI1274" s="5"/>
      <c r="BJ1274" s="5"/>
    </row>
    <row r="1275" spans="1:62" ht="30" x14ac:dyDescent="0.25">
      <c r="A1275" s="5">
        <v>1268</v>
      </c>
      <c r="B1275" s="3" t="str">
        <f>"201700196031"</f>
        <v>201700196031</v>
      </c>
      <c r="C1275" s="3">
        <v>132985</v>
      </c>
      <c r="D1275" s="3" t="s">
        <v>5717</v>
      </c>
      <c r="E1275" s="3">
        <v>20600686691</v>
      </c>
      <c r="F1275" s="3" t="s">
        <v>1674</v>
      </c>
      <c r="G1275" s="3" t="s">
        <v>5718</v>
      </c>
      <c r="H1275" s="3" t="s">
        <v>66</v>
      </c>
      <c r="I1275" s="3" t="s">
        <v>66</v>
      </c>
      <c r="J1275" s="3" t="s">
        <v>1859</v>
      </c>
      <c r="K1275" s="3" t="s">
        <v>68</v>
      </c>
      <c r="L1275" s="3" t="s">
        <v>139</v>
      </c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 t="s">
        <v>88</v>
      </c>
      <c r="BF1275" s="4">
        <v>43060</v>
      </c>
      <c r="BG1275" s="3" t="s">
        <v>71</v>
      </c>
      <c r="BH1275" s="3" t="s">
        <v>5719</v>
      </c>
      <c r="BI1275" s="3" t="s">
        <v>5720</v>
      </c>
      <c r="BJ1275" s="3" t="s">
        <v>5721</v>
      </c>
    </row>
    <row r="1276" spans="1:62" ht="30" x14ac:dyDescent="0.25">
      <c r="A1276" s="3">
        <v>1269</v>
      </c>
      <c r="B1276" s="5" t="str">
        <f>"202300213104"</f>
        <v>202300213104</v>
      </c>
      <c r="C1276" s="5">
        <v>89067</v>
      </c>
      <c r="D1276" s="5" t="s">
        <v>5722</v>
      </c>
      <c r="E1276" s="5">
        <v>20132373958</v>
      </c>
      <c r="F1276" s="5" t="s">
        <v>1362</v>
      </c>
      <c r="G1276" s="5" t="s">
        <v>5723</v>
      </c>
      <c r="H1276" s="5" t="s">
        <v>102</v>
      </c>
      <c r="I1276" s="5" t="s">
        <v>159</v>
      </c>
      <c r="J1276" s="5" t="s">
        <v>5724</v>
      </c>
      <c r="K1276" s="5" t="s">
        <v>125</v>
      </c>
      <c r="L1276" s="5" t="s">
        <v>5725</v>
      </c>
      <c r="M1276" s="5" t="s">
        <v>5725</v>
      </c>
      <c r="N1276" s="5" t="s">
        <v>5725</v>
      </c>
      <c r="O1276" s="5" t="s">
        <v>5725</v>
      </c>
      <c r="P1276" s="5" t="s">
        <v>5725</v>
      </c>
      <c r="Q1276" s="5" t="s">
        <v>5725</v>
      </c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 t="s">
        <v>929</v>
      </c>
      <c r="BF1276" s="6">
        <v>45253</v>
      </c>
      <c r="BG1276" s="5" t="s">
        <v>71</v>
      </c>
      <c r="BH1276" s="5" t="s">
        <v>2794</v>
      </c>
      <c r="BI1276" s="5"/>
      <c r="BJ1276" s="5"/>
    </row>
    <row r="1277" spans="1:62" ht="30" x14ac:dyDescent="0.25">
      <c r="A1277" s="3">
        <v>1270</v>
      </c>
      <c r="B1277" s="3" t="str">
        <f>"201500058620"</f>
        <v>201500058620</v>
      </c>
      <c r="C1277" s="3">
        <v>115283</v>
      </c>
      <c r="D1277" s="3" t="s">
        <v>5726</v>
      </c>
      <c r="E1277" s="3">
        <v>20100154308</v>
      </c>
      <c r="F1277" s="3" t="s">
        <v>4379</v>
      </c>
      <c r="G1277" s="3" t="s">
        <v>5727</v>
      </c>
      <c r="H1277" s="3" t="s">
        <v>499</v>
      </c>
      <c r="I1277" s="3" t="s">
        <v>499</v>
      </c>
      <c r="J1277" s="3" t="s">
        <v>3829</v>
      </c>
      <c r="K1277" s="3" t="s">
        <v>125</v>
      </c>
      <c r="L1277" s="3" t="s">
        <v>126</v>
      </c>
      <c r="M1277" s="3" t="s">
        <v>79</v>
      </c>
      <c r="N1277" s="3" t="s">
        <v>126</v>
      </c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 t="s">
        <v>2040</v>
      </c>
      <c r="BF1277" s="4">
        <v>42135</v>
      </c>
      <c r="BG1277" s="3" t="s">
        <v>71</v>
      </c>
      <c r="BH1277" s="3" t="s">
        <v>4176</v>
      </c>
      <c r="BI1277" s="3"/>
      <c r="BJ1277" s="3"/>
    </row>
    <row r="1278" spans="1:62" ht="30" x14ac:dyDescent="0.25">
      <c r="A1278" s="5">
        <v>1271</v>
      </c>
      <c r="B1278" s="5" t="str">
        <f>"201600177071"</f>
        <v>201600177071</v>
      </c>
      <c r="C1278" s="5">
        <v>125301</v>
      </c>
      <c r="D1278" s="5" t="s">
        <v>5728</v>
      </c>
      <c r="E1278" s="5">
        <v>20132373958</v>
      </c>
      <c r="F1278" s="5" t="s">
        <v>1362</v>
      </c>
      <c r="G1278" s="5" t="s">
        <v>5729</v>
      </c>
      <c r="H1278" s="5" t="s">
        <v>102</v>
      </c>
      <c r="I1278" s="5" t="s">
        <v>159</v>
      </c>
      <c r="J1278" s="5" t="s">
        <v>160</v>
      </c>
      <c r="K1278" s="5" t="s">
        <v>125</v>
      </c>
      <c r="L1278" s="5" t="s">
        <v>126</v>
      </c>
      <c r="M1278" s="5" t="s">
        <v>126</v>
      </c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 t="s">
        <v>321</v>
      </c>
      <c r="BF1278" s="6">
        <v>42713</v>
      </c>
      <c r="BG1278" s="5" t="s">
        <v>71</v>
      </c>
      <c r="BH1278" s="5" t="s">
        <v>5033</v>
      </c>
      <c r="BI1278" s="5" t="s">
        <v>5730</v>
      </c>
      <c r="BJ1278" s="5" t="s">
        <v>2510</v>
      </c>
    </row>
    <row r="1279" spans="1:62" ht="30" x14ac:dyDescent="0.25">
      <c r="A1279" s="3">
        <v>1272</v>
      </c>
      <c r="B1279" s="3" t="str">
        <f>"1507652"</f>
        <v>1507652</v>
      </c>
      <c r="C1279" s="3">
        <v>94201</v>
      </c>
      <c r="D1279" s="3" t="s">
        <v>5731</v>
      </c>
      <c r="E1279" s="3">
        <v>10082465915</v>
      </c>
      <c r="F1279" s="3" t="s">
        <v>5732</v>
      </c>
      <c r="G1279" s="3" t="s">
        <v>5733</v>
      </c>
      <c r="H1279" s="3" t="s">
        <v>66</v>
      </c>
      <c r="I1279" s="3" t="s">
        <v>66</v>
      </c>
      <c r="J1279" s="3" t="s">
        <v>242</v>
      </c>
      <c r="K1279" s="3" t="s">
        <v>68</v>
      </c>
      <c r="L1279" s="3" t="s">
        <v>139</v>
      </c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 t="s">
        <v>88</v>
      </c>
      <c r="BF1279" s="4">
        <v>40834</v>
      </c>
      <c r="BG1279" s="3" t="s">
        <v>71</v>
      </c>
      <c r="BH1279" s="3" t="s">
        <v>5732</v>
      </c>
      <c r="BI1279" s="3"/>
      <c r="BJ1279" s="3"/>
    </row>
    <row r="1280" spans="1:62" ht="30" x14ac:dyDescent="0.25">
      <c r="A1280" s="3">
        <v>1273</v>
      </c>
      <c r="B1280" s="5" t="str">
        <f>"201400111968"</f>
        <v>201400111968</v>
      </c>
      <c r="C1280" s="5">
        <v>111270</v>
      </c>
      <c r="D1280" s="5" t="s">
        <v>5734</v>
      </c>
      <c r="E1280" s="5">
        <v>10415337596</v>
      </c>
      <c r="F1280" s="5" t="s">
        <v>5735</v>
      </c>
      <c r="G1280" s="5" t="s">
        <v>5736</v>
      </c>
      <c r="H1280" s="5" t="s">
        <v>66</v>
      </c>
      <c r="I1280" s="5" t="s">
        <v>66</v>
      </c>
      <c r="J1280" s="5" t="s">
        <v>767</v>
      </c>
      <c r="K1280" s="5" t="s">
        <v>68</v>
      </c>
      <c r="L1280" s="5" t="s">
        <v>139</v>
      </c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 t="s">
        <v>88</v>
      </c>
      <c r="BF1280" s="6">
        <v>41884</v>
      </c>
      <c r="BG1280" s="5" t="s">
        <v>71</v>
      </c>
      <c r="BH1280" s="5" t="s">
        <v>5735</v>
      </c>
      <c r="BI1280" s="5"/>
      <c r="BJ1280" s="5"/>
    </row>
    <row r="1281" spans="1:62" ht="30" x14ac:dyDescent="0.25">
      <c r="A1281" s="5">
        <v>1274</v>
      </c>
      <c r="B1281" s="3" t="str">
        <f>"202300228277"</f>
        <v>202300228277</v>
      </c>
      <c r="C1281" s="3">
        <v>86852</v>
      </c>
      <c r="D1281" s="3" t="s">
        <v>5737</v>
      </c>
      <c r="E1281" s="3">
        <v>20221084684</v>
      </c>
      <c r="F1281" s="3" t="s">
        <v>121</v>
      </c>
      <c r="G1281" s="3" t="s">
        <v>5738</v>
      </c>
      <c r="H1281" s="3" t="s">
        <v>66</v>
      </c>
      <c r="I1281" s="3" t="s">
        <v>1464</v>
      </c>
      <c r="J1281" s="3" t="s">
        <v>2085</v>
      </c>
      <c r="K1281" s="3" t="s">
        <v>125</v>
      </c>
      <c r="L1281" s="3" t="s">
        <v>5739</v>
      </c>
      <c r="M1281" s="3" t="s">
        <v>5739</v>
      </c>
      <c r="N1281" s="3" t="s">
        <v>5739</v>
      </c>
      <c r="O1281" s="3" t="s">
        <v>5739</v>
      </c>
      <c r="P1281" s="3" t="s">
        <v>5739</v>
      </c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 t="s">
        <v>1227</v>
      </c>
      <c r="BF1281" s="4">
        <v>45247</v>
      </c>
      <c r="BG1281" s="3" t="s">
        <v>71</v>
      </c>
      <c r="BH1281" s="3" t="s">
        <v>5624</v>
      </c>
      <c r="BI1281" s="3"/>
      <c r="BJ1281" s="3"/>
    </row>
    <row r="1282" spans="1:62" ht="30" x14ac:dyDescent="0.25">
      <c r="A1282" s="3">
        <v>1275</v>
      </c>
      <c r="B1282" s="5" t="str">
        <f>"1507656"</f>
        <v>1507656</v>
      </c>
      <c r="C1282" s="5">
        <v>94202</v>
      </c>
      <c r="D1282" s="5" t="s">
        <v>5740</v>
      </c>
      <c r="E1282" s="5">
        <v>17199110802</v>
      </c>
      <c r="F1282" s="5" t="s">
        <v>5741</v>
      </c>
      <c r="G1282" s="5" t="s">
        <v>5742</v>
      </c>
      <c r="H1282" s="5" t="s">
        <v>66</v>
      </c>
      <c r="I1282" s="5" t="s">
        <v>66</v>
      </c>
      <c r="J1282" s="5" t="s">
        <v>242</v>
      </c>
      <c r="K1282" s="5" t="s">
        <v>68</v>
      </c>
      <c r="L1282" s="5" t="s">
        <v>139</v>
      </c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 t="s">
        <v>88</v>
      </c>
      <c r="BF1282" s="6">
        <v>40834</v>
      </c>
      <c r="BG1282" s="5" t="s">
        <v>71</v>
      </c>
      <c r="BH1282" s="5" t="s">
        <v>5741</v>
      </c>
      <c r="BI1282" s="5"/>
      <c r="BJ1282" s="5"/>
    </row>
    <row r="1283" spans="1:62" ht="30" x14ac:dyDescent="0.25">
      <c r="A1283" s="3">
        <v>1276</v>
      </c>
      <c r="B1283" s="3" t="str">
        <f>"201900178433"</f>
        <v>201900178433</v>
      </c>
      <c r="C1283" s="3">
        <v>147480</v>
      </c>
      <c r="D1283" s="3" t="s">
        <v>5743</v>
      </c>
      <c r="E1283" s="3">
        <v>20603014147</v>
      </c>
      <c r="F1283" s="3" t="s">
        <v>5744</v>
      </c>
      <c r="G1283" s="3" t="s">
        <v>5745</v>
      </c>
      <c r="H1283" s="3" t="s">
        <v>66</v>
      </c>
      <c r="I1283" s="3" t="s">
        <v>66</v>
      </c>
      <c r="J1283" s="3" t="s">
        <v>242</v>
      </c>
      <c r="K1283" s="3" t="s">
        <v>68</v>
      </c>
      <c r="L1283" s="3" t="s">
        <v>139</v>
      </c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 t="s">
        <v>88</v>
      </c>
      <c r="BF1283" s="4">
        <v>43776</v>
      </c>
      <c r="BG1283" s="3" t="s">
        <v>71</v>
      </c>
      <c r="BH1283" s="3" t="s">
        <v>5746</v>
      </c>
      <c r="BI1283" s="3"/>
      <c r="BJ1283" s="3"/>
    </row>
    <row r="1284" spans="1:62" ht="30" x14ac:dyDescent="0.25">
      <c r="A1284" s="5">
        <v>1277</v>
      </c>
      <c r="B1284" s="5" t="str">
        <f>"201500090735"</f>
        <v>201500090735</v>
      </c>
      <c r="C1284" s="5">
        <v>115915</v>
      </c>
      <c r="D1284" s="5" t="s">
        <v>5747</v>
      </c>
      <c r="E1284" s="5">
        <v>20503494117</v>
      </c>
      <c r="F1284" s="5" t="s">
        <v>5748</v>
      </c>
      <c r="G1284" s="5" t="s">
        <v>5749</v>
      </c>
      <c r="H1284" s="5" t="s">
        <v>66</v>
      </c>
      <c r="I1284" s="5" t="s">
        <v>66</v>
      </c>
      <c r="J1284" s="5" t="s">
        <v>118</v>
      </c>
      <c r="K1284" s="5" t="s">
        <v>68</v>
      </c>
      <c r="L1284" s="5" t="s">
        <v>139</v>
      </c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 t="s">
        <v>88</v>
      </c>
      <c r="BF1284" s="6">
        <v>42215</v>
      </c>
      <c r="BG1284" s="5" t="s">
        <v>71</v>
      </c>
      <c r="BH1284" s="5" t="s">
        <v>5750</v>
      </c>
      <c r="BI1284" s="5"/>
      <c r="BJ1284" s="5"/>
    </row>
    <row r="1285" spans="1:62" ht="30" x14ac:dyDescent="0.25">
      <c r="A1285" s="3">
        <v>1278</v>
      </c>
      <c r="B1285" s="3" t="str">
        <f>"202300038092"</f>
        <v>202300038092</v>
      </c>
      <c r="C1285" s="3">
        <v>147942</v>
      </c>
      <c r="D1285" s="3" t="s">
        <v>5751</v>
      </c>
      <c r="E1285" s="3">
        <v>20481633606</v>
      </c>
      <c r="F1285" s="3" t="s">
        <v>5752</v>
      </c>
      <c r="G1285" s="3" t="s">
        <v>5753</v>
      </c>
      <c r="H1285" s="3" t="s">
        <v>102</v>
      </c>
      <c r="I1285" s="3" t="s">
        <v>159</v>
      </c>
      <c r="J1285" s="3" t="s">
        <v>159</v>
      </c>
      <c r="K1285" s="3" t="s">
        <v>68</v>
      </c>
      <c r="L1285" s="3" t="s">
        <v>69</v>
      </c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 t="s">
        <v>70</v>
      </c>
      <c r="BF1285" s="4">
        <v>45036</v>
      </c>
      <c r="BG1285" s="3" t="s">
        <v>71</v>
      </c>
      <c r="BH1285" s="3" t="s">
        <v>5754</v>
      </c>
      <c r="BI1285" s="3"/>
      <c r="BJ1285" s="3"/>
    </row>
    <row r="1286" spans="1:62" ht="45" x14ac:dyDescent="0.25">
      <c r="A1286" s="3">
        <v>1279</v>
      </c>
      <c r="B1286" s="5" t="str">
        <f>"202300056693"</f>
        <v>202300056693</v>
      </c>
      <c r="C1286" s="5">
        <v>167486</v>
      </c>
      <c r="D1286" s="5" t="s">
        <v>5755</v>
      </c>
      <c r="E1286" s="5">
        <v>20101618944</v>
      </c>
      <c r="F1286" s="5" t="s">
        <v>5756</v>
      </c>
      <c r="G1286" s="5" t="s">
        <v>5757</v>
      </c>
      <c r="H1286" s="5" t="s">
        <v>78</v>
      </c>
      <c r="I1286" s="5" t="s">
        <v>78</v>
      </c>
      <c r="J1286" s="5" t="s">
        <v>176</v>
      </c>
      <c r="K1286" s="5" t="s">
        <v>68</v>
      </c>
      <c r="L1286" s="5" t="s">
        <v>5758</v>
      </c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 t="s">
        <v>95</v>
      </c>
      <c r="BF1286" s="6">
        <v>45021</v>
      </c>
      <c r="BG1286" s="5" t="s">
        <v>71</v>
      </c>
      <c r="BH1286" s="5" t="s">
        <v>5759</v>
      </c>
      <c r="BI1286" s="5"/>
      <c r="BJ1286" s="5"/>
    </row>
    <row r="1287" spans="1:62" ht="30" x14ac:dyDescent="0.25">
      <c r="A1287" s="5">
        <v>1280</v>
      </c>
      <c r="B1287" s="3" t="str">
        <f>"202100231703"</f>
        <v>202100231703</v>
      </c>
      <c r="C1287" s="3">
        <v>116046</v>
      </c>
      <c r="D1287" s="3" t="s">
        <v>5760</v>
      </c>
      <c r="E1287" s="3">
        <v>20347871401</v>
      </c>
      <c r="F1287" s="3" t="s">
        <v>5761</v>
      </c>
      <c r="G1287" s="3" t="s">
        <v>5762</v>
      </c>
      <c r="H1287" s="3" t="s">
        <v>66</v>
      </c>
      <c r="I1287" s="3" t="s">
        <v>66</v>
      </c>
      <c r="J1287" s="3" t="s">
        <v>143</v>
      </c>
      <c r="K1287" s="3" t="s">
        <v>68</v>
      </c>
      <c r="L1287" s="3" t="s">
        <v>69</v>
      </c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 t="s">
        <v>70</v>
      </c>
      <c r="BF1287" s="4">
        <v>44546</v>
      </c>
      <c r="BG1287" s="3" t="s">
        <v>71</v>
      </c>
      <c r="BH1287" s="3" t="s">
        <v>5763</v>
      </c>
      <c r="BI1287" s="3"/>
      <c r="BJ1287" s="3"/>
    </row>
    <row r="1288" spans="1:62" ht="30" x14ac:dyDescent="0.25">
      <c r="A1288" s="3">
        <v>1281</v>
      </c>
      <c r="B1288" s="5" t="str">
        <f>"201500034116"</f>
        <v>201500034116</v>
      </c>
      <c r="C1288" s="5">
        <v>114455</v>
      </c>
      <c r="D1288" s="5" t="s">
        <v>5764</v>
      </c>
      <c r="E1288" s="5">
        <v>20101000975</v>
      </c>
      <c r="F1288" s="5" t="s">
        <v>5765</v>
      </c>
      <c r="G1288" s="5" t="s">
        <v>5766</v>
      </c>
      <c r="H1288" s="5" t="s">
        <v>66</v>
      </c>
      <c r="I1288" s="5" t="s">
        <v>66</v>
      </c>
      <c r="J1288" s="5" t="s">
        <v>143</v>
      </c>
      <c r="K1288" s="5" t="s">
        <v>68</v>
      </c>
      <c r="L1288" s="5" t="s">
        <v>126</v>
      </c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 t="s">
        <v>95</v>
      </c>
      <c r="BF1288" s="6">
        <v>42093</v>
      </c>
      <c r="BG1288" s="5" t="s">
        <v>71</v>
      </c>
      <c r="BH1288" s="5" t="s">
        <v>5767</v>
      </c>
      <c r="BI1288" s="5"/>
      <c r="BJ1288" s="5"/>
    </row>
    <row r="1289" spans="1:62" ht="30" x14ac:dyDescent="0.25">
      <c r="A1289" s="3">
        <v>1282</v>
      </c>
      <c r="B1289" s="3" t="str">
        <f>"201200186117"</f>
        <v>201200186117</v>
      </c>
      <c r="C1289" s="3">
        <v>98757</v>
      </c>
      <c r="D1289" s="3" t="s">
        <v>5768</v>
      </c>
      <c r="E1289" s="3">
        <v>10104871220</v>
      </c>
      <c r="F1289" s="3" t="s">
        <v>5769</v>
      </c>
      <c r="G1289" s="3" t="s">
        <v>5770</v>
      </c>
      <c r="H1289" s="3" t="s">
        <v>66</v>
      </c>
      <c r="I1289" s="3" t="s">
        <v>66</v>
      </c>
      <c r="J1289" s="3" t="s">
        <v>200</v>
      </c>
      <c r="K1289" s="3" t="s">
        <v>68</v>
      </c>
      <c r="L1289" s="3" t="s">
        <v>139</v>
      </c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 t="s">
        <v>88</v>
      </c>
      <c r="BF1289" s="4">
        <v>41198</v>
      </c>
      <c r="BG1289" s="3" t="s">
        <v>71</v>
      </c>
      <c r="BH1289" s="3" t="s">
        <v>5769</v>
      </c>
      <c r="BI1289" s="3"/>
      <c r="BJ1289" s="3"/>
    </row>
    <row r="1290" spans="1:62" ht="30" x14ac:dyDescent="0.25">
      <c r="A1290" s="5">
        <v>1283</v>
      </c>
      <c r="B1290" s="5" t="str">
        <f>"201400055527"</f>
        <v>201400055527</v>
      </c>
      <c r="C1290" s="5">
        <v>108850</v>
      </c>
      <c r="D1290" s="5" t="s">
        <v>5771</v>
      </c>
      <c r="E1290" s="5">
        <v>20555999551</v>
      </c>
      <c r="F1290" s="5" t="s">
        <v>5772</v>
      </c>
      <c r="G1290" s="5" t="s">
        <v>5773</v>
      </c>
      <c r="H1290" s="5" t="s">
        <v>66</v>
      </c>
      <c r="I1290" s="5" t="s">
        <v>66</v>
      </c>
      <c r="J1290" s="5" t="s">
        <v>143</v>
      </c>
      <c r="K1290" s="5" t="s">
        <v>68</v>
      </c>
      <c r="L1290" s="5" t="s">
        <v>79</v>
      </c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 t="s">
        <v>80</v>
      </c>
      <c r="BF1290" s="6">
        <v>41767</v>
      </c>
      <c r="BG1290" s="5" t="s">
        <v>71</v>
      </c>
      <c r="BH1290" s="5" t="s">
        <v>5774</v>
      </c>
      <c r="BI1290" s="5"/>
      <c r="BJ1290" s="5"/>
    </row>
    <row r="1291" spans="1:62" ht="30" x14ac:dyDescent="0.25">
      <c r="A1291" s="3">
        <v>1284</v>
      </c>
      <c r="B1291" s="3" t="str">
        <f>"201800087483"</f>
        <v>201800087483</v>
      </c>
      <c r="C1291" s="3">
        <v>87192</v>
      </c>
      <c r="D1291" s="3" t="s">
        <v>5775</v>
      </c>
      <c r="E1291" s="3">
        <v>20505670443</v>
      </c>
      <c r="F1291" s="3" t="s">
        <v>514</v>
      </c>
      <c r="G1291" s="3" t="s">
        <v>5776</v>
      </c>
      <c r="H1291" s="3" t="s">
        <v>216</v>
      </c>
      <c r="I1291" s="3" t="s">
        <v>374</v>
      </c>
      <c r="J1291" s="3" t="s">
        <v>374</v>
      </c>
      <c r="K1291" s="3" t="s">
        <v>125</v>
      </c>
      <c r="L1291" s="3" t="s">
        <v>126</v>
      </c>
      <c r="M1291" s="3" t="s">
        <v>126</v>
      </c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 t="s">
        <v>321</v>
      </c>
      <c r="BF1291" s="4">
        <v>43252</v>
      </c>
      <c r="BG1291" s="3" t="s">
        <v>71</v>
      </c>
      <c r="BH1291" s="3" t="s">
        <v>5777</v>
      </c>
      <c r="BI1291" s="3" t="s">
        <v>5778</v>
      </c>
      <c r="BJ1291" s="3" t="s">
        <v>5779</v>
      </c>
    </row>
    <row r="1292" spans="1:62" ht="30" x14ac:dyDescent="0.25">
      <c r="A1292" s="3">
        <v>1285</v>
      </c>
      <c r="B1292" s="5" t="str">
        <f>"202000077170"</f>
        <v>202000077170</v>
      </c>
      <c r="C1292" s="5">
        <v>149856</v>
      </c>
      <c r="D1292" s="5" t="s">
        <v>5780</v>
      </c>
      <c r="E1292" s="5">
        <v>20603067534</v>
      </c>
      <c r="F1292" s="5" t="s">
        <v>5781</v>
      </c>
      <c r="G1292" s="5" t="s">
        <v>5782</v>
      </c>
      <c r="H1292" s="5" t="s">
        <v>298</v>
      </c>
      <c r="I1292" s="5" t="s">
        <v>299</v>
      </c>
      <c r="J1292" s="5" t="s">
        <v>300</v>
      </c>
      <c r="K1292" s="5" t="s">
        <v>68</v>
      </c>
      <c r="L1292" s="5" t="s">
        <v>301</v>
      </c>
      <c r="M1292" s="5" t="s">
        <v>301</v>
      </c>
      <c r="N1292" s="5" t="s">
        <v>301</v>
      </c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 t="s">
        <v>293</v>
      </c>
      <c r="BF1292" s="6">
        <v>44016</v>
      </c>
      <c r="BG1292" s="5" t="s">
        <v>71</v>
      </c>
      <c r="BH1292" s="5" t="s">
        <v>5783</v>
      </c>
      <c r="BI1292" s="5"/>
      <c r="BJ1292" s="5"/>
    </row>
    <row r="1293" spans="1:62" ht="30" x14ac:dyDescent="0.25">
      <c r="A1293" s="5">
        <v>1286</v>
      </c>
      <c r="B1293" s="3" t="str">
        <f>"201200022101"</f>
        <v>201200022101</v>
      </c>
      <c r="C1293" s="3">
        <v>95908</v>
      </c>
      <c r="D1293" s="3" t="s">
        <v>5784</v>
      </c>
      <c r="E1293" s="3">
        <v>7867837</v>
      </c>
      <c r="F1293" s="3" t="s">
        <v>5785</v>
      </c>
      <c r="G1293" s="3" t="s">
        <v>5786</v>
      </c>
      <c r="H1293" s="3" t="s">
        <v>66</v>
      </c>
      <c r="I1293" s="3" t="s">
        <v>66</v>
      </c>
      <c r="J1293" s="3" t="s">
        <v>463</v>
      </c>
      <c r="K1293" s="3" t="s">
        <v>68</v>
      </c>
      <c r="L1293" s="3" t="s">
        <v>139</v>
      </c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 t="s">
        <v>88</v>
      </c>
      <c r="BF1293" s="4">
        <v>40961</v>
      </c>
      <c r="BG1293" s="3" t="s">
        <v>71</v>
      </c>
      <c r="BH1293" s="3" t="s">
        <v>5787</v>
      </c>
      <c r="BI1293" s="3"/>
      <c r="BJ1293" s="3"/>
    </row>
    <row r="1294" spans="1:62" ht="30" x14ac:dyDescent="0.25">
      <c r="A1294" s="3">
        <v>1287</v>
      </c>
      <c r="B1294" s="5" t="str">
        <f>"202300133378"</f>
        <v>202300133378</v>
      </c>
      <c r="C1294" s="5">
        <v>117954</v>
      </c>
      <c r="D1294" s="5" t="s">
        <v>5788</v>
      </c>
      <c r="E1294" s="5">
        <v>20132100552</v>
      </c>
      <c r="F1294" s="5" t="s">
        <v>264</v>
      </c>
      <c r="G1294" s="5" t="s">
        <v>5789</v>
      </c>
      <c r="H1294" s="5" t="s">
        <v>102</v>
      </c>
      <c r="I1294" s="5" t="s">
        <v>159</v>
      </c>
      <c r="J1294" s="5" t="s">
        <v>160</v>
      </c>
      <c r="K1294" s="5" t="s">
        <v>125</v>
      </c>
      <c r="L1294" s="5" t="s">
        <v>5790</v>
      </c>
      <c r="M1294" s="5" t="s">
        <v>5790</v>
      </c>
      <c r="N1294" s="5" t="s">
        <v>5790</v>
      </c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 t="s">
        <v>162</v>
      </c>
      <c r="BF1294" s="6">
        <v>45285</v>
      </c>
      <c r="BG1294" s="5" t="s">
        <v>71</v>
      </c>
      <c r="BH1294" s="5" t="s">
        <v>5791</v>
      </c>
      <c r="BI1294" s="5"/>
      <c r="BJ1294" s="5"/>
    </row>
    <row r="1295" spans="1:62" ht="30" x14ac:dyDescent="0.25">
      <c r="A1295" s="3">
        <v>1288</v>
      </c>
      <c r="B1295" s="3" t="str">
        <f>"202200048632"</f>
        <v>202200048632</v>
      </c>
      <c r="C1295" s="3">
        <v>161962</v>
      </c>
      <c r="D1295" s="3" t="s">
        <v>5792</v>
      </c>
      <c r="E1295" s="3">
        <v>20100112214</v>
      </c>
      <c r="F1295" s="3" t="s">
        <v>5793</v>
      </c>
      <c r="G1295" s="3" t="s">
        <v>5794</v>
      </c>
      <c r="H1295" s="3" t="s">
        <v>66</v>
      </c>
      <c r="I1295" s="3" t="s">
        <v>67</v>
      </c>
      <c r="J1295" s="3" t="s">
        <v>845</v>
      </c>
      <c r="K1295" s="3" t="s">
        <v>125</v>
      </c>
      <c r="L1295" s="3" t="s">
        <v>5795</v>
      </c>
      <c r="M1295" s="3" t="s">
        <v>5795</v>
      </c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 t="s">
        <v>321</v>
      </c>
      <c r="BF1295" s="4">
        <v>44679</v>
      </c>
      <c r="BG1295" s="3" t="s">
        <v>71</v>
      </c>
      <c r="BH1295" s="3" t="s">
        <v>5796</v>
      </c>
      <c r="BI1295" s="3"/>
      <c r="BJ1295" s="3"/>
    </row>
    <row r="1296" spans="1:62" ht="30" x14ac:dyDescent="0.25">
      <c r="A1296" s="5">
        <v>1289</v>
      </c>
      <c r="B1296" s="5" t="str">
        <f>"1487141"</f>
        <v>1487141</v>
      </c>
      <c r="C1296" s="5">
        <v>91841</v>
      </c>
      <c r="D1296" s="5" t="s">
        <v>5797</v>
      </c>
      <c r="E1296" s="5">
        <v>10402546871</v>
      </c>
      <c r="F1296" s="5" t="s">
        <v>5798</v>
      </c>
      <c r="G1296" s="5" t="s">
        <v>5799</v>
      </c>
      <c r="H1296" s="5" t="s">
        <v>66</v>
      </c>
      <c r="I1296" s="5" t="s">
        <v>66</v>
      </c>
      <c r="J1296" s="5" t="s">
        <v>767</v>
      </c>
      <c r="K1296" s="5" t="s">
        <v>68</v>
      </c>
      <c r="L1296" s="5" t="s">
        <v>139</v>
      </c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 t="s">
        <v>88</v>
      </c>
      <c r="BF1296" s="6">
        <v>40702</v>
      </c>
      <c r="BG1296" s="5" t="s">
        <v>71</v>
      </c>
      <c r="BH1296" s="5" t="s">
        <v>5798</v>
      </c>
      <c r="BI1296" s="5"/>
      <c r="BJ1296" s="5"/>
    </row>
    <row r="1297" spans="1:62" ht="30" x14ac:dyDescent="0.25">
      <c r="A1297" s="3">
        <v>1290</v>
      </c>
      <c r="B1297" s="3" t="str">
        <f>"201200140625"</f>
        <v>201200140625</v>
      </c>
      <c r="C1297" s="3">
        <v>97596</v>
      </c>
      <c r="D1297" s="3" t="s">
        <v>5800</v>
      </c>
      <c r="E1297" s="3">
        <v>20379719440</v>
      </c>
      <c r="F1297" s="3" t="s">
        <v>5801</v>
      </c>
      <c r="G1297" s="3" t="s">
        <v>5802</v>
      </c>
      <c r="H1297" s="3" t="s">
        <v>66</v>
      </c>
      <c r="I1297" s="3" t="s">
        <v>66</v>
      </c>
      <c r="J1297" s="3" t="s">
        <v>66</v>
      </c>
      <c r="K1297" s="3" t="s">
        <v>68</v>
      </c>
      <c r="L1297" s="3" t="s">
        <v>69</v>
      </c>
      <c r="M1297" s="3" t="s">
        <v>69</v>
      </c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 t="s">
        <v>70</v>
      </c>
      <c r="BF1297" s="4">
        <v>41106</v>
      </c>
      <c r="BG1297" s="3" t="s">
        <v>71</v>
      </c>
      <c r="BH1297" s="3" t="s">
        <v>5803</v>
      </c>
      <c r="BI1297" s="3" t="s">
        <v>5804</v>
      </c>
      <c r="BJ1297" s="3" t="s">
        <v>1104</v>
      </c>
    </row>
    <row r="1298" spans="1:62" ht="30" x14ac:dyDescent="0.25">
      <c r="A1298" s="3">
        <v>1291</v>
      </c>
      <c r="B1298" s="5" t="str">
        <f>"202100081470"</f>
        <v>202100081470</v>
      </c>
      <c r="C1298" s="5">
        <v>87341</v>
      </c>
      <c r="D1298" s="5" t="s">
        <v>5805</v>
      </c>
      <c r="E1298" s="5">
        <v>20606790890</v>
      </c>
      <c r="F1298" s="5" t="s">
        <v>5806</v>
      </c>
      <c r="G1298" s="5" t="s">
        <v>5807</v>
      </c>
      <c r="H1298" s="5" t="s">
        <v>284</v>
      </c>
      <c r="I1298" s="5" t="s">
        <v>763</v>
      </c>
      <c r="J1298" s="5" t="s">
        <v>763</v>
      </c>
      <c r="K1298" s="5" t="s">
        <v>68</v>
      </c>
      <c r="L1298" s="5" t="s">
        <v>69</v>
      </c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 t="s">
        <v>70</v>
      </c>
      <c r="BF1298" s="6">
        <v>44332</v>
      </c>
      <c r="BG1298" s="5" t="s">
        <v>71</v>
      </c>
      <c r="BH1298" s="5" t="s">
        <v>5808</v>
      </c>
      <c r="BI1298" s="5"/>
      <c r="BJ1298" s="5"/>
    </row>
    <row r="1299" spans="1:62" ht="30" x14ac:dyDescent="0.25">
      <c r="A1299" s="5">
        <v>1292</v>
      </c>
      <c r="B1299" s="3" t="str">
        <f>"201600087923"</f>
        <v>201600087923</v>
      </c>
      <c r="C1299" s="3">
        <v>122073</v>
      </c>
      <c r="D1299" s="3" t="s">
        <v>5809</v>
      </c>
      <c r="E1299" s="3">
        <v>20513706279</v>
      </c>
      <c r="F1299" s="3" t="s">
        <v>5810</v>
      </c>
      <c r="G1299" s="3" t="s">
        <v>5811</v>
      </c>
      <c r="H1299" s="3" t="s">
        <v>66</v>
      </c>
      <c r="I1299" s="3" t="s">
        <v>66</v>
      </c>
      <c r="J1299" s="3" t="s">
        <v>242</v>
      </c>
      <c r="K1299" s="3" t="s">
        <v>68</v>
      </c>
      <c r="L1299" s="3" t="s">
        <v>79</v>
      </c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 t="s">
        <v>80</v>
      </c>
      <c r="BF1299" s="4">
        <v>42535</v>
      </c>
      <c r="BG1299" s="3" t="s">
        <v>71</v>
      </c>
      <c r="BH1299" s="3" t="s">
        <v>5812</v>
      </c>
      <c r="BI1299" s="3"/>
      <c r="BJ1299" s="3"/>
    </row>
    <row r="1300" spans="1:62" ht="30" x14ac:dyDescent="0.25">
      <c r="A1300" s="3">
        <v>1293</v>
      </c>
      <c r="B1300" s="5" t="str">
        <f>"202200048639"</f>
        <v>202200048639</v>
      </c>
      <c r="C1300" s="5">
        <v>161965</v>
      </c>
      <c r="D1300" s="5" t="s">
        <v>5813</v>
      </c>
      <c r="E1300" s="5">
        <v>20100112214</v>
      </c>
      <c r="F1300" s="5" t="s">
        <v>5793</v>
      </c>
      <c r="G1300" s="5" t="s">
        <v>5814</v>
      </c>
      <c r="H1300" s="5" t="s">
        <v>66</v>
      </c>
      <c r="I1300" s="5" t="s">
        <v>67</v>
      </c>
      <c r="J1300" s="5" t="s">
        <v>845</v>
      </c>
      <c r="K1300" s="5" t="s">
        <v>125</v>
      </c>
      <c r="L1300" s="5" t="s">
        <v>5815</v>
      </c>
      <c r="M1300" s="5" t="s">
        <v>5815</v>
      </c>
      <c r="N1300" s="5" t="s">
        <v>5815</v>
      </c>
      <c r="O1300" s="5" t="s">
        <v>5815</v>
      </c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 t="s">
        <v>127</v>
      </c>
      <c r="BF1300" s="6">
        <v>44679</v>
      </c>
      <c r="BG1300" s="5" t="s">
        <v>71</v>
      </c>
      <c r="BH1300" s="5" t="s">
        <v>5796</v>
      </c>
      <c r="BI1300" s="5"/>
      <c r="BJ1300" s="5"/>
    </row>
    <row r="1301" spans="1:62" ht="30" x14ac:dyDescent="0.25">
      <c r="A1301" s="3">
        <v>1294</v>
      </c>
      <c r="B1301" s="3" t="str">
        <f>"202100062167"</f>
        <v>202100062167</v>
      </c>
      <c r="C1301" s="3">
        <v>155364</v>
      </c>
      <c r="D1301" s="3" t="s">
        <v>5816</v>
      </c>
      <c r="E1301" s="3">
        <v>20605340017</v>
      </c>
      <c r="F1301" s="3" t="s">
        <v>5817</v>
      </c>
      <c r="G1301" s="3" t="s">
        <v>5818</v>
      </c>
      <c r="H1301" s="3" t="s">
        <v>123</v>
      </c>
      <c r="I1301" s="3" t="s">
        <v>152</v>
      </c>
      <c r="J1301" s="3" t="s">
        <v>495</v>
      </c>
      <c r="K1301" s="3" t="s">
        <v>125</v>
      </c>
      <c r="L1301" s="3" t="s">
        <v>126</v>
      </c>
      <c r="M1301" s="3" t="s">
        <v>126</v>
      </c>
      <c r="N1301" s="3" t="s">
        <v>126</v>
      </c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 t="s">
        <v>162</v>
      </c>
      <c r="BF1301" s="4">
        <v>44345</v>
      </c>
      <c r="BG1301" s="3" t="s">
        <v>71</v>
      </c>
      <c r="BH1301" s="3" t="s">
        <v>5819</v>
      </c>
      <c r="BI1301" s="3"/>
      <c r="BJ1301" s="3"/>
    </row>
    <row r="1302" spans="1:62" ht="30" x14ac:dyDescent="0.25">
      <c r="A1302" s="5">
        <v>1295</v>
      </c>
      <c r="B1302" s="5" t="str">
        <f>"202100113993"</f>
        <v>202100113993</v>
      </c>
      <c r="C1302" s="5">
        <v>125247</v>
      </c>
      <c r="D1302" s="5" t="s">
        <v>5820</v>
      </c>
      <c r="E1302" s="5">
        <v>10293014456</v>
      </c>
      <c r="F1302" s="5" t="s">
        <v>5821</v>
      </c>
      <c r="G1302" s="5" t="s">
        <v>5822</v>
      </c>
      <c r="H1302" s="5" t="s">
        <v>78</v>
      </c>
      <c r="I1302" s="5" t="s">
        <v>78</v>
      </c>
      <c r="J1302" s="5" t="s">
        <v>78</v>
      </c>
      <c r="K1302" s="5" t="s">
        <v>68</v>
      </c>
      <c r="L1302" s="5" t="s">
        <v>139</v>
      </c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 t="s">
        <v>88</v>
      </c>
      <c r="BF1302" s="6">
        <v>44408</v>
      </c>
      <c r="BG1302" s="5" t="s">
        <v>71</v>
      </c>
      <c r="BH1302" s="5" t="s">
        <v>5821</v>
      </c>
      <c r="BI1302" s="5" t="s">
        <v>5823</v>
      </c>
      <c r="BJ1302" s="5" t="s">
        <v>5824</v>
      </c>
    </row>
    <row r="1303" spans="1:62" ht="30" x14ac:dyDescent="0.25">
      <c r="A1303" s="3">
        <v>1296</v>
      </c>
      <c r="B1303" s="3" t="str">
        <f>"202300261541"</f>
        <v>202300261541</v>
      </c>
      <c r="C1303" s="3">
        <v>113634</v>
      </c>
      <c r="D1303" s="3" t="s">
        <v>5825</v>
      </c>
      <c r="E1303" s="3">
        <v>20221084684</v>
      </c>
      <c r="F1303" s="3" t="s">
        <v>981</v>
      </c>
      <c r="G1303" s="3" t="s">
        <v>5826</v>
      </c>
      <c r="H1303" s="3" t="s">
        <v>66</v>
      </c>
      <c r="I1303" s="3" t="s">
        <v>1464</v>
      </c>
      <c r="J1303" s="3" t="s">
        <v>2085</v>
      </c>
      <c r="K1303" s="3" t="s">
        <v>125</v>
      </c>
      <c r="L1303" s="3" t="s">
        <v>5827</v>
      </c>
      <c r="M1303" s="3" t="s">
        <v>5827</v>
      </c>
      <c r="N1303" s="3" t="s">
        <v>5827</v>
      </c>
      <c r="O1303" s="3" t="s">
        <v>5827</v>
      </c>
      <c r="P1303" s="3" t="s">
        <v>5827</v>
      </c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 t="s">
        <v>1227</v>
      </c>
      <c r="BF1303" s="4">
        <v>45245</v>
      </c>
      <c r="BG1303" s="3" t="s">
        <v>71</v>
      </c>
      <c r="BH1303" s="3" t="s">
        <v>983</v>
      </c>
      <c r="BI1303" s="3" t="s">
        <v>5828</v>
      </c>
      <c r="BJ1303" s="3" t="s">
        <v>5829</v>
      </c>
    </row>
    <row r="1304" spans="1:62" ht="30" x14ac:dyDescent="0.25">
      <c r="A1304" s="3">
        <v>1297</v>
      </c>
      <c r="B1304" s="5" t="str">
        <f>"202100004263"</f>
        <v>202100004263</v>
      </c>
      <c r="C1304" s="5">
        <v>85648</v>
      </c>
      <c r="D1304" s="5" t="s">
        <v>5830</v>
      </c>
      <c r="E1304" s="5">
        <v>20100716667</v>
      </c>
      <c r="F1304" s="5" t="s">
        <v>5831</v>
      </c>
      <c r="G1304" s="5" t="s">
        <v>5832</v>
      </c>
      <c r="H1304" s="5" t="s">
        <v>66</v>
      </c>
      <c r="I1304" s="5" t="s">
        <v>66</v>
      </c>
      <c r="J1304" s="5" t="s">
        <v>190</v>
      </c>
      <c r="K1304" s="5" t="s">
        <v>68</v>
      </c>
      <c r="L1304" s="5" t="s">
        <v>69</v>
      </c>
      <c r="M1304" s="5" t="s">
        <v>69</v>
      </c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 t="s">
        <v>95</v>
      </c>
      <c r="BF1304" s="6">
        <v>44310</v>
      </c>
      <c r="BG1304" s="5" t="s">
        <v>71</v>
      </c>
      <c r="BH1304" s="5" t="s">
        <v>5833</v>
      </c>
      <c r="BI1304" s="5" t="s">
        <v>5834</v>
      </c>
      <c r="BJ1304" s="5" t="s">
        <v>1447</v>
      </c>
    </row>
    <row r="1305" spans="1:62" ht="30" x14ac:dyDescent="0.25">
      <c r="A1305" s="5">
        <v>1298</v>
      </c>
      <c r="B1305" s="3" t="str">
        <f>"201900170656"</f>
        <v>201900170656</v>
      </c>
      <c r="C1305" s="3">
        <v>147242</v>
      </c>
      <c r="D1305" s="3" t="s">
        <v>5835</v>
      </c>
      <c r="E1305" s="3">
        <v>20602969780</v>
      </c>
      <c r="F1305" s="3" t="s">
        <v>5836</v>
      </c>
      <c r="G1305" s="3" t="s">
        <v>5837</v>
      </c>
      <c r="H1305" s="3" t="s">
        <v>66</v>
      </c>
      <c r="I1305" s="3" t="s">
        <v>328</v>
      </c>
      <c r="J1305" s="3" t="s">
        <v>4855</v>
      </c>
      <c r="K1305" s="3" t="s">
        <v>68</v>
      </c>
      <c r="L1305" s="3" t="s">
        <v>69</v>
      </c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 t="s">
        <v>70</v>
      </c>
      <c r="BF1305" s="4">
        <v>43759</v>
      </c>
      <c r="BG1305" s="3" t="s">
        <v>71</v>
      </c>
      <c r="BH1305" s="3" t="s">
        <v>5838</v>
      </c>
      <c r="BI1305" s="3"/>
      <c r="BJ1305" s="3"/>
    </row>
    <row r="1306" spans="1:62" ht="30" x14ac:dyDescent="0.25">
      <c r="A1306" s="3">
        <v>1299</v>
      </c>
      <c r="B1306" s="5" t="str">
        <f>"201900003323"</f>
        <v>201900003323</v>
      </c>
      <c r="C1306" s="5">
        <v>140673</v>
      </c>
      <c r="D1306" s="5" t="s">
        <v>5839</v>
      </c>
      <c r="E1306" s="5">
        <v>20509602183</v>
      </c>
      <c r="F1306" s="5" t="s">
        <v>5840</v>
      </c>
      <c r="G1306" s="5" t="s">
        <v>5841</v>
      </c>
      <c r="H1306" s="5" t="s">
        <v>66</v>
      </c>
      <c r="I1306" s="5" t="s">
        <v>66</v>
      </c>
      <c r="J1306" s="5" t="s">
        <v>942</v>
      </c>
      <c r="K1306" s="5" t="s">
        <v>68</v>
      </c>
      <c r="L1306" s="5" t="s">
        <v>69</v>
      </c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 t="s">
        <v>70</v>
      </c>
      <c r="BF1306" s="6">
        <v>43473</v>
      </c>
      <c r="BG1306" s="5" t="s">
        <v>71</v>
      </c>
      <c r="BH1306" s="5" t="s">
        <v>5842</v>
      </c>
      <c r="BI1306" s="5"/>
      <c r="BJ1306" s="5"/>
    </row>
    <row r="1307" spans="1:62" ht="30" x14ac:dyDescent="0.25">
      <c r="A1307" s="3">
        <v>1300</v>
      </c>
      <c r="B1307" s="3" t="str">
        <f>"201500132152"</f>
        <v>201500132152</v>
      </c>
      <c r="C1307" s="3">
        <v>117778</v>
      </c>
      <c r="D1307" s="3" t="s">
        <v>5843</v>
      </c>
      <c r="E1307" s="3">
        <v>20100077044</v>
      </c>
      <c r="F1307" s="3" t="s">
        <v>5844</v>
      </c>
      <c r="G1307" s="3" t="s">
        <v>5845</v>
      </c>
      <c r="H1307" s="3" t="s">
        <v>66</v>
      </c>
      <c r="I1307" s="3" t="s">
        <v>66</v>
      </c>
      <c r="J1307" s="3" t="s">
        <v>767</v>
      </c>
      <c r="K1307" s="3" t="s">
        <v>68</v>
      </c>
      <c r="L1307" s="3" t="s">
        <v>139</v>
      </c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 t="s">
        <v>88</v>
      </c>
      <c r="BF1307" s="4">
        <v>42292</v>
      </c>
      <c r="BG1307" s="3" t="s">
        <v>71</v>
      </c>
      <c r="BH1307" s="3" t="s">
        <v>5846</v>
      </c>
      <c r="BI1307" s="3"/>
      <c r="BJ1307" s="3"/>
    </row>
    <row r="1308" spans="1:62" ht="30" x14ac:dyDescent="0.25">
      <c r="A1308" s="5">
        <v>1301</v>
      </c>
      <c r="B1308" s="5" t="str">
        <f>"202200126101"</f>
        <v>202200126101</v>
      </c>
      <c r="C1308" s="5">
        <v>139156</v>
      </c>
      <c r="D1308" s="5" t="s">
        <v>5847</v>
      </c>
      <c r="E1308" s="5">
        <v>20155261570</v>
      </c>
      <c r="F1308" s="5" t="s">
        <v>337</v>
      </c>
      <c r="G1308" s="5" t="s">
        <v>5848</v>
      </c>
      <c r="H1308" s="5" t="s">
        <v>66</v>
      </c>
      <c r="I1308" s="5" t="s">
        <v>328</v>
      </c>
      <c r="J1308" s="5" t="s">
        <v>329</v>
      </c>
      <c r="K1308" s="5" t="s">
        <v>125</v>
      </c>
      <c r="L1308" s="5" t="s">
        <v>5849</v>
      </c>
      <c r="M1308" s="5" t="s">
        <v>5849</v>
      </c>
      <c r="N1308" s="5" t="s">
        <v>5850</v>
      </c>
      <c r="O1308" s="5" t="s">
        <v>5849</v>
      </c>
      <c r="P1308" s="5" t="s">
        <v>5849</v>
      </c>
      <c r="Q1308" s="5" t="s">
        <v>5849</v>
      </c>
      <c r="R1308" s="5" t="s">
        <v>5849</v>
      </c>
      <c r="S1308" s="5" t="s">
        <v>5849</v>
      </c>
      <c r="T1308" s="5" t="s">
        <v>5849</v>
      </c>
      <c r="U1308" s="5" t="s">
        <v>5849</v>
      </c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 t="s">
        <v>5851</v>
      </c>
      <c r="BF1308" s="6">
        <v>44803</v>
      </c>
      <c r="BG1308" s="5" t="s">
        <v>71</v>
      </c>
      <c r="BH1308" s="5" t="s">
        <v>342</v>
      </c>
      <c r="BI1308" s="5"/>
      <c r="BJ1308" s="5"/>
    </row>
    <row r="1309" spans="1:62" ht="30" x14ac:dyDescent="0.25">
      <c r="A1309" s="3">
        <v>1302</v>
      </c>
      <c r="B1309" s="3" t="str">
        <f>"202300091287"</f>
        <v>202300091287</v>
      </c>
      <c r="C1309" s="3">
        <v>86710</v>
      </c>
      <c r="D1309" s="3" t="s">
        <v>5852</v>
      </c>
      <c r="E1309" s="3">
        <v>20506421781</v>
      </c>
      <c r="F1309" s="3" t="s">
        <v>622</v>
      </c>
      <c r="G1309" s="3" t="s">
        <v>5853</v>
      </c>
      <c r="H1309" s="3" t="s">
        <v>78</v>
      </c>
      <c r="I1309" s="3" t="s">
        <v>78</v>
      </c>
      <c r="J1309" s="3" t="s">
        <v>468</v>
      </c>
      <c r="K1309" s="3" t="s">
        <v>125</v>
      </c>
      <c r="L1309" s="3" t="s">
        <v>5854</v>
      </c>
      <c r="M1309" s="3" t="s">
        <v>5855</v>
      </c>
      <c r="N1309" s="3" t="s">
        <v>5854</v>
      </c>
      <c r="O1309" s="3" t="s">
        <v>5854</v>
      </c>
      <c r="P1309" s="3" t="s">
        <v>5855</v>
      </c>
      <c r="Q1309" s="3" t="s">
        <v>5855</v>
      </c>
      <c r="R1309" s="3" t="s">
        <v>5855</v>
      </c>
      <c r="S1309" s="3" t="s">
        <v>5854</v>
      </c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 t="s">
        <v>929</v>
      </c>
      <c r="BF1309" s="4">
        <v>45042</v>
      </c>
      <c r="BG1309" s="3" t="s">
        <v>71</v>
      </c>
      <c r="BH1309" s="3" t="s">
        <v>627</v>
      </c>
      <c r="BI1309" s="3" t="s">
        <v>5856</v>
      </c>
      <c r="BJ1309" s="3" t="s">
        <v>3595</v>
      </c>
    </row>
    <row r="1310" spans="1:62" ht="30" x14ac:dyDescent="0.25">
      <c r="A1310" s="3">
        <v>1303</v>
      </c>
      <c r="B1310" s="3" t="str">
        <f>"202100174257"</f>
        <v>202100174257</v>
      </c>
      <c r="C1310" s="3">
        <v>102225</v>
      </c>
      <c r="D1310" s="3" t="s">
        <v>5857</v>
      </c>
      <c r="E1310" s="3">
        <v>20605254315</v>
      </c>
      <c r="F1310" s="3" t="s">
        <v>5858</v>
      </c>
      <c r="G1310" s="3" t="s">
        <v>5859</v>
      </c>
      <c r="H1310" s="3" t="s">
        <v>66</v>
      </c>
      <c r="I1310" s="3" t="s">
        <v>66</v>
      </c>
      <c r="J1310" s="3" t="s">
        <v>200</v>
      </c>
      <c r="K1310" s="3" t="s">
        <v>68</v>
      </c>
      <c r="L1310" s="3" t="s">
        <v>139</v>
      </c>
      <c r="M1310" s="3" t="s">
        <v>139</v>
      </c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 t="s">
        <v>293</v>
      </c>
      <c r="BF1310" s="4">
        <v>44487</v>
      </c>
      <c r="BG1310" s="3" t="s">
        <v>71</v>
      </c>
      <c r="BH1310" s="3" t="s">
        <v>1102</v>
      </c>
      <c r="BI1310" s="3"/>
      <c r="BJ1310" s="3"/>
    </row>
    <row r="1311" spans="1:62" ht="30" x14ac:dyDescent="0.25">
      <c r="A1311" s="5">
        <v>1304</v>
      </c>
      <c r="B1311" s="5" t="str">
        <f>"202200163341"</f>
        <v>202200163341</v>
      </c>
      <c r="C1311" s="5">
        <v>143084</v>
      </c>
      <c r="D1311" s="5" t="s">
        <v>5860</v>
      </c>
      <c r="E1311" s="5">
        <v>20487598586</v>
      </c>
      <c r="F1311" s="5" t="s">
        <v>5861</v>
      </c>
      <c r="G1311" s="5" t="s">
        <v>5862</v>
      </c>
      <c r="H1311" s="5" t="s">
        <v>216</v>
      </c>
      <c r="I1311" s="5" t="s">
        <v>216</v>
      </c>
      <c r="J1311" s="5" t="s">
        <v>216</v>
      </c>
      <c r="K1311" s="5" t="s">
        <v>68</v>
      </c>
      <c r="L1311" s="5" t="s">
        <v>5863</v>
      </c>
      <c r="M1311" s="5" t="s">
        <v>5864</v>
      </c>
      <c r="N1311" s="5" t="s">
        <v>5863</v>
      </c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 t="s">
        <v>5865</v>
      </c>
      <c r="BF1311" s="6">
        <v>44817</v>
      </c>
      <c r="BG1311" s="5" t="s">
        <v>71</v>
      </c>
      <c r="BH1311" s="5" t="s">
        <v>5866</v>
      </c>
      <c r="BI1311" s="5"/>
      <c r="BJ1311" s="5"/>
    </row>
    <row r="1312" spans="1:62" ht="30" x14ac:dyDescent="0.25">
      <c r="A1312" s="3">
        <v>1305</v>
      </c>
      <c r="B1312" s="3" t="str">
        <f>"201500132160"</f>
        <v>201500132160</v>
      </c>
      <c r="C1312" s="3">
        <v>117775</v>
      </c>
      <c r="D1312" s="3" t="s">
        <v>5867</v>
      </c>
      <c r="E1312" s="3">
        <v>20600248783</v>
      </c>
      <c r="F1312" s="3" t="s">
        <v>5868</v>
      </c>
      <c r="G1312" s="3" t="s">
        <v>5869</v>
      </c>
      <c r="H1312" s="3" t="s">
        <v>66</v>
      </c>
      <c r="I1312" s="3" t="s">
        <v>66</v>
      </c>
      <c r="J1312" s="3" t="s">
        <v>118</v>
      </c>
      <c r="K1312" s="3" t="s">
        <v>68</v>
      </c>
      <c r="L1312" s="3" t="s">
        <v>139</v>
      </c>
      <c r="M1312" s="3" t="s">
        <v>139</v>
      </c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 t="s">
        <v>293</v>
      </c>
      <c r="BF1312" s="4">
        <v>42294</v>
      </c>
      <c r="BG1312" s="3" t="s">
        <v>71</v>
      </c>
      <c r="BH1312" s="3" t="s">
        <v>5870</v>
      </c>
      <c r="BI1312" s="3"/>
      <c r="BJ1312" s="3"/>
    </row>
    <row r="1313" spans="1:62" ht="30" x14ac:dyDescent="0.25">
      <c r="A1313" s="3">
        <v>1306</v>
      </c>
      <c r="B1313" s="5" t="str">
        <f>"201800107512"</f>
        <v>201800107512</v>
      </c>
      <c r="C1313" s="5">
        <v>137234</v>
      </c>
      <c r="D1313" s="5" t="s">
        <v>5871</v>
      </c>
      <c r="E1313" s="5">
        <v>20602888992</v>
      </c>
      <c r="F1313" s="5" t="s">
        <v>5872</v>
      </c>
      <c r="G1313" s="5" t="s">
        <v>5873</v>
      </c>
      <c r="H1313" s="5" t="s">
        <v>102</v>
      </c>
      <c r="I1313" s="5" t="s">
        <v>159</v>
      </c>
      <c r="J1313" s="5" t="s">
        <v>159</v>
      </c>
      <c r="K1313" s="5" t="s">
        <v>68</v>
      </c>
      <c r="L1313" s="5" t="s">
        <v>139</v>
      </c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 t="s">
        <v>88</v>
      </c>
      <c r="BF1313" s="6">
        <v>43293</v>
      </c>
      <c r="BG1313" s="5" t="s">
        <v>71</v>
      </c>
      <c r="BH1313" s="5" t="s">
        <v>5874</v>
      </c>
      <c r="BI1313" s="5" t="s">
        <v>5875</v>
      </c>
      <c r="BJ1313" s="5" t="s">
        <v>5876</v>
      </c>
    </row>
    <row r="1314" spans="1:62" ht="30" x14ac:dyDescent="0.25">
      <c r="A1314" s="5">
        <v>1307</v>
      </c>
      <c r="B1314" s="3" t="str">
        <f>"201900203394"</f>
        <v>201900203394</v>
      </c>
      <c r="C1314" s="3">
        <v>88586</v>
      </c>
      <c r="D1314" s="3" t="s">
        <v>5877</v>
      </c>
      <c r="E1314" s="3">
        <v>10082738989</v>
      </c>
      <c r="F1314" s="3" t="s">
        <v>5878</v>
      </c>
      <c r="G1314" s="3" t="s">
        <v>5879</v>
      </c>
      <c r="H1314" s="3" t="s">
        <v>66</v>
      </c>
      <c r="I1314" s="3" t="s">
        <v>66</v>
      </c>
      <c r="J1314" s="3" t="s">
        <v>242</v>
      </c>
      <c r="K1314" s="3" t="s">
        <v>68</v>
      </c>
      <c r="L1314" s="3" t="s">
        <v>1517</v>
      </c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 t="s">
        <v>1518</v>
      </c>
      <c r="BF1314" s="4">
        <v>43810</v>
      </c>
      <c r="BG1314" s="3" t="s">
        <v>71</v>
      </c>
      <c r="BH1314" s="3" t="s">
        <v>5878</v>
      </c>
      <c r="BI1314" s="3"/>
      <c r="BJ1314" s="3"/>
    </row>
    <row r="1315" spans="1:62" ht="30" x14ac:dyDescent="0.25">
      <c r="A1315" s="3">
        <v>1308</v>
      </c>
      <c r="B1315" s="5" t="str">
        <f>"202100104218"</f>
        <v>202100104218</v>
      </c>
      <c r="C1315" s="5">
        <v>127435</v>
      </c>
      <c r="D1315" s="5" t="s">
        <v>5880</v>
      </c>
      <c r="E1315" s="5">
        <v>20101363008</v>
      </c>
      <c r="F1315" s="5" t="s">
        <v>5881</v>
      </c>
      <c r="G1315" s="5" t="s">
        <v>5882</v>
      </c>
      <c r="H1315" s="5" t="s">
        <v>66</v>
      </c>
      <c r="I1315" s="5" t="s">
        <v>66</v>
      </c>
      <c r="J1315" s="5" t="s">
        <v>352</v>
      </c>
      <c r="K1315" s="5" t="s">
        <v>68</v>
      </c>
      <c r="L1315" s="5" t="s">
        <v>79</v>
      </c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 t="s">
        <v>80</v>
      </c>
      <c r="BF1315" s="6">
        <v>44515</v>
      </c>
      <c r="BG1315" s="5" t="s">
        <v>71</v>
      </c>
      <c r="BH1315" s="5" t="s">
        <v>5883</v>
      </c>
      <c r="BI1315" s="5"/>
      <c r="BJ1315" s="5"/>
    </row>
    <row r="1316" spans="1:62" ht="30" x14ac:dyDescent="0.25">
      <c r="A1316" s="3">
        <v>1309</v>
      </c>
      <c r="B1316" s="3" t="str">
        <f>"201600043560"</f>
        <v>201600043560</v>
      </c>
      <c r="C1316" s="3">
        <v>120593</v>
      </c>
      <c r="D1316" s="3" t="s">
        <v>5884</v>
      </c>
      <c r="E1316" s="3">
        <v>20345150341</v>
      </c>
      <c r="F1316" s="3" t="s">
        <v>534</v>
      </c>
      <c r="G1316" s="3" t="s">
        <v>5885</v>
      </c>
      <c r="H1316" s="3" t="s">
        <v>66</v>
      </c>
      <c r="I1316" s="3" t="s">
        <v>66</v>
      </c>
      <c r="J1316" s="3" t="s">
        <v>271</v>
      </c>
      <c r="K1316" s="3" t="s">
        <v>68</v>
      </c>
      <c r="L1316" s="3" t="s">
        <v>79</v>
      </c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 t="s">
        <v>80</v>
      </c>
      <c r="BF1316" s="4">
        <v>42473</v>
      </c>
      <c r="BG1316" s="3" t="s">
        <v>71</v>
      </c>
      <c r="BH1316" s="3" t="s">
        <v>537</v>
      </c>
      <c r="BI1316" s="3" t="s">
        <v>5886</v>
      </c>
      <c r="BJ1316" s="3" t="s">
        <v>5887</v>
      </c>
    </row>
    <row r="1317" spans="1:62" ht="30" x14ac:dyDescent="0.25">
      <c r="A1317" s="5">
        <v>1310</v>
      </c>
      <c r="B1317" s="5" t="str">
        <f>"202200230864"</f>
        <v>202200230864</v>
      </c>
      <c r="C1317" s="5">
        <v>165784</v>
      </c>
      <c r="D1317" s="5" t="s">
        <v>5888</v>
      </c>
      <c r="E1317" s="5">
        <v>20524088810</v>
      </c>
      <c r="F1317" s="5" t="s">
        <v>5889</v>
      </c>
      <c r="G1317" s="5" t="s">
        <v>5890</v>
      </c>
      <c r="H1317" s="5" t="s">
        <v>66</v>
      </c>
      <c r="I1317" s="5" t="s">
        <v>328</v>
      </c>
      <c r="J1317" s="5" t="s">
        <v>329</v>
      </c>
      <c r="K1317" s="5" t="s">
        <v>125</v>
      </c>
      <c r="L1317" s="5" t="s">
        <v>5891</v>
      </c>
      <c r="M1317" s="5" t="s">
        <v>5891</v>
      </c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 t="s">
        <v>321</v>
      </c>
      <c r="BF1317" s="6">
        <v>44929</v>
      </c>
      <c r="BG1317" s="5" t="s">
        <v>71</v>
      </c>
      <c r="BH1317" s="5" t="s">
        <v>5892</v>
      </c>
      <c r="BI1317" s="5"/>
      <c r="BJ1317" s="5"/>
    </row>
    <row r="1318" spans="1:62" ht="30" x14ac:dyDescent="0.25">
      <c r="A1318" s="3">
        <v>1311</v>
      </c>
      <c r="B1318" s="3" t="str">
        <f>"202000061368"</f>
        <v>202000061368</v>
      </c>
      <c r="C1318" s="3">
        <v>150067</v>
      </c>
      <c r="D1318" s="3" t="s">
        <v>5893</v>
      </c>
      <c r="E1318" s="3">
        <v>20145137366</v>
      </c>
      <c r="F1318" s="3" t="s">
        <v>5894</v>
      </c>
      <c r="G1318" s="3" t="s">
        <v>5895</v>
      </c>
      <c r="H1318" s="3" t="s">
        <v>78</v>
      </c>
      <c r="I1318" s="3" t="s">
        <v>78</v>
      </c>
      <c r="J1318" s="3" t="s">
        <v>176</v>
      </c>
      <c r="K1318" s="3" t="s">
        <v>68</v>
      </c>
      <c r="L1318" s="3" t="s">
        <v>126</v>
      </c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 t="s">
        <v>95</v>
      </c>
      <c r="BF1318" s="4">
        <v>44042</v>
      </c>
      <c r="BG1318" s="3" t="s">
        <v>71</v>
      </c>
      <c r="BH1318" s="3" t="s">
        <v>5896</v>
      </c>
      <c r="BI1318" s="3"/>
      <c r="BJ1318" s="3"/>
    </row>
    <row r="1319" spans="1:62" ht="30" x14ac:dyDescent="0.25">
      <c r="A1319" s="3">
        <v>1312</v>
      </c>
      <c r="B1319" s="5" t="str">
        <f>"202200048612"</f>
        <v>202200048612</v>
      </c>
      <c r="C1319" s="5">
        <v>161963</v>
      </c>
      <c r="D1319" s="5" t="s">
        <v>5897</v>
      </c>
      <c r="E1319" s="5">
        <v>20100112214</v>
      </c>
      <c r="F1319" s="5" t="s">
        <v>5793</v>
      </c>
      <c r="G1319" s="5" t="s">
        <v>5898</v>
      </c>
      <c r="H1319" s="5" t="s">
        <v>66</v>
      </c>
      <c r="I1319" s="5" t="s">
        <v>67</v>
      </c>
      <c r="J1319" s="5" t="s">
        <v>845</v>
      </c>
      <c r="K1319" s="5" t="s">
        <v>125</v>
      </c>
      <c r="L1319" s="5" t="s">
        <v>5899</v>
      </c>
      <c r="M1319" s="5" t="s">
        <v>5899</v>
      </c>
      <c r="N1319" s="5" t="s">
        <v>5899</v>
      </c>
      <c r="O1319" s="5" t="s">
        <v>5899</v>
      </c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 t="s">
        <v>127</v>
      </c>
      <c r="BF1319" s="6">
        <v>44698</v>
      </c>
      <c r="BG1319" s="5" t="s">
        <v>71</v>
      </c>
      <c r="BH1319" s="5" t="s">
        <v>5900</v>
      </c>
      <c r="BI1319" s="5"/>
      <c r="BJ1319" s="5"/>
    </row>
    <row r="1320" spans="1:62" ht="30" x14ac:dyDescent="0.25">
      <c r="A1320" s="5">
        <v>1313</v>
      </c>
      <c r="B1320" s="3" t="str">
        <f>"201500132143"</f>
        <v>201500132143</v>
      </c>
      <c r="C1320" s="3">
        <v>85283</v>
      </c>
      <c r="D1320" s="3" t="s">
        <v>5901</v>
      </c>
      <c r="E1320" s="3">
        <v>20108967111</v>
      </c>
      <c r="F1320" s="3" t="s">
        <v>5902</v>
      </c>
      <c r="G1320" s="3" t="s">
        <v>5903</v>
      </c>
      <c r="H1320" s="3" t="s">
        <v>66</v>
      </c>
      <c r="I1320" s="3" t="s">
        <v>66</v>
      </c>
      <c r="J1320" s="3" t="s">
        <v>118</v>
      </c>
      <c r="K1320" s="3" t="s">
        <v>68</v>
      </c>
      <c r="L1320" s="3" t="s">
        <v>79</v>
      </c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 t="s">
        <v>80</v>
      </c>
      <c r="BF1320" s="4">
        <v>42291</v>
      </c>
      <c r="BG1320" s="3" t="s">
        <v>71</v>
      </c>
      <c r="BH1320" s="3" t="s">
        <v>5904</v>
      </c>
      <c r="BI1320" s="3"/>
      <c r="BJ1320" s="3"/>
    </row>
    <row r="1321" spans="1:62" ht="30" x14ac:dyDescent="0.25">
      <c r="A1321" s="3">
        <v>1314</v>
      </c>
      <c r="B1321" s="5" t="str">
        <f>"201500034101"</f>
        <v>201500034101</v>
      </c>
      <c r="C1321" s="5">
        <v>114454</v>
      </c>
      <c r="D1321" s="5" t="s">
        <v>5905</v>
      </c>
      <c r="E1321" s="5">
        <v>20565783743</v>
      </c>
      <c r="F1321" s="5" t="s">
        <v>5906</v>
      </c>
      <c r="G1321" s="5" t="s">
        <v>5907</v>
      </c>
      <c r="H1321" s="5" t="s">
        <v>66</v>
      </c>
      <c r="I1321" s="5" t="s">
        <v>66</v>
      </c>
      <c r="J1321" s="5" t="s">
        <v>659</v>
      </c>
      <c r="K1321" s="5" t="s">
        <v>68</v>
      </c>
      <c r="L1321" s="5" t="s">
        <v>69</v>
      </c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 t="s">
        <v>70</v>
      </c>
      <c r="BF1321" s="6">
        <v>42091</v>
      </c>
      <c r="BG1321" s="5" t="s">
        <v>71</v>
      </c>
      <c r="BH1321" s="5" t="s">
        <v>5908</v>
      </c>
      <c r="BI1321" s="5" t="s">
        <v>5909</v>
      </c>
      <c r="BJ1321" s="5" t="s">
        <v>1998</v>
      </c>
    </row>
    <row r="1322" spans="1:62" ht="30" x14ac:dyDescent="0.25">
      <c r="A1322" s="3">
        <v>1315</v>
      </c>
      <c r="B1322" s="3" t="str">
        <f>"202300006500"</f>
        <v>202300006500</v>
      </c>
      <c r="C1322" s="3">
        <v>141340</v>
      </c>
      <c r="D1322" s="3" t="s">
        <v>5910</v>
      </c>
      <c r="E1322" s="3">
        <v>20606923920</v>
      </c>
      <c r="F1322" s="3" t="s">
        <v>5911</v>
      </c>
      <c r="G1322" s="3" t="s">
        <v>5912</v>
      </c>
      <c r="H1322" s="3" t="s">
        <v>365</v>
      </c>
      <c r="I1322" s="3" t="s">
        <v>365</v>
      </c>
      <c r="J1322" s="3" t="s">
        <v>365</v>
      </c>
      <c r="K1322" s="3" t="s">
        <v>68</v>
      </c>
      <c r="L1322" s="3" t="s">
        <v>5913</v>
      </c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 t="s">
        <v>383</v>
      </c>
      <c r="BF1322" s="4">
        <v>45029</v>
      </c>
      <c r="BG1322" s="3" t="s">
        <v>71</v>
      </c>
      <c r="BH1322" s="3" t="s">
        <v>5914</v>
      </c>
      <c r="BI1322" s="3"/>
      <c r="BJ1322" s="3"/>
    </row>
    <row r="1323" spans="1:62" ht="30" x14ac:dyDescent="0.25">
      <c r="A1323" s="5">
        <v>1316</v>
      </c>
      <c r="B1323" s="5" t="str">
        <f>"201400123433"</f>
        <v>201400123433</v>
      </c>
      <c r="C1323" s="5">
        <v>111391</v>
      </c>
      <c r="D1323" s="5" t="s">
        <v>5915</v>
      </c>
      <c r="E1323" s="5">
        <v>20501781291</v>
      </c>
      <c r="F1323" s="5" t="s">
        <v>5916</v>
      </c>
      <c r="G1323" s="5" t="s">
        <v>5917</v>
      </c>
      <c r="H1323" s="5" t="s">
        <v>66</v>
      </c>
      <c r="I1323" s="5" t="s">
        <v>66</v>
      </c>
      <c r="J1323" s="5" t="s">
        <v>143</v>
      </c>
      <c r="K1323" s="5" t="s">
        <v>125</v>
      </c>
      <c r="L1323" s="5" t="s">
        <v>5918</v>
      </c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 t="s">
        <v>5919</v>
      </c>
      <c r="BF1323" s="6">
        <v>41904</v>
      </c>
      <c r="BG1323" s="5" t="s">
        <v>71</v>
      </c>
      <c r="BH1323" s="5" t="s">
        <v>5920</v>
      </c>
      <c r="BI1323" s="5"/>
      <c r="BJ1323" s="5"/>
    </row>
    <row r="1324" spans="1:62" ht="30" x14ac:dyDescent="0.25">
      <c r="A1324" s="3">
        <v>1317</v>
      </c>
      <c r="B1324" s="3" t="str">
        <f>"201900168805"</f>
        <v>201900168805</v>
      </c>
      <c r="C1324" s="3">
        <v>147179</v>
      </c>
      <c r="D1324" s="3" t="s">
        <v>5921</v>
      </c>
      <c r="E1324" s="3">
        <v>20568239301</v>
      </c>
      <c r="F1324" s="3" t="s">
        <v>5922</v>
      </c>
      <c r="G1324" s="3" t="s">
        <v>5923</v>
      </c>
      <c r="H1324" s="3" t="s">
        <v>284</v>
      </c>
      <c r="I1324" s="3" t="s">
        <v>763</v>
      </c>
      <c r="J1324" s="3" t="s">
        <v>763</v>
      </c>
      <c r="K1324" s="3" t="s">
        <v>68</v>
      </c>
      <c r="L1324" s="3" t="s">
        <v>69</v>
      </c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 t="s">
        <v>70</v>
      </c>
      <c r="BF1324" s="4">
        <v>43754</v>
      </c>
      <c r="BG1324" s="3" t="s">
        <v>71</v>
      </c>
      <c r="BH1324" s="3" t="s">
        <v>3117</v>
      </c>
      <c r="BI1324" s="3"/>
      <c r="BJ1324" s="3"/>
    </row>
    <row r="1325" spans="1:62" ht="30" x14ac:dyDescent="0.25">
      <c r="A1325" s="3">
        <v>1318</v>
      </c>
      <c r="B1325" s="5" t="str">
        <f>"201300050282"</f>
        <v>201300050282</v>
      </c>
      <c r="C1325" s="5">
        <v>90876</v>
      </c>
      <c r="D1325" s="5" t="s">
        <v>5924</v>
      </c>
      <c r="E1325" s="5">
        <v>43314178</v>
      </c>
      <c r="F1325" s="5" t="s">
        <v>5925</v>
      </c>
      <c r="G1325" s="5" t="s">
        <v>5926</v>
      </c>
      <c r="H1325" s="5" t="s">
        <v>66</v>
      </c>
      <c r="I1325" s="5" t="s">
        <v>66</v>
      </c>
      <c r="J1325" s="5" t="s">
        <v>242</v>
      </c>
      <c r="K1325" s="5" t="s">
        <v>68</v>
      </c>
      <c r="L1325" s="5" t="s">
        <v>139</v>
      </c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 t="s">
        <v>88</v>
      </c>
      <c r="BF1325" s="6">
        <v>41341</v>
      </c>
      <c r="BG1325" s="5" t="s">
        <v>71</v>
      </c>
      <c r="BH1325" s="5" t="s">
        <v>5925</v>
      </c>
      <c r="BI1325" s="5"/>
      <c r="BJ1325" s="5"/>
    </row>
    <row r="1326" spans="1:62" ht="30" x14ac:dyDescent="0.25">
      <c r="A1326" s="5">
        <v>1319</v>
      </c>
      <c r="B1326" s="3" t="str">
        <f>"201400120345"</f>
        <v>201400120345</v>
      </c>
      <c r="C1326" s="3">
        <v>111599</v>
      </c>
      <c r="D1326" s="3" t="s">
        <v>5927</v>
      </c>
      <c r="E1326" s="3">
        <v>20556736082</v>
      </c>
      <c r="F1326" s="3" t="s">
        <v>5928</v>
      </c>
      <c r="G1326" s="3" t="s">
        <v>5929</v>
      </c>
      <c r="H1326" s="3" t="s">
        <v>66</v>
      </c>
      <c r="I1326" s="3" t="s">
        <v>66</v>
      </c>
      <c r="J1326" s="3" t="s">
        <v>309</v>
      </c>
      <c r="K1326" s="3" t="s">
        <v>68</v>
      </c>
      <c r="L1326" s="3" t="s">
        <v>79</v>
      </c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 t="s">
        <v>80</v>
      </c>
      <c r="BF1326" s="4">
        <v>41900</v>
      </c>
      <c r="BG1326" s="3" t="s">
        <v>71</v>
      </c>
      <c r="BH1326" s="3" t="s">
        <v>5930</v>
      </c>
      <c r="BI1326" s="3"/>
      <c r="BJ1326" s="3"/>
    </row>
    <row r="1327" spans="1:62" ht="30" x14ac:dyDescent="0.25">
      <c r="A1327" s="3">
        <v>1320</v>
      </c>
      <c r="B1327" s="5" t="str">
        <f>"202200114699"</f>
        <v>202200114699</v>
      </c>
      <c r="C1327" s="5">
        <v>85803</v>
      </c>
      <c r="D1327" s="5" t="s">
        <v>5931</v>
      </c>
      <c r="E1327" s="5">
        <v>20539516869</v>
      </c>
      <c r="F1327" s="5" t="s">
        <v>5932</v>
      </c>
      <c r="G1327" s="5" t="s">
        <v>5933</v>
      </c>
      <c r="H1327" s="5" t="s">
        <v>78</v>
      </c>
      <c r="I1327" s="5" t="s">
        <v>78</v>
      </c>
      <c r="J1327" s="5" t="s">
        <v>5934</v>
      </c>
      <c r="K1327" s="5" t="s">
        <v>68</v>
      </c>
      <c r="L1327" s="5" t="s">
        <v>5935</v>
      </c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 t="s">
        <v>80</v>
      </c>
      <c r="BF1327" s="6">
        <v>44754</v>
      </c>
      <c r="BG1327" s="5" t="s">
        <v>71</v>
      </c>
      <c r="BH1327" s="5" t="s">
        <v>5936</v>
      </c>
      <c r="BI1327" s="5" t="s">
        <v>5937</v>
      </c>
      <c r="BJ1327" s="5" t="s">
        <v>5938</v>
      </c>
    </row>
    <row r="1328" spans="1:62" ht="30" x14ac:dyDescent="0.25">
      <c r="A1328" s="3">
        <v>1321</v>
      </c>
      <c r="B1328" s="3" t="str">
        <f>"201900114582"</f>
        <v>201900114582</v>
      </c>
      <c r="C1328" s="3">
        <v>145258</v>
      </c>
      <c r="D1328" s="3" t="s">
        <v>5939</v>
      </c>
      <c r="E1328" s="3">
        <v>20604137536</v>
      </c>
      <c r="F1328" s="3" t="s">
        <v>5940</v>
      </c>
      <c r="G1328" s="3" t="s">
        <v>5941</v>
      </c>
      <c r="H1328" s="3" t="s">
        <v>66</v>
      </c>
      <c r="I1328" s="3" t="s">
        <v>66</v>
      </c>
      <c r="J1328" s="3" t="s">
        <v>242</v>
      </c>
      <c r="K1328" s="3" t="s">
        <v>68</v>
      </c>
      <c r="L1328" s="3" t="s">
        <v>139</v>
      </c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 t="s">
        <v>88</v>
      </c>
      <c r="BF1328" s="4">
        <v>43668</v>
      </c>
      <c r="BG1328" s="3" t="s">
        <v>71</v>
      </c>
      <c r="BH1328" s="3" t="s">
        <v>5942</v>
      </c>
      <c r="BI1328" s="3"/>
      <c r="BJ1328" s="3"/>
    </row>
    <row r="1329" spans="1:62" ht="30" x14ac:dyDescent="0.25">
      <c r="A1329" s="5">
        <v>1322</v>
      </c>
      <c r="B1329" s="5" t="str">
        <f>"1499991"</f>
        <v>1499991</v>
      </c>
      <c r="C1329" s="5">
        <v>92904</v>
      </c>
      <c r="D1329" s="5" t="s">
        <v>5943</v>
      </c>
      <c r="E1329" s="5">
        <v>20221084684</v>
      </c>
      <c r="F1329" s="5" t="s">
        <v>121</v>
      </c>
      <c r="G1329" s="5" t="s">
        <v>5944</v>
      </c>
      <c r="H1329" s="5" t="s">
        <v>66</v>
      </c>
      <c r="I1329" s="5" t="s">
        <v>1464</v>
      </c>
      <c r="J1329" s="5" t="s">
        <v>2085</v>
      </c>
      <c r="K1329" s="5" t="s">
        <v>125</v>
      </c>
      <c r="L1329" s="5" t="s">
        <v>126</v>
      </c>
      <c r="M1329" s="5" t="s">
        <v>126</v>
      </c>
      <c r="N1329" s="5" t="s">
        <v>126</v>
      </c>
      <c r="O1329" s="5" t="s">
        <v>126</v>
      </c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 t="s">
        <v>127</v>
      </c>
      <c r="BF1329" s="6">
        <v>40786</v>
      </c>
      <c r="BG1329" s="5" t="s">
        <v>71</v>
      </c>
      <c r="BH1329" s="5" t="s">
        <v>752</v>
      </c>
      <c r="BI1329" s="5"/>
      <c r="BJ1329" s="5"/>
    </row>
    <row r="1330" spans="1:62" ht="30" x14ac:dyDescent="0.25">
      <c r="A1330" s="3">
        <v>1323</v>
      </c>
      <c r="B1330" s="3" t="str">
        <f>"202300122749"</f>
        <v>202300122749</v>
      </c>
      <c r="C1330" s="3">
        <v>118103</v>
      </c>
      <c r="D1330" s="3" t="s">
        <v>5945</v>
      </c>
      <c r="E1330" s="3">
        <v>20317853085</v>
      </c>
      <c r="F1330" s="3" t="s">
        <v>5946</v>
      </c>
      <c r="G1330" s="3" t="s">
        <v>5947</v>
      </c>
      <c r="H1330" s="3" t="s">
        <v>292</v>
      </c>
      <c r="I1330" s="3" t="s">
        <v>2964</v>
      </c>
      <c r="J1330" s="3" t="s">
        <v>2964</v>
      </c>
      <c r="K1330" s="3" t="s">
        <v>125</v>
      </c>
      <c r="L1330" s="3" t="s">
        <v>5948</v>
      </c>
      <c r="M1330" s="3" t="s">
        <v>5949</v>
      </c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 t="s">
        <v>2306</v>
      </c>
      <c r="BF1330" s="4">
        <v>45084</v>
      </c>
      <c r="BG1330" s="3" t="s">
        <v>71</v>
      </c>
      <c r="BH1330" s="3" t="s">
        <v>5950</v>
      </c>
      <c r="BI1330" s="3" t="s">
        <v>5951</v>
      </c>
      <c r="BJ1330" s="3" t="s">
        <v>5952</v>
      </c>
    </row>
    <row r="1331" spans="1:62" ht="30" x14ac:dyDescent="0.25">
      <c r="A1331" s="3">
        <v>1324</v>
      </c>
      <c r="B1331" s="5" t="str">
        <f>"202300067426"</f>
        <v>202300067426</v>
      </c>
      <c r="C1331" s="5">
        <v>167735</v>
      </c>
      <c r="D1331" s="5" t="s">
        <v>5953</v>
      </c>
      <c r="E1331" s="5">
        <v>20520543466</v>
      </c>
      <c r="F1331" s="5" t="s">
        <v>5954</v>
      </c>
      <c r="G1331" s="5" t="s">
        <v>5955</v>
      </c>
      <c r="H1331" s="5" t="s">
        <v>66</v>
      </c>
      <c r="I1331" s="5" t="s">
        <v>750</v>
      </c>
      <c r="J1331" s="5" t="s">
        <v>1710</v>
      </c>
      <c r="K1331" s="5" t="s">
        <v>68</v>
      </c>
      <c r="L1331" s="5" t="s">
        <v>5956</v>
      </c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 t="s">
        <v>80</v>
      </c>
      <c r="BF1331" s="6">
        <v>45055</v>
      </c>
      <c r="BG1331" s="5" t="s">
        <v>71</v>
      </c>
      <c r="BH1331" s="5" t="s">
        <v>5957</v>
      </c>
      <c r="BI1331" s="5"/>
      <c r="BJ1331" s="5"/>
    </row>
    <row r="1332" spans="1:62" ht="30" x14ac:dyDescent="0.25">
      <c r="A1332" s="5">
        <v>1325</v>
      </c>
      <c r="B1332" s="3" t="str">
        <f>"201800201974"</f>
        <v>201800201974</v>
      </c>
      <c r="C1332" s="3">
        <v>98719</v>
      </c>
      <c r="D1332" s="3" t="s">
        <v>5958</v>
      </c>
      <c r="E1332" s="3">
        <v>20418463644</v>
      </c>
      <c r="F1332" s="3" t="s">
        <v>1001</v>
      </c>
      <c r="G1332" s="3" t="s">
        <v>5959</v>
      </c>
      <c r="H1332" s="3" t="s">
        <v>66</v>
      </c>
      <c r="I1332" s="3" t="s">
        <v>66</v>
      </c>
      <c r="J1332" s="3" t="s">
        <v>1747</v>
      </c>
      <c r="K1332" s="3" t="s">
        <v>68</v>
      </c>
      <c r="L1332" s="3" t="s">
        <v>79</v>
      </c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 t="s">
        <v>80</v>
      </c>
      <c r="BF1332" s="4">
        <v>43469</v>
      </c>
      <c r="BG1332" s="3" t="s">
        <v>71</v>
      </c>
      <c r="BH1332" s="3" t="s">
        <v>857</v>
      </c>
      <c r="BI1332" s="3" t="s">
        <v>5960</v>
      </c>
      <c r="BJ1332" s="3" t="s">
        <v>2131</v>
      </c>
    </row>
    <row r="1333" spans="1:62" ht="30" x14ac:dyDescent="0.25">
      <c r="A1333" s="3">
        <v>1326</v>
      </c>
      <c r="B1333" s="5" t="str">
        <f>"1499994"</f>
        <v>1499994</v>
      </c>
      <c r="C1333" s="5">
        <v>92943</v>
      </c>
      <c r="D1333" s="5" t="s">
        <v>5961</v>
      </c>
      <c r="E1333" s="5">
        <v>10079508328</v>
      </c>
      <c r="F1333" s="5" t="s">
        <v>5962</v>
      </c>
      <c r="G1333" s="5" t="s">
        <v>5963</v>
      </c>
      <c r="H1333" s="5" t="s">
        <v>66</v>
      </c>
      <c r="I1333" s="5" t="s">
        <v>66</v>
      </c>
      <c r="J1333" s="5" t="s">
        <v>200</v>
      </c>
      <c r="K1333" s="5" t="s">
        <v>68</v>
      </c>
      <c r="L1333" s="5" t="s">
        <v>79</v>
      </c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 t="s">
        <v>80</v>
      </c>
      <c r="BF1333" s="6">
        <v>40786</v>
      </c>
      <c r="BG1333" s="5" t="s">
        <v>71</v>
      </c>
      <c r="BH1333" s="5" t="s">
        <v>5962</v>
      </c>
      <c r="BI1333" s="5"/>
      <c r="BJ1333" s="5"/>
    </row>
    <row r="1334" spans="1:62" ht="30" x14ac:dyDescent="0.25">
      <c r="A1334" s="3">
        <v>1327</v>
      </c>
      <c r="B1334" s="3" t="str">
        <f>"202100140228"</f>
        <v>202100140228</v>
      </c>
      <c r="C1334" s="3">
        <v>148324</v>
      </c>
      <c r="D1334" s="3" t="s">
        <v>5964</v>
      </c>
      <c r="E1334" s="3">
        <v>20605995374</v>
      </c>
      <c r="F1334" s="3" t="s">
        <v>5965</v>
      </c>
      <c r="G1334" s="3" t="s">
        <v>5966</v>
      </c>
      <c r="H1334" s="3" t="s">
        <v>66</v>
      </c>
      <c r="I1334" s="3" t="s">
        <v>66</v>
      </c>
      <c r="J1334" s="3" t="s">
        <v>309</v>
      </c>
      <c r="K1334" s="3" t="s">
        <v>68</v>
      </c>
      <c r="L1334" s="3" t="s">
        <v>79</v>
      </c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 t="s">
        <v>80</v>
      </c>
      <c r="BF1334" s="4">
        <v>44467</v>
      </c>
      <c r="BG1334" s="3" t="s">
        <v>71</v>
      </c>
      <c r="BH1334" s="3" t="s">
        <v>5967</v>
      </c>
      <c r="BI1334" s="3"/>
      <c r="BJ1334" s="3"/>
    </row>
    <row r="1335" spans="1:62" ht="30" x14ac:dyDescent="0.25">
      <c r="A1335" s="5">
        <v>1328</v>
      </c>
      <c r="B1335" s="5" t="str">
        <f>"202200071045"</f>
        <v>202200071045</v>
      </c>
      <c r="C1335" s="5">
        <v>158241</v>
      </c>
      <c r="D1335" s="5" t="s">
        <v>5968</v>
      </c>
      <c r="E1335" s="5">
        <v>20221084684</v>
      </c>
      <c r="F1335" s="5" t="s">
        <v>5969</v>
      </c>
      <c r="G1335" s="5" t="s">
        <v>5970</v>
      </c>
      <c r="H1335" s="5" t="s">
        <v>66</v>
      </c>
      <c r="I1335" s="5" t="s">
        <v>67</v>
      </c>
      <c r="J1335" s="5" t="s">
        <v>5457</v>
      </c>
      <c r="K1335" s="5" t="s">
        <v>125</v>
      </c>
      <c r="L1335" s="5" t="s">
        <v>5971</v>
      </c>
      <c r="M1335" s="5" t="s">
        <v>5972</v>
      </c>
      <c r="N1335" s="5" t="s">
        <v>5972</v>
      </c>
      <c r="O1335" s="5" t="s">
        <v>5972</v>
      </c>
      <c r="P1335" s="5" t="s">
        <v>5972</v>
      </c>
      <c r="Q1335" s="5" t="s">
        <v>5972</v>
      </c>
      <c r="R1335" s="5" t="s">
        <v>5972</v>
      </c>
      <c r="S1335" s="5" t="s">
        <v>5971</v>
      </c>
      <c r="T1335" s="5" t="s">
        <v>5971</v>
      </c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 t="s">
        <v>3787</v>
      </c>
      <c r="BF1335" s="6">
        <v>44678</v>
      </c>
      <c r="BG1335" s="5" t="s">
        <v>71</v>
      </c>
      <c r="BH1335" s="5" t="s">
        <v>128</v>
      </c>
      <c r="BI1335" s="5"/>
      <c r="BJ1335" s="5"/>
    </row>
    <row r="1336" spans="1:62" ht="30" x14ac:dyDescent="0.25">
      <c r="A1336" s="3">
        <v>1329</v>
      </c>
      <c r="B1336" s="3" t="str">
        <f>"202200155106"</f>
        <v>202200155106</v>
      </c>
      <c r="C1336" s="3">
        <v>164226</v>
      </c>
      <c r="D1336" s="3" t="s">
        <v>5973</v>
      </c>
      <c r="E1336" s="3">
        <v>20132373958</v>
      </c>
      <c r="F1336" s="3" t="s">
        <v>1362</v>
      </c>
      <c r="G1336" s="3" t="s">
        <v>5974</v>
      </c>
      <c r="H1336" s="3" t="s">
        <v>102</v>
      </c>
      <c r="I1336" s="3" t="s">
        <v>159</v>
      </c>
      <c r="J1336" s="3" t="s">
        <v>160</v>
      </c>
      <c r="K1336" s="3" t="s">
        <v>125</v>
      </c>
      <c r="L1336" s="3" t="s">
        <v>5975</v>
      </c>
      <c r="M1336" s="3" t="s">
        <v>5975</v>
      </c>
      <c r="N1336" s="3" t="s">
        <v>5975</v>
      </c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 t="s">
        <v>162</v>
      </c>
      <c r="BF1336" s="4">
        <v>44852</v>
      </c>
      <c r="BG1336" s="3" t="s">
        <v>71</v>
      </c>
      <c r="BH1336" s="3" t="s">
        <v>5976</v>
      </c>
      <c r="BI1336" s="3"/>
      <c r="BJ1336" s="3"/>
    </row>
    <row r="1337" spans="1:62" ht="30" x14ac:dyDescent="0.25">
      <c r="A1337" s="3">
        <v>1330</v>
      </c>
      <c r="B1337" s="5" t="str">
        <f>"202300158943"</f>
        <v>202300158943</v>
      </c>
      <c r="C1337" s="5">
        <v>129054</v>
      </c>
      <c r="D1337" s="5" t="s">
        <v>5977</v>
      </c>
      <c r="E1337" s="5">
        <v>20513328495</v>
      </c>
      <c r="F1337" s="5" t="s">
        <v>5978</v>
      </c>
      <c r="G1337" s="5" t="s">
        <v>5979</v>
      </c>
      <c r="H1337" s="5" t="s">
        <v>284</v>
      </c>
      <c r="I1337" s="5" t="s">
        <v>5980</v>
      </c>
      <c r="J1337" s="5" t="s">
        <v>5981</v>
      </c>
      <c r="K1337" s="5" t="s">
        <v>125</v>
      </c>
      <c r="L1337" s="5" t="s">
        <v>5982</v>
      </c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 t="s">
        <v>1126</v>
      </c>
      <c r="BF1337" s="6">
        <v>45167</v>
      </c>
      <c r="BG1337" s="5" t="s">
        <v>71</v>
      </c>
      <c r="BH1337" s="5" t="s">
        <v>5983</v>
      </c>
      <c r="BI1337" s="5"/>
      <c r="BJ1337" s="5"/>
    </row>
    <row r="1338" spans="1:62" ht="30" x14ac:dyDescent="0.25">
      <c r="A1338" s="5">
        <v>1331</v>
      </c>
      <c r="B1338" s="3" t="str">
        <f>"1504176"</f>
        <v>1504176</v>
      </c>
      <c r="C1338" s="3">
        <v>86548</v>
      </c>
      <c r="D1338" s="3" t="s">
        <v>5984</v>
      </c>
      <c r="E1338" s="3">
        <v>20171344264</v>
      </c>
      <c r="F1338" s="3" t="s">
        <v>5985</v>
      </c>
      <c r="G1338" s="3" t="s">
        <v>5986</v>
      </c>
      <c r="H1338" s="3" t="s">
        <v>284</v>
      </c>
      <c r="I1338" s="3" t="s">
        <v>763</v>
      </c>
      <c r="J1338" s="3" t="s">
        <v>763</v>
      </c>
      <c r="K1338" s="3" t="s">
        <v>125</v>
      </c>
      <c r="L1338" s="3" t="s">
        <v>126</v>
      </c>
      <c r="M1338" s="3" t="s">
        <v>126</v>
      </c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 t="s">
        <v>321</v>
      </c>
      <c r="BF1338" s="4">
        <v>40813</v>
      </c>
      <c r="BG1338" s="3" t="s">
        <v>71</v>
      </c>
      <c r="BH1338" s="3" t="s">
        <v>5987</v>
      </c>
      <c r="BI1338" s="3"/>
      <c r="BJ1338" s="3"/>
    </row>
    <row r="1339" spans="1:62" ht="30" x14ac:dyDescent="0.25">
      <c r="A1339" s="3">
        <v>1332</v>
      </c>
      <c r="B1339" s="5" t="str">
        <f>"201600115579"</f>
        <v>201600115579</v>
      </c>
      <c r="C1339" s="5">
        <v>123182</v>
      </c>
      <c r="D1339" s="5" t="s">
        <v>5988</v>
      </c>
      <c r="E1339" s="5">
        <v>20478010878</v>
      </c>
      <c r="F1339" s="5" t="s">
        <v>5989</v>
      </c>
      <c r="G1339" s="5" t="s">
        <v>5990</v>
      </c>
      <c r="H1339" s="5" t="s">
        <v>66</v>
      </c>
      <c r="I1339" s="5" t="s">
        <v>66</v>
      </c>
      <c r="J1339" s="5" t="s">
        <v>369</v>
      </c>
      <c r="K1339" s="5" t="s">
        <v>68</v>
      </c>
      <c r="L1339" s="5" t="s">
        <v>79</v>
      </c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 t="s">
        <v>80</v>
      </c>
      <c r="BF1339" s="6">
        <v>42606</v>
      </c>
      <c r="BG1339" s="5" t="s">
        <v>71</v>
      </c>
      <c r="BH1339" s="5" t="s">
        <v>5991</v>
      </c>
      <c r="BI1339" s="5"/>
      <c r="BJ1339" s="5"/>
    </row>
    <row r="1340" spans="1:62" ht="30" x14ac:dyDescent="0.25">
      <c r="A1340" s="3">
        <v>1333</v>
      </c>
      <c r="B1340" s="3" t="str">
        <f>"201800201968"</f>
        <v>201800201968</v>
      </c>
      <c r="C1340" s="3">
        <v>116692</v>
      </c>
      <c r="D1340" s="3" t="s">
        <v>5992</v>
      </c>
      <c r="E1340" s="3">
        <v>20476633932</v>
      </c>
      <c r="F1340" s="3" t="s">
        <v>5993</v>
      </c>
      <c r="G1340" s="3" t="s">
        <v>5994</v>
      </c>
      <c r="H1340" s="3" t="s">
        <v>66</v>
      </c>
      <c r="I1340" s="3" t="s">
        <v>66</v>
      </c>
      <c r="J1340" s="3" t="s">
        <v>1705</v>
      </c>
      <c r="K1340" s="3" t="s">
        <v>68</v>
      </c>
      <c r="L1340" s="3" t="s">
        <v>79</v>
      </c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 t="s">
        <v>80</v>
      </c>
      <c r="BF1340" s="4">
        <v>43446</v>
      </c>
      <c r="BG1340" s="3" t="s">
        <v>71</v>
      </c>
      <c r="BH1340" s="3" t="s">
        <v>857</v>
      </c>
      <c r="BI1340" s="3" t="s">
        <v>5995</v>
      </c>
      <c r="BJ1340" s="3" t="s">
        <v>2176</v>
      </c>
    </row>
    <row r="1341" spans="1:62" ht="30" x14ac:dyDescent="0.25">
      <c r="A1341" s="5">
        <v>1334</v>
      </c>
      <c r="B1341" s="5" t="str">
        <f>"201500123792"</f>
        <v>201500123792</v>
      </c>
      <c r="C1341" s="5">
        <v>117464</v>
      </c>
      <c r="D1341" s="5" t="s">
        <v>5996</v>
      </c>
      <c r="E1341" s="5">
        <v>10224994562</v>
      </c>
      <c r="F1341" s="5" t="s">
        <v>5997</v>
      </c>
      <c r="G1341" s="5" t="s">
        <v>5998</v>
      </c>
      <c r="H1341" s="5" t="s">
        <v>2029</v>
      </c>
      <c r="I1341" s="5" t="s">
        <v>2029</v>
      </c>
      <c r="J1341" s="5" t="s">
        <v>5999</v>
      </c>
      <c r="K1341" s="5" t="s">
        <v>68</v>
      </c>
      <c r="L1341" s="5" t="s">
        <v>69</v>
      </c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 t="s">
        <v>70</v>
      </c>
      <c r="BF1341" s="6">
        <v>42335</v>
      </c>
      <c r="BG1341" s="5" t="s">
        <v>71</v>
      </c>
      <c r="BH1341" s="5" t="s">
        <v>5997</v>
      </c>
      <c r="BI1341" s="5"/>
      <c r="BJ1341" s="5"/>
    </row>
    <row r="1342" spans="1:62" ht="30" x14ac:dyDescent="0.25">
      <c r="A1342" s="3">
        <v>1335</v>
      </c>
      <c r="B1342" s="3" t="str">
        <f>"202000132208"</f>
        <v>202000132208</v>
      </c>
      <c r="C1342" s="3">
        <v>151545</v>
      </c>
      <c r="D1342" s="3" t="s">
        <v>6000</v>
      </c>
      <c r="E1342" s="3">
        <v>10295650562</v>
      </c>
      <c r="F1342" s="3" t="s">
        <v>6001</v>
      </c>
      <c r="G1342" s="3" t="s">
        <v>6002</v>
      </c>
      <c r="H1342" s="3" t="s">
        <v>78</v>
      </c>
      <c r="I1342" s="3" t="s">
        <v>78</v>
      </c>
      <c r="J1342" s="3" t="s">
        <v>176</v>
      </c>
      <c r="K1342" s="3" t="s">
        <v>68</v>
      </c>
      <c r="L1342" s="3" t="s">
        <v>79</v>
      </c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 t="s">
        <v>80</v>
      </c>
      <c r="BF1342" s="4">
        <v>44106</v>
      </c>
      <c r="BG1342" s="3" t="s">
        <v>71</v>
      </c>
      <c r="BH1342" s="3" t="s">
        <v>6001</v>
      </c>
      <c r="BI1342" s="3"/>
      <c r="BJ1342" s="3"/>
    </row>
    <row r="1343" spans="1:62" ht="30" x14ac:dyDescent="0.25">
      <c r="A1343" s="3">
        <v>1336</v>
      </c>
      <c r="B1343" s="5" t="str">
        <f>"201700065957"</f>
        <v>201700065957</v>
      </c>
      <c r="C1343" s="5">
        <v>124981</v>
      </c>
      <c r="D1343" s="5" t="s">
        <v>6003</v>
      </c>
      <c r="E1343" s="5">
        <v>20393070065</v>
      </c>
      <c r="F1343" s="5" t="s">
        <v>6004</v>
      </c>
      <c r="G1343" s="5" t="s">
        <v>6005</v>
      </c>
      <c r="H1343" s="5" t="s">
        <v>66</v>
      </c>
      <c r="I1343" s="5" t="s">
        <v>828</v>
      </c>
      <c r="J1343" s="5" t="s">
        <v>1213</v>
      </c>
      <c r="K1343" s="5" t="s">
        <v>68</v>
      </c>
      <c r="L1343" s="5" t="s">
        <v>6006</v>
      </c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 t="s">
        <v>6007</v>
      </c>
      <c r="BF1343" s="6">
        <v>42870</v>
      </c>
      <c r="BG1343" s="5" t="s">
        <v>71</v>
      </c>
      <c r="BH1343" s="5" t="s">
        <v>6008</v>
      </c>
      <c r="BI1343" s="5"/>
      <c r="BJ1343" s="5"/>
    </row>
    <row r="1344" spans="1:62" ht="30" x14ac:dyDescent="0.25">
      <c r="A1344" s="5">
        <v>1337</v>
      </c>
      <c r="B1344" s="3" t="str">
        <f>"201800183007"</f>
        <v>201800183007</v>
      </c>
      <c r="C1344" s="3">
        <v>139466</v>
      </c>
      <c r="D1344" s="3" t="s">
        <v>6009</v>
      </c>
      <c r="E1344" s="3">
        <v>20497173346</v>
      </c>
      <c r="F1344" s="3" t="s">
        <v>6010</v>
      </c>
      <c r="G1344" s="3" t="s">
        <v>6011</v>
      </c>
      <c r="H1344" s="3" t="s">
        <v>78</v>
      </c>
      <c r="I1344" s="3" t="s">
        <v>78</v>
      </c>
      <c r="J1344" s="3" t="s">
        <v>176</v>
      </c>
      <c r="K1344" s="3" t="s">
        <v>68</v>
      </c>
      <c r="L1344" s="3" t="s">
        <v>69</v>
      </c>
      <c r="M1344" s="3" t="s">
        <v>69</v>
      </c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 t="s">
        <v>95</v>
      </c>
      <c r="BF1344" s="4">
        <v>43408</v>
      </c>
      <c r="BG1344" s="3" t="s">
        <v>71</v>
      </c>
      <c r="BH1344" s="3" t="s">
        <v>6012</v>
      </c>
      <c r="BI1344" s="3" t="s">
        <v>6013</v>
      </c>
      <c r="BJ1344" s="3" t="s">
        <v>1587</v>
      </c>
    </row>
    <row r="1345" spans="1:62" ht="30" x14ac:dyDescent="0.25">
      <c r="A1345" s="3">
        <v>1338</v>
      </c>
      <c r="B1345" s="5" t="str">
        <f>"201600150441"</f>
        <v>201600150441</v>
      </c>
      <c r="C1345" s="5">
        <v>123720</v>
      </c>
      <c r="D1345" s="5" t="s">
        <v>6014</v>
      </c>
      <c r="E1345" s="5">
        <v>10078402267</v>
      </c>
      <c r="F1345" s="5" t="s">
        <v>6015</v>
      </c>
      <c r="G1345" s="5" t="s">
        <v>6016</v>
      </c>
      <c r="H1345" s="5" t="s">
        <v>66</v>
      </c>
      <c r="I1345" s="5" t="s">
        <v>828</v>
      </c>
      <c r="J1345" s="5" t="s">
        <v>829</v>
      </c>
      <c r="K1345" s="5" t="s">
        <v>68</v>
      </c>
      <c r="L1345" s="5" t="s">
        <v>79</v>
      </c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 t="s">
        <v>80</v>
      </c>
      <c r="BF1345" s="6">
        <v>42662</v>
      </c>
      <c r="BG1345" s="5" t="s">
        <v>71</v>
      </c>
      <c r="BH1345" s="5" t="s">
        <v>6017</v>
      </c>
      <c r="BI1345" s="5"/>
      <c r="BJ1345" s="5"/>
    </row>
    <row r="1346" spans="1:62" ht="30" x14ac:dyDescent="0.25">
      <c r="A1346" s="3">
        <v>1339</v>
      </c>
      <c r="B1346" s="3" t="str">
        <f>"202300222839"</f>
        <v>202300222839</v>
      </c>
      <c r="C1346" s="3">
        <v>87528</v>
      </c>
      <c r="D1346" s="3" t="s">
        <v>6018</v>
      </c>
      <c r="E1346" s="3">
        <v>20221084684</v>
      </c>
      <c r="F1346" s="3" t="s">
        <v>121</v>
      </c>
      <c r="G1346" s="3" t="s">
        <v>6019</v>
      </c>
      <c r="H1346" s="3" t="s">
        <v>66</v>
      </c>
      <c r="I1346" s="3" t="s">
        <v>750</v>
      </c>
      <c r="J1346" s="3" t="s">
        <v>1710</v>
      </c>
      <c r="K1346" s="3" t="s">
        <v>125</v>
      </c>
      <c r="L1346" s="3" t="s">
        <v>6020</v>
      </c>
      <c r="M1346" s="3" t="s">
        <v>6020</v>
      </c>
      <c r="N1346" s="3" t="s">
        <v>6020</v>
      </c>
      <c r="O1346" s="3" t="s">
        <v>6020</v>
      </c>
      <c r="P1346" s="3" t="s">
        <v>6020</v>
      </c>
      <c r="Q1346" s="3" t="s">
        <v>6020</v>
      </c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 t="s">
        <v>929</v>
      </c>
      <c r="BF1346" s="4">
        <v>45281</v>
      </c>
      <c r="BG1346" s="3" t="s">
        <v>71</v>
      </c>
      <c r="BH1346" s="3" t="s">
        <v>983</v>
      </c>
      <c r="BI1346" s="3" t="s">
        <v>6021</v>
      </c>
      <c r="BJ1346" s="3" t="s">
        <v>5174</v>
      </c>
    </row>
    <row r="1347" spans="1:62" ht="45" x14ac:dyDescent="0.25">
      <c r="A1347" s="5">
        <v>1340</v>
      </c>
      <c r="B1347" s="5" t="str">
        <f>"202300067419"</f>
        <v>202300067419</v>
      </c>
      <c r="C1347" s="5">
        <v>167685</v>
      </c>
      <c r="D1347" s="5" t="s">
        <v>6022</v>
      </c>
      <c r="E1347" s="5">
        <v>20606844159</v>
      </c>
      <c r="F1347" s="5" t="s">
        <v>6023</v>
      </c>
      <c r="G1347" s="5" t="s">
        <v>6024</v>
      </c>
      <c r="H1347" s="5" t="s">
        <v>216</v>
      </c>
      <c r="I1347" s="5" t="s">
        <v>216</v>
      </c>
      <c r="J1347" s="5" t="s">
        <v>217</v>
      </c>
      <c r="K1347" s="5" t="s">
        <v>68</v>
      </c>
      <c r="L1347" s="5" t="s">
        <v>126</v>
      </c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 t="s">
        <v>95</v>
      </c>
      <c r="BF1347" s="6">
        <v>45021</v>
      </c>
      <c r="BG1347" s="5" t="s">
        <v>71</v>
      </c>
      <c r="BH1347" s="5" t="s">
        <v>6025</v>
      </c>
      <c r="BI1347" s="5"/>
      <c r="BJ1347" s="5"/>
    </row>
    <row r="1348" spans="1:62" ht="30" x14ac:dyDescent="0.25">
      <c r="A1348" s="3">
        <v>1341</v>
      </c>
      <c r="B1348" s="3" t="str">
        <f>"201700161806"</f>
        <v>201700161806</v>
      </c>
      <c r="C1348" s="3">
        <v>93028</v>
      </c>
      <c r="D1348" s="3" t="s">
        <v>6026</v>
      </c>
      <c r="E1348" s="3">
        <v>20507920722</v>
      </c>
      <c r="F1348" s="3" t="s">
        <v>6027</v>
      </c>
      <c r="G1348" s="3" t="s">
        <v>6028</v>
      </c>
      <c r="H1348" s="3" t="s">
        <v>66</v>
      </c>
      <c r="I1348" s="3" t="s">
        <v>66</v>
      </c>
      <c r="J1348" s="3" t="s">
        <v>942</v>
      </c>
      <c r="K1348" s="3" t="s">
        <v>68</v>
      </c>
      <c r="L1348" s="3" t="s">
        <v>69</v>
      </c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 t="s">
        <v>70</v>
      </c>
      <c r="BF1348" s="4">
        <v>43017</v>
      </c>
      <c r="BG1348" s="3" t="s">
        <v>71</v>
      </c>
      <c r="BH1348" s="3" t="s">
        <v>6029</v>
      </c>
      <c r="BI1348" s="3" t="s">
        <v>6030</v>
      </c>
      <c r="BJ1348" s="3" t="s">
        <v>6031</v>
      </c>
    </row>
    <row r="1349" spans="1:62" ht="30" x14ac:dyDescent="0.25">
      <c r="A1349" s="3">
        <v>1342</v>
      </c>
      <c r="B1349" s="5" t="str">
        <f>"1504189"</f>
        <v>1504189</v>
      </c>
      <c r="C1349" s="5">
        <v>93646</v>
      </c>
      <c r="D1349" s="5" t="s">
        <v>6032</v>
      </c>
      <c r="E1349" s="5">
        <v>10087746297</v>
      </c>
      <c r="F1349" s="5" t="s">
        <v>6033</v>
      </c>
      <c r="G1349" s="5" t="s">
        <v>6034</v>
      </c>
      <c r="H1349" s="5" t="s">
        <v>66</v>
      </c>
      <c r="I1349" s="5" t="s">
        <v>66</v>
      </c>
      <c r="J1349" s="5" t="s">
        <v>242</v>
      </c>
      <c r="K1349" s="5" t="s">
        <v>68</v>
      </c>
      <c r="L1349" s="5" t="s">
        <v>79</v>
      </c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 t="s">
        <v>80</v>
      </c>
      <c r="BF1349" s="6">
        <v>40819</v>
      </c>
      <c r="BG1349" s="5" t="s">
        <v>71</v>
      </c>
      <c r="BH1349" s="5" t="s">
        <v>6033</v>
      </c>
      <c r="BI1349" s="5"/>
      <c r="BJ1349" s="5"/>
    </row>
    <row r="1350" spans="1:62" ht="30" x14ac:dyDescent="0.25">
      <c r="A1350" s="5">
        <v>1343</v>
      </c>
      <c r="B1350" s="3" t="str">
        <f>"1504187"</f>
        <v>1504187</v>
      </c>
      <c r="C1350" s="3">
        <v>93600</v>
      </c>
      <c r="D1350" s="3" t="s">
        <v>6035</v>
      </c>
      <c r="E1350" s="3">
        <v>10106109929</v>
      </c>
      <c r="F1350" s="3" t="s">
        <v>6036</v>
      </c>
      <c r="G1350" s="3" t="s">
        <v>6037</v>
      </c>
      <c r="H1350" s="3" t="s">
        <v>66</v>
      </c>
      <c r="I1350" s="3" t="s">
        <v>66</v>
      </c>
      <c r="J1350" s="3" t="s">
        <v>242</v>
      </c>
      <c r="K1350" s="3" t="s">
        <v>68</v>
      </c>
      <c r="L1350" s="3" t="s">
        <v>79</v>
      </c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 t="s">
        <v>80</v>
      </c>
      <c r="BF1350" s="4">
        <v>40819</v>
      </c>
      <c r="BG1350" s="3" t="s">
        <v>71</v>
      </c>
      <c r="BH1350" s="3" t="s">
        <v>6036</v>
      </c>
      <c r="BI1350" s="3"/>
      <c r="BJ1350" s="3"/>
    </row>
    <row r="1351" spans="1:62" ht="45" x14ac:dyDescent="0.25">
      <c r="A1351" s="3">
        <v>1344</v>
      </c>
      <c r="B1351" s="3" t="str">
        <f>"1504184"</f>
        <v>1504184</v>
      </c>
      <c r="C1351" s="3">
        <v>93422</v>
      </c>
      <c r="D1351" s="3" t="s">
        <v>6039</v>
      </c>
      <c r="E1351" s="3">
        <v>20145915164</v>
      </c>
      <c r="F1351" s="3" t="s">
        <v>6040</v>
      </c>
      <c r="G1351" s="3" t="s">
        <v>6041</v>
      </c>
      <c r="H1351" s="3" t="s">
        <v>6042</v>
      </c>
      <c r="I1351" s="3" t="s">
        <v>6042</v>
      </c>
      <c r="J1351" s="3" t="s">
        <v>6043</v>
      </c>
      <c r="K1351" s="3" t="s">
        <v>68</v>
      </c>
      <c r="L1351" s="3" t="s">
        <v>79</v>
      </c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 t="s">
        <v>80</v>
      </c>
      <c r="BF1351" s="4">
        <v>40821</v>
      </c>
      <c r="BG1351" s="3" t="s">
        <v>71</v>
      </c>
      <c r="BH1351" s="3" t="s">
        <v>6044</v>
      </c>
      <c r="BI1351" s="3"/>
      <c r="BJ1351" s="3"/>
    </row>
    <row r="1352" spans="1:62" ht="30" x14ac:dyDescent="0.25">
      <c r="A1352" s="3">
        <v>1345</v>
      </c>
      <c r="B1352" s="5" t="str">
        <f>"1486206"</f>
        <v>1486206</v>
      </c>
      <c r="C1352" s="5">
        <v>88511</v>
      </c>
      <c r="D1352" s="5" t="s">
        <v>6045</v>
      </c>
      <c r="E1352" s="5">
        <v>20215232086</v>
      </c>
      <c r="F1352" s="5" t="s">
        <v>6046</v>
      </c>
      <c r="G1352" s="5" t="s">
        <v>6047</v>
      </c>
      <c r="H1352" s="5" t="s">
        <v>78</v>
      </c>
      <c r="I1352" s="5" t="s">
        <v>78</v>
      </c>
      <c r="J1352" s="5" t="s">
        <v>3741</v>
      </c>
      <c r="K1352" s="5" t="s">
        <v>68</v>
      </c>
      <c r="L1352" s="5" t="s">
        <v>79</v>
      </c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 t="s">
        <v>80</v>
      </c>
      <c r="BF1352" s="6">
        <v>40705</v>
      </c>
      <c r="BG1352" s="5" t="s">
        <v>71</v>
      </c>
      <c r="BH1352" s="5" t="s">
        <v>6048</v>
      </c>
      <c r="BI1352" s="5" t="s">
        <v>6049</v>
      </c>
      <c r="BJ1352" s="5" t="s">
        <v>6050</v>
      </c>
    </row>
    <row r="1353" spans="1:62" ht="30" x14ac:dyDescent="0.25">
      <c r="A1353" s="5">
        <v>1346</v>
      </c>
      <c r="B1353" s="5" t="str">
        <f>"1504180"</f>
        <v>1504180</v>
      </c>
      <c r="C1353" s="5">
        <v>86112</v>
      </c>
      <c r="D1353" s="5" t="s">
        <v>6052</v>
      </c>
      <c r="E1353" s="5">
        <v>20129604175</v>
      </c>
      <c r="F1353" s="5" t="s">
        <v>6053</v>
      </c>
      <c r="G1353" s="5" t="s">
        <v>6054</v>
      </c>
      <c r="H1353" s="5" t="s">
        <v>284</v>
      </c>
      <c r="I1353" s="5" t="s">
        <v>285</v>
      </c>
      <c r="J1353" s="5" t="s">
        <v>285</v>
      </c>
      <c r="K1353" s="5" t="s">
        <v>68</v>
      </c>
      <c r="L1353" s="5" t="s">
        <v>69</v>
      </c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 t="s">
        <v>70</v>
      </c>
      <c r="BF1353" s="6">
        <v>40827</v>
      </c>
      <c r="BG1353" s="5" t="s">
        <v>71</v>
      </c>
      <c r="BH1353" s="5" t="s">
        <v>6055</v>
      </c>
      <c r="BI1353" s="5"/>
      <c r="BJ1353" s="5"/>
    </row>
    <row r="1354" spans="1:62" ht="30" x14ac:dyDescent="0.25">
      <c r="A1354" s="3">
        <v>1347</v>
      </c>
      <c r="B1354" s="3" t="str">
        <f>"201600166201"</f>
        <v>201600166201</v>
      </c>
      <c r="C1354" s="3">
        <v>124957</v>
      </c>
      <c r="D1354" s="3" t="s">
        <v>6056</v>
      </c>
      <c r="E1354" s="3">
        <v>10082572011</v>
      </c>
      <c r="F1354" s="3" t="s">
        <v>6057</v>
      </c>
      <c r="G1354" s="3" t="s">
        <v>6058</v>
      </c>
      <c r="H1354" s="3" t="s">
        <v>66</v>
      </c>
      <c r="I1354" s="3" t="s">
        <v>66</v>
      </c>
      <c r="J1354" s="3" t="s">
        <v>309</v>
      </c>
      <c r="K1354" s="3" t="s">
        <v>68</v>
      </c>
      <c r="L1354" s="3" t="s">
        <v>79</v>
      </c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 t="s">
        <v>80</v>
      </c>
      <c r="BF1354" s="4">
        <v>42692</v>
      </c>
      <c r="BG1354" s="3" t="s">
        <v>71</v>
      </c>
      <c r="BH1354" s="3" t="s">
        <v>6057</v>
      </c>
      <c r="BI1354" s="3"/>
      <c r="BJ1354" s="3"/>
    </row>
    <row r="1355" spans="1:62" ht="30" x14ac:dyDescent="0.25">
      <c r="A1355" s="3">
        <v>1348</v>
      </c>
      <c r="B1355" s="5" t="str">
        <f>"201900162083"</f>
        <v>201900162083</v>
      </c>
      <c r="C1355" s="5">
        <v>146979</v>
      </c>
      <c r="D1355" s="5" t="s">
        <v>6059</v>
      </c>
      <c r="E1355" s="5">
        <v>10026912917</v>
      </c>
      <c r="F1355" s="5" t="s">
        <v>6060</v>
      </c>
      <c r="G1355" s="5" t="s">
        <v>6061</v>
      </c>
      <c r="H1355" s="5" t="s">
        <v>138</v>
      </c>
      <c r="I1355" s="5" t="s">
        <v>138</v>
      </c>
      <c r="J1355" s="5" t="s">
        <v>138</v>
      </c>
      <c r="K1355" s="5" t="s">
        <v>68</v>
      </c>
      <c r="L1355" s="5" t="s">
        <v>79</v>
      </c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 t="s">
        <v>80</v>
      </c>
      <c r="BF1355" s="6">
        <v>43751</v>
      </c>
      <c r="BG1355" s="5" t="s">
        <v>71</v>
      </c>
      <c r="BH1355" s="5" t="s">
        <v>6060</v>
      </c>
      <c r="BI1355" s="5"/>
      <c r="BJ1355" s="5"/>
    </row>
    <row r="1356" spans="1:62" ht="30" x14ac:dyDescent="0.25">
      <c r="A1356" s="5">
        <v>1349</v>
      </c>
      <c r="B1356" s="3" t="str">
        <f>"201800056608"</f>
        <v>201800056608</v>
      </c>
      <c r="C1356" s="3">
        <v>89873</v>
      </c>
      <c r="D1356" s="3" t="s">
        <v>6062</v>
      </c>
      <c r="E1356" s="3">
        <v>10072772640</v>
      </c>
      <c r="F1356" s="3" t="s">
        <v>6063</v>
      </c>
      <c r="G1356" s="3" t="s">
        <v>6064</v>
      </c>
      <c r="H1356" s="3" t="s">
        <v>66</v>
      </c>
      <c r="I1356" s="3" t="s">
        <v>66</v>
      </c>
      <c r="J1356" s="3" t="s">
        <v>242</v>
      </c>
      <c r="K1356" s="3" t="s">
        <v>68</v>
      </c>
      <c r="L1356" s="3" t="s">
        <v>79</v>
      </c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 t="s">
        <v>80</v>
      </c>
      <c r="BF1356" s="4">
        <v>43198</v>
      </c>
      <c r="BG1356" s="3" t="s">
        <v>71</v>
      </c>
      <c r="BH1356" s="3" t="s">
        <v>6063</v>
      </c>
      <c r="BI1356" s="3"/>
      <c r="BJ1356" s="3"/>
    </row>
    <row r="1357" spans="1:62" ht="30" x14ac:dyDescent="0.25">
      <c r="A1357" s="3">
        <v>1350</v>
      </c>
      <c r="B1357" s="5" t="str">
        <f>"202100209270"</f>
        <v>202100209270</v>
      </c>
      <c r="C1357" s="5">
        <v>158745</v>
      </c>
      <c r="D1357" s="5" t="s">
        <v>6065</v>
      </c>
      <c r="E1357" s="5">
        <v>20601846561</v>
      </c>
      <c r="F1357" s="5" t="s">
        <v>6066</v>
      </c>
      <c r="G1357" s="5" t="s">
        <v>6067</v>
      </c>
      <c r="H1357" s="5" t="s">
        <v>78</v>
      </c>
      <c r="I1357" s="5" t="s">
        <v>78</v>
      </c>
      <c r="J1357" s="5" t="s">
        <v>176</v>
      </c>
      <c r="K1357" s="5" t="s">
        <v>68</v>
      </c>
      <c r="L1357" s="5" t="s">
        <v>126</v>
      </c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 t="s">
        <v>95</v>
      </c>
      <c r="BF1357" s="6">
        <v>44502</v>
      </c>
      <c r="BG1357" s="5" t="s">
        <v>71</v>
      </c>
      <c r="BH1357" s="5" t="s">
        <v>6068</v>
      </c>
      <c r="BI1357" s="5"/>
      <c r="BJ1357" s="5"/>
    </row>
    <row r="1358" spans="1:62" ht="30" x14ac:dyDescent="0.25">
      <c r="A1358" s="3">
        <v>1351</v>
      </c>
      <c r="B1358" s="3" t="str">
        <f>"201700158309"</f>
        <v>201700158309</v>
      </c>
      <c r="C1358" s="3">
        <v>113183</v>
      </c>
      <c r="D1358" s="3" t="s">
        <v>6069</v>
      </c>
      <c r="E1358" s="3">
        <v>20480832184</v>
      </c>
      <c r="F1358" s="3" t="s">
        <v>6070</v>
      </c>
      <c r="G1358" s="3" t="s">
        <v>6071</v>
      </c>
      <c r="H1358" s="3" t="s">
        <v>216</v>
      </c>
      <c r="I1358" s="3" t="s">
        <v>216</v>
      </c>
      <c r="J1358" s="3" t="s">
        <v>216</v>
      </c>
      <c r="K1358" s="3" t="s">
        <v>68</v>
      </c>
      <c r="L1358" s="3" t="s">
        <v>126</v>
      </c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 t="s">
        <v>95</v>
      </c>
      <c r="BF1358" s="4">
        <v>43016</v>
      </c>
      <c r="BG1358" s="3" t="s">
        <v>71</v>
      </c>
      <c r="BH1358" s="3" t="s">
        <v>6072</v>
      </c>
      <c r="BI1358" s="3"/>
      <c r="BJ1358" s="3"/>
    </row>
    <row r="1359" spans="1:62" ht="30" x14ac:dyDescent="0.25">
      <c r="A1359" s="5">
        <v>1352</v>
      </c>
      <c r="B1359" s="5" t="str">
        <f>"202300082832"</f>
        <v>202300082832</v>
      </c>
      <c r="C1359" s="5">
        <v>167962</v>
      </c>
      <c r="D1359" s="5" t="s">
        <v>6073</v>
      </c>
      <c r="E1359" s="5">
        <v>15608257567</v>
      </c>
      <c r="F1359" s="5" t="s">
        <v>6074</v>
      </c>
      <c r="G1359" s="5" t="s">
        <v>6075</v>
      </c>
      <c r="H1359" s="5" t="s">
        <v>66</v>
      </c>
      <c r="I1359" s="5" t="s">
        <v>66</v>
      </c>
      <c r="J1359" s="5" t="s">
        <v>2972</v>
      </c>
      <c r="K1359" s="5" t="s">
        <v>68</v>
      </c>
      <c r="L1359" s="5" t="s">
        <v>6076</v>
      </c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 t="s">
        <v>70</v>
      </c>
      <c r="BF1359" s="6">
        <v>45237</v>
      </c>
      <c r="BG1359" s="5" t="s">
        <v>71</v>
      </c>
      <c r="BH1359" s="5" t="s">
        <v>6074</v>
      </c>
      <c r="BI1359" s="5"/>
      <c r="BJ1359" s="5"/>
    </row>
    <row r="1360" spans="1:62" ht="30" x14ac:dyDescent="0.25">
      <c r="A1360" s="3">
        <v>1353</v>
      </c>
      <c r="B1360" s="3" t="str">
        <f>"201700065976"</f>
        <v>201700065976</v>
      </c>
      <c r="C1360" s="3">
        <v>128284</v>
      </c>
      <c r="D1360" s="3" t="s">
        <v>6077</v>
      </c>
      <c r="E1360" s="3">
        <v>10488641366</v>
      </c>
      <c r="F1360" s="3" t="s">
        <v>6078</v>
      </c>
      <c r="G1360" s="3" t="s">
        <v>6079</v>
      </c>
      <c r="H1360" s="3" t="s">
        <v>66</v>
      </c>
      <c r="I1360" s="3" t="s">
        <v>66</v>
      </c>
      <c r="J1360" s="3" t="s">
        <v>309</v>
      </c>
      <c r="K1360" s="3" t="s">
        <v>68</v>
      </c>
      <c r="L1360" s="3" t="s">
        <v>139</v>
      </c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 t="s">
        <v>88</v>
      </c>
      <c r="BF1360" s="4">
        <v>42885</v>
      </c>
      <c r="BG1360" s="3" t="s">
        <v>71</v>
      </c>
      <c r="BH1360" s="3" t="s">
        <v>6078</v>
      </c>
      <c r="BI1360" s="3"/>
      <c r="BJ1360" s="3"/>
    </row>
    <row r="1361" spans="1:62" ht="30" x14ac:dyDescent="0.25">
      <c r="A1361" s="3">
        <v>1354</v>
      </c>
      <c r="B1361" s="5" t="str">
        <f>"201900114571"</f>
        <v>201900114571</v>
      </c>
      <c r="C1361" s="5">
        <v>145243</v>
      </c>
      <c r="D1361" s="5" t="s">
        <v>6080</v>
      </c>
      <c r="E1361" s="5">
        <v>20604761817</v>
      </c>
      <c r="F1361" s="5" t="s">
        <v>6081</v>
      </c>
      <c r="G1361" s="5" t="s">
        <v>6082</v>
      </c>
      <c r="H1361" s="5" t="s">
        <v>66</v>
      </c>
      <c r="I1361" s="5" t="s">
        <v>66</v>
      </c>
      <c r="J1361" s="5" t="s">
        <v>143</v>
      </c>
      <c r="K1361" s="5" t="s">
        <v>68</v>
      </c>
      <c r="L1361" s="5" t="s">
        <v>4298</v>
      </c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 t="s">
        <v>4299</v>
      </c>
      <c r="BF1361" s="6">
        <v>43670</v>
      </c>
      <c r="BG1361" s="5" t="s">
        <v>71</v>
      </c>
      <c r="BH1361" s="5" t="s">
        <v>6083</v>
      </c>
      <c r="BI1361" s="5"/>
      <c r="BJ1361" s="5"/>
    </row>
    <row r="1362" spans="1:62" ht="30" x14ac:dyDescent="0.25">
      <c r="A1362" s="5">
        <v>1355</v>
      </c>
      <c r="B1362" s="3" t="str">
        <f>"201300177433"</f>
        <v>201300177433</v>
      </c>
      <c r="C1362" s="3">
        <v>105017</v>
      </c>
      <c r="D1362" s="3" t="s">
        <v>6084</v>
      </c>
      <c r="E1362" s="3">
        <v>20535758973</v>
      </c>
      <c r="F1362" s="3" t="s">
        <v>6085</v>
      </c>
      <c r="G1362" s="3" t="s">
        <v>6086</v>
      </c>
      <c r="H1362" s="3" t="s">
        <v>6087</v>
      </c>
      <c r="I1362" s="3" t="s">
        <v>6087</v>
      </c>
      <c r="J1362" s="3" t="s">
        <v>6087</v>
      </c>
      <c r="K1362" s="3" t="s">
        <v>68</v>
      </c>
      <c r="L1362" s="3" t="s">
        <v>69</v>
      </c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 t="s">
        <v>70</v>
      </c>
      <c r="BF1362" s="4">
        <v>41598</v>
      </c>
      <c r="BG1362" s="3" t="s">
        <v>71</v>
      </c>
      <c r="BH1362" s="3" t="s">
        <v>2232</v>
      </c>
      <c r="BI1362" s="3" t="s">
        <v>6088</v>
      </c>
      <c r="BJ1362" s="3" t="s">
        <v>6089</v>
      </c>
    </row>
    <row r="1363" spans="1:62" ht="30" x14ac:dyDescent="0.25">
      <c r="A1363" s="3">
        <v>1356</v>
      </c>
      <c r="B1363" s="5" t="str">
        <f>"201800003711"</f>
        <v>201800003711</v>
      </c>
      <c r="C1363" s="5">
        <v>133956</v>
      </c>
      <c r="D1363" s="5" t="s">
        <v>6090</v>
      </c>
      <c r="E1363" s="5">
        <v>10082318921</v>
      </c>
      <c r="F1363" s="5" t="s">
        <v>6091</v>
      </c>
      <c r="G1363" s="5" t="s">
        <v>6092</v>
      </c>
      <c r="H1363" s="5" t="s">
        <v>66</v>
      </c>
      <c r="I1363" s="5" t="s">
        <v>66</v>
      </c>
      <c r="J1363" s="5" t="s">
        <v>143</v>
      </c>
      <c r="K1363" s="5" t="s">
        <v>68</v>
      </c>
      <c r="L1363" s="5" t="s">
        <v>139</v>
      </c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 t="s">
        <v>88</v>
      </c>
      <c r="BF1363" s="6">
        <v>43115</v>
      </c>
      <c r="BG1363" s="5" t="s">
        <v>71</v>
      </c>
      <c r="BH1363" s="5" t="s">
        <v>6091</v>
      </c>
      <c r="BI1363" s="5"/>
      <c r="BJ1363" s="5"/>
    </row>
    <row r="1364" spans="1:62" ht="30" x14ac:dyDescent="0.25">
      <c r="A1364" s="3">
        <v>1357</v>
      </c>
      <c r="B1364" s="3" t="str">
        <f>"1372096"</f>
        <v>1372096</v>
      </c>
      <c r="C1364" s="3">
        <v>86201</v>
      </c>
      <c r="D1364" s="3" t="s">
        <v>6093</v>
      </c>
      <c r="E1364" s="3">
        <v>10101427558</v>
      </c>
      <c r="F1364" s="3" t="s">
        <v>6094</v>
      </c>
      <c r="G1364" s="3" t="s">
        <v>6095</v>
      </c>
      <c r="H1364" s="3" t="s">
        <v>66</v>
      </c>
      <c r="I1364" s="3" t="s">
        <v>66</v>
      </c>
      <c r="J1364" s="3" t="s">
        <v>536</v>
      </c>
      <c r="K1364" s="3" t="s">
        <v>68</v>
      </c>
      <c r="L1364" s="3" t="s">
        <v>382</v>
      </c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 t="s">
        <v>383</v>
      </c>
      <c r="BF1364" s="4">
        <v>40361</v>
      </c>
      <c r="BG1364" s="3" t="s">
        <v>71</v>
      </c>
      <c r="BH1364" s="3" t="s">
        <v>6094</v>
      </c>
      <c r="BI1364" s="3"/>
      <c r="BJ1364" s="3"/>
    </row>
    <row r="1365" spans="1:62" ht="30" x14ac:dyDescent="0.25">
      <c r="A1365" s="5">
        <v>1358</v>
      </c>
      <c r="B1365" s="3" t="str">
        <f>"201300104415"</f>
        <v>201300104415</v>
      </c>
      <c r="C1365" s="3">
        <v>103498</v>
      </c>
      <c r="D1365" s="3" t="s">
        <v>6096</v>
      </c>
      <c r="E1365" s="3">
        <v>20155261570</v>
      </c>
      <c r="F1365" s="3" t="s">
        <v>6097</v>
      </c>
      <c r="G1365" s="3" t="s">
        <v>6098</v>
      </c>
      <c r="H1365" s="3" t="s">
        <v>66</v>
      </c>
      <c r="I1365" s="3" t="s">
        <v>66</v>
      </c>
      <c r="J1365" s="3" t="s">
        <v>1924</v>
      </c>
      <c r="K1365" s="3" t="s">
        <v>125</v>
      </c>
      <c r="L1365" s="3" t="s">
        <v>69</v>
      </c>
      <c r="M1365" s="3" t="s">
        <v>126</v>
      </c>
      <c r="N1365" s="3" t="s">
        <v>126</v>
      </c>
      <c r="O1365" s="3" t="s">
        <v>126</v>
      </c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 t="s">
        <v>809</v>
      </c>
      <c r="BF1365" s="4">
        <v>41437</v>
      </c>
      <c r="BG1365" s="3" t="s">
        <v>71</v>
      </c>
      <c r="BH1365" s="3" t="s">
        <v>6099</v>
      </c>
      <c r="BI1365" s="3"/>
      <c r="BJ1365" s="3"/>
    </row>
    <row r="1366" spans="1:62" ht="30" x14ac:dyDescent="0.25">
      <c r="A1366" s="3">
        <v>1359</v>
      </c>
      <c r="B1366" s="5" t="str">
        <f>"201600147890"</f>
        <v>201600147890</v>
      </c>
      <c r="C1366" s="5">
        <v>123287</v>
      </c>
      <c r="D1366" s="5" t="s">
        <v>6100</v>
      </c>
      <c r="E1366" s="5">
        <v>20490063227</v>
      </c>
      <c r="F1366" s="5" t="s">
        <v>6101</v>
      </c>
      <c r="G1366" s="5" t="s">
        <v>6102</v>
      </c>
      <c r="H1366" s="5" t="s">
        <v>292</v>
      </c>
      <c r="I1366" s="5" t="s">
        <v>292</v>
      </c>
      <c r="J1366" s="5" t="s">
        <v>292</v>
      </c>
      <c r="K1366" s="5" t="s">
        <v>68</v>
      </c>
      <c r="L1366" s="5" t="s">
        <v>139</v>
      </c>
      <c r="M1366" s="5" t="s">
        <v>139</v>
      </c>
      <c r="N1366" s="5" t="s">
        <v>139</v>
      </c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 t="s">
        <v>557</v>
      </c>
      <c r="BF1366" s="6">
        <v>42656</v>
      </c>
      <c r="BG1366" s="5" t="s">
        <v>71</v>
      </c>
      <c r="BH1366" s="5" t="s">
        <v>6103</v>
      </c>
      <c r="BI1366" s="5" t="s">
        <v>6104</v>
      </c>
      <c r="BJ1366" s="5" t="s">
        <v>6105</v>
      </c>
    </row>
    <row r="1367" spans="1:62" ht="30" x14ac:dyDescent="0.25">
      <c r="A1367" s="3">
        <v>1360</v>
      </c>
      <c r="B1367" s="3" t="str">
        <f>"202100277014"</f>
        <v>202100277014</v>
      </c>
      <c r="C1367" s="3">
        <v>160301</v>
      </c>
      <c r="D1367" s="3" t="s">
        <v>6106</v>
      </c>
      <c r="E1367" s="3">
        <v>20221084684</v>
      </c>
      <c r="F1367" s="3" t="s">
        <v>981</v>
      </c>
      <c r="G1367" s="3" t="s">
        <v>6107</v>
      </c>
      <c r="H1367" s="3" t="s">
        <v>66</v>
      </c>
      <c r="I1367" s="3" t="s">
        <v>750</v>
      </c>
      <c r="J1367" s="3" t="s">
        <v>1710</v>
      </c>
      <c r="K1367" s="3" t="s">
        <v>125</v>
      </c>
      <c r="L1367" s="3" t="s">
        <v>126</v>
      </c>
      <c r="M1367" s="3" t="s">
        <v>126</v>
      </c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 t="s">
        <v>321</v>
      </c>
      <c r="BF1367" s="4">
        <v>44581</v>
      </c>
      <c r="BG1367" s="3" t="s">
        <v>71</v>
      </c>
      <c r="BH1367" s="3" t="s">
        <v>128</v>
      </c>
      <c r="BI1367" s="3"/>
      <c r="BJ1367" s="3"/>
    </row>
    <row r="1368" spans="1:62" ht="30" x14ac:dyDescent="0.25">
      <c r="A1368" s="5">
        <v>1361</v>
      </c>
      <c r="B1368" s="5" t="str">
        <f>"202100201785"</f>
        <v>202100201785</v>
      </c>
      <c r="C1368" s="5">
        <v>158613</v>
      </c>
      <c r="D1368" s="5" t="s">
        <v>6108</v>
      </c>
      <c r="E1368" s="5">
        <v>20100216346</v>
      </c>
      <c r="F1368" s="5" t="s">
        <v>6109</v>
      </c>
      <c r="G1368" s="5" t="s">
        <v>6110</v>
      </c>
      <c r="H1368" s="5" t="s">
        <v>78</v>
      </c>
      <c r="I1368" s="5" t="s">
        <v>78</v>
      </c>
      <c r="J1368" s="5" t="s">
        <v>176</v>
      </c>
      <c r="K1368" s="5" t="s">
        <v>68</v>
      </c>
      <c r="L1368" s="5" t="s">
        <v>69</v>
      </c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 t="s">
        <v>70</v>
      </c>
      <c r="BF1368" s="6">
        <v>44507</v>
      </c>
      <c r="BG1368" s="5" t="s">
        <v>71</v>
      </c>
      <c r="BH1368" s="5" t="s">
        <v>6111</v>
      </c>
      <c r="BI1368" s="5"/>
      <c r="BJ1368" s="5"/>
    </row>
    <row r="1369" spans="1:62" ht="30" x14ac:dyDescent="0.25">
      <c r="A1369" s="3">
        <v>1362</v>
      </c>
      <c r="B1369" s="3" t="str">
        <f>"202300154814"</f>
        <v>202300154814</v>
      </c>
      <c r="C1369" s="3">
        <v>169124</v>
      </c>
      <c r="D1369" s="3" t="s">
        <v>6112</v>
      </c>
      <c r="E1369" s="3">
        <v>20155261570</v>
      </c>
      <c r="F1369" s="3" t="s">
        <v>337</v>
      </c>
      <c r="G1369" s="3" t="s">
        <v>6113</v>
      </c>
      <c r="H1369" s="3" t="s">
        <v>499</v>
      </c>
      <c r="I1369" s="3" t="s">
        <v>1111</v>
      </c>
      <c r="J1369" s="3" t="s">
        <v>1111</v>
      </c>
      <c r="K1369" s="3" t="s">
        <v>125</v>
      </c>
      <c r="L1369" s="3" t="s">
        <v>6114</v>
      </c>
      <c r="M1369" s="3" t="s">
        <v>6114</v>
      </c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 t="s">
        <v>321</v>
      </c>
      <c r="BF1369" s="4">
        <v>45114</v>
      </c>
      <c r="BG1369" s="3" t="s">
        <v>71</v>
      </c>
      <c r="BH1369" s="3" t="s">
        <v>342</v>
      </c>
      <c r="BI1369" s="3"/>
      <c r="BJ1369" s="3"/>
    </row>
    <row r="1370" spans="1:62" ht="30" x14ac:dyDescent="0.25">
      <c r="A1370" s="3">
        <v>1363</v>
      </c>
      <c r="B1370" s="5" t="str">
        <f>"202100128833"</f>
        <v>202100128833</v>
      </c>
      <c r="C1370" s="5">
        <v>156912</v>
      </c>
      <c r="D1370" s="5" t="s">
        <v>6115</v>
      </c>
      <c r="E1370" s="5">
        <v>20602149928</v>
      </c>
      <c r="F1370" s="5" t="s">
        <v>6116</v>
      </c>
      <c r="G1370" s="5" t="s">
        <v>6117</v>
      </c>
      <c r="H1370" s="5" t="s">
        <v>380</v>
      </c>
      <c r="I1370" s="5" t="s">
        <v>380</v>
      </c>
      <c r="J1370" s="5" t="s">
        <v>852</v>
      </c>
      <c r="K1370" s="5" t="s">
        <v>68</v>
      </c>
      <c r="L1370" s="5" t="s">
        <v>139</v>
      </c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 t="s">
        <v>88</v>
      </c>
      <c r="BF1370" s="6">
        <v>44490</v>
      </c>
      <c r="BG1370" s="5" t="s">
        <v>71</v>
      </c>
      <c r="BH1370" s="5" t="s">
        <v>6118</v>
      </c>
      <c r="BI1370" s="5"/>
      <c r="BJ1370" s="5"/>
    </row>
    <row r="1371" spans="1:62" ht="30" x14ac:dyDescent="0.25">
      <c r="A1371" s="5">
        <v>1364</v>
      </c>
      <c r="B1371" s="3" t="str">
        <f>"201300154443"</f>
        <v>201300154443</v>
      </c>
      <c r="C1371" s="3">
        <v>103875</v>
      </c>
      <c r="D1371" s="3" t="s">
        <v>6119</v>
      </c>
      <c r="E1371" s="3">
        <v>10010912160</v>
      </c>
      <c r="F1371" s="3" t="s">
        <v>6120</v>
      </c>
      <c r="G1371" s="3" t="s">
        <v>6121</v>
      </c>
      <c r="H1371" s="3" t="s">
        <v>1152</v>
      </c>
      <c r="I1371" s="3" t="s">
        <v>1152</v>
      </c>
      <c r="J1371" s="3" t="s">
        <v>6122</v>
      </c>
      <c r="K1371" s="3" t="s">
        <v>68</v>
      </c>
      <c r="L1371" s="3" t="s">
        <v>139</v>
      </c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 t="s">
        <v>88</v>
      </c>
      <c r="BF1371" s="4">
        <v>41548</v>
      </c>
      <c r="BG1371" s="3" t="s">
        <v>71</v>
      </c>
      <c r="BH1371" s="3" t="s">
        <v>6120</v>
      </c>
      <c r="BI1371" s="3" t="s">
        <v>6123</v>
      </c>
      <c r="BJ1371" s="3" t="s">
        <v>6124</v>
      </c>
    </row>
    <row r="1372" spans="1:62" ht="30" x14ac:dyDescent="0.25">
      <c r="A1372" s="3">
        <v>1365</v>
      </c>
      <c r="B1372" s="5" t="str">
        <f>"201700158324"</f>
        <v>201700158324</v>
      </c>
      <c r="C1372" s="5">
        <v>107859</v>
      </c>
      <c r="D1372" s="5" t="s">
        <v>6125</v>
      </c>
      <c r="E1372" s="5">
        <v>20479726982</v>
      </c>
      <c r="F1372" s="5" t="s">
        <v>6126</v>
      </c>
      <c r="G1372" s="5" t="s">
        <v>6127</v>
      </c>
      <c r="H1372" s="5" t="s">
        <v>216</v>
      </c>
      <c r="I1372" s="5" t="s">
        <v>374</v>
      </c>
      <c r="J1372" s="5" t="s">
        <v>1333</v>
      </c>
      <c r="K1372" s="5" t="s">
        <v>68</v>
      </c>
      <c r="L1372" s="5" t="s">
        <v>126</v>
      </c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 t="s">
        <v>95</v>
      </c>
      <c r="BF1372" s="6">
        <v>43011</v>
      </c>
      <c r="BG1372" s="5" t="s">
        <v>71</v>
      </c>
      <c r="BH1372" s="5" t="s">
        <v>6128</v>
      </c>
      <c r="BI1372" s="5" t="s">
        <v>6129</v>
      </c>
      <c r="BJ1372" s="5" t="s">
        <v>6130</v>
      </c>
    </row>
    <row r="1373" spans="1:62" ht="30" x14ac:dyDescent="0.25">
      <c r="A1373" s="3">
        <v>1366</v>
      </c>
      <c r="B1373" s="3" t="str">
        <f>"201900145263"</f>
        <v>201900145263</v>
      </c>
      <c r="C1373" s="3">
        <v>88139</v>
      </c>
      <c r="D1373" s="3" t="s">
        <v>6131</v>
      </c>
      <c r="E1373" s="3">
        <v>20136222725</v>
      </c>
      <c r="F1373" s="3" t="s">
        <v>6132</v>
      </c>
      <c r="G1373" s="3" t="s">
        <v>6133</v>
      </c>
      <c r="H1373" s="3" t="s">
        <v>499</v>
      </c>
      <c r="I1373" s="3" t="s">
        <v>500</v>
      </c>
      <c r="J1373" s="3" t="s">
        <v>501</v>
      </c>
      <c r="K1373" s="3" t="s">
        <v>125</v>
      </c>
      <c r="L1373" s="3" t="s">
        <v>126</v>
      </c>
      <c r="M1373" s="3" t="s">
        <v>126</v>
      </c>
      <c r="N1373" s="3" t="s">
        <v>126</v>
      </c>
      <c r="O1373" s="3" t="s">
        <v>126</v>
      </c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 t="s">
        <v>127</v>
      </c>
      <c r="BF1373" s="4">
        <v>43715</v>
      </c>
      <c r="BG1373" s="3" t="s">
        <v>71</v>
      </c>
      <c r="BH1373" s="3" t="s">
        <v>6134</v>
      </c>
      <c r="BI1373" s="3" t="s">
        <v>6135</v>
      </c>
      <c r="BJ1373" s="3" t="s">
        <v>6136</v>
      </c>
    </row>
    <row r="1374" spans="1:62" ht="30" x14ac:dyDescent="0.25">
      <c r="A1374" s="5">
        <v>1367</v>
      </c>
      <c r="B1374" s="5" t="str">
        <f>"201200215570"</f>
        <v>201200215570</v>
      </c>
      <c r="C1374" s="5">
        <v>99643</v>
      </c>
      <c r="D1374" s="5" t="s">
        <v>6137</v>
      </c>
      <c r="E1374" s="5">
        <v>20537630494</v>
      </c>
      <c r="F1374" s="5" t="s">
        <v>6138</v>
      </c>
      <c r="G1374" s="5" t="s">
        <v>6139</v>
      </c>
      <c r="H1374" s="5" t="s">
        <v>66</v>
      </c>
      <c r="I1374" s="5" t="s">
        <v>66</v>
      </c>
      <c r="J1374" s="5" t="s">
        <v>143</v>
      </c>
      <c r="K1374" s="5" t="s">
        <v>68</v>
      </c>
      <c r="L1374" s="5" t="s">
        <v>139</v>
      </c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 t="s">
        <v>88</v>
      </c>
      <c r="BF1374" s="6">
        <v>41252</v>
      </c>
      <c r="BG1374" s="5" t="s">
        <v>71</v>
      </c>
      <c r="BH1374" s="5" t="s">
        <v>5676</v>
      </c>
      <c r="BI1374" s="5"/>
      <c r="BJ1374" s="5"/>
    </row>
    <row r="1375" spans="1:62" ht="30" x14ac:dyDescent="0.25">
      <c r="A1375" s="3">
        <v>1368</v>
      </c>
      <c r="B1375" s="5" t="str">
        <f>"1507601"</f>
        <v>1507601</v>
      </c>
      <c r="C1375" s="5">
        <v>93987</v>
      </c>
      <c r="D1375" s="5" t="s">
        <v>6140</v>
      </c>
      <c r="E1375" s="5">
        <v>10088031321</v>
      </c>
      <c r="F1375" s="5" t="s">
        <v>6141</v>
      </c>
      <c r="G1375" s="5" t="s">
        <v>6142</v>
      </c>
      <c r="H1375" s="5" t="s">
        <v>66</v>
      </c>
      <c r="I1375" s="5" t="s">
        <v>66</v>
      </c>
      <c r="J1375" s="5" t="s">
        <v>200</v>
      </c>
      <c r="K1375" s="5" t="s">
        <v>68</v>
      </c>
      <c r="L1375" s="5" t="s">
        <v>139</v>
      </c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 t="s">
        <v>88</v>
      </c>
      <c r="BF1375" s="6">
        <v>40833</v>
      </c>
      <c r="BG1375" s="5" t="s">
        <v>71</v>
      </c>
      <c r="BH1375" s="5" t="s">
        <v>6141</v>
      </c>
      <c r="BI1375" s="5"/>
      <c r="BJ1375" s="5"/>
    </row>
    <row r="1376" spans="1:62" ht="45" x14ac:dyDescent="0.25">
      <c r="A1376" s="3">
        <v>1369</v>
      </c>
      <c r="B1376" s="3" t="str">
        <f>"202300229795"</f>
        <v>202300229795</v>
      </c>
      <c r="C1376" s="3">
        <v>135221</v>
      </c>
      <c r="D1376" s="3" t="s">
        <v>6143</v>
      </c>
      <c r="E1376" s="3">
        <v>20218861068</v>
      </c>
      <c r="F1376" s="3" t="s">
        <v>6144</v>
      </c>
      <c r="G1376" s="3" t="s">
        <v>6145</v>
      </c>
      <c r="H1376" s="3" t="s">
        <v>66</v>
      </c>
      <c r="I1376" s="3" t="s">
        <v>66</v>
      </c>
      <c r="J1376" s="3" t="s">
        <v>885</v>
      </c>
      <c r="K1376" s="3" t="s">
        <v>68</v>
      </c>
      <c r="L1376" s="3" t="s">
        <v>69</v>
      </c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 t="s">
        <v>70</v>
      </c>
      <c r="BF1376" s="4">
        <v>45226</v>
      </c>
      <c r="BG1376" s="3" t="s">
        <v>71</v>
      </c>
      <c r="BH1376" s="3" t="s">
        <v>6146</v>
      </c>
      <c r="BI1376" s="3" t="s">
        <v>6147</v>
      </c>
      <c r="BJ1376" s="3" t="s">
        <v>1011</v>
      </c>
    </row>
    <row r="1377" spans="1:62" ht="30" x14ac:dyDescent="0.25">
      <c r="A1377" s="5">
        <v>1370</v>
      </c>
      <c r="B1377" s="5" t="str">
        <f>"1500936"</f>
        <v>1500936</v>
      </c>
      <c r="C1377" s="5">
        <v>89996</v>
      </c>
      <c r="D1377" s="5" t="s">
        <v>6148</v>
      </c>
      <c r="E1377" s="5">
        <v>20203186518</v>
      </c>
      <c r="F1377" s="5" t="s">
        <v>6149</v>
      </c>
      <c r="G1377" s="5" t="s">
        <v>6150</v>
      </c>
      <c r="H1377" s="5" t="s">
        <v>66</v>
      </c>
      <c r="I1377" s="5" t="s">
        <v>66</v>
      </c>
      <c r="J1377" s="5" t="s">
        <v>309</v>
      </c>
      <c r="K1377" s="5" t="s">
        <v>68</v>
      </c>
      <c r="L1377" s="5" t="s">
        <v>79</v>
      </c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 t="s">
        <v>80</v>
      </c>
      <c r="BF1377" s="6">
        <v>40793</v>
      </c>
      <c r="BG1377" s="5" t="s">
        <v>71</v>
      </c>
      <c r="BH1377" s="5" t="s">
        <v>6151</v>
      </c>
      <c r="BI1377" s="5"/>
      <c r="BJ1377" s="5"/>
    </row>
    <row r="1378" spans="1:62" ht="30" x14ac:dyDescent="0.25">
      <c r="A1378" s="3">
        <v>1371</v>
      </c>
      <c r="B1378" s="3" t="str">
        <f>"1500938"</f>
        <v>1500938</v>
      </c>
      <c r="C1378" s="3">
        <v>90117</v>
      </c>
      <c r="D1378" s="3" t="s">
        <v>6152</v>
      </c>
      <c r="E1378" s="3">
        <v>8218833</v>
      </c>
      <c r="F1378" s="3" t="s">
        <v>6153</v>
      </c>
      <c r="G1378" s="3" t="s">
        <v>6154</v>
      </c>
      <c r="H1378" s="3" t="s">
        <v>66</v>
      </c>
      <c r="I1378" s="3" t="s">
        <v>66</v>
      </c>
      <c r="J1378" s="3" t="s">
        <v>309</v>
      </c>
      <c r="K1378" s="3" t="s">
        <v>68</v>
      </c>
      <c r="L1378" s="3" t="s">
        <v>139</v>
      </c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 t="s">
        <v>88</v>
      </c>
      <c r="BF1378" s="4">
        <v>40793</v>
      </c>
      <c r="BG1378" s="3" t="s">
        <v>71</v>
      </c>
      <c r="BH1378" s="3" t="s">
        <v>6153</v>
      </c>
      <c r="BI1378" s="3"/>
      <c r="BJ1378" s="3"/>
    </row>
    <row r="1379" spans="1:62" ht="30" x14ac:dyDescent="0.25">
      <c r="A1379" s="3">
        <v>1372</v>
      </c>
      <c r="B1379" s="5" t="str">
        <f>"202300021114"</f>
        <v>202300021114</v>
      </c>
      <c r="C1379" s="5">
        <v>141980</v>
      </c>
      <c r="D1379" s="5" t="s">
        <v>6155</v>
      </c>
      <c r="E1379" s="5">
        <v>20603995784</v>
      </c>
      <c r="F1379" s="5" t="s">
        <v>6156</v>
      </c>
      <c r="G1379" s="5" t="s">
        <v>6157</v>
      </c>
      <c r="H1379" s="5" t="s">
        <v>284</v>
      </c>
      <c r="I1379" s="5" t="s">
        <v>285</v>
      </c>
      <c r="J1379" s="5" t="s">
        <v>1544</v>
      </c>
      <c r="K1379" s="5" t="s">
        <v>68</v>
      </c>
      <c r="L1379" s="5" t="s">
        <v>6158</v>
      </c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 t="s">
        <v>80</v>
      </c>
      <c r="BF1379" s="6">
        <v>45028</v>
      </c>
      <c r="BG1379" s="5" t="s">
        <v>71</v>
      </c>
      <c r="BH1379" s="5" t="s">
        <v>6159</v>
      </c>
      <c r="BI1379" s="5"/>
      <c r="BJ1379" s="5"/>
    </row>
    <row r="1380" spans="1:62" ht="30" x14ac:dyDescent="0.25">
      <c r="A1380" s="5">
        <v>1373</v>
      </c>
      <c r="B1380" s="3" t="str">
        <f>"201400083533"</f>
        <v>201400083533</v>
      </c>
      <c r="C1380" s="3">
        <v>110295</v>
      </c>
      <c r="D1380" s="3" t="s">
        <v>6160</v>
      </c>
      <c r="E1380" s="3">
        <v>20516378876</v>
      </c>
      <c r="F1380" s="3" t="s">
        <v>6161</v>
      </c>
      <c r="G1380" s="3" t="s">
        <v>6162</v>
      </c>
      <c r="H1380" s="3" t="s">
        <v>66</v>
      </c>
      <c r="I1380" s="3" t="s">
        <v>66</v>
      </c>
      <c r="J1380" s="3" t="s">
        <v>463</v>
      </c>
      <c r="K1380" s="3" t="s">
        <v>68</v>
      </c>
      <c r="L1380" s="3" t="s">
        <v>69</v>
      </c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 t="s">
        <v>70</v>
      </c>
      <c r="BF1380" s="4">
        <v>41821</v>
      </c>
      <c r="BG1380" s="3" t="s">
        <v>71</v>
      </c>
      <c r="BH1380" s="3" t="s">
        <v>6163</v>
      </c>
      <c r="BI1380" s="3"/>
      <c r="BJ1380" s="3"/>
    </row>
    <row r="1381" spans="1:62" ht="30" x14ac:dyDescent="0.25">
      <c r="A1381" s="3">
        <v>1374</v>
      </c>
      <c r="B1381" s="5" t="str">
        <f>"201600078296"</f>
        <v>201600078296</v>
      </c>
      <c r="C1381" s="5">
        <v>121696</v>
      </c>
      <c r="D1381" s="5" t="s">
        <v>6164</v>
      </c>
      <c r="E1381" s="5">
        <v>20505897812</v>
      </c>
      <c r="F1381" s="5" t="s">
        <v>6165</v>
      </c>
      <c r="G1381" s="5" t="s">
        <v>6166</v>
      </c>
      <c r="H1381" s="5" t="s">
        <v>66</v>
      </c>
      <c r="I1381" s="5" t="s">
        <v>66</v>
      </c>
      <c r="J1381" s="5" t="s">
        <v>271</v>
      </c>
      <c r="K1381" s="5" t="s">
        <v>68</v>
      </c>
      <c r="L1381" s="5" t="s">
        <v>139</v>
      </c>
      <c r="M1381" s="5" t="s">
        <v>139</v>
      </c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 t="s">
        <v>293</v>
      </c>
      <c r="BF1381" s="6">
        <v>42515</v>
      </c>
      <c r="BG1381" s="5" t="s">
        <v>71</v>
      </c>
      <c r="BH1381" s="5" t="s">
        <v>6167</v>
      </c>
      <c r="BI1381" s="5" t="s">
        <v>6168</v>
      </c>
      <c r="BJ1381" s="5" t="s">
        <v>6169</v>
      </c>
    </row>
    <row r="1382" spans="1:62" ht="30" x14ac:dyDescent="0.25">
      <c r="A1382" s="3">
        <v>1375</v>
      </c>
      <c r="B1382" s="3" t="str">
        <f>"202300088397"</f>
        <v>202300088397</v>
      </c>
      <c r="C1382" s="3">
        <v>102781</v>
      </c>
      <c r="D1382" s="3" t="s">
        <v>6170</v>
      </c>
      <c r="E1382" s="3">
        <v>20111284084</v>
      </c>
      <c r="F1382" s="3" t="s">
        <v>6171</v>
      </c>
      <c r="G1382" s="3" t="s">
        <v>6172</v>
      </c>
      <c r="H1382" s="3" t="s">
        <v>777</v>
      </c>
      <c r="I1382" s="3" t="s">
        <v>6173</v>
      </c>
      <c r="J1382" s="3" t="s">
        <v>6174</v>
      </c>
      <c r="K1382" s="3" t="s">
        <v>125</v>
      </c>
      <c r="L1382" s="3" t="s">
        <v>126</v>
      </c>
      <c r="M1382" s="3" t="s">
        <v>126</v>
      </c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 t="s">
        <v>321</v>
      </c>
      <c r="BF1382" s="4">
        <v>45152</v>
      </c>
      <c r="BG1382" s="3" t="s">
        <v>71</v>
      </c>
      <c r="BH1382" s="3" t="s">
        <v>6175</v>
      </c>
      <c r="BI1382" s="3"/>
      <c r="BJ1382" s="3"/>
    </row>
    <row r="1383" spans="1:62" ht="30" x14ac:dyDescent="0.25">
      <c r="A1383" s="5">
        <v>1376</v>
      </c>
      <c r="B1383" s="5" t="str">
        <f>"1393852"</f>
        <v>1393852</v>
      </c>
      <c r="C1383" s="5">
        <v>88176</v>
      </c>
      <c r="D1383" s="5" t="s">
        <v>6176</v>
      </c>
      <c r="E1383" s="5">
        <v>10065016562</v>
      </c>
      <c r="F1383" s="5" t="s">
        <v>6177</v>
      </c>
      <c r="G1383" s="5" t="s">
        <v>6178</v>
      </c>
      <c r="H1383" s="5" t="s">
        <v>66</v>
      </c>
      <c r="I1383" s="5" t="s">
        <v>66</v>
      </c>
      <c r="J1383" s="5" t="s">
        <v>309</v>
      </c>
      <c r="K1383" s="5" t="s">
        <v>68</v>
      </c>
      <c r="L1383" s="5" t="s">
        <v>69</v>
      </c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 t="s">
        <v>70</v>
      </c>
      <c r="BF1383" s="6">
        <v>40408</v>
      </c>
      <c r="BG1383" s="5" t="s">
        <v>71</v>
      </c>
      <c r="BH1383" s="5" t="s">
        <v>6177</v>
      </c>
      <c r="BI1383" s="5"/>
      <c r="BJ1383" s="5"/>
    </row>
    <row r="1384" spans="1:62" ht="30" x14ac:dyDescent="0.25">
      <c r="A1384" s="3">
        <v>1377</v>
      </c>
      <c r="B1384" s="3" t="str">
        <f>"201300050202"</f>
        <v>201300050202</v>
      </c>
      <c r="C1384" s="3">
        <v>101614</v>
      </c>
      <c r="D1384" s="3" t="s">
        <v>6179</v>
      </c>
      <c r="E1384" s="3">
        <v>20137456843</v>
      </c>
      <c r="F1384" s="3" t="s">
        <v>6180</v>
      </c>
      <c r="G1384" s="3" t="s">
        <v>6181</v>
      </c>
      <c r="H1384" s="3" t="s">
        <v>66</v>
      </c>
      <c r="I1384" s="3" t="s">
        <v>66</v>
      </c>
      <c r="J1384" s="3" t="s">
        <v>767</v>
      </c>
      <c r="K1384" s="3" t="s">
        <v>68</v>
      </c>
      <c r="L1384" s="3" t="s">
        <v>139</v>
      </c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 t="s">
        <v>88</v>
      </c>
      <c r="BF1384" s="4">
        <v>41343</v>
      </c>
      <c r="BG1384" s="3" t="s">
        <v>71</v>
      </c>
      <c r="BH1384" s="3" t="s">
        <v>6182</v>
      </c>
      <c r="BI1384" s="3"/>
      <c r="BJ1384" s="3"/>
    </row>
    <row r="1385" spans="1:62" ht="30" x14ac:dyDescent="0.25">
      <c r="A1385" s="3">
        <v>1378</v>
      </c>
      <c r="B1385" s="5" t="str">
        <f>"202200056828"</f>
        <v>202200056828</v>
      </c>
      <c r="C1385" s="5">
        <v>162149</v>
      </c>
      <c r="D1385" s="5" t="s">
        <v>6183</v>
      </c>
      <c r="E1385" s="5">
        <v>10087768789</v>
      </c>
      <c r="F1385" s="5" t="s">
        <v>6184</v>
      </c>
      <c r="G1385" s="5" t="s">
        <v>6185</v>
      </c>
      <c r="H1385" s="5" t="s">
        <v>66</v>
      </c>
      <c r="I1385" s="5" t="s">
        <v>66</v>
      </c>
      <c r="J1385" s="5" t="s">
        <v>242</v>
      </c>
      <c r="K1385" s="5" t="s">
        <v>68</v>
      </c>
      <c r="L1385" s="5" t="s">
        <v>6186</v>
      </c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 t="s">
        <v>88</v>
      </c>
      <c r="BF1385" s="6">
        <v>44681</v>
      </c>
      <c r="BG1385" s="5" t="s">
        <v>71</v>
      </c>
      <c r="BH1385" s="5" t="s">
        <v>6187</v>
      </c>
      <c r="BI1385" s="5"/>
      <c r="BJ1385" s="5"/>
    </row>
    <row r="1386" spans="1:62" ht="30" x14ac:dyDescent="0.25">
      <c r="A1386" s="5">
        <v>1379</v>
      </c>
      <c r="B1386" s="3" t="str">
        <f>"1507615"</f>
        <v>1507615</v>
      </c>
      <c r="C1386" s="3">
        <v>94013</v>
      </c>
      <c r="D1386" s="3" t="s">
        <v>6188</v>
      </c>
      <c r="E1386" s="3">
        <v>6838052</v>
      </c>
      <c r="F1386" s="3" t="s">
        <v>6189</v>
      </c>
      <c r="G1386" s="3" t="s">
        <v>6190</v>
      </c>
      <c r="H1386" s="3" t="s">
        <v>66</v>
      </c>
      <c r="I1386" s="3" t="s">
        <v>328</v>
      </c>
      <c r="J1386" s="3" t="s">
        <v>1213</v>
      </c>
      <c r="K1386" s="3" t="s">
        <v>68</v>
      </c>
      <c r="L1386" s="3" t="s">
        <v>139</v>
      </c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 t="s">
        <v>88</v>
      </c>
      <c r="BF1386" s="4">
        <v>40833</v>
      </c>
      <c r="BG1386" s="3" t="s">
        <v>71</v>
      </c>
      <c r="BH1386" s="3" t="s">
        <v>6189</v>
      </c>
      <c r="BI1386" s="3"/>
      <c r="BJ1386" s="3"/>
    </row>
    <row r="1387" spans="1:62" ht="30" x14ac:dyDescent="0.25">
      <c r="A1387" s="3">
        <v>1380</v>
      </c>
      <c r="B1387" s="5" t="str">
        <f>"1507614"</f>
        <v>1507614</v>
      </c>
      <c r="C1387" s="5">
        <v>93265</v>
      </c>
      <c r="D1387" s="5" t="s">
        <v>6191</v>
      </c>
      <c r="E1387" s="5">
        <v>20221084684</v>
      </c>
      <c r="F1387" s="5" t="s">
        <v>121</v>
      </c>
      <c r="G1387" s="5" t="s">
        <v>6192</v>
      </c>
      <c r="H1387" s="5" t="s">
        <v>66</v>
      </c>
      <c r="I1387" s="5" t="s">
        <v>750</v>
      </c>
      <c r="J1387" s="5" t="s">
        <v>751</v>
      </c>
      <c r="K1387" s="5" t="s">
        <v>125</v>
      </c>
      <c r="L1387" s="5" t="s">
        <v>126</v>
      </c>
      <c r="M1387" s="5" t="s">
        <v>126</v>
      </c>
      <c r="N1387" s="5" t="s">
        <v>126</v>
      </c>
      <c r="O1387" s="5" t="s">
        <v>126</v>
      </c>
      <c r="P1387" s="5" t="s">
        <v>126</v>
      </c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 t="s">
        <v>1227</v>
      </c>
      <c r="BF1387" s="6">
        <v>40833</v>
      </c>
      <c r="BG1387" s="5" t="s">
        <v>71</v>
      </c>
      <c r="BH1387" s="5" t="s">
        <v>752</v>
      </c>
      <c r="BI1387" s="5"/>
      <c r="BJ1387" s="5"/>
    </row>
    <row r="1388" spans="1:62" ht="30" x14ac:dyDescent="0.25">
      <c r="A1388" s="3">
        <v>1381</v>
      </c>
      <c r="B1388" s="5" t="str">
        <f>"1507610"</f>
        <v>1507610</v>
      </c>
      <c r="C1388" s="5">
        <v>90031</v>
      </c>
      <c r="D1388" s="5" t="s">
        <v>6193</v>
      </c>
      <c r="E1388" s="5">
        <v>10102206601</v>
      </c>
      <c r="F1388" s="5" t="s">
        <v>6194</v>
      </c>
      <c r="G1388" s="5" t="s">
        <v>6195</v>
      </c>
      <c r="H1388" s="5" t="s">
        <v>66</v>
      </c>
      <c r="I1388" s="5" t="s">
        <v>66</v>
      </c>
      <c r="J1388" s="5" t="s">
        <v>242</v>
      </c>
      <c r="K1388" s="5" t="s">
        <v>68</v>
      </c>
      <c r="L1388" s="5" t="s">
        <v>79</v>
      </c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 t="s">
        <v>80</v>
      </c>
      <c r="BF1388" s="6">
        <v>40833</v>
      </c>
      <c r="BG1388" s="5" t="s">
        <v>71</v>
      </c>
      <c r="BH1388" s="5" t="s">
        <v>6194</v>
      </c>
      <c r="BI1388" s="5"/>
      <c r="BJ1388" s="5"/>
    </row>
    <row r="1389" spans="1:62" ht="30" x14ac:dyDescent="0.25">
      <c r="A1389" s="5">
        <v>1382</v>
      </c>
      <c r="B1389" s="3" t="str">
        <f>"201400065282"</f>
        <v>201400065282</v>
      </c>
      <c r="C1389" s="3">
        <v>109613</v>
      </c>
      <c r="D1389" s="3" t="s">
        <v>6196</v>
      </c>
      <c r="E1389" s="3">
        <v>10256007768</v>
      </c>
      <c r="F1389" s="3" t="s">
        <v>6197</v>
      </c>
      <c r="G1389" s="3" t="s">
        <v>6198</v>
      </c>
      <c r="H1389" s="3" t="s">
        <v>66</v>
      </c>
      <c r="I1389" s="3" t="s">
        <v>66</v>
      </c>
      <c r="J1389" s="3" t="s">
        <v>242</v>
      </c>
      <c r="K1389" s="3" t="s">
        <v>68</v>
      </c>
      <c r="L1389" s="3" t="s">
        <v>126</v>
      </c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 t="s">
        <v>95</v>
      </c>
      <c r="BF1389" s="4">
        <v>41786</v>
      </c>
      <c r="BG1389" s="3" t="s">
        <v>71</v>
      </c>
      <c r="BH1389" s="3" t="s">
        <v>6197</v>
      </c>
      <c r="BI1389" s="3"/>
      <c r="BJ1389" s="3"/>
    </row>
    <row r="1390" spans="1:62" ht="30" x14ac:dyDescent="0.25">
      <c r="A1390" s="3">
        <v>1383</v>
      </c>
      <c r="B1390" s="5" t="str">
        <f>"201800003741"</f>
        <v>201800003741</v>
      </c>
      <c r="C1390" s="5">
        <v>83580</v>
      </c>
      <c r="D1390" s="5" t="s">
        <v>6199</v>
      </c>
      <c r="E1390" s="5">
        <v>20509076945</v>
      </c>
      <c r="F1390" s="5" t="s">
        <v>6200</v>
      </c>
      <c r="G1390" s="5" t="s">
        <v>6201</v>
      </c>
      <c r="H1390" s="5" t="s">
        <v>66</v>
      </c>
      <c r="I1390" s="5" t="s">
        <v>66</v>
      </c>
      <c r="J1390" s="5" t="s">
        <v>309</v>
      </c>
      <c r="K1390" s="5" t="s">
        <v>68</v>
      </c>
      <c r="L1390" s="5" t="s">
        <v>79</v>
      </c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 t="s">
        <v>80</v>
      </c>
      <c r="BF1390" s="6">
        <v>43115</v>
      </c>
      <c r="BG1390" s="5" t="s">
        <v>71</v>
      </c>
      <c r="BH1390" s="5" t="s">
        <v>6202</v>
      </c>
      <c r="BI1390" s="5"/>
      <c r="BJ1390" s="5"/>
    </row>
    <row r="1391" spans="1:62" ht="30" x14ac:dyDescent="0.25">
      <c r="A1391" s="3">
        <v>1384</v>
      </c>
      <c r="B1391" s="3" t="str">
        <f>"1499979"</f>
        <v>1499979</v>
      </c>
      <c r="C1391" s="3">
        <v>92823</v>
      </c>
      <c r="D1391" s="3" t="s">
        <v>6203</v>
      </c>
      <c r="E1391" s="3">
        <v>10292059260</v>
      </c>
      <c r="F1391" s="3" t="s">
        <v>6204</v>
      </c>
      <c r="G1391" s="3" t="s">
        <v>6205</v>
      </c>
      <c r="H1391" s="3" t="s">
        <v>66</v>
      </c>
      <c r="I1391" s="3" t="s">
        <v>66</v>
      </c>
      <c r="J1391" s="3" t="s">
        <v>242</v>
      </c>
      <c r="K1391" s="3" t="s">
        <v>68</v>
      </c>
      <c r="L1391" s="3" t="s">
        <v>139</v>
      </c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 t="s">
        <v>88</v>
      </c>
      <c r="BF1391" s="4">
        <v>40785</v>
      </c>
      <c r="BG1391" s="3" t="s">
        <v>71</v>
      </c>
      <c r="BH1391" s="3" t="s">
        <v>6204</v>
      </c>
      <c r="BI1391" s="3"/>
      <c r="BJ1391" s="3"/>
    </row>
    <row r="1392" spans="1:62" ht="30" x14ac:dyDescent="0.25">
      <c r="A1392" s="5">
        <v>1385</v>
      </c>
      <c r="B1392" s="5" t="str">
        <f>"202200011799"</f>
        <v>202200011799</v>
      </c>
      <c r="C1392" s="5">
        <v>160965</v>
      </c>
      <c r="D1392" s="5" t="s">
        <v>6206</v>
      </c>
      <c r="E1392" s="5">
        <v>20514934941</v>
      </c>
      <c r="F1392" s="5" t="s">
        <v>6207</v>
      </c>
      <c r="G1392" s="5" t="s">
        <v>6208</v>
      </c>
      <c r="H1392" s="5" t="s">
        <v>66</v>
      </c>
      <c r="I1392" s="5" t="s">
        <v>66</v>
      </c>
      <c r="J1392" s="5" t="s">
        <v>463</v>
      </c>
      <c r="K1392" s="5" t="s">
        <v>68</v>
      </c>
      <c r="L1392" s="5" t="s">
        <v>6209</v>
      </c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 t="s">
        <v>70</v>
      </c>
      <c r="BF1392" s="6">
        <v>44672</v>
      </c>
      <c r="BG1392" s="5" t="s">
        <v>71</v>
      </c>
      <c r="BH1392" s="5" t="s">
        <v>6210</v>
      </c>
      <c r="BI1392" s="5"/>
      <c r="BJ1392" s="5"/>
    </row>
    <row r="1393" spans="1:62" ht="30" x14ac:dyDescent="0.25">
      <c r="A1393" s="3">
        <v>1386</v>
      </c>
      <c r="B1393" s="3" t="str">
        <f>"202300008170"</f>
        <v>202300008170</v>
      </c>
      <c r="C1393" s="3">
        <v>124157</v>
      </c>
      <c r="D1393" s="3" t="s">
        <v>6211</v>
      </c>
      <c r="E1393" s="3">
        <v>20155261570</v>
      </c>
      <c r="F1393" s="3" t="s">
        <v>337</v>
      </c>
      <c r="G1393" s="3" t="s">
        <v>6212</v>
      </c>
      <c r="H1393" s="3" t="s">
        <v>499</v>
      </c>
      <c r="I1393" s="3" t="s">
        <v>500</v>
      </c>
      <c r="J1393" s="3" t="s">
        <v>949</v>
      </c>
      <c r="K1393" s="3" t="s">
        <v>125</v>
      </c>
      <c r="L1393" s="3" t="s">
        <v>6213</v>
      </c>
      <c r="M1393" s="3" t="s">
        <v>6213</v>
      </c>
      <c r="N1393" s="3" t="s">
        <v>6213</v>
      </c>
      <c r="O1393" s="3" t="s">
        <v>6213</v>
      </c>
      <c r="P1393" s="3" t="s">
        <v>6213</v>
      </c>
      <c r="Q1393" s="3" t="s">
        <v>6213</v>
      </c>
      <c r="R1393" s="3" t="s">
        <v>6213</v>
      </c>
      <c r="S1393" s="3" t="s">
        <v>6214</v>
      </c>
      <c r="T1393" s="3" t="s">
        <v>6213</v>
      </c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 t="s">
        <v>6215</v>
      </c>
      <c r="BF1393" s="4">
        <v>44977</v>
      </c>
      <c r="BG1393" s="3" t="s">
        <v>71</v>
      </c>
      <c r="BH1393" s="3" t="s">
        <v>342</v>
      </c>
      <c r="BI1393" s="3"/>
      <c r="BJ1393" s="3"/>
    </row>
    <row r="1394" spans="1:62" ht="30" x14ac:dyDescent="0.25">
      <c r="A1394" s="3">
        <v>1387</v>
      </c>
      <c r="B1394" s="5" t="str">
        <f>"1475620"</f>
        <v>1475620</v>
      </c>
      <c r="C1394" s="5">
        <v>91398</v>
      </c>
      <c r="D1394" s="5" t="s">
        <v>6216</v>
      </c>
      <c r="E1394" s="5">
        <v>25775209</v>
      </c>
      <c r="F1394" s="5" t="s">
        <v>6217</v>
      </c>
      <c r="G1394" s="5" t="s">
        <v>6218</v>
      </c>
      <c r="H1394" s="5" t="s">
        <v>380</v>
      </c>
      <c r="I1394" s="5" t="s">
        <v>380</v>
      </c>
      <c r="J1394" s="5" t="s">
        <v>3533</v>
      </c>
      <c r="K1394" s="5" t="s">
        <v>68</v>
      </c>
      <c r="L1394" s="5" t="s">
        <v>382</v>
      </c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 t="s">
        <v>383</v>
      </c>
      <c r="BF1394" s="6">
        <v>40651</v>
      </c>
      <c r="BG1394" s="5" t="s">
        <v>71</v>
      </c>
      <c r="BH1394" s="5" t="s">
        <v>6217</v>
      </c>
      <c r="BI1394" s="5"/>
      <c r="BJ1394" s="5"/>
    </row>
    <row r="1395" spans="1:62" ht="30" x14ac:dyDescent="0.25">
      <c r="A1395" s="5">
        <v>1388</v>
      </c>
      <c r="B1395" s="3" t="str">
        <f>"201900145281"</f>
        <v>201900145281</v>
      </c>
      <c r="C1395" s="3">
        <v>121583</v>
      </c>
      <c r="D1395" s="3" t="s">
        <v>6219</v>
      </c>
      <c r="E1395" s="3">
        <v>20136222725</v>
      </c>
      <c r="F1395" s="3" t="s">
        <v>6132</v>
      </c>
      <c r="G1395" s="3" t="s">
        <v>6220</v>
      </c>
      <c r="H1395" s="3" t="s">
        <v>499</v>
      </c>
      <c r="I1395" s="3" t="s">
        <v>500</v>
      </c>
      <c r="J1395" s="3" t="s">
        <v>501</v>
      </c>
      <c r="K1395" s="3" t="s">
        <v>68</v>
      </c>
      <c r="L1395" s="3" t="s">
        <v>69</v>
      </c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 t="s">
        <v>70</v>
      </c>
      <c r="BF1395" s="4">
        <v>43715</v>
      </c>
      <c r="BG1395" s="3" t="s">
        <v>71</v>
      </c>
      <c r="BH1395" s="3" t="s">
        <v>6134</v>
      </c>
      <c r="BI1395" s="3" t="s">
        <v>6221</v>
      </c>
      <c r="BJ1395" s="3" t="s">
        <v>6222</v>
      </c>
    </row>
    <row r="1396" spans="1:62" ht="30" x14ac:dyDescent="0.25">
      <c r="A1396" s="3">
        <v>1389</v>
      </c>
      <c r="B1396" s="3" t="str">
        <f>"202200168947"</f>
        <v>202200168947</v>
      </c>
      <c r="C1396" s="3">
        <v>147476</v>
      </c>
      <c r="D1396" s="3" t="s">
        <v>6225</v>
      </c>
      <c r="E1396" s="3">
        <v>20607397334</v>
      </c>
      <c r="F1396" s="3" t="s">
        <v>6226</v>
      </c>
      <c r="G1396" s="3" t="s">
        <v>6227</v>
      </c>
      <c r="H1396" s="3" t="s">
        <v>78</v>
      </c>
      <c r="I1396" s="3" t="s">
        <v>78</v>
      </c>
      <c r="J1396" s="3" t="s">
        <v>880</v>
      </c>
      <c r="K1396" s="3" t="s">
        <v>68</v>
      </c>
      <c r="L1396" s="3" t="s">
        <v>6228</v>
      </c>
      <c r="M1396" s="3" t="s">
        <v>6228</v>
      </c>
      <c r="N1396" s="3" t="s">
        <v>6228</v>
      </c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 t="s">
        <v>557</v>
      </c>
      <c r="BF1396" s="4">
        <v>44825</v>
      </c>
      <c r="BG1396" s="3" t="s">
        <v>71</v>
      </c>
      <c r="BH1396" s="3" t="s">
        <v>1736</v>
      </c>
      <c r="BI1396" s="3" t="s">
        <v>6229</v>
      </c>
      <c r="BJ1396" s="3" t="s">
        <v>134</v>
      </c>
    </row>
    <row r="1397" spans="1:62" ht="30" x14ac:dyDescent="0.25">
      <c r="A1397" s="3">
        <v>1390</v>
      </c>
      <c r="B1397" s="5" t="str">
        <f>"1500940"</f>
        <v>1500940</v>
      </c>
      <c r="C1397" s="5">
        <v>92074</v>
      </c>
      <c r="D1397" s="5" t="s">
        <v>6230</v>
      </c>
      <c r="E1397" s="5">
        <v>10076170831</v>
      </c>
      <c r="F1397" s="5" t="s">
        <v>6231</v>
      </c>
      <c r="G1397" s="5" t="s">
        <v>6232</v>
      </c>
      <c r="H1397" s="5" t="s">
        <v>66</v>
      </c>
      <c r="I1397" s="5" t="s">
        <v>66</v>
      </c>
      <c r="J1397" s="5" t="s">
        <v>242</v>
      </c>
      <c r="K1397" s="5" t="s">
        <v>68</v>
      </c>
      <c r="L1397" s="5" t="s">
        <v>79</v>
      </c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 t="s">
        <v>80</v>
      </c>
      <c r="BF1397" s="6">
        <v>40793</v>
      </c>
      <c r="BG1397" s="5" t="s">
        <v>71</v>
      </c>
      <c r="BH1397" s="5" t="s">
        <v>6231</v>
      </c>
      <c r="BI1397" s="5"/>
      <c r="BJ1397" s="5"/>
    </row>
    <row r="1398" spans="1:62" ht="30" x14ac:dyDescent="0.25">
      <c r="A1398" s="5">
        <v>1391</v>
      </c>
      <c r="B1398" s="3" t="str">
        <f>"202000101651"</f>
        <v>202000101651</v>
      </c>
      <c r="C1398" s="3">
        <v>150467</v>
      </c>
      <c r="D1398" s="3" t="s">
        <v>6233</v>
      </c>
      <c r="E1398" s="3">
        <v>20605127186</v>
      </c>
      <c r="F1398" s="3" t="s">
        <v>6234</v>
      </c>
      <c r="G1398" s="3" t="s">
        <v>6235</v>
      </c>
      <c r="H1398" s="3" t="s">
        <v>78</v>
      </c>
      <c r="I1398" s="3" t="s">
        <v>78</v>
      </c>
      <c r="J1398" s="3" t="s">
        <v>78</v>
      </c>
      <c r="K1398" s="3" t="s">
        <v>68</v>
      </c>
      <c r="L1398" s="3" t="s">
        <v>139</v>
      </c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 t="s">
        <v>88</v>
      </c>
      <c r="BF1398" s="4">
        <v>44054</v>
      </c>
      <c r="BG1398" s="3" t="s">
        <v>71</v>
      </c>
      <c r="BH1398" s="3" t="s">
        <v>6236</v>
      </c>
      <c r="BI1398" s="3"/>
      <c r="BJ1398" s="3"/>
    </row>
    <row r="1399" spans="1:62" ht="30" x14ac:dyDescent="0.25">
      <c r="A1399" s="3">
        <v>1392</v>
      </c>
      <c r="B1399" s="5" t="str">
        <f>"201800103907"</f>
        <v>201800103907</v>
      </c>
      <c r="C1399" s="5">
        <v>95412</v>
      </c>
      <c r="D1399" s="5" t="s">
        <v>6237</v>
      </c>
      <c r="E1399" s="5">
        <v>10082488028</v>
      </c>
      <c r="F1399" s="5" t="s">
        <v>6238</v>
      </c>
      <c r="G1399" s="5" t="s">
        <v>6239</v>
      </c>
      <c r="H1399" s="5" t="s">
        <v>66</v>
      </c>
      <c r="I1399" s="5" t="s">
        <v>66</v>
      </c>
      <c r="J1399" s="5" t="s">
        <v>309</v>
      </c>
      <c r="K1399" s="5" t="s">
        <v>68</v>
      </c>
      <c r="L1399" s="5" t="s">
        <v>79</v>
      </c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 t="s">
        <v>80</v>
      </c>
      <c r="BF1399" s="6">
        <v>43279</v>
      </c>
      <c r="BG1399" s="5" t="s">
        <v>71</v>
      </c>
      <c r="BH1399" s="5" t="s">
        <v>6238</v>
      </c>
      <c r="BI1399" s="5"/>
      <c r="BJ1399" s="5"/>
    </row>
    <row r="1400" spans="1:62" ht="30" x14ac:dyDescent="0.25">
      <c r="A1400" s="3">
        <v>1393</v>
      </c>
      <c r="B1400" s="3" t="str">
        <f>"202100265601"</f>
        <v>202100265601</v>
      </c>
      <c r="C1400" s="3">
        <v>159997</v>
      </c>
      <c r="D1400" s="3" t="s">
        <v>6240</v>
      </c>
      <c r="E1400" s="3">
        <v>7234469</v>
      </c>
      <c r="F1400" s="3" t="s">
        <v>6241</v>
      </c>
      <c r="G1400" s="3" t="s">
        <v>6242</v>
      </c>
      <c r="H1400" s="3" t="s">
        <v>66</v>
      </c>
      <c r="I1400" s="3" t="s">
        <v>66</v>
      </c>
      <c r="J1400" s="3" t="s">
        <v>242</v>
      </c>
      <c r="K1400" s="3" t="s">
        <v>68</v>
      </c>
      <c r="L1400" s="3" t="s">
        <v>79</v>
      </c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 t="s">
        <v>80</v>
      </c>
      <c r="BF1400" s="4">
        <v>44576</v>
      </c>
      <c r="BG1400" s="3" t="s">
        <v>71</v>
      </c>
      <c r="BH1400" s="3" t="s">
        <v>6241</v>
      </c>
      <c r="BI1400" s="3"/>
      <c r="BJ1400" s="3"/>
    </row>
    <row r="1401" spans="1:62" ht="30" x14ac:dyDescent="0.25">
      <c r="A1401" s="5">
        <v>1394</v>
      </c>
      <c r="B1401" s="5" t="str">
        <f>"1419806"</f>
        <v>1419806</v>
      </c>
      <c r="C1401" s="5">
        <v>85742</v>
      </c>
      <c r="D1401" s="5" t="s">
        <v>6243</v>
      </c>
      <c r="E1401" s="5">
        <v>20386489263</v>
      </c>
      <c r="F1401" s="5" t="s">
        <v>6244</v>
      </c>
      <c r="G1401" s="5" t="s">
        <v>6245</v>
      </c>
      <c r="H1401" s="5" t="s">
        <v>66</v>
      </c>
      <c r="I1401" s="5" t="s">
        <v>66</v>
      </c>
      <c r="J1401" s="5" t="s">
        <v>309</v>
      </c>
      <c r="K1401" s="5" t="s">
        <v>68</v>
      </c>
      <c r="L1401" s="5" t="s">
        <v>79</v>
      </c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 t="s">
        <v>80</v>
      </c>
      <c r="BF1401" s="6">
        <v>40452</v>
      </c>
      <c r="BG1401" s="5" t="s">
        <v>71</v>
      </c>
      <c r="BH1401" s="5" t="s">
        <v>6246</v>
      </c>
      <c r="BI1401" s="5"/>
      <c r="BJ1401" s="5"/>
    </row>
    <row r="1402" spans="1:62" ht="30" x14ac:dyDescent="0.25">
      <c r="A1402" s="3">
        <v>1395</v>
      </c>
      <c r="B1402" s="3" t="str">
        <f>"201800065752"</f>
        <v>201800065752</v>
      </c>
      <c r="C1402" s="3">
        <v>89607</v>
      </c>
      <c r="D1402" s="3" t="s">
        <v>6247</v>
      </c>
      <c r="E1402" s="3">
        <v>20602344712</v>
      </c>
      <c r="F1402" s="3" t="s">
        <v>6248</v>
      </c>
      <c r="G1402" s="3" t="s">
        <v>6249</v>
      </c>
      <c r="H1402" s="3" t="s">
        <v>499</v>
      </c>
      <c r="I1402" s="3" t="s">
        <v>499</v>
      </c>
      <c r="J1402" s="3" t="s">
        <v>499</v>
      </c>
      <c r="K1402" s="3" t="s">
        <v>68</v>
      </c>
      <c r="L1402" s="3" t="s">
        <v>69</v>
      </c>
      <c r="M1402" s="3" t="s">
        <v>69</v>
      </c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 t="s">
        <v>95</v>
      </c>
      <c r="BF1402" s="4">
        <v>44481</v>
      </c>
      <c r="BG1402" s="3" t="s">
        <v>71</v>
      </c>
      <c r="BH1402" s="3" t="s">
        <v>6250</v>
      </c>
      <c r="BI1402" s="3" t="s">
        <v>6251</v>
      </c>
      <c r="BJ1402" s="3" t="s">
        <v>6252</v>
      </c>
    </row>
    <row r="1403" spans="1:62" ht="30" x14ac:dyDescent="0.25">
      <c r="A1403" s="3">
        <v>1396</v>
      </c>
      <c r="B1403" s="5" t="str">
        <f>"201400032283"</f>
        <v>201400032283</v>
      </c>
      <c r="C1403" s="5">
        <v>108426</v>
      </c>
      <c r="D1403" s="5" t="s">
        <v>6253</v>
      </c>
      <c r="E1403" s="5">
        <v>10454574465</v>
      </c>
      <c r="F1403" s="5" t="s">
        <v>6254</v>
      </c>
      <c r="G1403" s="5" t="s">
        <v>6255</v>
      </c>
      <c r="H1403" s="5" t="s">
        <v>66</v>
      </c>
      <c r="I1403" s="5" t="s">
        <v>66</v>
      </c>
      <c r="J1403" s="5" t="s">
        <v>659</v>
      </c>
      <c r="K1403" s="5" t="s">
        <v>68</v>
      </c>
      <c r="L1403" s="5" t="s">
        <v>139</v>
      </c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 t="s">
        <v>88</v>
      </c>
      <c r="BF1403" s="6">
        <v>41715</v>
      </c>
      <c r="BG1403" s="5" t="s">
        <v>71</v>
      </c>
      <c r="BH1403" s="5" t="s">
        <v>6254</v>
      </c>
      <c r="BI1403" s="5"/>
      <c r="BJ1403" s="5"/>
    </row>
    <row r="1404" spans="1:62" ht="30" x14ac:dyDescent="0.25">
      <c r="A1404" s="5">
        <v>1397</v>
      </c>
      <c r="B1404" s="3" t="str">
        <f>"201100173075"</f>
        <v>201100173075</v>
      </c>
      <c r="C1404" s="3">
        <v>94892</v>
      </c>
      <c r="D1404" s="3" t="s">
        <v>6256</v>
      </c>
      <c r="E1404" s="3">
        <v>10065436197</v>
      </c>
      <c r="F1404" s="3" t="s">
        <v>6257</v>
      </c>
      <c r="G1404" s="3" t="s">
        <v>6258</v>
      </c>
      <c r="H1404" s="3" t="s">
        <v>66</v>
      </c>
      <c r="I1404" s="3" t="s">
        <v>66</v>
      </c>
      <c r="J1404" s="3" t="s">
        <v>899</v>
      </c>
      <c r="K1404" s="3" t="s">
        <v>68</v>
      </c>
      <c r="L1404" s="3" t="s">
        <v>139</v>
      </c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 t="s">
        <v>88</v>
      </c>
      <c r="BF1404" s="4">
        <v>40910</v>
      </c>
      <c r="BG1404" s="3" t="s">
        <v>71</v>
      </c>
      <c r="BH1404" s="3" t="s">
        <v>6257</v>
      </c>
      <c r="BI1404" s="3"/>
      <c r="BJ1404" s="3"/>
    </row>
    <row r="1405" spans="1:62" ht="30" x14ac:dyDescent="0.25">
      <c r="A1405" s="3">
        <v>1398</v>
      </c>
      <c r="B1405" s="5" t="str">
        <f>"201600043618"</f>
        <v>201600043618</v>
      </c>
      <c r="C1405" s="5">
        <v>119092</v>
      </c>
      <c r="D1405" s="5" t="s">
        <v>6259</v>
      </c>
      <c r="E1405" s="5">
        <v>20527400881</v>
      </c>
      <c r="F1405" s="5" t="s">
        <v>6260</v>
      </c>
      <c r="G1405" s="5" t="s">
        <v>6261</v>
      </c>
      <c r="H1405" s="5" t="s">
        <v>292</v>
      </c>
      <c r="I1405" s="5" t="s">
        <v>292</v>
      </c>
      <c r="J1405" s="5" t="s">
        <v>292</v>
      </c>
      <c r="K1405" s="5" t="s">
        <v>68</v>
      </c>
      <c r="L1405" s="5" t="s">
        <v>79</v>
      </c>
      <c r="M1405" s="5" t="s">
        <v>79</v>
      </c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 t="s">
        <v>70</v>
      </c>
      <c r="BF1405" s="6">
        <v>42460</v>
      </c>
      <c r="BG1405" s="5" t="s">
        <v>71</v>
      </c>
      <c r="BH1405" s="5" t="s">
        <v>6262</v>
      </c>
      <c r="BI1405" s="5" t="s">
        <v>6263</v>
      </c>
      <c r="BJ1405" s="5" t="s">
        <v>532</v>
      </c>
    </row>
    <row r="1406" spans="1:62" ht="30" x14ac:dyDescent="0.25">
      <c r="A1406" s="3">
        <v>1399</v>
      </c>
      <c r="B1406" s="3" t="str">
        <f>"202100160408"</f>
        <v>202100160408</v>
      </c>
      <c r="C1406" s="3">
        <v>110440</v>
      </c>
      <c r="D1406" s="3" t="s">
        <v>6264</v>
      </c>
      <c r="E1406" s="3">
        <v>20608161229</v>
      </c>
      <c r="F1406" s="3" t="s">
        <v>6265</v>
      </c>
      <c r="G1406" s="3" t="s">
        <v>6266</v>
      </c>
      <c r="H1406" s="3" t="s">
        <v>365</v>
      </c>
      <c r="I1406" s="3" t="s">
        <v>365</v>
      </c>
      <c r="J1406" s="3" t="s">
        <v>365</v>
      </c>
      <c r="K1406" s="3" t="s">
        <v>68</v>
      </c>
      <c r="L1406" s="3" t="s">
        <v>139</v>
      </c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 t="s">
        <v>88</v>
      </c>
      <c r="BF1406" s="4">
        <v>44490</v>
      </c>
      <c r="BG1406" s="3" t="s">
        <v>71</v>
      </c>
      <c r="BH1406" s="3" t="s">
        <v>6267</v>
      </c>
      <c r="BI1406" s="3"/>
      <c r="BJ1406" s="3"/>
    </row>
    <row r="1407" spans="1:62" ht="30" x14ac:dyDescent="0.25">
      <c r="A1407" s="5">
        <v>1400</v>
      </c>
      <c r="B1407" s="5" t="str">
        <f>"201800083846"</f>
        <v>201800083846</v>
      </c>
      <c r="C1407" s="5">
        <v>136279</v>
      </c>
      <c r="D1407" s="5" t="s">
        <v>6268</v>
      </c>
      <c r="E1407" s="5">
        <v>20462539577</v>
      </c>
      <c r="F1407" s="5" t="s">
        <v>6269</v>
      </c>
      <c r="G1407" s="5" t="s">
        <v>6270</v>
      </c>
      <c r="H1407" s="5" t="s">
        <v>66</v>
      </c>
      <c r="I1407" s="5" t="s">
        <v>66</v>
      </c>
      <c r="J1407" s="5" t="s">
        <v>171</v>
      </c>
      <c r="K1407" s="5" t="s">
        <v>68</v>
      </c>
      <c r="L1407" s="5" t="s">
        <v>126</v>
      </c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 t="s">
        <v>95</v>
      </c>
      <c r="BF1407" s="6">
        <v>43243</v>
      </c>
      <c r="BG1407" s="5" t="s">
        <v>71</v>
      </c>
      <c r="BH1407" s="5" t="s">
        <v>6271</v>
      </c>
      <c r="BI1407" s="5"/>
      <c r="BJ1407" s="5"/>
    </row>
    <row r="1408" spans="1:62" ht="30" x14ac:dyDescent="0.25">
      <c r="A1408" s="3">
        <v>1401</v>
      </c>
      <c r="B1408" s="3" t="str">
        <f>"1507623"</f>
        <v>1507623</v>
      </c>
      <c r="C1408" s="3">
        <v>93289</v>
      </c>
      <c r="D1408" s="3" t="s">
        <v>6272</v>
      </c>
      <c r="E1408" s="3">
        <v>10256778012</v>
      </c>
      <c r="F1408" s="3" t="s">
        <v>6273</v>
      </c>
      <c r="G1408" s="3" t="s">
        <v>6274</v>
      </c>
      <c r="H1408" s="3" t="s">
        <v>66</v>
      </c>
      <c r="I1408" s="3" t="s">
        <v>66</v>
      </c>
      <c r="J1408" s="3" t="s">
        <v>242</v>
      </c>
      <c r="K1408" s="3" t="s">
        <v>68</v>
      </c>
      <c r="L1408" s="3" t="s">
        <v>79</v>
      </c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 t="s">
        <v>80</v>
      </c>
      <c r="BF1408" s="4">
        <v>40833</v>
      </c>
      <c r="BG1408" s="3" t="s">
        <v>71</v>
      </c>
      <c r="BH1408" s="3" t="s">
        <v>6273</v>
      </c>
      <c r="BI1408" s="3"/>
      <c r="BJ1408" s="3"/>
    </row>
    <row r="1409" spans="1:62" ht="30" x14ac:dyDescent="0.25">
      <c r="A1409" s="3">
        <v>1402</v>
      </c>
      <c r="B1409" s="5" t="str">
        <f>"1507626"</f>
        <v>1507626</v>
      </c>
      <c r="C1409" s="5">
        <v>94059</v>
      </c>
      <c r="D1409" s="5" t="s">
        <v>6275</v>
      </c>
      <c r="E1409" s="5">
        <v>10087656646</v>
      </c>
      <c r="F1409" s="5" t="s">
        <v>6276</v>
      </c>
      <c r="G1409" s="5" t="s">
        <v>6277</v>
      </c>
      <c r="H1409" s="5" t="s">
        <v>66</v>
      </c>
      <c r="I1409" s="5" t="s">
        <v>66</v>
      </c>
      <c r="J1409" s="5" t="s">
        <v>242</v>
      </c>
      <c r="K1409" s="5" t="s">
        <v>68</v>
      </c>
      <c r="L1409" s="5" t="s">
        <v>79</v>
      </c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 t="s">
        <v>80</v>
      </c>
      <c r="BF1409" s="6">
        <v>40833</v>
      </c>
      <c r="BG1409" s="5" t="s">
        <v>71</v>
      </c>
      <c r="BH1409" s="5" t="s">
        <v>6276</v>
      </c>
      <c r="BI1409" s="5"/>
      <c r="BJ1409" s="5"/>
    </row>
    <row r="1410" spans="1:62" ht="30" x14ac:dyDescent="0.25">
      <c r="A1410" s="5">
        <v>1403</v>
      </c>
      <c r="B1410" s="3" t="str">
        <f>"201900059624"</f>
        <v>201900059624</v>
      </c>
      <c r="C1410" s="3">
        <v>92216</v>
      </c>
      <c r="D1410" s="3" t="s">
        <v>6278</v>
      </c>
      <c r="E1410" s="3">
        <v>10082177448</v>
      </c>
      <c r="F1410" s="3" t="s">
        <v>6279</v>
      </c>
      <c r="G1410" s="3" t="s">
        <v>6280</v>
      </c>
      <c r="H1410" s="3" t="s">
        <v>66</v>
      </c>
      <c r="I1410" s="3" t="s">
        <v>66</v>
      </c>
      <c r="J1410" s="3" t="s">
        <v>143</v>
      </c>
      <c r="K1410" s="3" t="s">
        <v>68</v>
      </c>
      <c r="L1410" s="3" t="s">
        <v>139</v>
      </c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 t="s">
        <v>88</v>
      </c>
      <c r="BF1410" s="4">
        <v>43566</v>
      </c>
      <c r="BG1410" s="3" t="s">
        <v>71</v>
      </c>
      <c r="BH1410" s="3" t="s">
        <v>6279</v>
      </c>
      <c r="BI1410" s="3"/>
      <c r="BJ1410" s="3"/>
    </row>
    <row r="1411" spans="1:62" ht="30" x14ac:dyDescent="0.25">
      <c r="A1411" s="3">
        <v>1404</v>
      </c>
      <c r="B1411" s="5" t="str">
        <f>"1507625"</f>
        <v>1507625</v>
      </c>
      <c r="C1411" s="5">
        <v>93310</v>
      </c>
      <c r="D1411" s="5" t="s">
        <v>6281</v>
      </c>
      <c r="E1411" s="5">
        <v>10082167256</v>
      </c>
      <c r="F1411" s="5" t="s">
        <v>6282</v>
      </c>
      <c r="G1411" s="5" t="s">
        <v>6283</v>
      </c>
      <c r="H1411" s="5" t="s">
        <v>66</v>
      </c>
      <c r="I1411" s="5" t="s">
        <v>66</v>
      </c>
      <c r="J1411" s="5" t="s">
        <v>200</v>
      </c>
      <c r="K1411" s="5" t="s">
        <v>68</v>
      </c>
      <c r="L1411" s="5" t="s">
        <v>139</v>
      </c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 t="s">
        <v>88</v>
      </c>
      <c r="BF1411" s="6">
        <v>40833</v>
      </c>
      <c r="BG1411" s="5" t="s">
        <v>71</v>
      </c>
      <c r="BH1411" s="5" t="s">
        <v>6282</v>
      </c>
      <c r="BI1411" s="5"/>
      <c r="BJ1411" s="5"/>
    </row>
    <row r="1412" spans="1:62" ht="30" x14ac:dyDescent="0.25">
      <c r="A1412" s="3">
        <v>1405</v>
      </c>
      <c r="B1412" s="3" t="str">
        <f>"1507620"</f>
        <v>1507620</v>
      </c>
      <c r="C1412" s="3">
        <v>94014</v>
      </c>
      <c r="D1412" s="3" t="s">
        <v>6284</v>
      </c>
      <c r="E1412" s="3">
        <v>10077789231</v>
      </c>
      <c r="F1412" s="3" t="s">
        <v>6285</v>
      </c>
      <c r="G1412" s="3" t="s">
        <v>6286</v>
      </c>
      <c r="H1412" s="3" t="s">
        <v>66</v>
      </c>
      <c r="I1412" s="3" t="s">
        <v>66</v>
      </c>
      <c r="J1412" s="3" t="s">
        <v>200</v>
      </c>
      <c r="K1412" s="3" t="s">
        <v>68</v>
      </c>
      <c r="L1412" s="3" t="s">
        <v>139</v>
      </c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 t="s">
        <v>88</v>
      </c>
      <c r="BF1412" s="4">
        <v>40833</v>
      </c>
      <c r="BG1412" s="3" t="s">
        <v>71</v>
      </c>
      <c r="BH1412" s="3" t="s">
        <v>6285</v>
      </c>
      <c r="BI1412" s="3"/>
      <c r="BJ1412" s="3"/>
    </row>
    <row r="1413" spans="1:62" ht="30" x14ac:dyDescent="0.25">
      <c r="A1413" s="5">
        <v>1406</v>
      </c>
      <c r="B1413" s="5" t="str">
        <f>"1507621"</f>
        <v>1507621</v>
      </c>
      <c r="C1413" s="5">
        <v>86428</v>
      </c>
      <c r="D1413" s="5" t="s">
        <v>6287</v>
      </c>
      <c r="E1413" s="5">
        <v>20100070970</v>
      </c>
      <c r="F1413" s="5" t="s">
        <v>2693</v>
      </c>
      <c r="G1413" s="5" t="s">
        <v>6288</v>
      </c>
      <c r="H1413" s="5" t="s">
        <v>102</v>
      </c>
      <c r="I1413" s="5" t="s">
        <v>159</v>
      </c>
      <c r="J1413" s="5" t="s">
        <v>159</v>
      </c>
      <c r="K1413" s="5" t="s">
        <v>68</v>
      </c>
      <c r="L1413" s="5" t="s">
        <v>126</v>
      </c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 t="s">
        <v>95</v>
      </c>
      <c r="BF1413" s="6">
        <v>40842</v>
      </c>
      <c r="BG1413" s="5" t="s">
        <v>71</v>
      </c>
      <c r="BH1413" s="5" t="s">
        <v>6289</v>
      </c>
      <c r="BI1413" s="5"/>
      <c r="BJ1413" s="5"/>
    </row>
    <row r="1414" spans="1:62" ht="30" x14ac:dyDescent="0.25">
      <c r="A1414" s="3">
        <v>1407</v>
      </c>
      <c r="B1414" s="3" t="str">
        <f>"201200037095"</f>
        <v>201200037095</v>
      </c>
      <c r="C1414" s="3">
        <v>96180</v>
      </c>
      <c r="D1414" s="3" t="s">
        <v>6290</v>
      </c>
      <c r="E1414" s="3">
        <v>20512904883</v>
      </c>
      <c r="F1414" s="3" t="s">
        <v>6291</v>
      </c>
      <c r="G1414" s="3" t="s">
        <v>6292</v>
      </c>
      <c r="H1414" s="3" t="s">
        <v>66</v>
      </c>
      <c r="I1414" s="3" t="s">
        <v>66</v>
      </c>
      <c r="J1414" s="3" t="s">
        <v>767</v>
      </c>
      <c r="K1414" s="3" t="s">
        <v>68</v>
      </c>
      <c r="L1414" s="3" t="s">
        <v>79</v>
      </c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 t="s">
        <v>80</v>
      </c>
      <c r="BF1414" s="4">
        <v>40987</v>
      </c>
      <c r="BG1414" s="3" t="s">
        <v>71</v>
      </c>
      <c r="BH1414" s="3" t="s">
        <v>6293</v>
      </c>
      <c r="BI1414" s="3"/>
      <c r="BJ1414" s="3"/>
    </row>
    <row r="1415" spans="1:62" ht="30" x14ac:dyDescent="0.25">
      <c r="A1415" s="3">
        <v>1408</v>
      </c>
      <c r="B1415" s="5" t="str">
        <f>"1507627"</f>
        <v>1507627</v>
      </c>
      <c r="C1415" s="5">
        <v>94060</v>
      </c>
      <c r="D1415" s="5" t="s">
        <v>6294</v>
      </c>
      <c r="E1415" s="5">
        <v>10078632190</v>
      </c>
      <c r="F1415" s="5" t="s">
        <v>6295</v>
      </c>
      <c r="G1415" s="5" t="s">
        <v>6296</v>
      </c>
      <c r="H1415" s="5" t="s">
        <v>66</v>
      </c>
      <c r="I1415" s="5" t="s">
        <v>66</v>
      </c>
      <c r="J1415" s="5" t="s">
        <v>242</v>
      </c>
      <c r="K1415" s="5" t="s">
        <v>68</v>
      </c>
      <c r="L1415" s="5" t="s">
        <v>139</v>
      </c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 t="s">
        <v>88</v>
      </c>
      <c r="BF1415" s="6">
        <v>40833</v>
      </c>
      <c r="BG1415" s="5" t="s">
        <v>71</v>
      </c>
      <c r="BH1415" s="5" t="s">
        <v>6295</v>
      </c>
      <c r="BI1415" s="5"/>
      <c r="BJ1415" s="5"/>
    </row>
    <row r="1416" spans="1:62" ht="30" x14ac:dyDescent="0.25">
      <c r="A1416" s="5">
        <v>1409</v>
      </c>
      <c r="B1416" s="3" t="str">
        <f>"201400065268"</f>
        <v>201400065268</v>
      </c>
      <c r="C1416" s="3">
        <v>109612</v>
      </c>
      <c r="D1416" s="3" t="s">
        <v>6297</v>
      </c>
      <c r="E1416" s="3">
        <v>20532368392</v>
      </c>
      <c r="F1416" s="3" t="s">
        <v>6298</v>
      </c>
      <c r="G1416" s="3" t="s">
        <v>6299</v>
      </c>
      <c r="H1416" s="3" t="s">
        <v>109</v>
      </c>
      <c r="I1416" s="3" t="s">
        <v>109</v>
      </c>
      <c r="J1416" s="3" t="s">
        <v>109</v>
      </c>
      <c r="K1416" s="3" t="s">
        <v>68</v>
      </c>
      <c r="L1416" s="3" t="s">
        <v>79</v>
      </c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 t="s">
        <v>80</v>
      </c>
      <c r="BF1416" s="4">
        <v>41789</v>
      </c>
      <c r="BG1416" s="3" t="s">
        <v>71</v>
      </c>
      <c r="BH1416" s="3" t="s">
        <v>6300</v>
      </c>
      <c r="BI1416" s="3" t="s">
        <v>6301</v>
      </c>
      <c r="BJ1416" s="3" t="s">
        <v>6302</v>
      </c>
    </row>
    <row r="1417" spans="1:62" ht="30" x14ac:dyDescent="0.25">
      <c r="A1417" s="3">
        <v>1410</v>
      </c>
      <c r="B1417" s="5" t="str">
        <f>"201200140572"</f>
        <v>201200140572</v>
      </c>
      <c r="C1417" s="5">
        <v>97595</v>
      </c>
      <c r="D1417" s="5" t="s">
        <v>6303</v>
      </c>
      <c r="E1417" s="5">
        <v>20384285199</v>
      </c>
      <c r="F1417" s="5" t="s">
        <v>6304</v>
      </c>
      <c r="G1417" s="5" t="s">
        <v>6305</v>
      </c>
      <c r="H1417" s="5" t="s">
        <v>66</v>
      </c>
      <c r="I1417" s="5" t="s">
        <v>66</v>
      </c>
      <c r="J1417" s="5" t="s">
        <v>242</v>
      </c>
      <c r="K1417" s="5" t="s">
        <v>68</v>
      </c>
      <c r="L1417" s="5" t="s">
        <v>79</v>
      </c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 t="s">
        <v>80</v>
      </c>
      <c r="BF1417" s="6">
        <v>41103</v>
      </c>
      <c r="BG1417" s="5" t="s">
        <v>71</v>
      </c>
      <c r="BH1417" s="5" t="s">
        <v>6306</v>
      </c>
      <c r="BI1417" s="5"/>
      <c r="BJ1417" s="5"/>
    </row>
    <row r="1418" spans="1:62" ht="30" x14ac:dyDescent="0.25">
      <c r="A1418" s="3">
        <v>1411</v>
      </c>
      <c r="B1418" s="3" t="str">
        <f>"201800038693"</f>
        <v>201800038693</v>
      </c>
      <c r="C1418" s="3">
        <v>89439</v>
      </c>
      <c r="D1418" s="3" t="s">
        <v>6307</v>
      </c>
      <c r="E1418" s="3">
        <v>20454865325</v>
      </c>
      <c r="F1418" s="3" t="s">
        <v>6308</v>
      </c>
      <c r="G1418" s="3" t="s">
        <v>6309</v>
      </c>
      <c r="H1418" s="3" t="s">
        <v>78</v>
      </c>
      <c r="I1418" s="3" t="s">
        <v>93</v>
      </c>
      <c r="J1418" s="3" t="s">
        <v>6310</v>
      </c>
      <c r="K1418" s="3" t="s">
        <v>68</v>
      </c>
      <c r="L1418" s="3" t="s">
        <v>139</v>
      </c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 t="s">
        <v>88</v>
      </c>
      <c r="BF1418" s="4">
        <v>43166</v>
      </c>
      <c r="BG1418" s="3" t="s">
        <v>71</v>
      </c>
      <c r="BH1418" s="3" t="s">
        <v>6311</v>
      </c>
      <c r="BI1418" s="3" t="s">
        <v>6312</v>
      </c>
      <c r="BJ1418" s="3" t="s">
        <v>6313</v>
      </c>
    </row>
    <row r="1419" spans="1:62" ht="30" x14ac:dyDescent="0.25">
      <c r="A1419" s="5">
        <v>1412</v>
      </c>
      <c r="B1419" s="5" t="str">
        <f>"202300164217"</f>
        <v>202300164217</v>
      </c>
      <c r="C1419" s="5">
        <v>169319</v>
      </c>
      <c r="D1419" s="5" t="s">
        <v>6314</v>
      </c>
      <c r="E1419" s="5">
        <v>20293588776</v>
      </c>
      <c r="F1419" s="5" t="s">
        <v>6315</v>
      </c>
      <c r="G1419" s="5" t="s">
        <v>6316</v>
      </c>
      <c r="H1419" s="5" t="s">
        <v>66</v>
      </c>
      <c r="I1419" s="5" t="s">
        <v>66</v>
      </c>
      <c r="J1419" s="5" t="s">
        <v>200</v>
      </c>
      <c r="K1419" s="5" t="s">
        <v>68</v>
      </c>
      <c r="L1419" s="5" t="s">
        <v>79</v>
      </c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 t="s">
        <v>80</v>
      </c>
      <c r="BF1419" s="6">
        <v>45209</v>
      </c>
      <c r="BG1419" s="5" t="s">
        <v>71</v>
      </c>
      <c r="BH1419" s="5" t="s">
        <v>6317</v>
      </c>
      <c r="BI1419" s="5"/>
      <c r="BJ1419" s="5"/>
    </row>
    <row r="1420" spans="1:62" ht="30" x14ac:dyDescent="0.25">
      <c r="A1420" s="3">
        <v>1413</v>
      </c>
      <c r="B1420" s="3" t="str">
        <f>"201300104433"</f>
        <v>201300104433</v>
      </c>
      <c r="C1420" s="3">
        <v>85890</v>
      </c>
      <c r="D1420" s="3" t="s">
        <v>6318</v>
      </c>
      <c r="E1420" s="3">
        <v>17149283242</v>
      </c>
      <c r="F1420" s="3" t="s">
        <v>6319</v>
      </c>
      <c r="G1420" s="3" t="s">
        <v>6320</v>
      </c>
      <c r="H1420" s="3" t="s">
        <v>66</v>
      </c>
      <c r="I1420" s="3" t="s">
        <v>66</v>
      </c>
      <c r="J1420" s="3" t="s">
        <v>309</v>
      </c>
      <c r="K1420" s="3" t="s">
        <v>68</v>
      </c>
      <c r="L1420" s="3" t="s">
        <v>79</v>
      </c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 t="s">
        <v>80</v>
      </c>
      <c r="BF1420" s="4">
        <v>41438</v>
      </c>
      <c r="BG1420" s="3" t="s">
        <v>71</v>
      </c>
      <c r="BH1420" s="3" t="s">
        <v>6319</v>
      </c>
      <c r="BI1420" s="3"/>
      <c r="BJ1420" s="3"/>
    </row>
    <row r="1421" spans="1:62" ht="30" x14ac:dyDescent="0.25">
      <c r="A1421" s="3">
        <v>1414</v>
      </c>
      <c r="B1421" s="5" t="str">
        <f>"202000100184"</f>
        <v>202000100184</v>
      </c>
      <c r="C1421" s="5">
        <v>87119</v>
      </c>
      <c r="D1421" s="5" t="s">
        <v>6321</v>
      </c>
      <c r="E1421" s="5">
        <v>20101649319</v>
      </c>
      <c r="F1421" s="5" t="s">
        <v>6322</v>
      </c>
      <c r="G1421" s="5" t="s">
        <v>6323</v>
      </c>
      <c r="H1421" s="5" t="s">
        <v>66</v>
      </c>
      <c r="I1421" s="5" t="s">
        <v>66</v>
      </c>
      <c r="J1421" s="5" t="s">
        <v>66</v>
      </c>
      <c r="K1421" s="5" t="s">
        <v>68</v>
      </c>
      <c r="L1421" s="5" t="s">
        <v>79</v>
      </c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 t="s">
        <v>80</v>
      </c>
      <c r="BF1421" s="6">
        <v>44074</v>
      </c>
      <c r="BG1421" s="5" t="s">
        <v>71</v>
      </c>
      <c r="BH1421" s="5" t="s">
        <v>6324</v>
      </c>
      <c r="BI1421" s="5" t="s">
        <v>6325</v>
      </c>
      <c r="BJ1421" s="5" t="s">
        <v>1618</v>
      </c>
    </row>
    <row r="1422" spans="1:62" ht="30" x14ac:dyDescent="0.25">
      <c r="A1422" s="5">
        <v>1415</v>
      </c>
      <c r="B1422" s="3" t="str">
        <f>"201900123749"</f>
        <v>201900123749</v>
      </c>
      <c r="C1422" s="3">
        <v>145557</v>
      </c>
      <c r="D1422" s="3" t="s">
        <v>6326</v>
      </c>
      <c r="E1422" s="3">
        <v>20536047906</v>
      </c>
      <c r="F1422" s="3" t="s">
        <v>2563</v>
      </c>
      <c r="G1422" s="3" t="s">
        <v>6327</v>
      </c>
      <c r="H1422" s="3" t="s">
        <v>138</v>
      </c>
      <c r="I1422" s="3" t="s">
        <v>138</v>
      </c>
      <c r="J1422" s="3" t="s">
        <v>138</v>
      </c>
      <c r="K1422" s="3" t="s">
        <v>68</v>
      </c>
      <c r="L1422" s="3" t="s">
        <v>69</v>
      </c>
      <c r="M1422" s="3" t="s">
        <v>69</v>
      </c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 t="s">
        <v>95</v>
      </c>
      <c r="BF1422" s="4">
        <v>43679</v>
      </c>
      <c r="BG1422" s="3" t="s">
        <v>71</v>
      </c>
      <c r="BH1422" s="3" t="s">
        <v>6328</v>
      </c>
      <c r="BI1422" s="3" t="s">
        <v>6329</v>
      </c>
      <c r="BJ1422" s="3" t="s">
        <v>731</v>
      </c>
    </row>
    <row r="1423" spans="1:62" ht="30" x14ac:dyDescent="0.25">
      <c r="A1423" s="3">
        <v>1416</v>
      </c>
      <c r="B1423" s="5" t="str">
        <f>"201600079397"</f>
        <v>201600079397</v>
      </c>
      <c r="C1423" s="5">
        <v>121740</v>
      </c>
      <c r="D1423" s="5" t="s">
        <v>6330</v>
      </c>
      <c r="E1423" s="5">
        <v>20558710439</v>
      </c>
      <c r="F1423" s="5" t="s">
        <v>6331</v>
      </c>
      <c r="G1423" s="5" t="s">
        <v>6332</v>
      </c>
      <c r="H1423" s="5" t="s">
        <v>78</v>
      </c>
      <c r="I1423" s="5" t="s">
        <v>1769</v>
      </c>
      <c r="J1423" s="5" t="s">
        <v>1770</v>
      </c>
      <c r="K1423" s="5" t="s">
        <v>68</v>
      </c>
      <c r="L1423" s="5" t="s">
        <v>69</v>
      </c>
      <c r="M1423" s="5" t="s">
        <v>69</v>
      </c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 t="s">
        <v>70</v>
      </c>
      <c r="BF1423" s="6">
        <v>42518</v>
      </c>
      <c r="BG1423" s="5" t="s">
        <v>71</v>
      </c>
      <c r="BH1423" s="5" t="s">
        <v>6333</v>
      </c>
      <c r="BI1423" s="5" t="s">
        <v>6334</v>
      </c>
      <c r="BJ1423" s="5" t="s">
        <v>6335</v>
      </c>
    </row>
    <row r="1424" spans="1:62" ht="30" x14ac:dyDescent="0.25">
      <c r="A1424" s="3">
        <v>1417</v>
      </c>
      <c r="B1424" s="3" t="str">
        <f>"201800023486"</f>
        <v>201800023486</v>
      </c>
      <c r="C1424" s="3">
        <v>101338</v>
      </c>
      <c r="D1424" s="3" t="s">
        <v>6336</v>
      </c>
      <c r="E1424" s="3">
        <v>20219605600</v>
      </c>
      <c r="F1424" s="3" t="s">
        <v>1273</v>
      </c>
      <c r="G1424" s="3" t="s">
        <v>6337</v>
      </c>
      <c r="H1424" s="3" t="s">
        <v>102</v>
      </c>
      <c r="I1424" s="3" t="s">
        <v>434</v>
      </c>
      <c r="J1424" s="3" t="s">
        <v>435</v>
      </c>
      <c r="K1424" s="3" t="s">
        <v>125</v>
      </c>
      <c r="L1424" s="3" t="s">
        <v>69</v>
      </c>
      <c r="M1424" s="3" t="s">
        <v>126</v>
      </c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 t="s">
        <v>626</v>
      </c>
      <c r="BF1424" s="4">
        <v>43151</v>
      </c>
      <c r="BG1424" s="3" t="s">
        <v>71</v>
      </c>
      <c r="BH1424" s="3" t="s">
        <v>1276</v>
      </c>
      <c r="BI1424" s="3"/>
      <c r="BJ1424" s="3"/>
    </row>
    <row r="1425" spans="1:62" ht="30" x14ac:dyDescent="0.25">
      <c r="A1425" s="5">
        <v>1418</v>
      </c>
      <c r="B1425" s="5" t="str">
        <f>"202300191769"</f>
        <v>202300191769</v>
      </c>
      <c r="C1425" s="5">
        <v>88026</v>
      </c>
      <c r="D1425" s="5" t="s">
        <v>6338</v>
      </c>
      <c r="E1425" s="5">
        <v>20504004415</v>
      </c>
      <c r="F1425" s="5" t="s">
        <v>6339</v>
      </c>
      <c r="G1425" s="5" t="s">
        <v>6340</v>
      </c>
      <c r="H1425" s="5" t="s">
        <v>216</v>
      </c>
      <c r="I1425" s="5" t="s">
        <v>216</v>
      </c>
      <c r="J1425" s="5" t="s">
        <v>6341</v>
      </c>
      <c r="K1425" s="5" t="s">
        <v>125</v>
      </c>
      <c r="L1425" s="5" t="s">
        <v>6342</v>
      </c>
      <c r="M1425" s="5" t="s">
        <v>6342</v>
      </c>
      <c r="N1425" s="5" t="s">
        <v>6342</v>
      </c>
      <c r="O1425" s="5" t="s">
        <v>6342</v>
      </c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 t="s">
        <v>127</v>
      </c>
      <c r="BF1425" s="6">
        <v>45163</v>
      </c>
      <c r="BG1425" s="5" t="s">
        <v>71</v>
      </c>
      <c r="BH1425" s="5" t="s">
        <v>6343</v>
      </c>
      <c r="BI1425" s="5" t="s">
        <v>6344</v>
      </c>
      <c r="BJ1425" s="5" t="s">
        <v>6130</v>
      </c>
    </row>
    <row r="1426" spans="1:62" ht="30" x14ac:dyDescent="0.25">
      <c r="A1426" s="3">
        <v>1419</v>
      </c>
      <c r="B1426" s="3" t="str">
        <f>"201700175627"</f>
        <v>201700175627</v>
      </c>
      <c r="C1426" s="3">
        <v>109636</v>
      </c>
      <c r="D1426" s="3" t="s">
        <v>6345</v>
      </c>
      <c r="E1426" s="3">
        <v>20101087647</v>
      </c>
      <c r="F1426" s="3" t="s">
        <v>1381</v>
      </c>
      <c r="G1426" s="3" t="s">
        <v>6346</v>
      </c>
      <c r="H1426" s="3" t="s">
        <v>66</v>
      </c>
      <c r="I1426" s="3" t="s">
        <v>66</v>
      </c>
      <c r="J1426" s="3" t="s">
        <v>309</v>
      </c>
      <c r="K1426" s="3" t="s">
        <v>68</v>
      </c>
      <c r="L1426" s="3" t="s">
        <v>69</v>
      </c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 t="s">
        <v>70</v>
      </c>
      <c r="BF1426" s="4">
        <v>43031</v>
      </c>
      <c r="BG1426" s="3" t="s">
        <v>71</v>
      </c>
      <c r="BH1426" s="3" t="s">
        <v>1383</v>
      </c>
      <c r="BI1426" s="3"/>
      <c r="BJ1426" s="3"/>
    </row>
    <row r="1427" spans="1:62" ht="45" x14ac:dyDescent="0.25">
      <c r="A1427" s="3">
        <v>1420</v>
      </c>
      <c r="B1427" s="5" t="str">
        <f>"201900163110"</f>
        <v>201900163110</v>
      </c>
      <c r="C1427" s="5">
        <v>147013</v>
      </c>
      <c r="D1427" s="5" t="s">
        <v>6347</v>
      </c>
      <c r="E1427" s="5">
        <v>20132373958</v>
      </c>
      <c r="F1427" s="5" t="s">
        <v>1362</v>
      </c>
      <c r="G1427" s="5" t="s">
        <v>6348</v>
      </c>
      <c r="H1427" s="5" t="s">
        <v>216</v>
      </c>
      <c r="I1427" s="5" t="s">
        <v>216</v>
      </c>
      <c r="J1427" s="5" t="s">
        <v>6349</v>
      </c>
      <c r="K1427" s="5" t="s">
        <v>125</v>
      </c>
      <c r="L1427" s="5" t="s">
        <v>126</v>
      </c>
      <c r="M1427" s="5" t="s">
        <v>69</v>
      </c>
      <c r="N1427" s="5" t="s">
        <v>126</v>
      </c>
      <c r="O1427" s="5" t="s">
        <v>126</v>
      </c>
      <c r="P1427" s="5" t="s">
        <v>69</v>
      </c>
      <c r="Q1427" s="5" t="s">
        <v>126</v>
      </c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 t="s">
        <v>1227</v>
      </c>
      <c r="BF1427" s="6">
        <v>43748</v>
      </c>
      <c r="BG1427" s="5" t="s">
        <v>71</v>
      </c>
      <c r="BH1427" s="5" t="s">
        <v>3911</v>
      </c>
      <c r="BI1427" s="5"/>
      <c r="BJ1427" s="5"/>
    </row>
    <row r="1428" spans="1:62" ht="30" x14ac:dyDescent="0.25">
      <c r="A1428" s="5">
        <v>1421</v>
      </c>
      <c r="B1428" s="3" t="str">
        <f>"202100141356"</f>
        <v>202100141356</v>
      </c>
      <c r="C1428" s="3">
        <v>157166</v>
      </c>
      <c r="D1428" s="3" t="s">
        <v>6350</v>
      </c>
      <c r="E1428" s="3">
        <v>20503017700</v>
      </c>
      <c r="F1428" s="3" t="s">
        <v>6351</v>
      </c>
      <c r="G1428" s="3" t="s">
        <v>6352</v>
      </c>
      <c r="H1428" s="3" t="s">
        <v>66</v>
      </c>
      <c r="I1428" s="3" t="s">
        <v>66</v>
      </c>
      <c r="J1428" s="3" t="s">
        <v>593</v>
      </c>
      <c r="K1428" s="3" t="s">
        <v>68</v>
      </c>
      <c r="L1428" s="3" t="s">
        <v>79</v>
      </c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 t="s">
        <v>80</v>
      </c>
      <c r="BF1428" s="4">
        <v>44439</v>
      </c>
      <c r="BG1428" s="3" t="s">
        <v>71</v>
      </c>
      <c r="BH1428" s="3" t="s">
        <v>6353</v>
      </c>
      <c r="BI1428" s="3"/>
      <c r="BJ1428" s="3"/>
    </row>
    <row r="1429" spans="1:62" ht="30" x14ac:dyDescent="0.25">
      <c r="A1429" s="3">
        <v>1422</v>
      </c>
      <c r="B1429" s="5" t="str">
        <f>"201600076008"</f>
        <v>201600076008</v>
      </c>
      <c r="C1429" s="5">
        <v>121611</v>
      </c>
      <c r="D1429" s="5" t="s">
        <v>6354</v>
      </c>
      <c r="E1429" s="5">
        <v>20600997239</v>
      </c>
      <c r="F1429" s="5" t="s">
        <v>6355</v>
      </c>
      <c r="G1429" s="5" t="s">
        <v>6356</v>
      </c>
      <c r="H1429" s="5" t="s">
        <v>66</v>
      </c>
      <c r="I1429" s="5" t="s">
        <v>66</v>
      </c>
      <c r="J1429" s="5" t="s">
        <v>190</v>
      </c>
      <c r="K1429" s="5" t="s">
        <v>68</v>
      </c>
      <c r="L1429" s="5" t="s">
        <v>79</v>
      </c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 t="s">
        <v>80</v>
      </c>
      <c r="BF1429" s="6">
        <v>42518</v>
      </c>
      <c r="BG1429" s="5" t="s">
        <v>71</v>
      </c>
      <c r="BH1429" s="5" t="s">
        <v>6357</v>
      </c>
      <c r="BI1429" s="5" t="s">
        <v>6358</v>
      </c>
      <c r="BJ1429" s="5" t="s">
        <v>477</v>
      </c>
    </row>
    <row r="1430" spans="1:62" ht="30" x14ac:dyDescent="0.25">
      <c r="A1430" s="3">
        <v>1423</v>
      </c>
      <c r="B1430" s="3" t="str">
        <f>"202200079724"</f>
        <v>202200079724</v>
      </c>
      <c r="C1430" s="3">
        <v>162639</v>
      </c>
      <c r="D1430" s="3" t="s">
        <v>6359</v>
      </c>
      <c r="E1430" s="3">
        <v>20506615128</v>
      </c>
      <c r="F1430" s="3" t="s">
        <v>6360</v>
      </c>
      <c r="G1430" s="3" t="s">
        <v>6361</v>
      </c>
      <c r="H1430" s="3" t="s">
        <v>216</v>
      </c>
      <c r="I1430" s="3" t="s">
        <v>374</v>
      </c>
      <c r="J1430" s="3" t="s">
        <v>1333</v>
      </c>
      <c r="K1430" s="3" t="s">
        <v>68</v>
      </c>
      <c r="L1430" s="3" t="s">
        <v>6362</v>
      </c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 t="s">
        <v>80</v>
      </c>
      <c r="BF1430" s="4">
        <v>44768</v>
      </c>
      <c r="BG1430" s="3" t="s">
        <v>71</v>
      </c>
      <c r="BH1430" s="3" t="s">
        <v>6363</v>
      </c>
      <c r="BI1430" s="3"/>
      <c r="BJ1430" s="3"/>
    </row>
    <row r="1431" spans="1:62" ht="30" x14ac:dyDescent="0.25">
      <c r="A1431" s="5">
        <v>1424</v>
      </c>
      <c r="B1431" s="5" t="str">
        <f>"202300193087"</f>
        <v>202300193087</v>
      </c>
      <c r="C1431" s="5">
        <v>92891</v>
      </c>
      <c r="D1431" s="5" t="s">
        <v>6364</v>
      </c>
      <c r="E1431" s="5">
        <v>20100154308</v>
      </c>
      <c r="F1431" s="5" t="s">
        <v>1012</v>
      </c>
      <c r="G1431" s="5" t="s">
        <v>6365</v>
      </c>
      <c r="H1431" s="5" t="s">
        <v>66</v>
      </c>
      <c r="I1431" s="5" t="s">
        <v>67</v>
      </c>
      <c r="J1431" s="5" t="s">
        <v>67</v>
      </c>
      <c r="K1431" s="5" t="s">
        <v>125</v>
      </c>
      <c r="L1431" s="5" t="s">
        <v>6366</v>
      </c>
      <c r="M1431" s="5" t="s">
        <v>6367</v>
      </c>
      <c r="N1431" s="5" t="s">
        <v>6367</v>
      </c>
      <c r="O1431" s="5" t="s">
        <v>6367</v>
      </c>
      <c r="P1431" s="5" t="s">
        <v>6367</v>
      </c>
      <c r="Q1431" s="5" t="s">
        <v>6367</v>
      </c>
      <c r="R1431" s="5" t="s">
        <v>6367</v>
      </c>
      <c r="S1431" s="5" t="s">
        <v>6367</v>
      </c>
      <c r="T1431" s="5" t="s">
        <v>6367</v>
      </c>
      <c r="U1431" s="5" t="s">
        <v>6367</v>
      </c>
      <c r="V1431" s="5" t="s">
        <v>6367</v>
      </c>
      <c r="W1431" s="5" t="s">
        <v>6367</v>
      </c>
      <c r="X1431" s="5" t="s">
        <v>6367</v>
      </c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 t="s">
        <v>6368</v>
      </c>
      <c r="BF1431" s="6">
        <v>45237</v>
      </c>
      <c r="BG1431" s="5" t="s">
        <v>71</v>
      </c>
      <c r="BH1431" s="5" t="s">
        <v>6369</v>
      </c>
      <c r="BI1431" s="5"/>
      <c r="BJ1431" s="5"/>
    </row>
    <row r="1432" spans="1:62" ht="30" x14ac:dyDescent="0.25">
      <c r="A1432" s="3">
        <v>1425</v>
      </c>
      <c r="B1432" s="3" t="str">
        <f>"201400065260"</f>
        <v>201400065260</v>
      </c>
      <c r="C1432" s="3">
        <v>84467</v>
      </c>
      <c r="D1432" s="3" t="s">
        <v>6370</v>
      </c>
      <c r="E1432" s="3">
        <v>20112032216</v>
      </c>
      <c r="F1432" s="3" t="s">
        <v>6371</v>
      </c>
      <c r="G1432" s="3" t="s">
        <v>6372</v>
      </c>
      <c r="H1432" s="3" t="s">
        <v>66</v>
      </c>
      <c r="I1432" s="3" t="s">
        <v>66</v>
      </c>
      <c r="J1432" s="3" t="s">
        <v>143</v>
      </c>
      <c r="K1432" s="3" t="s">
        <v>68</v>
      </c>
      <c r="L1432" s="3" t="s">
        <v>126</v>
      </c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 t="s">
        <v>95</v>
      </c>
      <c r="BF1432" s="4">
        <v>41787</v>
      </c>
      <c r="BG1432" s="3" t="s">
        <v>71</v>
      </c>
      <c r="BH1432" s="3" t="s">
        <v>6373</v>
      </c>
      <c r="BI1432" s="3"/>
      <c r="BJ1432" s="3"/>
    </row>
    <row r="1433" spans="1:62" ht="30" x14ac:dyDescent="0.25">
      <c r="A1433" s="3">
        <v>1426</v>
      </c>
      <c r="B1433" s="5" t="str">
        <f>"202000094164"</f>
        <v>202000094164</v>
      </c>
      <c r="C1433" s="5">
        <v>95433</v>
      </c>
      <c r="D1433" s="5" t="s">
        <v>6374</v>
      </c>
      <c r="E1433" s="5">
        <v>20605722157</v>
      </c>
      <c r="F1433" s="5" t="s">
        <v>6375</v>
      </c>
      <c r="G1433" s="5" t="s">
        <v>6376</v>
      </c>
      <c r="H1433" s="5" t="s">
        <v>78</v>
      </c>
      <c r="I1433" s="5" t="s">
        <v>78</v>
      </c>
      <c r="J1433" s="5" t="s">
        <v>1072</v>
      </c>
      <c r="K1433" s="5" t="s">
        <v>68</v>
      </c>
      <c r="L1433" s="5" t="s">
        <v>79</v>
      </c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 t="s">
        <v>80</v>
      </c>
      <c r="BF1433" s="6">
        <v>44042</v>
      </c>
      <c r="BG1433" s="5" t="s">
        <v>71</v>
      </c>
      <c r="BH1433" s="5" t="s">
        <v>6377</v>
      </c>
      <c r="BI1433" s="5" t="s">
        <v>6378</v>
      </c>
      <c r="BJ1433" s="5" t="s">
        <v>179</v>
      </c>
    </row>
    <row r="1434" spans="1:62" ht="30" x14ac:dyDescent="0.25">
      <c r="A1434" s="5">
        <v>1427</v>
      </c>
      <c r="B1434" s="3" t="str">
        <f>"1903303"</f>
        <v>1903303</v>
      </c>
      <c r="C1434" s="3">
        <v>83708</v>
      </c>
      <c r="D1434" s="3" t="s">
        <v>6379</v>
      </c>
      <c r="E1434" s="3">
        <v>10082022355</v>
      </c>
      <c r="F1434" s="3" t="s">
        <v>6380</v>
      </c>
      <c r="G1434" s="3" t="s">
        <v>6381</v>
      </c>
      <c r="H1434" s="3" t="s">
        <v>66</v>
      </c>
      <c r="I1434" s="3" t="s">
        <v>66</v>
      </c>
      <c r="J1434" s="3" t="s">
        <v>118</v>
      </c>
      <c r="K1434" s="3" t="s">
        <v>68</v>
      </c>
      <c r="L1434" s="3" t="s">
        <v>79</v>
      </c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 t="s">
        <v>80</v>
      </c>
      <c r="BF1434" s="4">
        <v>40073</v>
      </c>
      <c r="BG1434" s="3" t="s">
        <v>71</v>
      </c>
      <c r="BH1434" s="3" t="s">
        <v>6380</v>
      </c>
      <c r="BI1434" s="3"/>
      <c r="BJ1434" s="3"/>
    </row>
    <row r="1435" spans="1:62" ht="30" x14ac:dyDescent="0.25">
      <c r="A1435" s="3">
        <v>1428</v>
      </c>
      <c r="B1435" s="5" t="str">
        <f>"202200110280"</f>
        <v>202200110280</v>
      </c>
      <c r="C1435" s="5">
        <v>90888</v>
      </c>
      <c r="D1435" s="5" t="s">
        <v>6382</v>
      </c>
      <c r="E1435" s="5">
        <v>10078090940</v>
      </c>
      <c r="F1435" s="5" t="s">
        <v>6383</v>
      </c>
      <c r="G1435" s="5" t="s">
        <v>6384</v>
      </c>
      <c r="H1435" s="5" t="s">
        <v>66</v>
      </c>
      <c r="I1435" s="5" t="s">
        <v>66</v>
      </c>
      <c r="J1435" s="5" t="s">
        <v>200</v>
      </c>
      <c r="K1435" s="5" t="s">
        <v>68</v>
      </c>
      <c r="L1435" s="5" t="s">
        <v>6385</v>
      </c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 t="s">
        <v>88</v>
      </c>
      <c r="BF1435" s="6">
        <v>44782</v>
      </c>
      <c r="BG1435" s="5" t="s">
        <v>71</v>
      </c>
      <c r="BH1435" s="5" t="s">
        <v>6383</v>
      </c>
      <c r="BI1435" s="5"/>
      <c r="BJ1435" s="5"/>
    </row>
    <row r="1436" spans="1:62" ht="30" x14ac:dyDescent="0.25">
      <c r="A1436" s="3">
        <v>1429</v>
      </c>
      <c r="B1436" s="3" t="str">
        <f>"202200101736"</f>
        <v>202200101736</v>
      </c>
      <c r="C1436" s="3">
        <v>142257</v>
      </c>
      <c r="D1436" s="3" t="s">
        <v>6386</v>
      </c>
      <c r="E1436" s="3">
        <v>20520818821</v>
      </c>
      <c r="F1436" s="3" t="s">
        <v>6387</v>
      </c>
      <c r="G1436" s="3" t="s">
        <v>6388</v>
      </c>
      <c r="H1436" s="3" t="s">
        <v>66</v>
      </c>
      <c r="I1436" s="3" t="s">
        <v>66</v>
      </c>
      <c r="J1436" s="3" t="s">
        <v>171</v>
      </c>
      <c r="K1436" s="3" t="s">
        <v>68</v>
      </c>
      <c r="L1436" s="3" t="s">
        <v>6389</v>
      </c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 t="s">
        <v>70</v>
      </c>
      <c r="BF1436" s="4">
        <v>44769</v>
      </c>
      <c r="BG1436" s="3" t="s">
        <v>71</v>
      </c>
      <c r="BH1436" s="3" t="s">
        <v>6390</v>
      </c>
      <c r="BI1436" s="3"/>
      <c r="BJ1436" s="3"/>
    </row>
    <row r="1437" spans="1:62" ht="30" x14ac:dyDescent="0.25">
      <c r="A1437" s="5">
        <v>1430</v>
      </c>
      <c r="B1437" s="5" t="str">
        <f>"202100197726"</f>
        <v>202100197726</v>
      </c>
      <c r="C1437" s="5">
        <v>158481</v>
      </c>
      <c r="D1437" s="5" t="s">
        <v>6391</v>
      </c>
      <c r="E1437" s="5">
        <v>20393864886</v>
      </c>
      <c r="F1437" s="5" t="s">
        <v>2674</v>
      </c>
      <c r="G1437" s="5" t="s">
        <v>6392</v>
      </c>
      <c r="H1437" s="5" t="s">
        <v>284</v>
      </c>
      <c r="I1437" s="5" t="s">
        <v>5980</v>
      </c>
      <c r="J1437" s="5" t="s">
        <v>5980</v>
      </c>
      <c r="K1437" s="5" t="s">
        <v>68</v>
      </c>
      <c r="L1437" s="5" t="s">
        <v>6393</v>
      </c>
      <c r="M1437" s="5" t="s">
        <v>6393</v>
      </c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 t="s">
        <v>293</v>
      </c>
      <c r="BF1437" s="6">
        <v>44661</v>
      </c>
      <c r="BG1437" s="5" t="s">
        <v>71</v>
      </c>
      <c r="BH1437" s="5" t="s">
        <v>6394</v>
      </c>
      <c r="BI1437" s="5"/>
      <c r="BJ1437" s="5"/>
    </row>
    <row r="1438" spans="1:62" ht="30" x14ac:dyDescent="0.25">
      <c r="A1438" s="3">
        <v>1431</v>
      </c>
      <c r="B1438" s="3" t="str">
        <f>"201500136711"</f>
        <v>201500136711</v>
      </c>
      <c r="C1438" s="3">
        <v>117632</v>
      </c>
      <c r="D1438" s="3" t="s">
        <v>6395</v>
      </c>
      <c r="E1438" s="3">
        <v>20537230399</v>
      </c>
      <c r="F1438" s="3" t="s">
        <v>1994</v>
      </c>
      <c r="G1438" s="3" t="s">
        <v>6396</v>
      </c>
      <c r="H1438" s="3" t="s">
        <v>66</v>
      </c>
      <c r="I1438" s="3" t="s">
        <v>66</v>
      </c>
      <c r="J1438" s="3" t="s">
        <v>242</v>
      </c>
      <c r="K1438" s="3" t="s">
        <v>68</v>
      </c>
      <c r="L1438" s="3" t="s">
        <v>79</v>
      </c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 t="s">
        <v>80</v>
      </c>
      <c r="BF1438" s="4">
        <v>42295</v>
      </c>
      <c r="BG1438" s="3" t="s">
        <v>71</v>
      </c>
      <c r="BH1438" s="3" t="s">
        <v>2333</v>
      </c>
      <c r="BI1438" s="3"/>
      <c r="BJ1438" s="3"/>
    </row>
    <row r="1439" spans="1:62" ht="30" x14ac:dyDescent="0.25">
      <c r="A1439" s="3">
        <v>1432</v>
      </c>
      <c r="B1439" s="5" t="str">
        <f>"202100073138"</f>
        <v>202100073138</v>
      </c>
      <c r="C1439" s="5">
        <v>155591</v>
      </c>
      <c r="D1439" s="5" t="s">
        <v>6397</v>
      </c>
      <c r="E1439" s="5">
        <v>20221084684</v>
      </c>
      <c r="F1439" s="5" t="s">
        <v>121</v>
      </c>
      <c r="G1439" s="5" t="s">
        <v>6398</v>
      </c>
      <c r="H1439" s="5" t="s">
        <v>66</v>
      </c>
      <c r="I1439" s="5" t="s">
        <v>67</v>
      </c>
      <c r="J1439" s="5" t="s">
        <v>5457</v>
      </c>
      <c r="K1439" s="5" t="s">
        <v>125</v>
      </c>
      <c r="L1439" s="5" t="s">
        <v>126</v>
      </c>
      <c r="M1439" s="5" t="s">
        <v>126</v>
      </c>
      <c r="N1439" s="5" t="s">
        <v>126</v>
      </c>
      <c r="O1439" s="5" t="s">
        <v>126</v>
      </c>
      <c r="P1439" s="5" t="s">
        <v>126</v>
      </c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5" t="s">
        <v>1227</v>
      </c>
      <c r="BF1439" s="6">
        <v>44558</v>
      </c>
      <c r="BG1439" s="5" t="s">
        <v>71</v>
      </c>
      <c r="BH1439" s="5" t="s">
        <v>128</v>
      </c>
      <c r="BI1439" s="5"/>
      <c r="BJ1439" s="5"/>
    </row>
    <row r="1440" spans="1:62" ht="30" x14ac:dyDescent="0.25">
      <c r="A1440" s="5">
        <v>1433</v>
      </c>
      <c r="B1440" s="3" t="str">
        <f>"202200129871"</f>
        <v>202200129871</v>
      </c>
      <c r="C1440" s="3">
        <v>163736</v>
      </c>
      <c r="D1440" s="3" t="s">
        <v>6399</v>
      </c>
      <c r="E1440" s="3">
        <v>20603897481</v>
      </c>
      <c r="F1440" s="3" t="s">
        <v>6400</v>
      </c>
      <c r="G1440" s="3" t="s">
        <v>6401</v>
      </c>
      <c r="H1440" s="3" t="s">
        <v>365</v>
      </c>
      <c r="I1440" s="3" t="s">
        <v>1018</v>
      </c>
      <c r="J1440" s="3" t="s">
        <v>1018</v>
      </c>
      <c r="K1440" s="3" t="s">
        <v>68</v>
      </c>
      <c r="L1440" s="3" t="s">
        <v>6402</v>
      </c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 t="s">
        <v>70</v>
      </c>
      <c r="BF1440" s="4">
        <v>44823</v>
      </c>
      <c r="BG1440" s="3" t="s">
        <v>71</v>
      </c>
      <c r="BH1440" s="3" t="s">
        <v>6403</v>
      </c>
      <c r="BI1440" s="3"/>
      <c r="BJ1440" s="3"/>
    </row>
    <row r="1441" spans="1:62" ht="30" x14ac:dyDescent="0.25">
      <c r="A1441" s="3">
        <v>1434</v>
      </c>
      <c r="B1441" s="5" t="str">
        <f>"202200131799"</f>
        <v>202200131799</v>
      </c>
      <c r="C1441" s="5">
        <v>87861</v>
      </c>
      <c r="D1441" s="5" t="s">
        <v>6404</v>
      </c>
      <c r="E1441" s="5">
        <v>20506421781</v>
      </c>
      <c r="F1441" s="5" t="s">
        <v>622</v>
      </c>
      <c r="G1441" s="5" t="s">
        <v>6405</v>
      </c>
      <c r="H1441" s="5" t="s">
        <v>78</v>
      </c>
      <c r="I1441" s="5" t="s">
        <v>78</v>
      </c>
      <c r="J1441" s="5" t="s">
        <v>508</v>
      </c>
      <c r="K1441" s="5" t="s">
        <v>125</v>
      </c>
      <c r="L1441" s="5" t="s">
        <v>6406</v>
      </c>
      <c r="M1441" s="5" t="s">
        <v>6406</v>
      </c>
      <c r="N1441" s="5" t="s">
        <v>6406</v>
      </c>
      <c r="O1441" s="5" t="s">
        <v>6406</v>
      </c>
      <c r="P1441" s="5" t="s">
        <v>6406</v>
      </c>
      <c r="Q1441" s="5" t="s">
        <v>6407</v>
      </c>
      <c r="R1441" s="5" t="s">
        <v>6407</v>
      </c>
      <c r="S1441" s="5" t="s">
        <v>6407</v>
      </c>
      <c r="T1441" s="5" t="s">
        <v>6407</v>
      </c>
      <c r="U1441" s="5" t="s">
        <v>6407</v>
      </c>
      <c r="V1441" s="5" t="s">
        <v>6407</v>
      </c>
      <c r="W1441" s="5" t="s">
        <v>6407</v>
      </c>
      <c r="X1441" s="5" t="s">
        <v>6407</v>
      </c>
      <c r="Y1441" s="5" t="s">
        <v>6407</v>
      </c>
      <c r="Z1441" s="5" t="s">
        <v>6407</v>
      </c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 t="s">
        <v>1388</v>
      </c>
      <c r="BF1441" s="6">
        <v>44837</v>
      </c>
      <c r="BG1441" s="5" t="s">
        <v>71</v>
      </c>
      <c r="BH1441" s="5" t="s">
        <v>627</v>
      </c>
      <c r="BI1441" s="5"/>
      <c r="BJ1441" s="5"/>
    </row>
    <row r="1442" spans="1:62" ht="30" x14ac:dyDescent="0.25">
      <c r="A1442" s="3">
        <v>1435</v>
      </c>
      <c r="B1442" s="3" t="str">
        <f>"201500088306"</f>
        <v>201500088306</v>
      </c>
      <c r="C1442" s="3">
        <v>84978</v>
      </c>
      <c r="D1442" s="3" t="s">
        <v>6408</v>
      </c>
      <c r="E1442" s="3">
        <v>20100097746</v>
      </c>
      <c r="F1442" s="3" t="s">
        <v>6409</v>
      </c>
      <c r="G1442" s="3" t="s">
        <v>6410</v>
      </c>
      <c r="H1442" s="3" t="s">
        <v>66</v>
      </c>
      <c r="I1442" s="3" t="s">
        <v>66</v>
      </c>
      <c r="J1442" s="3" t="s">
        <v>474</v>
      </c>
      <c r="K1442" s="3" t="s">
        <v>125</v>
      </c>
      <c r="L1442" s="3" t="s">
        <v>154</v>
      </c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 t="s">
        <v>162</v>
      </c>
      <c r="BF1442" s="4">
        <v>42193</v>
      </c>
      <c r="BG1442" s="3" t="s">
        <v>71</v>
      </c>
      <c r="BH1442" s="3"/>
      <c r="BI1442" s="3"/>
      <c r="BJ1442" s="3"/>
    </row>
    <row r="1443" spans="1:62" ht="30" x14ac:dyDescent="0.25">
      <c r="A1443" s="5">
        <v>1436</v>
      </c>
      <c r="B1443" s="5" t="str">
        <f>"202000132297"</f>
        <v>202000132297</v>
      </c>
      <c r="C1443" s="5">
        <v>151568</v>
      </c>
      <c r="D1443" s="5" t="s">
        <v>6411</v>
      </c>
      <c r="E1443" s="5">
        <v>20569146926</v>
      </c>
      <c r="F1443" s="5" t="s">
        <v>5146</v>
      </c>
      <c r="G1443" s="5" t="s">
        <v>6412</v>
      </c>
      <c r="H1443" s="5" t="s">
        <v>123</v>
      </c>
      <c r="I1443" s="5" t="s">
        <v>152</v>
      </c>
      <c r="J1443" s="5" t="s">
        <v>495</v>
      </c>
      <c r="K1443" s="5" t="s">
        <v>68</v>
      </c>
      <c r="L1443" s="5" t="s">
        <v>139</v>
      </c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 t="s">
        <v>88</v>
      </c>
      <c r="BF1443" s="6">
        <v>44105</v>
      </c>
      <c r="BG1443" s="5" t="s">
        <v>71</v>
      </c>
      <c r="BH1443" s="5" t="s">
        <v>5148</v>
      </c>
      <c r="BI1443" s="5"/>
      <c r="BJ1443" s="5"/>
    </row>
    <row r="1444" spans="1:62" ht="30" x14ac:dyDescent="0.25">
      <c r="A1444" s="3">
        <v>1437</v>
      </c>
      <c r="B1444" s="3" t="str">
        <f>"202300137659"</f>
        <v>202300137659</v>
      </c>
      <c r="C1444" s="3">
        <v>168830</v>
      </c>
      <c r="D1444" s="3" t="s">
        <v>6413</v>
      </c>
      <c r="E1444" s="3">
        <v>20482056823</v>
      </c>
      <c r="F1444" s="3" t="s">
        <v>6414</v>
      </c>
      <c r="G1444" s="3" t="s">
        <v>6415</v>
      </c>
      <c r="H1444" s="3" t="s">
        <v>102</v>
      </c>
      <c r="I1444" s="3" t="s">
        <v>159</v>
      </c>
      <c r="J1444" s="3" t="s">
        <v>196</v>
      </c>
      <c r="K1444" s="3" t="s">
        <v>68</v>
      </c>
      <c r="L1444" s="3" t="s">
        <v>69</v>
      </c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 t="s">
        <v>70</v>
      </c>
      <c r="BF1444" s="4">
        <v>45230</v>
      </c>
      <c r="BG1444" s="3" t="s">
        <v>71</v>
      </c>
      <c r="BH1444" s="3" t="s">
        <v>6416</v>
      </c>
      <c r="BI1444" s="3"/>
      <c r="BJ1444" s="3"/>
    </row>
    <row r="1445" spans="1:62" ht="30" x14ac:dyDescent="0.25">
      <c r="A1445" s="3">
        <v>1438</v>
      </c>
      <c r="B1445" s="5" t="str">
        <f>"202000015564"</f>
        <v>202000015564</v>
      </c>
      <c r="C1445" s="5">
        <v>148966</v>
      </c>
      <c r="D1445" s="5" t="s">
        <v>6417</v>
      </c>
      <c r="E1445" s="5">
        <v>20153408191</v>
      </c>
      <c r="F1445" s="5" t="s">
        <v>4572</v>
      </c>
      <c r="G1445" s="5" t="s">
        <v>6418</v>
      </c>
      <c r="H1445" s="5" t="s">
        <v>66</v>
      </c>
      <c r="I1445" s="5" t="s">
        <v>66</v>
      </c>
      <c r="J1445" s="5" t="s">
        <v>1842</v>
      </c>
      <c r="K1445" s="5" t="s">
        <v>125</v>
      </c>
      <c r="L1445" s="5" t="s">
        <v>79</v>
      </c>
      <c r="M1445" s="5" t="s">
        <v>126</v>
      </c>
      <c r="N1445" s="5" t="s">
        <v>126</v>
      </c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 t="s">
        <v>2040</v>
      </c>
      <c r="BF1445" s="6">
        <v>44049</v>
      </c>
      <c r="BG1445" s="5" t="s">
        <v>71</v>
      </c>
      <c r="BH1445" s="5" t="s">
        <v>6419</v>
      </c>
      <c r="BI1445" s="5"/>
      <c r="BJ1445" s="5"/>
    </row>
    <row r="1446" spans="1:62" ht="30" x14ac:dyDescent="0.25">
      <c r="A1446" s="5">
        <v>1439</v>
      </c>
      <c r="B1446" s="3" t="str">
        <f>"201900087913"</f>
        <v>201900087913</v>
      </c>
      <c r="C1446" s="3">
        <v>144387</v>
      </c>
      <c r="D1446" s="3" t="s">
        <v>6420</v>
      </c>
      <c r="E1446" s="3">
        <v>20502503180</v>
      </c>
      <c r="F1446" s="3" t="s">
        <v>6421</v>
      </c>
      <c r="G1446" s="3" t="s">
        <v>6422</v>
      </c>
      <c r="H1446" s="3" t="s">
        <v>66</v>
      </c>
      <c r="I1446" s="3" t="s">
        <v>66</v>
      </c>
      <c r="J1446" s="3" t="s">
        <v>659</v>
      </c>
      <c r="K1446" s="3" t="s">
        <v>68</v>
      </c>
      <c r="L1446" s="3" t="s">
        <v>69</v>
      </c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 t="s">
        <v>70</v>
      </c>
      <c r="BF1446" s="4">
        <v>43620</v>
      </c>
      <c r="BG1446" s="3" t="s">
        <v>71</v>
      </c>
      <c r="BH1446" s="3" t="s">
        <v>4304</v>
      </c>
      <c r="BI1446" s="3"/>
      <c r="BJ1446" s="3"/>
    </row>
    <row r="1447" spans="1:62" ht="30" x14ac:dyDescent="0.25">
      <c r="A1447" s="3">
        <v>1440</v>
      </c>
      <c r="B1447" s="5" t="str">
        <f>"202000132296"</f>
        <v>202000132296</v>
      </c>
      <c r="C1447" s="5">
        <v>151567</v>
      </c>
      <c r="D1447" s="5" t="s">
        <v>6423</v>
      </c>
      <c r="E1447" s="5">
        <v>20605555447</v>
      </c>
      <c r="F1447" s="5" t="s">
        <v>6424</v>
      </c>
      <c r="G1447" s="5" t="s">
        <v>6425</v>
      </c>
      <c r="H1447" s="5" t="s">
        <v>123</v>
      </c>
      <c r="I1447" s="5" t="s">
        <v>152</v>
      </c>
      <c r="J1447" s="5" t="s">
        <v>153</v>
      </c>
      <c r="K1447" s="5" t="s">
        <v>68</v>
      </c>
      <c r="L1447" s="5" t="s">
        <v>69</v>
      </c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 t="s">
        <v>70</v>
      </c>
      <c r="BF1447" s="6">
        <v>44105</v>
      </c>
      <c r="BG1447" s="5" t="s">
        <v>71</v>
      </c>
      <c r="BH1447" s="5" t="s">
        <v>6426</v>
      </c>
      <c r="BI1447" s="5"/>
      <c r="BJ1447" s="5"/>
    </row>
    <row r="1448" spans="1:62" ht="30" x14ac:dyDescent="0.25">
      <c r="A1448" s="3">
        <v>1441</v>
      </c>
      <c r="B1448" s="3" t="str">
        <f>"202100251994"</f>
        <v>202100251994</v>
      </c>
      <c r="C1448" s="3">
        <v>159674</v>
      </c>
      <c r="D1448" s="3" t="s">
        <v>6427</v>
      </c>
      <c r="E1448" s="3">
        <v>20221084684</v>
      </c>
      <c r="F1448" s="3" t="s">
        <v>981</v>
      </c>
      <c r="G1448" s="3" t="s">
        <v>6428</v>
      </c>
      <c r="H1448" s="3" t="s">
        <v>66</v>
      </c>
      <c r="I1448" s="3" t="s">
        <v>750</v>
      </c>
      <c r="J1448" s="3" t="s">
        <v>751</v>
      </c>
      <c r="K1448" s="3" t="s">
        <v>125</v>
      </c>
      <c r="L1448" s="3" t="s">
        <v>126</v>
      </c>
      <c r="M1448" s="3" t="s">
        <v>126</v>
      </c>
      <c r="N1448" s="3" t="s">
        <v>126</v>
      </c>
      <c r="O1448" s="3" t="s">
        <v>126</v>
      </c>
      <c r="P1448" s="3" t="s">
        <v>126</v>
      </c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 t="s">
        <v>1227</v>
      </c>
      <c r="BF1448" s="4">
        <v>44556</v>
      </c>
      <c r="BG1448" s="3" t="s">
        <v>71</v>
      </c>
      <c r="BH1448" s="3" t="s">
        <v>128</v>
      </c>
      <c r="BI1448" s="3"/>
      <c r="BJ1448" s="3"/>
    </row>
    <row r="1449" spans="1:62" ht="30" x14ac:dyDescent="0.25">
      <c r="A1449" s="5">
        <v>1442</v>
      </c>
      <c r="B1449" s="5" t="str">
        <f>"201600137582"</f>
        <v>201600137582</v>
      </c>
      <c r="C1449" s="5">
        <v>86703</v>
      </c>
      <c r="D1449" s="5" t="s">
        <v>6429</v>
      </c>
      <c r="E1449" s="5">
        <v>20481614130</v>
      </c>
      <c r="F1449" s="5" t="s">
        <v>6430</v>
      </c>
      <c r="G1449" s="5" t="s">
        <v>6431</v>
      </c>
      <c r="H1449" s="5" t="s">
        <v>102</v>
      </c>
      <c r="I1449" s="5" t="s">
        <v>159</v>
      </c>
      <c r="J1449" s="5" t="s">
        <v>2537</v>
      </c>
      <c r="K1449" s="5" t="s">
        <v>68</v>
      </c>
      <c r="L1449" s="5" t="s">
        <v>301</v>
      </c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 t="s">
        <v>1408</v>
      </c>
      <c r="BF1449" s="6">
        <v>42654</v>
      </c>
      <c r="BG1449" s="5" t="s">
        <v>71</v>
      </c>
      <c r="BH1449" s="5" t="s">
        <v>6432</v>
      </c>
      <c r="BI1449" s="5"/>
      <c r="BJ1449" s="5"/>
    </row>
    <row r="1450" spans="1:62" ht="30" x14ac:dyDescent="0.25">
      <c r="A1450" s="3">
        <v>1443</v>
      </c>
      <c r="B1450" s="3" t="str">
        <f>"201800206044"</f>
        <v>201800206044</v>
      </c>
      <c r="C1450" s="3">
        <v>99379</v>
      </c>
      <c r="D1450" s="3" t="s">
        <v>6433</v>
      </c>
      <c r="E1450" s="3">
        <v>20505964862</v>
      </c>
      <c r="F1450" s="3" t="s">
        <v>6434</v>
      </c>
      <c r="G1450" s="3" t="s">
        <v>6435</v>
      </c>
      <c r="H1450" s="3" t="s">
        <v>66</v>
      </c>
      <c r="I1450" s="3" t="s">
        <v>66</v>
      </c>
      <c r="J1450" s="3" t="s">
        <v>659</v>
      </c>
      <c r="K1450" s="3" t="s">
        <v>68</v>
      </c>
      <c r="L1450" s="3" t="s">
        <v>69</v>
      </c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 t="s">
        <v>70</v>
      </c>
      <c r="BF1450" s="4">
        <v>43446</v>
      </c>
      <c r="BG1450" s="3" t="s">
        <v>71</v>
      </c>
      <c r="BH1450" s="3" t="s">
        <v>6436</v>
      </c>
      <c r="BI1450" s="3"/>
      <c r="BJ1450" s="3"/>
    </row>
    <row r="1451" spans="1:62" ht="30" x14ac:dyDescent="0.25">
      <c r="A1451" s="3">
        <v>1444</v>
      </c>
      <c r="B1451" s="5" t="str">
        <f>"202000168688"</f>
        <v>202000168688</v>
      </c>
      <c r="C1451" s="5">
        <v>152724</v>
      </c>
      <c r="D1451" s="5" t="s">
        <v>6437</v>
      </c>
      <c r="E1451" s="5">
        <v>10266965899</v>
      </c>
      <c r="F1451" s="5" t="s">
        <v>6438</v>
      </c>
      <c r="G1451" s="5" t="s">
        <v>6439</v>
      </c>
      <c r="H1451" s="5" t="s">
        <v>365</v>
      </c>
      <c r="I1451" s="5" t="s">
        <v>365</v>
      </c>
      <c r="J1451" s="5" t="s">
        <v>1806</v>
      </c>
      <c r="K1451" s="5" t="s">
        <v>68</v>
      </c>
      <c r="L1451" s="5" t="s">
        <v>69</v>
      </c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 t="s">
        <v>70</v>
      </c>
      <c r="BF1451" s="6">
        <v>44156</v>
      </c>
      <c r="BG1451" s="5" t="s">
        <v>71</v>
      </c>
      <c r="BH1451" s="5" t="s">
        <v>6440</v>
      </c>
      <c r="BI1451" s="5"/>
      <c r="BJ1451" s="5"/>
    </row>
    <row r="1452" spans="1:62" ht="30" x14ac:dyDescent="0.25">
      <c r="A1452" s="5">
        <v>1445</v>
      </c>
      <c r="B1452" s="3" t="str">
        <f>"1476719"</f>
        <v>1476719</v>
      </c>
      <c r="C1452" s="3">
        <v>91563</v>
      </c>
      <c r="D1452" s="3" t="s">
        <v>6441</v>
      </c>
      <c r="E1452" s="3">
        <v>20537461528</v>
      </c>
      <c r="F1452" s="3" t="s">
        <v>6442</v>
      </c>
      <c r="G1452" s="3" t="s">
        <v>6443</v>
      </c>
      <c r="H1452" s="3" t="s">
        <v>499</v>
      </c>
      <c r="I1452" s="3" t="s">
        <v>500</v>
      </c>
      <c r="J1452" s="3" t="s">
        <v>949</v>
      </c>
      <c r="K1452" s="3" t="s">
        <v>125</v>
      </c>
      <c r="L1452" s="3" t="s">
        <v>126</v>
      </c>
      <c r="M1452" s="3" t="s">
        <v>126</v>
      </c>
      <c r="N1452" s="3" t="s">
        <v>126</v>
      </c>
      <c r="O1452" s="3" t="s">
        <v>126</v>
      </c>
      <c r="P1452" s="3" t="s">
        <v>126</v>
      </c>
      <c r="Q1452" s="3" t="s">
        <v>126</v>
      </c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 t="s">
        <v>929</v>
      </c>
      <c r="BF1452" s="4">
        <v>40638</v>
      </c>
      <c r="BG1452" s="3" t="s">
        <v>71</v>
      </c>
      <c r="BH1452" s="3" t="s">
        <v>4678</v>
      </c>
      <c r="BI1452" s="3"/>
      <c r="BJ1452" s="3"/>
    </row>
    <row r="1453" spans="1:62" ht="30" x14ac:dyDescent="0.25">
      <c r="A1453" s="3">
        <v>1446</v>
      </c>
      <c r="B1453" s="5" t="str">
        <f>"202100183986"</f>
        <v>202100183986</v>
      </c>
      <c r="C1453" s="5">
        <v>158127</v>
      </c>
      <c r="D1453" s="5" t="s">
        <v>6444</v>
      </c>
      <c r="E1453" s="5">
        <v>20518634373</v>
      </c>
      <c r="F1453" s="5" t="s">
        <v>6445</v>
      </c>
      <c r="G1453" s="5" t="s">
        <v>6446</v>
      </c>
      <c r="H1453" s="5" t="s">
        <v>66</v>
      </c>
      <c r="I1453" s="5" t="s">
        <v>66</v>
      </c>
      <c r="J1453" s="5" t="s">
        <v>463</v>
      </c>
      <c r="K1453" s="5" t="s">
        <v>68</v>
      </c>
      <c r="L1453" s="5" t="s">
        <v>126</v>
      </c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 t="s">
        <v>95</v>
      </c>
      <c r="BF1453" s="6">
        <v>44532</v>
      </c>
      <c r="BG1453" s="5" t="s">
        <v>71</v>
      </c>
      <c r="BH1453" s="5" t="s">
        <v>6447</v>
      </c>
      <c r="BI1453" s="5"/>
      <c r="BJ1453" s="5"/>
    </row>
    <row r="1454" spans="1:62" ht="30" x14ac:dyDescent="0.25">
      <c r="A1454" s="3">
        <v>1447</v>
      </c>
      <c r="B1454" s="3" t="str">
        <f>"201200023254"</f>
        <v>201200023254</v>
      </c>
      <c r="C1454" s="3">
        <v>91391</v>
      </c>
      <c r="D1454" s="3" t="s">
        <v>6448</v>
      </c>
      <c r="E1454" s="3">
        <v>20510579454</v>
      </c>
      <c r="F1454" s="3" t="s">
        <v>6449</v>
      </c>
      <c r="G1454" s="3" t="s">
        <v>6450</v>
      </c>
      <c r="H1454" s="3" t="s">
        <v>66</v>
      </c>
      <c r="I1454" s="3" t="s">
        <v>66</v>
      </c>
      <c r="J1454" s="3" t="s">
        <v>463</v>
      </c>
      <c r="K1454" s="3" t="s">
        <v>125</v>
      </c>
      <c r="L1454" s="3" t="s">
        <v>126</v>
      </c>
      <c r="M1454" s="3" t="s">
        <v>126</v>
      </c>
      <c r="N1454" s="3" t="s">
        <v>126</v>
      </c>
      <c r="O1454" s="3" t="s">
        <v>126</v>
      </c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 t="s">
        <v>127</v>
      </c>
      <c r="BF1454" s="4">
        <v>40960</v>
      </c>
      <c r="BG1454" s="3" t="s">
        <v>71</v>
      </c>
      <c r="BH1454" s="3" t="s">
        <v>6451</v>
      </c>
      <c r="BI1454" s="3"/>
      <c r="BJ1454" s="3"/>
    </row>
    <row r="1455" spans="1:62" ht="30" x14ac:dyDescent="0.25">
      <c r="A1455" s="5">
        <v>1448</v>
      </c>
      <c r="B1455" s="5" t="str">
        <f>"201800206029"</f>
        <v>201800206029</v>
      </c>
      <c r="C1455" s="5">
        <v>110796</v>
      </c>
      <c r="D1455" s="5" t="s">
        <v>6452</v>
      </c>
      <c r="E1455" s="5">
        <v>20517441792</v>
      </c>
      <c r="F1455" s="5" t="s">
        <v>2198</v>
      </c>
      <c r="G1455" s="5" t="s">
        <v>6453</v>
      </c>
      <c r="H1455" s="5" t="s">
        <v>66</v>
      </c>
      <c r="I1455" s="5" t="s">
        <v>66</v>
      </c>
      <c r="J1455" s="5" t="s">
        <v>767</v>
      </c>
      <c r="K1455" s="5" t="s">
        <v>68</v>
      </c>
      <c r="L1455" s="5" t="s">
        <v>139</v>
      </c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 t="s">
        <v>88</v>
      </c>
      <c r="BF1455" s="6">
        <v>43446</v>
      </c>
      <c r="BG1455" s="5" t="s">
        <v>71</v>
      </c>
      <c r="BH1455" s="5" t="s">
        <v>2200</v>
      </c>
      <c r="BI1455" s="5"/>
      <c r="BJ1455" s="5"/>
    </row>
    <row r="1456" spans="1:62" ht="30" x14ac:dyDescent="0.25">
      <c r="A1456" s="3">
        <v>1449</v>
      </c>
      <c r="B1456" s="3" t="str">
        <f>"202300186205"</f>
        <v>202300186205</v>
      </c>
      <c r="C1456" s="3">
        <v>169703</v>
      </c>
      <c r="D1456" s="3" t="s">
        <v>6454</v>
      </c>
      <c r="E1456" s="3">
        <v>20522536599</v>
      </c>
      <c r="F1456" s="3" t="s">
        <v>6455</v>
      </c>
      <c r="G1456" s="3" t="s">
        <v>6456</v>
      </c>
      <c r="H1456" s="3" t="s">
        <v>66</v>
      </c>
      <c r="I1456" s="3" t="s">
        <v>67</v>
      </c>
      <c r="J1456" s="3" t="s">
        <v>67</v>
      </c>
      <c r="K1456" s="3" t="s">
        <v>125</v>
      </c>
      <c r="L1456" s="3" t="s">
        <v>6457</v>
      </c>
      <c r="M1456" s="3" t="s">
        <v>6457</v>
      </c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 t="s">
        <v>321</v>
      </c>
      <c r="BF1456" s="4">
        <v>45196</v>
      </c>
      <c r="BG1456" s="3" t="s">
        <v>71</v>
      </c>
      <c r="BH1456" s="3" t="s">
        <v>6458</v>
      </c>
      <c r="BI1456" s="3"/>
      <c r="BJ1456" s="3"/>
    </row>
    <row r="1457" spans="1:62" ht="30" x14ac:dyDescent="0.25">
      <c r="A1457" s="3">
        <v>1450</v>
      </c>
      <c r="B1457" s="5" t="str">
        <f>"1499932"</f>
        <v>1499932</v>
      </c>
      <c r="C1457" s="5">
        <v>93136</v>
      </c>
      <c r="D1457" s="5" t="s">
        <v>6459</v>
      </c>
      <c r="E1457" s="5">
        <v>10102258181</v>
      </c>
      <c r="F1457" s="5" t="s">
        <v>6460</v>
      </c>
      <c r="G1457" s="5" t="s">
        <v>6461</v>
      </c>
      <c r="H1457" s="5" t="s">
        <v>66</v>
      </c>
      <c r="I1457" s="5" t="s">
        <v>66</v>
      </c>
      <c r="J1457" s="5" t="s">
        <v>309</v>
      </c>
      <c r="K1457" s="5" t="s">
        <v>68</v>
      </c>
      <c r="L1457" s="5" t="s">
        <v>79</v>
      </c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 t="s">
        <v>80</v>
      </c>
      <c r="BF1457" s="6">
        <v>40786</v>
      </c>
      <c r="BG1457" s="5" t="s">
        <v>71</v>
      </c>
      <c r="BH1457" s="5" t="s">
        <v>6460</v>
      </c>
      <c r="BI1457" s="5"/>
      <c r="BJ1457" s="5"/>
    </row>
    <row r="1458" spans="1:62" ht="30" x14ac:dyDescent="0.25">
      <c r="A1458" s="5">
        <v>1451</v>
      </c>
      <c r="B1458" s="3" t="str">
        <f>"1499935"</f>
        <v>1499935</v>
      </c>
      <c r="C1458" s="3">
        <v>93197</v>
      </c>
      <c r="D1458" s="3" t="s">
        <v>6462</v>
      </c>
      <c r="E1458" s="3">
        <v>10078832814</v>
      </c>
      <c r="F1458" s="3" t="s">
        <v>6463</v>
      </c>
      <c r="G1458" s="3" t="s">
        <v>6464</v>
      </c>
      <c r="H1458" s="3" t="s">
        <v>66</v>
      </c>
      <c r="I1458" s="3" t="s">
        <v>66</v>
      </c>
      <c r="J1458" s="3" t="s">
        <v>309</v>
      </c>
      <c r="K1458" s="3" t="s">
        <v>68</v>
      </c>
      <c r="L1458" s="3" t="s">
        <v>79</v>
      </c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 t="s">
        <v>80</v>
      </c>
      <c r="BF1458" s="4">
        <v>40786</v>
      </c>
      <c r="BG1458" s="3" t="s">
        <v>71</v>
      </c>
      <c r="BH1458" s="3" t="s">
        <v>6463</v>
      </c>
      <c r="BI1458" s="3"/>
      <c r="BJ1458" s="3"/>
    </row>
    <row r="1459" spans="1:62" ht="30" x14ac:dyDescent="0.25">
      <c r="A1459" s="3">
        <v>1452</v>
      </c>
      <c r="B1459" s="5" t="str">
        <f>"201500101957"</f>
        <v>201500101957</v>
      </c>
      <c r="C1459" s="5">
        <v>116749</v>
      </c>
      <c r="D1459" s="5" t="s">
        <v>6465</v>
      </c>
      <c r="E1459" s="5">
        <v>20566118867</v>
      </c>
      <c r="F1459" s="5" t="s">
        <v>6466</v>
      </c>
      <c r="G1459" s="5" t="s">
        <v>6467</v>
      </c>
      <c r="H1459" s="5" t="s">
        <v>78</v>
      </c>
      <c r="I1459" s="5" t="s">
        <v>78</v>
      </c>
      <c r="J1459" s="5" t="s">
        <v>78</v>
      </c>
      <c r="K1459" s="5" t="s">
        <v>68</v>
      </c>
      <c r="L1459" s="5" t="s">
        <v>79</v>
      </c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 t="s">
        <v>80</v>
      </c>
      <c r="BF1459" s="6">
        <v>42263</v>
      </c>
      <c r="BG1459" s="5" t="s">
        <v>71</v>
      </c>
      <c r="BH1459" s="5" t="s">
        <v>6468</v>
      </c>
      <c r="BI1459" s="5" t="s">
        <v>6469</v>
      </c>
      <c r="BJ1459" s="5" t="s">
        <v>6470</v>
      </c>
    </row>
    <row r="1460" spans="1:62" ht="30" x14ac:dyDescent="0.25">
      <c r="A1460" s="3">
        <v>1453</v>
      </c>
      <c r="B1460" s="3" t="str">
        <f>"202300014793"</f>
        <v>202300014793</v>
      </c>
      <c r="C1460" s="3">
        <v>2972</v>
      </c>
      <c r="D1460" s="3" t="s">
        <v>6471</v>
      </c>
      <c r="E1460" s="3">
        <v>20136907400</v>
      </c>
      <c r="F1460" s="3" t="s">
        <v>6472</v>
      </c>
      <c r="G1460" s="3" t="s">
        <v>6473</v>
      </c>
      <c r="H1460" s="3" t="s">
        <v>66</v>
      </c>
      <c r="I1460" s="3" t="s">
        <v>66</v>
      </c>
      <c r="J1460" s="3" t="s">
        <v>767</v>
      </c>
      <c r="K1460" s="3" t="s">
        <v>125</v>
      </c>
      <c r="L1460" s="3" t="s">
        <v>6474</v>
      </c>
      <c r="M1460" s="3" t="s">
        <v>6474</v>
      </c>
      <c r="N1460" s="3" t="s">
        <v>6475</v>
      </c>
      <c r="O1460" s="3" t="s">
        <v>6476</v>
      </c>
      <c r="P1460" s="3" t="s">
        <v>6474</v>
      </c>
      <c r="Q1460" s="3" t="s">
        <v>6474</v>
      </c>
      <c r="R1460" s="3" t="s">
        <v>6474</v>
      </c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 t="s">
        <v>6477</v>
      </c>
      <c r="BF1460" s="4">
        <v>44987</v>
      </c>
      <c r="BG1460" s="3" t="s">
        <v>71</v>
      </c>
      <c r="BH1460" s="3" t="s">
        <v>6478</v>
      </c>
      <c r="BI1460" s="3" t="s">
        <v>6479</v>
      </c>
      <c r="BJ1460" s="3" t="s">
        <v>2929</v>
      </c>
    </row>
    <row r="1461" spans="1:62" ht="30" x14ac:dyDescent="0.25">
      <c r="A1461" s="5">
        <v>1454</v>
      </c>
      <c r="B1461" s="5" t="str">
        <f>"201800150530"</f>
        <v>201800150530</v>
      </c>
      <c r="C1461" s="5">
        <v>32172</v>
      </c>
      <c r="D1461" s="5" t="s">
        <v>6480</v>
      </c>
      <c r="E1461" s="5">
        <v>20602458327</v>
      </c>
      <c r="F1461" s="5" t="s">
        <v>6481</v>
      </c>
      <c r="G1461" s="5" t="s">
        <v>6482</v>
      </c>
      <c r="H1461" s="5" t="s">
        <v>66</v>
      </c>
      <c r="I1461" s="5" t="s">
        <v>66</v>
      </c>
      <c r="J1461" s="5" t="s">
        <v>143</v>
      </c>
      <c r="K1461" s="5" t="s">
        <v>68</v>
      </c>
      <c r="L1461" s="5" t="s">
        <v>79</v>
      </c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 t="s">
        <v>80</v>
      </c>
      <c r="BF1461" s="6">
        <v>43353</v>
      </c>
      <c r="BG1461" s="5" t="s">
        <v>71</v>
      </c>
      <c r="BH1461" s="5" t="s">
        <v>6483</v>
      </c>
      <c r="BI1461" s="5" t="s">
        <v>6484</v>
      </c>
      <c r="BJ1461" s="5" t="s">
        <v>6485</v>
      </c>
    </row>
    <row r="1462" spans="1:62" ht="30" x14ac:dyDescent="0.25">
      <c r="A1462" s="3">
        <v>1455</v>
      </c>
      <c r="B1462" s="3" t="str">
        <f>"201200220813"</f>
        <v>201200220813</v>
      </c>
      <c r="C1462" s="3">
        <v>99890</v>
      </c>
      <c r="D1462" s="3" t="s">
        <v>6486</v>
      </c>
      <c r="E1462" s="3">
        <v>15563152769</v>
      </c>
      <c r="F1462" s="3" t="s">
        <v>6487</v>
      </c>
      <c r="G1462" s="3" t="s">
        <v>6488</v>
      </c>
      <c r="H1462" s="3" t="s">
        <v>66</v>
      </c>
      <c r="I1462" s="3" t="s">
        <v>66</v>
      </c>
      <c r="J1462" s="3" t="s">
        <v>309</v>
      </c>
      <c r="K1462" s="3" t="s">
        <v>68</v>
      </c>
      <c r="L1462" s="3" t="s">
        <v>79</v>
      </c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 t="s">
        <v>80</v>
      </c>
      <c r="BF1462" s="4">
        <v>41262</v>
      </c>
      <c r="BG1462" s="3" t="s">
        <v>71</v>
      </c>
      <c r="BH1462" s="3" t="s">
        <v>6487</v>
      </c>
      <c r="BI1462" s="3"/>
      <c r="BJ1462" s="3"/>
    </row>
    <row r="1463" spans="1:62" ht="30" x14ac:dyDescent="0.25">
      <c r="A1463" s="3">
        <v>1456</v>
      </c>
      <c r="B1463" s="5" t="str">
        <f>"201900033456"</f>
        <v>201900033456</v>
      </c>
      <c r="C1463" s="5">
        <v>141660</v>
      </c>
      <c r="D1463" s="5" t="s">
        <v>6489</v>
      </c>
      <c r="E1463" s="5">
        <v>20450497950</v>
      </c>
      <c r="F1463" s="5" t="s">
        <v>1678</v>
      </c>
      <c r="G1463" s="5" t="s">
        <v>6490</v>
      </c>
      <c r="H1463" s="5" t="s">
        <v>1152</v>
      </c>
      <c r="I1463" s="5" t="s">
        <v>5485</v>
      </c>
      <c r="J1463" s="5" t="s">
        <v>5486</v>
      </c>
      <c r="K1463" s="5" t="s">
        <v>125</v>
      </c>
      <c r="L1463" s="5" t="s">
        <v>126</v>
      </c>
      <c r="M1463" s="5" t="s">
        <v>126</v>
      </c>
      <c r="N1463" s="5" t="s">
        <v>126</v>
      </c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 t="s">
        <v>162</v>
      </c>
      <c r="BF1463" s="6">
        <v>43526</v>
      </c>
      <c r="BG1463" s="5" t="s">
        <v>71</v>
      </c>
      <c r="BH1463" s="5" t="s">
        <v>5487</v>
      </c>
      <c r="BI1463" s="5" t="s">
        <v>6491</v>
      </c>
      <c r="BJ1463" s="5" t="s">
        <v>6492</v>
      </c>
    </row>
    <row r="1464" spans="1:62" ht="30" x14ac:dyDescent="0.25">
      <c r="A1464" s="5">
        <v>1457</v>
      </c>
      <c r="B1464" s="3" t="str">
        <f>"201300076587"</f>
        <v>201300076587</v>
      </c>
      <c r="C1464" s="3">
        <v>101326</v>
      </c>
      <c r="D1464" s="3" t="s">
        <v>6493</v>
      </c>
      <c r="E1464" s="3">
        <v>10103880781</v>
      </c>
      <c r="F1464" s="3" t="s">
        <v>6494</v>
      </c>
      <c r="G1464" s="3" t="s">
        <v>6495</v>
      </c>
      <c r="H1464" s="3" t="s">
        <v>66</v>
      </c>
      <c r="I1464" s="3" t="s">
        <v>66</v>
      </c>
      <c r="J1464" s="3" t="s">
        <v>707</v>
      </c>
      <c r="K1464" s="3" t="s">
        <v>68</v>
      </c>
      <c r="L1464" s="3" t="s">
        <v>139</v>
      </c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 t="s">
        <v>88</v>
      </c>
      <c r="BF1464" s="4">
        <v>41383</v>
      </c>
      <c r="BG1464" s="3" t="s">
        <v>71</v>
      </c>
      <c r="BH1464" s="3" t="s">
        <v>6494</v>
      </c>
      <c r="BI1464" s="3"/>
      <c r="BJ1464" s="3"/>
    </row>
    <row r="1465" spans="1:62" ht="30" x14ac:dyDescent="0.25">
      <c r="A1465" s="3">
        <v>1458</v>
      </c>
      <c r="B1465" s="5" t="str">
        <f>"1390509"</f>
        <v>1390509</v>
      </c>
      <c r="C1465" s="5">
        <v>86004</v>
      </c>
      <c r="D1465" s="5" t="s">
        <v>6496</v>
      </c>
      <c r="E1465" s="5">
        <v>20419158462</v>
      </c>
      <c r="F1465" s="5" t="s">
        <v>202</v>
      </c>
      <c r="G1465" s="5" t="s">
        <v>6497</v>
      </c>
      <c r="H1465" s="5" t="s">
        <v>78</v>
      </c>
      <c r="I1465" s="5" t="s">
        <v>78</v>
      </c>
      <c r="J1465" s="5" t="s">
        <v>468</v>
      </c>
      <c r="K1465" s="5" t="s">
        <v>125</v>
      </c>
      <c r="L1465" s="5" t="s">
        <v>126</v>
      </c>
      <c r="M1465" s="5" t="s">
        <v>126</v>
      </c>
      <c r="N1465" s="5" t="s">
        <v>126</v>
      </c>
      <c r="O1465" s="5" t="s">
        <v>126</v>
      </c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 t="s">
        <v>127</v>
      </c>
      <c r="BF1465" s="6">
        <v>40396</v>
      </c>
      <c r="BG1465" s="5" t="s">
        <v>71</v>
      </c>
      <c r="BH1465" s="5" t="s">
        <v>6498</v>
      </c>
      <c r="BI1465" s="5" t="s">
        <v>6499</v>
      </c>
      <c r="BJ1465" s="5" t="s">
        <v>6500</v>
      </c>
    </row>
    <row r="1466" spans="1:62" ht="30" x14ac:dyDescent="0.25">
      <c r="A1466" s="3">
        <v>1459</v>
      </c>
      <c r="B1466" s="3" t="str">
        <f>"202200247936"</f>
        <v>202200247936</v>
      </c>
      <c r="C1466" s="3">
        <v>166097</v>
      </c>
      <c r="D1466" s="3" t="s">
        <v>6501</v>
      </c>
      <c r="E1466" s="3">
        <v>20601026024</v>
      </c>
      <c r="F1466" s="3" t="s">
        <v>6502</v>
      </c>
      <c r="G1466" s="3" t="s">
        <v>6503</v>
      </c>
      <c r="H1466" s="3" t="s">
        <v>102</v>
      </c>
      <c r="I1466" s="3" t="s">
        <v>159</v>
      </c>
      <c r="J1466" s="3" t="s">
        <v>159</v>
      </c>
      <c r="K1466" s="3" t="s">
        <v>68</v>
      </c>
      <c r="L1466" s="3" t="s">
        <v>6504</v>
      </c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 t="s">
        <v>88</v>
      </c>
      <c r="BF1466" s="4">
        <v>44915</v>
      </c>
      <c r="BG1466" s="3" t="s">
        <v>71</v>
      </c>
      <c r="BH1466" s="3" t="s">
        <v>6505</v>
      </c>
      <c r="BI1466" s="3"/>
      <c r="BJ1466" s="3"/>
    </row>
    <row r="1467" spans="1:62" ht="30" x14ac:dyDescent="0.25">
      <c r="A1467" s="5">
        <v>1460</v>
      </c>
      <c r="B1467" s="5" t="str">
        <f>"202200044392"</f>
        <v>202200044392</v>
      </c>
      <c r="C1467" s="5">
        <v>161838</v>
      </c>
      <c r="D1467" s="5" t="s">
        <v>6506</v>
      </c>
      <c r="E1467" s="5">
        <v>20602146112</v>
      </c>
      <c r="F1467" s="5" t="s">
        <v>6507</v>
      </c>
      <c r="G1467" s="5" t="s">
        <v>6508</v>
      </c>
      <c r="H1467" s="5" t="s">
        <v>66</v>
      </c>
      <c r="I1467" s="5" t="s">
        <v>66</v>
      </c>
      <c r="J1467" s="5" t="s">
        <v>767</v>
      </c>
      <c r="K1467" s="5" t="s">
        <v>68</v>
      </c>
      <c r="L1467" s="5" t="s">
        <v>139</v>
      </c>
      <c r="M1467" s="5" t="s">
        <v>139</v>
      </c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 t="s">
        <v>293</v>
      </c>
      <c r="BF1467" s="6">
        <v>44701</v>
      </c>
      <c r="BG1467" s="5" t="s">
        <v>71</v>
      </c>
      <c r="BH1467" s="5" t="s">
        <v>6509</v>
      </c>
      <c r="BI1467" s="5"/>
      <c r="BJ1467" s="5"/>
    </row>
    <row r="1468" spans="1:62" ht="30" x14ac:dyDescent="0.25">
      <c r="A1468" s="3">
        <v>1461</v>
      </c>
      <c r="B1468" s="3" t="str">
        <f>"201700172848"</f>
        <v>201700172848</v>
      </c>
      <c r="C1468" s="3">
        <v>117014</v>
      </c>
      <c r="D1468" s="3" t="s">
        <v>6510</v>
      </c>
      <c r="E1468" s="3">
        <v>20518747224</v>
      </c>
      <c r="F1468" s="3" t="s">
        <v>6511</v>
      </c>
      <c r="G1468" s="3" t="s">
        <v>6512</v>
      </c>
      <c r="H1468" s="3" t="s">
        <v>66</v>
      </c>
      <c r="I1468" s="3" t="s">
        <v>66</v>
      </c>
      <c r="J1468" s="3" t="s">
        <v>171</v>
      </c>
      <c r="K1468" s="3" t="s">
        <v>68</v>
      </c>
      <c r="L1468" s="3" t="s">
        <v>69</v>
      </c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 t="s">
        <v>70</v>
      </c>
      <c r="BF1468" s="4">
        <v>43025</v>
      </c>
      <c r="BG1468" s="3" t="s">
        <v>71</v>
      </c>
      <c r="BH1468" s="3" t="s">
        <v>6513</v>
      </c>
      <c r="BI1468" s="3"/>
      <c r="BJ1468" s="3"/>
    </row>
    <row r="1469" spans="1:62" ht="30" x14ac:dyDescent="0.25">
      <c r="A1469" s="3">
        <v>1462</v>
      </c>
      <c r="B1469" s="5" t="str">
        <f>"201800206017"</f>
        <v>201800206017</v>
      </c>
      <c r="C1469" s="5">
        <v>140302</v>
      </c>
      <c r="D1469" s="5" t="s">
        <v>6514</v>
      </c>
      <c r="E1469" s="5">
        <v>20482571604</v>
      </c>
      <c r="F1469" s="5" t="s">
        <v>6515</v>
      </c>
      <c r="G1469" s="5" t="s">
        <v>6516</v>
      </c>
      <c r="H1469" s="5" t="s">
        <v>102</v>
      </c>
      <c r="I1469" s="5" t="s">
        <v>103</v>
      </c>
      <c r="J1469" s="5" t="s">
        <v>104</v>
      </c>
      <c r="K1469" s="5" t="s">
        <v>68</v>
      </c>
      <c r="L1469" s="5" t="s">
        <v>126</v>
      </c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5" t="s">
        <v>95</v>
      </c>
      <c r="BF1469" s="6">
        <v>43453</v>
      </c>
      <c r="BG1469" s="5" t="s">
        <v>71</v>
      </c>
      <c r="BH1469" s="5" t="s">
        <v>6517</v>
      </c>
      <c r="BI1469" s="5"/>
      <c r="BJ1469" s="5"/>
    </row>
    <row r="1470" spans="1:62" ht="30" x14ac:dyDescent="0.25">
      <c r="A1470" s="5">
        <v>1463</v>
      </c>
      <c r="B1470" s="3" t="str">
        <f>"202300260383"</f>
        <v>202300260383</v>
      </c>
      <c r="C1470" s="3">
        <v>171075</v>
      </c>
      <c r="D1470" s="3" t="s">
        <v>6518</v>
      </c>
      <c r="E1470" s="3">
        <v>20100154308</v>
      </c>
      <c r="F1470" s="3" t="s">
        <v>1012</v>
      </c>
      <c r="G1470" s="3" t="s">
        <v>6519</v>
      </c>
      <c r="H1470" s="3" t="s">
        <v>499</v>
      </c>
      <c r="I1470" s="3" t="s">
        <v>500</v>
      </c>
      <c r="J1470" s="3" t="s">
        <v>949</v>
      </c>
      <c r="K1470" s="3" t="s">
        <v>68</v>
      </c>
      <c r="L1470" s="3" t="s">
        <v>6520</v>
      </c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 t="s">
        <v>95</v>
      </c>
      <c r="BF1470" s="4">
        <v>45230</v>
      </c>
      <c r="BG1470" s="3" t="s">
        <v>71</v>
      </c>
      <c r="BH1470" s="3" t="s">
        <v>1014</v>
      </c>
      <c r="BI1470" s="3"/>
      <c r="BJ1470" s="3"/>
    </row>
    <row r="1471" spans="1:62" ht="30" x14ac:dyDescent="0.25">
      <c r="A1471" s="3">
        <v>1464</v>
      </c>
      <c r="B1471" s="5" t="str">
        <f>"1499925"</f>
        <v>1499925</v>
      </c>
      <c r="C1471" s="5">
        <v>92778</v>
      </c>
      <c r="D1471" s="5" t="s">
        <v>6521</v>
      </c>
      <c r="E1471" s="5">
        <v>20451716809</v>
      </c>
      <c r="F1471" s="5" t="s">
        <v>6522</v>
      </c>
      <c r="G1471" s="5" t="s">
        <v>6523</v>
      </c>
      <c r="H1471" s="5" t="s">
        <v>66</v>
      </c>
      <c r="I1471" s="5" t="s">
        <v>66</v>
      </c>
      <c r="J1471" s="5" t="s">
        <v>309</v>
      </c>
      <c r="K1471" s="5" t="s">
        <v>68</v>
      </c>
      <c r="L1471" s="5" t="s">
        <v>301</v>
      </c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 t="s">
        <v>1408</v>
      </c>
      <c r="BF1471" s="6">
        <v>40786</v>
      </c>
      <c r="BG1471" s="5" t="s">
        <v>71</v>
      </c>
      <c r="BH1471" s="5" t="s">
        <v>6524</v>
      </c>
      <c r="BI1471" s="5"/>
      <c r="BJ1471" s="5"/>
    </row>
    <row r="1472" spans="1:62" ht="30" x14ac:dyDescent="0.25">
      <c r="A1472" s="3">
        <v>1465</v>
      </c>
      <c r="B1472" s="3" t="str">
        <f>"1499929"</f>
        <v>1499929</v>
      </c>
      <c r="C1472" s="3">
        <v>93003</v>
      </c>
      <c r="D1472" s="3" t="s">
        <v>6525</v>
      </c>
      <c r="E1472" s="3">
        <v>20203608951</v>
      </c>
      <c r="F1472" s="3" t="s">
        <v>6526</v>
      </c>
      <c r="G1472" s="3" t="s">
        <v>6527</v>
      </c>
      <c r="H1472" s="3" t="s">
        <v>66</v>
      </c>
      <c r="I1472" s="3" t="s">
        <v>66</v>
      </c>
      <c r="J1472" s="3" t="s">
        <v>200</v>
      </c>
      <c r="K1472" s="3" t="s">
        <v>68</v>
      </c>
      <c r="L1472" s="3" t="s">
        <v>139</v>
      </c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 t="s">
        <v>88</v>
      </c>
      <c r="BF1472" s="4">
        <v>40786</v>
      </c>
      <c r="BG1472" s="3" t="s">
        <v>71</v>
      </c>
      <c r="BH1472" s="3" t="s">
        <v>6528</v>
      </c>
      <c r="BI1472" s="3"/>
      <c r="BJ1472" s="3"/>
    </row>
    <row r="1473" spans="1:62" ht="30" x14ac:dyDescent="0.25">
      <c r="A1473" s="5">
        <v>1466</v>
      </c>
      <c r="B1473" s="5" t="str">
        <f>"201700175636"</f>
        <v>201700175636</v>
      </c>
      <c r="C1473" s="5">
        <v>85785</v>
      </c>
      <c r="D1473" s="5" t="s">
        <v>6529</v>
      </c>
      <c r="E1473" s="5">
        <v>20101087647</v>
      </c>
      <c r="F1473" s="5" t="s">
        <v>1381</v>
      </c>
      <c r="G1473" s="5" t="s">
        <v>6530</v>
      </c>
      <c r="H1473" s="5" t="s">
        <v>66</v>
      </c>
      <c r="I1473" s="5" t="s">
        <v>66</v>
      </c>
      <c r="J1473" s="5" t="s">
        <v>143</v>
      </c>
      <c r="K1473" s="5" t="s">
        <v>68</v>
      </c>
      <c r="L1473" s="5" t="s">
        <v>69</v>
      </c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 t="s">
        <v>70</v>
      </c>
      <c r="BF1473" s="6">
        <v>43031</v>
      </c>
      <c r="BG1473" s="5" t="s">
        <v>71</v>
      </c>
      <c r="BH1473" s="5" t="s">
        <v>1383</v>
      </c>
      <c r="BI1473" s="5"/>
      <c r="BJ1473" s="5"/>
    </row>
    <row r="1474" spans="1:62" ht="30" x14ac:dyDescent="0.25">
      <c r="A1474" s="3">
        <v>1467</v>
      </c>
      <c r="B1474" s="3" t="str">
        <f>"201800057722"</f>
        <v>201800057722</v>
      </c>
      <c r="C1474" s="3">
        <v>133628</v>
      </c>
      <c r="D1474" s="3" t="s">
        <v>6531</v>
      </c>
      <c r="E1474" s="3">
        <v>20563793393</v>
      </c>
      <c r="F1474" s="3" t="s">
        <v>6532</v>
      </c>
      <c r="G1474" s="3" t="s">
        <v>6533</v>
      </c>
      <c r="H1474" s="3" t="s">
        <v>66</v>
      </c>
      <c r="I1474" s="3" t="s">
        <v>66</v>
      </c>
      <c r="J1474" s="3" t="s">
        <v>463</v>
      </c>
      <c r="K1474" s="3" t="s">
        <v>68</v>
      </c>
      <c r="L1474" s="3" t="s">
        <v>79</v>
      </c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 t="s">
        <v>80</v>
      </c>
      <c r="BF1474" s="4">
        <v>43222</v>
      </c>
      <c r="BG1474" s="3" t="s">
        <v>71</v>
      </c>
      <c r="BH1474" s="3" t="s">
        <v>6534</v>
      </c>
      <c r="BI1474" s="3"/>
      <c r="BJ1474" s="3"/>
    </row>
    <row r="1475" spans="1:62" ht="30" x14ac:dyDescent="0.25">
      <c r="A1475" s="3">
        <v>1468</v>
      </c>
      <c r="B1475" s="5" t="str">
        <f>"201700151487"</f>
        <v>201700151487</v>
      </c>
      <c r="C1475" s="5">
        <v>90533</v>
      </c>
      <c r="D1475" s="5" t="s">
        <v>6535</v>
      </c>
      <c r="E1475" s="5">
        <v>10078397204</v>
      </c>
      <c r="F1475" s="5" t="s">
        <v>6536</v>
      </c>
      <c r="G1475" s="5" t="s">
        <v>6537</v>
      </c>
      <c r="H1475" s="5" t="s">
        <v>66</v>
      </c>
      <c r="I1475" s="5" t="s">
        <v>66</v>
      </c>
      <c r="J1475" s="5" t="s">
        <v>143</v>
      </c>
      <c r="K1475" s="5" t="s">
        <v>68</v>
      </c>
      <c r="L1475" s="5" t="s">
        <v>79</v>
      </c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 t="s">
        <v>80</v>
      </c>
      <c r="BF1475" s="6">
        <v>42998</v>
      </c>
      <c r="BG1475" s="5" t="s">
        <v>71</v>
      </c>
      <c r="BH1475" s="5" t="s">
        <v>6536</v>
      </c>
      <c r="BI1475" s="5"/>
      <c r="BJ1475" s="5"/>
    </row>
    <row r="1476" spans="1:62" ht="30" x14ac:dyDescent="0.25">
      <c r="A1476" s="5">
        <v>1469</v>
      </c>
      <c r="B1476" s="3" t="str">
        <f>"201900033445"</f>
        <v>201900033445</v>
      </c>
      <c r="C1476" s="3">
        <v>141651</v>
      </c>
      <c r="D1476" s="3" t="s">
        <v>6538</v>
      </c>
      <c r="E1476" s="3">
        <v>20100160294</v>
      </c>
      <c r="F1476" s="3" t="s">
        <v>5319</v>
      </c>
      <c r="G1476" s="3" t="s">
        <v>6539</v>
      </c>
      <c r="H1476" s="3" t="s">
        <v>66</v>
      </c>
      <c r="I1476" s="3" t="s">
        <v>67</v>
      </c>
      <c r="J1476" s="3" t="s">
        <v>845</v>
      </c>
      <c r="K1476" s="3" t="s">
        <v>68</v>
      </c>
      <c r="L1476" s="3" t="s">
        <v>79</v>
      </c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 t="s">
        <v>80</v>
      </c>
      <c r="BF1476" s="4">
        <v>43531</v>
      </c>
      <c r="BG1476" s="3" t="s">
        <v>71</v>
      </c>
      <c r="BH1476" s="3" t="s">
        <v>5321</v>
      </c>
      <c r="BI1476" s="3"/>
      <c r="BJ1476" s="3"/>
    </row>
    <row r="1477" spans="1:62" ht="30" x14ac:dyDescent="0.25">
      <c r="A1477" s="3">
        <v>1470</v>
      </c>
      <c r="B1477" s="5" t="str">
        <f>"201700057066"</f>
        <v>201700057066</v>
      </c>
      <c r="C1477" s="5">
        <v>127971</v>
      </c>
      <c r="D1477" s="5" t="s">
        <v>6540</v>
      </c>
      <c r="E1477" s="5">
        <v>20100058503</v>
      </c>
      <c r="F1477" s="5" t="s">
        <v>6541</v>
      </c>
      <c r="G1477" s="5" t="s">
        <v>6542</v>
      </c>
      <c r="H1477" s="5" t="s">
        <v>66</v>
      </c>
      <c r="I1477" s="5" t="s">
        <v>66</v>
      </c>
      <c r="J1477" s="5" t="s">
        <v>463</v>
      </c>
      <c r="K1477" s="5" t="s">
        <v>68</v>
      </c>
      <c r="L1477" s="5" t="s">
        <v>69</v>
      </c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 t="s">
        <v>70</v>
      </c>
      <c r="BF1477" s="6">
        <v>42843</v>
      </c>
      <c r="BG1477" s="5" t="s">
        <v>71</v>
      </c>
      <c r="BH1477" s="5" t="s">
        <v>6543</v>
      </c>
      <c r="BI1477" s="5"/>
      <c r="BJ1477" s="5"/>
    </row>
    <row r="1478" spans="1:62" ht="30" x14ac:dyDescent="0.25">
      <c r="A1478" s="3">
        <v>1471</v>
      </c>
      <c r="B1478" s="3" t="str">
        <f>"201300192245"</f>
        <v>201300192245</v>
      </c>
      <c r="C1478" s="3">
        <v>107069</v>
      </c>
      <c r="D1478" s="3" t="s">
        <v>6544</v>
      </c>
      <c r="E1478" s="3">
        <v>20544622804</v>
      </c>
      <c r="F1478" s="3" t="s">
        <v>6545</v>
      </c>
      <c r="G1478" s="3" t="s">
        <v>6546</v>
      </c>
      <c r="H1478" s="3" t="s">
        <v>292</v>
      </c>
      <c r="I1478" s="3" t="s">
        <v>292</v>
      </c>
      <c r="J1478" s="3" t="s">
        <v>292</v>
      </c>
      <c r="K1478" s="3" t="s">
        <v>68</v>
      </c>
      <c r="L1478" s="3" t="s">
        <v>79</v>
      </c>
      <c r="M1478" s="3" t="s">
        <v>79</v>
      </c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 t="s">
        <v>70</v>
      </c>
      <c r="BF1478" s="4">
        <v>41675</v>
      </c>
      <c r="BG1478" s="3" t="s">
        <v>71</v>
      </c>
      <c r="BH1478" s="3" t="s">
        <v>6547</v>
      </c>
      <c r="BI1478" s="3" t="s">
        <v>6548</v>
      </c>
      <c r="BJ1478" s="3" t="s">
        <v>6549</v>
      </c>
    </row>
    <row r="1479" spans="1:62" ht="30" x14ac:dyDescent="0.25">
      <c r="A1479" s="5">
        <v>1472</v>
      </c>
      <c r="B1479" s="5" t="str">
        <f>"201600115513"</f>
        <v>201600115513</v>
      </c>
      <c r="C1479" s="5">
        <v>123169</v>
      </c>
      <c r="D1479" s="5" t="s">
        <v>6550</v>
      </c>
      <c r="E1479" s="5">
        <v>20600686691</v>
      </c>
      <c r="F1479" s="5" t="s">
        <v>6551</v>
      </c>
      <c r="G1479" s="5" t="s">
        <v>6552</v>
      </c>
      <c r="H1479" s="5" t="s">
        <v>66</v>
      </c>
      <c r="I1479" s="5" t="s">
        <v>66</v>
      </c>
      <c r="J1479" s="5" t="s">
        <v>143</v>
      </c>
      <c r="K1479" s="5" t="s">
        <v>68</v>
      </c>
      <c r="L1479" s="5" t="s">
        <v>2487</v>
      </c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 t="s">
        <v>2488</v>
      </c>
      <c r="BF1479" s="6">
        <v>42601</v>
      </c>
      <c r="BG1479" s="5" t="s">
        <v>71</v>
      </c>
      <c r="BH1479" s="5" t="s">
        <v>1677</v>
      </c>
      <c r="BI1479" s="5" t="s">
        <v>6553</v>
      </c>
      <c r="BJ1479" s="5" t="s">
        <v>4225</v>
      </c>
    </row>
    <row r="1480" spans="1:62" ht="30" x14ac:dyDescent="0.25">
      <c r="A1480" s="3">
        <v>1473</v>
      </c>
      <c r="B1480" s="3" t="str">
        <f>"201700194704"</f>
        <v>201700194704</v>
      </c>
      <c r="C1480" s="3">
        <v>125009</v>
      </c>
      <c r="D1480" s="3" t="s">
        <v>6554</v>
      </c>
      <c r="E1480" s="3">
        <v>20602356851</v>
      </c>
      <c r="F1480" s="3" t="s">
        <v>6555</v>
      </c>
      <c r="G1480" s="3" t="s">
        <v>6556</v>
      </c>
      <c r="H1480" s="3" t="s">
        <v>102</v>
      </c>
      <c r="I1480" s="3" t="s">
        <v>159</v>
      </c>
      <c r="J1480" s="3" t="s">
        <v>159</v>
      </c>
      <c r="K1480" s="3" t="s">
        <v>68</v>
      </c>
      <c r="L1480" s="3" t="s">
        <v>139</v>
      </c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 t="s">
        <v>88</v>
      </c>
      <c r="BF1480" s="4">
        <v>43061</v>
      </c>
      <c r="BG1480" s="3" t="s">
        <v>71</v>
      </c>
      <c r="BH1480" s="3" t="s">
        <v>6557</v>
      </c>
      <c r="BI1480" s="3"/>
      <c r="BJ1480" s="3"/>
    </row>
    <row r="1481" spans="1:62" ht="30" x14ac:dyDescent="0.25">
      <c r="A1481" s="3">
        <v>1474</v>
      </c>
      <c r="B1481" s="5" t="str">
        <f>"201700172843"</f>
        <v>201700172843</v>
      </c>
      <c r="C1481" s="5">
        <v>112898</v>
      </c>
      <c r="D1481" s="5" t="s">
        <v>6558</v>
      </c>
      <c r="E1481" s="5">
        <v>20543856763</v>
      </c>
      <c r="F1481" s="5" t="s">
        <v>6559</v>
      </c>
      <c r="G1481" s="5" t="s">
        <v>6560</v>
      </c>
      <c r="H1481" s="5" t="s">
        <v>292</v>
      </c>
      <c r="I1481" s="5" t="s">
        <v>292</v>
      </c>
      <c r="J1481" s="5" t="s">
        <v>292</v>
      </c>
      <c r="K1481" s="5" t="s">
        <v>68</v>
      </c>
      <c r="L1481" s="5" t="s">
        <v>69</v>
      </c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 t="s">
        <v>70</v>
      </c>
      <c r="BF1481" s="6">
        <v>43034</v>
      </c>
      <c r="BG1481" s="5" t="s">
        <v>71</v>
      </c>
      <c r="BH1481" s="5" t="s">
        <v>6561</v>
      </c>
      <c r="BI1481" s="5" t="s">
        <v>6562</v>
      </c>
      <c r="BJ1481" s="5" t="s">
        <v>4391</v>
      </c>
    </row>
    <row r="1482" spans="1:62" ht="30" x14ac:dyDescent="0.25">
      <c r="A1482" s="5">
        <v>1475</v>
      </c>
      <c r="B1482" s="3" t="str">
        <f>"201600186903"</f>
        <v>201600186903</v>
      </c>
      <c r="C1482" s="3">
        <v>99458</v>
      </c>
      <c r="D1482" s="3" t="s">
        <v>6563</v>
      </c>
      <c r="E1482" s="3">
        <v>20513346396</v>
      </c>
      <c r="F1482" s="3" t="s">
        <v>6564</v>
      </c>
      <c r="G1482" s="3" t="s">
        <v>6565</v>
      </c>
      <c r="H1482" s="3" t="s">
        <v>365</v>
      </c>
      <c r="I1482" s="3" t="s">
        <v>6566</v>
      </c>
      <c r="J1482" s="3" t="s">
        <v>6566</v>
      </c>
      <c r="K1482" s="3" t="s">
        <v>125</v>
      </c>
      <c r="L1482" s="3" t="s">
        <v>126</v>
      </c>
      <c r="M1482" s="3" t="s">
        <v>126</v>
      </c>
      <c r="N1482" s="3" t="s">
        <v>126</v>
      </c>
      <c r="O1482" s="3" t="s">
        <v>126</v>
      </c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 t="s">
        <v>127</v>
      </c>
      <c r="BF1482" s="4">
        <v>42727</v>
      </c>
      <c r="BG1482" s="3" t="s">
        <v>71</v>
      </c>
      <c r="BH1482" s="3" t="s">
        <v>6567</v>
      </c>
      <c r="BI1482" s="3"/>
      <c r="BJ1482" s="3"/>
    </row>
    <row r="1483" spans="1:62" ht="30" x14ac:dyDescent="0.25">
      <c r="A1483" s="3">
        <v>1476</v>
      </c>
      <c r="B1483" s="5" t="str">
        <f>"1622419"</f>
        <v>1622419</v>
      </c>
      <c r="C1483" s="5">
        <v>43800</v>
      </c>
      <c r="D1483" s="5" t="s">
        <v>6568</v>
      </c>
      <c r="E1483" s="5">
        <v>20508528656</v>
      </c>
      <c r="F1483" s="5" t="s">
        <v>6569</v>
      </c>
      <c r="G1483" s="5" t="s">
        <v>6570</v>
      </c>
      <c r="H1483" s="5" t="s">
        <v>66</v>
      </c>
      <c r="I1483" s="5" t="s">
        <v>66</v>
      </c>
      <c r="J1483" s="5" t="s">
        <v>899</v>
      </c>
      <c r="K1483" s="5" t="s">
        <v>125</v>
      </c>
      <c r="L1483" s="5" t="s">
        <v>1387</v>
      </c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 t="s">
        <v>1388</v>
      </c>
      <c r="BF1483" s="6">
        <v>38945</v>
      </c>
      <c r="BG1483" s="5" t="s">
        <v>71</v>
      </c>
      <c r="BH1483" s="5" t="s">
        <v>6571</v>
      </c>
      <c r="BI1483" s="5"/>
      <c r="BJ1483" s="5"/>
    </row>
    <row r="1484" spans="1:62" ht="30" x14ac:dyDescent="0.25">
      <c r="A1484" s="3">
        <v>1477</v>
      </c>
      <c r="B1484" s="3" t="str">
        <f>"201600062332"</f>
        <v>201600062332</v>
      </c>
      <c r="C1484" s="3">
        <v>96372</v>
      </c>
      <c r="D1484" s="3" t="s">
        <v>6572</v>
      </c>
      <c r="E1484" s="3">
        <v>20109072177</v>
      </c>
      <c r="F1484" s="3" t="s">
        <v>4826</v>
      </c>
      <c r="G1484" s="3" t="s">
        <v>6573</v>
      </c>
      <c r="H1484" s="3" t="s">
        <v>78</v>
      </c>
      <c r="I1484" s="3" t="s">
        <v>78</v>
      </c>
      <c r="J1484" s="3" t="s">
        <v>1572</v>
      </c>
      <c r="K1484" s="3" t="s">
        <v>68</v>
      </c>
      <c r="L1484" s="3" t="s">
        <v>69</v>
      </c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 t="s">
        <v>70</v>
      </c>
      <c r="BF1484" s="4">
        <v>42491</v>
      </c>
      <c r="BG1484" s="3" t="s">
        <v>71</v>
      </c>
      <c r="BH1484" s="3" t="s">
        <v>1913</v>
      </c>
      <c r="BI1484" s="3" t="s">
        <v>6574</v>
      </c>
      <c r="BJ1484" s="3" t="s">
        <v>6575</v>
      </c>
    </row>
    <row r="1485" spans="1:62" ht="30" x14ac:dyDescent="0.25">
      <c r="A1485" s="5">
        <v>1478</v>
      </c>
      <c r="B1485" s="5" t="str">
        <f>"202200128399"</f>
        <v>202200128399</v>
      </c>
      <c r="C1485" s="5">
        <v>87133</v>
      </c>
      <c r="D1485" s="5" t="s">
        <v>6576</v>
      </c>
      <c r="E1485" s="5">
        <v>20221084684</v>
      </c>
      <c r="F1485" s="5" t="s">
        <v>4322</v>
      </c>
      <c r="G1485" s="5" t="s">
        <v>6577</v>
      </c>
      <c r="H1485" s="5" t="s">
        <v>66</v>
      </c>
      <c r="I1485" s="5" t="s">
        <v>750</v>
      </c>
      <c r="J1485" s="5" t="s">
        <v>751</v>
      </c>
      <c r="K1485" s="5" t="s">
        <v>125</v>
      </c>
      <c r="L1485" s="5" t="s">
        <v>6578</v>
      </c>
      <c r="M1485" s="5" t="s">
        <v>6578</v>
      </c>
      <c r="N1485" s="5" t="s">
        <v>6578</v>
      </c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 t="s">
        <v>162</v>
      </c>
      <c r="BF1485" s="6">
        <v>44778</v>
      </c>
      <c r="BG1485" s="5" t="s">
        <v>71</v>
      </c>
      <c r="BH1485" s="5" t="s">
        <v>128</v>
      </c>
      <c r="BI1485" s="5"/>
      <c r="BJ1485" s="5"/>
    </row>
    <row r="1486" spans="1:62" ht="30" x14ac:dyDescent="0.25">
      <c r="A1486" s="3">
        <v>1479</v>
      </c>
      <c r="B1486" s="3" t="str">
        <f>"202300137610"</f>
        <v>202300137610</v>
      </c>
      <c r="C1486" s="3">
        <v>168784</v>
      </c>
      <c r="D1486" s="3" t="s">
        <v>6579</v>
      </c>
      <c r="E1486" s="3">
        <v>10078250521</v>
      </c>
      <c r="F1486" s="3" t="s">
        <v>6580</v>
      </c>
      <c r="G1486" s="3" t="s">
        <v>6581</v>
      </c>
      <c r="H1486" s="3" t="s">
        <v>66</v>
      </c>
      <c r="I1486" s="3" t="s">
        <v>66</v>
      </c>
      <c r="J1486" s="3" t="s">
        <v>242</v>
      </c>
      <c r="K1486" s="3" t="s">
        <v>68</v>
      </c>
      <c r="L1486" s="3" t="s">
        <v>6582</v>
      </c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 t="s">
        <v>80</v>
      </c>
      <c r="BF1486" s="4">
        <v>45131</v>
      </c>
      <c r="BG1486" s="3" t="s">
        <v>71</v>
      </c>
      <c r="BH1486" s="3" t="s">
        <v>6583</v>
      </c>
      <c r="BI1486" s="3"/>
      <c r="BJ1486" s="3"/>
    </row>
    <row r="1487" spans="1:62" ht="30" x14ac:dyDescent="0.25">
      <c r="A1487" s="3">
        <v>1480</v>
      </c>
      <c r="B1487" s="5" t="str">
        <f>"201600159977"</f>
        <v>201600159977</v>
      </c>
      <c r="C1487" s="5">
        <v>124776</v>
      </c>
      <c r="D1487" s="5" t="s">
        <v>6584</v>
      </c>
      <c r="E1487" s="5">
        <v>20600412435</v>
      </c>
      <c r="F1487" s="5" t="s">
        <v>6585</v>
      </c>
      <c r="G1487" s="5" t="s">
        <v>6586</v>
      </c>
      <c r="H1487" s="5" t="s">
        <v>123</v>
      </c>
      <c r="I1487" s="5" t="s">
        <v>152</v>
      </c>
      <c r="J1487" s="5" t="s">
        <v>153</v>
      </c>
      <c r="K1487" s="5" t="s">
        <v>68</v>
      </c>
      <c r="L1487" s="5" t="s">
        <v>69</v>
      </c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 t="s">
        <v>70</v>
      </c>
      <c r="BF1487" s="6">
        <v>42689</v>
      </c>
      <c r="BG1487" s="5" t="s">
        <v>71</v>
      </c>
      <c r="BH1487" s="5" t="s">
        <v>6587</v>
      </c>
      <c r="BI1487" s="5"/>
      <c r="BJ1487" s="5"/>
    </row>
    <row r="1488" spans="1:62" ht="30" x14ac:dyDescent="0.25">
      <c r="A1488" s="5">
        <v>1481</v>
      </c>
      <c r="B1488" s="3" t="str">
        <f>"201400102366"</f>
        <v>201400102366</v>
      </c>
      <c r="C1488" s="3">
        <v>110720</v>
      </c>
      <c r="D1488" s="3" t="s">
        <v>6588</v>
      </c>
      <c r="E1488" s="3">
        <v>20163164401</v>
      </c>
      <c r="F1488" s="3" t="s">
        <v>6589</v>
      </c>
      <c r="G1488" s="3" t="s">
        <v>6590</v>
      </c>
      <c r="H1488" s="3" t="s">
        <v>216</v>
      </c>
      <c r="I1488" s="3" t="s">
        <v>216</v>
      </c>
      <c r="J1488" s="3" t="s">
        <v>104</v>
      </c>
      <c r="K1488" s="3" t="s">
        <v>68</v>
      </c>
      <c r="L1488" s="3" t="s">
        <v>139</v>
      </c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 t="s">
        <v>88</v>
      </c>
      <c r="BF1488" s="4">
        <v>41866</v>
      </c>
      <c r="BG1488" s="3" t="s">
        <v>71</v>
      </c>
      <c r="BH1488" s="3" t="s">
        <v>6591</v>
      </c>
      <c r="BI1488" s="3"/>
      <c r="BJ1488" s="3"/>
    </row>
    <row r="1489" spans="1:62" ht="30" x14ac:dyDescent="0.25">
      <c r="A1489" s="3">
        <v>1482</v>
      </c>
      <c r="B1489" s="5" t="str">
        <f>"1477842"</f>
        <v>1477842</v>
      </c>
      <c r="C1489" s="5">
        <v>90121</v>
      </c>
      <c r="D1489" s="5" t="s">
        <v>6592</v>
      </c>
      <c r="E1489" s="5">
        <v>9643686</v>
      </c>
      <c r="F1489" s="5" t="s">
        <v>6593</v>
      </c>
      <c r="G1489" s="5" t="s">
        <v>6594</v>
      </c>
      <c r="H1489" s="5" t="s">
        <v>66</v>
      </c>
      <c r="I1489" s="5" t="s">
        <v>66</v>
      </c>
      <c r="J1489" s="5" t="s">
        <v>242</v>
      </c>
      <c r="K1489" s="5" t="s">
        <v>68</v>
      </c>
      <c r="L1489" s="5" t="s">
        <v>79</v>
      </c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 t="s">
        <v>80</v>
      </c>
      <c r="BF1489" s="6">
        <v>40639</v>
      </c>
      <c r="BG1489" s="5" t="s">
        <v>71</v>
      </c>
      <c r="BH1489" s="5" t="s">
        <v>6593</v>
      </c>
      <c r="BI1489" s="5"/>
      <c r="BJ1489" s="5"/>
    </row>
    <row r="1490" spans="1:62" ht="30" x14ac:dyDescent="0.25">
      <c r="A1490" s="3">
        <v>1483</v>
      </c>
      <c r="B1490" s="3" t="str">
        <f>"1477843"</f>
        <v>1477843</v>
      </c>
      <c r="C1490" s="3">
        <v>90202</v>
      </c>
      <c r="D1490" s="3" t="s">
        <v>6595</v>
      </c>
      <c r="E1490" s="3">
        <v>10082720222</v>
      </c>
      <c r="F1490" s="3" t="s">
        <v>6596</v>
      </c>
      <c r="G1490" s="3" t="s">
        <v>6597</v>
      </c>
      <c r="H1490" s="3" t="s">
        <v>66</v>
      </c>
      <c r="I1490" s="3" t="s">
        <v>66</v>
      </c>
      <c r="J1490" s="3" t="s">
        <v>767</v>
      </c>
      <c r="K1490" s="3" t="s">
        <v>68</v>
      </c>
      <c r="L1490" s="3" t="s">
        <v>79</v>
      </c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 t="s">
        <v>80</v>
      </c>
      <c r="BF1490" s="4">
        <v>40639</v>
      </c>
      <c r="BG1490" s="3" t="s">
        <v>71</v>
      </c>
      <c r="BH1490" s="3" t="s">
        <v>6596</v>
      </c>
      <c r="BI1490" s="3"/>
      <c r="BJ1490" s="3"/>
    </row>
    <row r="1491" spans="1:62" ht="30" x14ac:dyDescent="0.25">
      <c r="A1491" s="5">
        <v>1484</v>
      </c>
      <c r="B1491" s="5" t="str">
        <f>"201500154905"</f>
        <v>201500154905</v>
      </c>
      <c r="C1491" s="5">
        <v>118597</v>
      </c>
      <c r="D1491" s="5" t="s">
        <v>6598</v>
      </c>
      <c r="E1491" s="5">
        <v>20536676865</v>
      </c>
      <c r="F1491" s="5" t="s">
        <v>6599</v>
      </c>
      <c r="G1491" s="5" t="s">
        <v>6600</v>
      </c>
      <c r="H1491" s="5" t="s">
        <v>66</v>
      </c>
      <c r="I1491" s="5" t="s">
        <v>66</v>
      </c>
      <c r="J1491" s="5" t="s">
        <v>242</v>
      </c>
      <c r="K1491" s="5" t="s">
        <v>68</v>
      </c>
      <c r="L1491" s="5" t="s">
        <v>79</v>
      </c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 t="s">
        <v>80</v>
      </c>
      <c r="BF1491" s="6">
        <v>42339</v>
      </c>
      <c r="BG1491" s="5" t="s">
        <v>71</v>
      </c>
      <c r="BH1491" s="5" t="s">
        <v>6601</v>
      </c>
      <c r="BI1491" s="5"/>
      <c r="BJ1491" s="5"/>
    </row>
    <row r="1492" spans="1:62" ht="30" x14ac:dyDescent="0.25">
      <c r="A1492" s="3">
        <v>1485</v>
      </c>
      <c r="B1492" s="3" t="str">
        <f>"201200010589"</f>
        <v>201200010589</v>
      </c>
      <c r="C1492" s="3">
        <v>95644</v>
      </c>
      <c r="D1492" s="3" t="s">
        <v>6602</v>
      </c>
      <c r="E1492" s="3">
        <v>20522267831</v>
      </c>
      <c r="F1492" s="3" t="s">
        <v>6603</v>
      </c>
      <c r="G1492" s="3" t="s">
        <v>6604</v>
      </c>
      <c r="H1492" s="3" t="s">
        <v>66</v>
      </c>
      <c r="I1492" s="3" t="s">
        <v>66</v>
      </c>
      <c r="J1492" s="3" t="s">
        <v>1333</v>
      </c>
      <c r="K1492" s="3" t="s">
        <v>68</v>
      </c>
      <c r="L1492" s="3" t="s">
        <v>139</v>
      </c>
      <c r="M1492" s="3" t="s">
        <v>139</v>
      </c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 t="s">
        <v>293</v>
      </c>
      <c r="BF1492" s="4">
        <v>40931</v>
      </c>
      <c r="BG1492" s="3" t="s">
        <v>71</v>
      </c>
      <c r="BH1492" s="3" t="s">
        <v>6605</v>
      </c>
      <c r="BI1492" s="3"/>
      <c r="BJ1492" s="3"/>
    </row>
    <row r="1493" spans="1:62" ht="30" x14ac:dyDescent="0.25">
      <c r="A1493" s="3">
        <v>1486</v>
      </c>
      <c r="B1493" s="5" t="str">
        <f>"202300122702"</f>
        <v>202300122702</v>
      </c>
      <c r="C1493" s="5">
        <v>87855</v>
      </c>
      <c r="D1493" s="5" t="s">
        <v>6606</v>
      </c>
      <c r="E1493" s="5">
        <v>20100154308</v>
      </c>
      <c r="F1493" s="5" t="s">
        <v>1012</v>
      </c>
      <c r="G1493" s="5" t="s">
        <v>6607</v>
      </c>
      <c r="H1493" s="5" t="s">
        <v>66</v>
      </c>
      <c r="I1493" s="5" t="s">
        <v>67</v>
      </c>
      <c r="J1493" s="5" t="s">
        <v>845</v>
      </c>
      <c r="K1493" s="5" t="s">
        <v>125</v>
      </c>
      <c r="L1493" s="5" t="s">
        <v>6608</v>
      </c>
      <c r="M1493" s="5" t="s">
        <v>6608</v>
      </c>
      <c r="N1493" s="5" t="s">
        <v>6608</v>
      </c>
      <c r="O1493" s="5" t="s">
        <v>6608</v>
      </c>
      <c r="P1493" s="5" t="s">
        <v>6608</v>
      </c>
      <c r="Q1493" s="5" t="s">
        <v>6608</v>
      </c>
      <c r="R1493" s="5" t="s">
        <v>6608</v>
      </c>
      <c r="S1493" s="5" t="s">
        <v>6608</v>
      </c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 t="s">
        <v>1057</v>
      </c>
      <c r="BF1493" s="6">
        <v>45211</v>
      </c>
      <c r="BG1493" s="5" t="s">
        <v>71</v>
      </c>
      <c r="BH1493" s="5" t="s">
        <v>1014</v>
      </c>
      <c r="BI1493" s="5"/>
      <c r="BJ1493" s="5"/>
    </row>
    <row r="1494" spans="1:62" ht="30" x14ac:dyDescent="0.25">
      <c r="A1494" s="5">
        <v>1487</v>
      </c>
      <c r="B1494" s="3" t="str">
        <f>"201600159980"</f>
        <v>201600159980</v>
      </c>
      <c r="C1494" s="3">
        <v>124777</v>
      </c>
      <c r="D1494" s="3" t="s">
        <v>6609</v>
      </c>
      <c r="E1494" s="3">
        <v>20546747752</v>
      </c>
      <c r="F1494" s="3" t="s">
        <v>6610</v>
      </c>
      <c r="G1494" s="3" t="s">
        <v>6611</v>
      </c>
      <c r="H1494" s="3" t="s">
        <v>123</v>
      </c>
      <c r="I1494" s="3" t="s">
        <v>152</v>
      </c>
      <c r="J1494" s="3" t="s">
        <v>495</v>
      </c>
      <c r="K1494" s="3" t="s">
        <v>68</v>
      </c>
      <c r="L1494" s="3" t="s">
        <v>139</v>
      </c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 t="s">
        <v>88</v>
      </c>
      <c r="BF1494" s="4">
        <v>42717</v>
      </c>
      <c r="BG1494" s="3" t="s">
        <v>71</v>
      </c>
      <c r="BH1494" s="3" t="s">
        <v>6612</v>
      </c>
      <c r="BI1494" s="3"/>
      <c r="BJ1494" s="3"/>
    </row>
    <row r="1495" spans="1:62" ht="30" x14ac:dyDescent="0.25">
      <c r="A1495" s="3">
        <v>1488</v>
      </c>
      <c r="B1495" s="5" t="str">
        <f>"201300047793"</f>
        <v>201300047793</v>
      </c>
      <c r="C1495" s="5">
        <v>100979</v>
      </c>
      <c r="D1495" s="5" t="s">
        <v>6613</v>
      </c>
      <c r="E1495" s="5">
        <v>10100020675</v>
      </c>
      <c r="F1495" s="5" t="s">
        <v>6614</v>
      </c>
      <c r="G1495" s="5" t="s">
        <v>6615</v>
      </c>
      <c r="H1495" s="5" t="s">
        <v>66</v>
      </c>
      <c r="I1495" s="5" t="s">
        <v>66</v>
      </c>
      <c r="J1495" s="5" t="s">
        <v>143</v>
      </c>
      <c r="K1495" s="5" t="s">
        <v>68</v>
      </c>
      <c r="L1495" s="5" t="s">
        <v>139</v>
      </c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 t="s">
        <v>88</v>
      </c>
      <c r="BF1495" s="6">
        <v>41338</v>
      </c>
      <c r="BG1495" s="5" t="s">
        <v>71</v>
      </c>
      <c r="BH1495" s="5" t="s">
        <v>6614</v>
      </c>
      <c r="BI1495" s="5"/>
      <c r="BJ1495" s="5"/>
    </row>
    <row r="1496" spans="1:62" ht="30" x14ac:dyDescent="0.25">
      <c r="A1496" s="3">
        <v>1489</v>
      </c>
      <c r="B1496" s="3" t="str">
        <f>"1480781"</f>
        <v>1480781</v>
      </c>
      <c r="C1496" s="3">
        <v>91830</v>
      </c>
      <c r="D1496" s="3" t="s">
        <v>6616</v>
      </c>
      <c r="E1496" s="3">
        <v>10093383503</v>
      </c>
      <c r="F1496" s="3" t="s">
        <v>6617</v>
      </c>
      <c r="G1496" s="3" t="s">
        <v>6618</v>
      </c>
      <c r="H1496" s="3" t="s">
        <v>66</v>
      </c>
      <c r="I1496" s="3" t="s">
        <v>66</v>
      </c>
      <c r="J1496" s="3" t="s">
        <v>242</v>
      </c>
      <c r="K1496" s="3" t="s">
        <v>68</v>
      </c>
      <c r="L1496" s="3" t="s">
        <v>139</v>
      </c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 t="s">
        <v>88</v>
      </c>
      <c r="BF1496" s="4">
        <v>40662</v>
      </c>
      <c r="BG1496" s="3" t="s">
        <v>71</v>
      </c>
      <c r="BH1496" s="3" t="s">
        <v>6617</v>
      </c>
      <c r="BI1496" s="3"/>
      <c r="BJ1496" s="3"/>
    </row>
    <row r="1497" spans="1:62" ht="30" x14ac:dyDescent="0.25">
      <c r="A1497" s="5">
        <v>1490</v>
      </c>
      <c r="B1497" s="5" t="str">
        <f>"201600159983"</f>
        <v>201600159983</v>
      </c>
      <c r="C1497" s="5">
        <v>124778</v>
      </c>
      <c r="D1497" s="5" t="s">
        <v>6619</v>
      </c>
      <c r="E1497" s="5">
        <v>10328051813</v>
      </c>
      <c r="F1497" s="5" t="s">
        <v>6620</v>
      </c>
      <c r="G1497" s="5" t="s">
        <v>6621</v>
      </c>
      <c r="H1497" s="5" t="s">
        <v>123</v>
      </c>
      <c r="I1497" s="5" t="s">
        <v>152</v>
      </c>
      <c r="J1497" s="5" t="s">
        <v>495</v>
      </c>
      <c r="K1497" s="5" t="s">
        <v>68</v>
      </c>
      <c r="L1497" s="5" t="s">
        <v>382</v>
      </c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 t="s">
        <v>383</v>
      </c>
      <c r="BF1497" s="6">
        <v>42724</v>
      </c>
      <c r="BG1497" s="5" t="s">
        <v>71</v>
      </c>
      <c r="BH1497" s="5" t="s">
        <v>6620</v>
      </c>
      <c r="BI1497" s="5"/>
      <c r="BJ1497" s="5"/>
    </row>
    <row r="1498" spans="1:62" ht="30" x14ac:dyDescent="0.25">
      <c r="A1498" s="3">
        <v>1491</v>
      </c>
      <c r="B1498" s="3" t="str">
        <f>"1376422"</f>
        <v>1376422</v>
      </c>
      <c r="C1498" s="3">
        <v>87669</v>
      </c>
      <c r="D1498" s="3" t="s">
        <v>6622</v>
      </c>
      <c r="E1498" s="3">
        <v>20513366231</v>
      </c>
      <c r="F1498" s="3" t="s">
        <v>6623</v>
      </c>
      <c r="G1498" s="3" t="s">
        <v>6624</v>
      </c>
      <c r="H1498" s="3" t="s">
        <v>66</v>
      </c>
      <c r="I1498" s="3" t="s">
        <v>66</v>
      </c>
      <c r="J1498" s="3" t="s">
        <v>200</v>
      </c>
      <c r="K1498" s="3" t="s">
        <v>68</v>
      </c>
      <c r="L1498" s="3" t="s">
        <v>79</v>
      </c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 t="s">
        <v>80</v>
      </c>
      <c r="BF1498" s="4">
        <v>40370</v>
      </c>
      <c r="BG1498" s="3" t="s">
        <v>71</v>
      </c>
      <c r="BH1498" s="3" t="s">
        <v>6625</v>
      </c>
      <c r="BI1498" s="3"/>
      <c r="BJ1498" s="3"/>
    </row>
    <row r="1499" spans="1:62" ht="30" x14ac:dyDescent="0.25">
      <c r="A1499" s="3">
        <v>1492</v>
      </c>
      <c r="B1499" s="5" t="str">
        <f>"201600159988"</f>
        <v>201600159988</v>
      </c>
      <c r="C1499" s="5">
        <v>123858</v>
      </c>
      <c r="D1499" s="5" t="s">
        <v>6626</v>
      </c>
      <c r="E1499" s="5">
        <v>20445649041</v>
      </c>
      <c r="F1499" s="5" t="s">
        <v>6627</v>
      </c>
      <c r="G1499" s="5" t="s">
        <v>6628</v>
      </c>
      <c r="H1499" s="5" t="s">
        <v>123</v>
      </c>
      <c r="I1499" s="5" t="s">
        <v>152</v>
      </c>
      <c r="J1499" s="5" t="s">
        <v>153</v>
      </c>
      <c r="K1499" s="5" t="s">
        <v>68</v>
      </c>
      <c r="L1499" s="5" t="s">
        <v>382</v>
      </c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 t="s">
        <v>383</v>
      </c>
      <c r="BF1499" s="6">
        <v>42705</v>
      </c>
      <c r="BG1499" s="5" t="s">
        <v>71</v>
      </c>
      <c r="BH1499" s="5" t="s">
        <v>6629</v>
      </c>
      <c r="BI1499" s="5"/>
      <c r="BJ1499" s="5"/>
    </row>
    <row r="1500" spans="1:62" ht="30" x14ac:dyDescent="0.25">
      <c r="A1500" s="5">
        <v>1493</v>
      </c>
      <c r="B1500" s="3" t="str">
        <f>"201800057709"</f>
        <v>201800057709</v>
      </c>
      <c r="C1500" s="3">
        <v>102493</v>
      </c>
      <c r="D1500" s="3" t="s">
        <v>6630</v>
      </c>
      <c r="E1500" s="3">
        <v>20376289215</v>
      </c>
      <c r="F1500" s="3" t="s">
        <v>6631</v>
      </c>
      <c r="G1500" s="3" t="s">
        <v>6632</v>
      </c>
      <c r="H1500" s="3" t="s">
        <v>66</v>
      </c>
      <c r="I1500" s="3" t="s">
        <v>66</v>
      </c>
      <c r="J1500" s="3" t="s">
        <v>1676</v>
      </c>
      <c r="K1500" s="3" t="s">
        <v>68</v>
      </c>
      <c r="L1500" s="3" t="s">
        <v>139</v>
      </c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 t="s">
        <v>88</v>
      </c>
      <c r="BF1500" s="4">
        <v>43200</v>
      </c>
      <c r="BG1500" s="3" t="s">
        <v>71</v>
      </c>
      <c r="BH1500" s="3" t="s">
        <v>6633</v>
      </c>
      <c r="BI1500" s="3" t="s">
        <v>6634</v>
      </c>
      <c r="BJ1500" s="3" t="s">
        <v>6635</v>
      </c>
    </row>
    <row r="1501" spans="1:62" ht="30" x14ac:dyDescent="0.25">
      <c r="A1501" s="3">
        <v>1494</v>
      </c>
      <c r="B1501" s="5" t="str">
        <f>"201800125097"</f>
        <v>201800125097</v>
      </c>
      <c r="C1501" s="5">
        <v>137749</v>
      </c>
      <c r="D1501" s="5" t="s">
        <v>6636</v>
      </c>
      <c r="E1501" s="5">
        <v>20534214406</v>
      </c>
      <c r="F1501" s="5" t="s">
        <v>6637</v>
      </c>
      <c r="G1501" s="5" t="s">
        <v>6638</v>
      </c>
      <c r="H1501" s="5" t="s">
        <v>499</v>
      </c>
      <c r="I1501" s="5" t="s">
        <v>499</v>
      </c>
      <c r="J1501" s="5" t="s">
        <v>499</v>
      </c>
      <c r="K1501" s="5" t="s">
        <v>68</v>
      </c>
      <c r="L1501" s="5" t="s">
        <v>126</v>
      </c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 t="s">
        <v>95</v>
      </c>
      <c r="BF1501" s="6">
        <v>43312</v>
      </c>
      <c r="BG1501" s="5" t="s">
        <v>71</v>
      </c>
      <c r="BH1501" s="5" t="s">
        <v>6639</v>
      </c>
      <c r="BI1501" s="5"/>
      <c r="BJ1501" s="5"/>
    </row>
    <row r="1502" spans="1:62" ht="30" x14ac:dyDescent="0.25">
      <c r="A1502" s="3">
        <v>1495</v>
      </c>
      <c r="B1502" s="3" t="str">
        <f>"201800084919"</f>
        <v>201800084919</v>
      </c>
      <c r="C1502" s="3">
        <v>136316</v>
      </c>
      <c r="D1502" s="3" t="s">
        <v>6640</v>
      </c>
      <c r="E1502" s="3">
        <v>20155261570</v>
      </c>
      <c r="F1502" s="3" t="s">
        <v>337</v>
      </c>
      <c r="G1502" s="3" t="s">
        <v>6641</v>
      </c>
      <c r="H1502" s="3" t="s">
        <v>66</v>
      </c>
      <c r="I1502" s="3" t="s">
        <v>750</v>
      </c>
      <c r="J1502" s="3" t="s">
        <v>1343</v>
      </c>
      <c r="K1502" s="3" t="s">
        <v>125</v>
      </c>
      <c r="L1502" s="3" t="s">
        <v>126</v>
      </c>
      <c r="M1502" s="3" t="s">
        <v>126</v>
      </c>
      <c r="N1502" s="3" t="s">
        <v>126</v>
      </c>
      <c r="O1502" s="3" t="s">
        <v>126</v>
      </c>
      <c r="P1502" s="3" t="s">
        <v>126</v>
      </c>
      <c r="Q1502" s="3" t="s">
        <v>126</v>
      </c>
      <c r="R1502" s="3" t="s">
        <v>69</v>
      </c>
      <c r="S1502" s="3" t="s">
        <v>126</v>
      </c>
      <c r="T1502" s="3" t="s">
        <v>126</v>
      </c>
      <c r="U1502" s="3" t="s">
        <v>126</v>
      </c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 t="s">
        <v>6642</v>
      </c>
      <c r="BF1502" s="4">
        <v>43243</v>
      </c>
      <c r="BG1502" s="3" t="s">
        <v>71</v>
      </c>
      <c r="BH1502" s="3" t="s">
        <v>342</v>
      </c>
      <c r="BI1502" s="3"/>
      <c r="BJ1502" s="3"/>
    </row>
    <row r="1503" spans="1:62" ht="30" x14ac:dyDescent="0.25">
      <c r="A1503" s="5">
        <v>1496</v>
      </c>
      <c r="B1503" s="5" t="str">
        <f>"201500137892"</f>
        <v>201500137892</v>
      </c>
      <c r="C1503" s="5">
        <v>118018</v>
      </c>
      <c r="D1503" s="5" t="s">
        <v>6643</v>
      </c>
      <c r="E1503" s="5">
        <v>20600333489</v>
      </c>
      <c r="F1503" s="5" t="s">
        <v>6644</v>
      </c>
      <c r="G1503" s="5" t="s">
        <v>6645</v>
      </c>
      <c r="H1503" s="5" t="s">
        <v>66</v>
      </c>
      <c r="I1503" s="5" t="s">
        <v>66</v>
      </c>
      <c r="J1503" s="5" t="s">
        <v>171</v>
      </c>
      <c r="K1503" s="5" t="s">
        <v>68</v>
      </c>
      <c r="L1503" s="5" t="s">
        <v>69</v>
      </c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 t="s">
        <v>70</v>
      </c>
      <c r="BF1503" s="6">
        <v>42296</v>
      </c>
      <c r="BG1503" s="5" t="s">
        <v>71</v>
      </c>
      <c r="BH1503" s="5" t="s">
        <v>6646</v>
      </c>
      <c r="BI1503" s="5"/>
      <c r="BJ1503" s="5"/>
    </row>
    <row r="1504" spans="1:62" ht="30" x14ac:dyDescent="0.25">
      <c r="A1504" s="3">
        <v>1497</v>
      </c>
      <c r="B1504" s="3" t="str">
        <f>"1510487"</f>
        <v>1510487</v>
      </c>
      <c r="C1504" s="3">
        <v>61602</v>
      </c>
      <c r="D1504" s="3" t="s">
        <v>6647</v>
      </c>
      <c r="E1504" s="3">
        <v>20100261562</v>
      </c>
      <c r="F1504" s="3" t="s">
        <v>6648</v>
      </c>
      <c r="G1504" s="3" t="s">
        <v>6649</v>
      </c>
      <c r="H1504" s="3" t="s">
        <v>66</v>
      </c>
      <c r="I1504" s="3" t="s">
        <v>66</v>
      </c>
      <c r="J1504" s="3" t="s">
        <v>66</v>
      </c>
      <c r="K1504" s="3" t="s">
        <v>125</v>
      </c>
      <c r="L1504" s="3" t="s">
        <v>126</v>
      </c>
      <c r="M1504" s="3" t="s">
        <v>126</v>
      </c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 t="s">
        <v>321</v>
      </c>
      <c r="BF1504" s="4">
        <v>40847</v>
      </c>
      <c r="BG1504" s="3" t="s">
        <v>71</v>
      </c>
      <c r="BH1504" s="3" t="s">
        <v>6650</v>
      </c>
      <c r="BI1504" s="3" t="s">
        <v>6651</v>
      </c>
      <c r="BJ1504" s="3" t="s">
        <v>2610</v>
      </c>
    </row>
    <row r="1505" spans="1:62" ht="30" x14ac:dyDescent="0.25">
      <c r="A1505" s="3">
        <v>1498</v>
      </c>
      <c r="B1505" s="5" t="str">
        <f>"202100166517"</f>
        <v>202100166517</v>
      </c>
      <c r="C1505" s="5">
        <v>97313</v>
      </c>
      <c r="D1505" s="5" t="s">
        <v>6652</v>
      </c>
      <c r="E1505" s="5">
        <v>20256119006</v>
      </c>
      <c r="F1505" s="5" t="s">
        <v>6653</v>
      </c>
      <c r="G1505" s="5" t="s">
        <v>6654</v>
      </c>
      <c r="H1505" s="5" t="s">
        <v>66</v>
      </c>
      <c r="I1505" s="5" t="s">
        <v>328</v>
      </c>
      <c r="J1505" s="5" t="s">
        <v>593</v>
      </c>
      <c r="K1505" s="5" t="s">
        <v>125</v>
      </c>
      <c r="L1505" s="5" t="s">
        <v>126</v>
      </c>
      <c r="M1505" s="5" t="s">
        <v>126</v>
      </c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 t="s">
        <v>321</v>
      </c>
      <c r="BF1505" s="6">
        <v>44495</v>
      </c>
      <c r="BG1505" s="5" t="s">
        <v>71</v>
      </c>
      <c r="BH1505" s="5" t="s">
        <v>6655</v>
      </c>
      <c r="BI1505" s="5"/>
      <c r="BJ1505" s="5"/>
    </row>
    <row r="1506" spans="1:62" ht="30" x14ac:dyDescent="0.25">
      <c r="A1506" s="5">
        <v>1499</v>
      </c>
      <c r="B1506" s="3" t="str">
        <f>"201700161812"</f>
        <v>201700161812</v>
      </c>
      <c r="C1506" s="3">
        <v>132116</v>
      </c>
      <c r="D1506" s="3" t="s">
        <v>6656</v>
      </c>
      <c r="E1506" s="3">
        <v>10102192635</v>
      </c>
      <c r="F1506" s="3" t="s">
        <v>6657</v>
      </c>
      <c r="G1506" s="3" t="s">
        <v>6658</v>
      </c>
      <c r="H1506" s="3" t="s">
        <v>66</v>
      </c>
      <c r="I1506" s="3" t="s">
        <v>66</v>
      </c>
      <c r="J1506" s="3" t="s">
        <v>309</v>
      </c>
      <c r="K1506" s="3" t="s">
        <v>68</v>
      </c>
      <c r="L1506" s="3" t="s">
        <v>79</v>
      </c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 t="s">
        <v>80</v>
      </c>
      <c r="BF1506" s="4">
        <v>43017</v>
      </c>
      <c r="BG1506" s="3" t="s">
        <v>71</v>
      </c>
      <c r="BH1506" s="3" t="s">
        <v>6657</v>
      </c>
      <c r="BI1506" s="3"/>
      <c r="BJ1506" s="3"/>
    </row>
    <row r="1507" spans="1:62" ht="30" x14ac:dyDescent="0.25">
      <c r="A1507" s="3">
        <v>1500</v>
      </c>
      <c r="B1507" s="5" t="str">
        <f>"201500123784"</f>
        <v>201500123784</v>
      </c>
      <c r="C1507" s="5">
        <v>117465</v>
      </c>
      <c r="D1507" s="5" t="s">
        <v>6659</v>
      </c>
      <c r="E1507" s="5">
        <v>20404723392</v>
      </c>
      <c r="F1507" s="5" t="s">
        <v>6660</v>
      </c>
      <c r="G1507" s="5" t="s">
        <v>6661</v>
      </c>
      <c r="H1507" s="5" t="s">
        <v>2029</v>
      </c>
      <c r="I1507" s="5" t="s">
        <v>2029</v>
      </c>
      <c r="J1507" s="5" t="s">
        <v>3152</v>
      </c>
      <c r="K1507" s="5" t="s">
        <v>68</v>
      </c>
      <c r="L1507" s="5" t="s">
        <v>69</v>
      </c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 t="s">
        <v>70</v>
      </c>
      <c r="BF1507" s="6">
        <v>42332</v>
      </c>
      <c r="BG1507" s="5" t="s">
        <v>71</v>
      </c>
      <c r="BH1507" s="5" t="s">
        <v>6662</v>
      </c>
      <c r="BI1507" s="5"/>
      <c r="BJ1507" s="5"/>
    </row>
    <row r="1508" spans="1:62" ht="30" x14ac:dyDescent="0.25">
      <c r="A1508" s="3">
        <v>1501</v>
      </c>
      <c r="B1508" s="3" t="str">
        <f>"201200044810"</f>
        <v>201200044810</v>
      </c>
      <c r="C1508" s="3">
        <v>96360</v>
      </c>
      <c r="D1508" s="3" t="s">
        <v>6663</v>
      </c>
      <c r="E1508" s="3">
        <v>20487216721</v>
      </c>
      <c r="F1508" s="3" t="s">
        <v>6664</v>
      </c>
      <c r="G1508" s="3" t="s">
        <v>6665</v>
      </c>
      <c r="H1508" s="3" t="s">
        <v>284</v>
      </c>
      <c r="I1508" s="3" t="s">
        <v>285</v>
      </c>
      <c r="J1508" s="3" t="s">
        <v>1544</v>
      </c>
      <c r="K1508" s="3" t="s">
        <v>68</v>
      </c>
      <c r="L1508" s="3" t="s">
        <v>79</v>
      </c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 t="s">
        <v>80</v>
      </c>
      <c r="BF1508" s="4">
        <v>41037</v>
      </c>
      <c r="BG1508" s="3" t="s">
        <v>71</v>
      </c>
      <c r="BH1508" s="3" t="s">
        <v>6666</v>
      </c>
      <c r="BI1508" s="3"/>
      <c r="BJ1508" s="3"/>
    </row>
    <row r="1509" spans="1:62" ht="30" x14ac:dyDescent="0.25">
      <c r="A1509" s="5">
        <v>1502</v>
      </c>
      <c r="B1509" s="5" t="str">
        <f>"202100094570"</f>
        <v>202100094570</v>
      </c>
      <c r="C1509" s="5">
        <v>108817</v>
      </c>
      <c r="D1509" s="5" t="s">
        <v>6667</v>
      </c>
      <c r="E1509" s="5">
        <v>20397923381</v>
      </c>
      <c r="F1509" s="5" t="s">
        <v>6668</v>
      </c>
      <c r="G1509" s="5" t="s">
        <v>6669</v>
      </c>
      <c r="H1509" s="5" t="s">
        <v>102</v>
      </c>
      <c r="I1509" s="5" t="s">
        <v>159</v>
      </c>
      <c r="J1509" s="5" t="s">
        <v>196</v>
      </c>
      <c r="K1509" s="5" t="s">
        <v>125</v>
      </c>
      <c r="L1509" s="5" t="s">
        <v>126</v>
      </c>
      <c r="M1509" s="5" t="s">
        <v>126</v>
      </c>
      <c r="N1509" s="5" t="s">
        <v>126</v>
      </c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 t="s">
        <v>162</v>
      </c>
      <c r="BF1509" s="6">
        <v>44370</v>
      </c>
      <c r="BG1509" s="5" t="s">
        <v>71</v>
      </c>
      <c r="BH1509" s="5" t="s">
        <v>6670</v>
      </c>
      <c r="BI1509" s="5"/>
      <c r="BJ1509" s="5"/>
    </row>
    <row r="1510" spans="1:62" ht="30" x14ac:dyDescent="0.25">
      <c r="A1510" s="3">
        <v>1503</v>
      </c>
      <c r="B1510" s="3" t="str">
        <f>"1432815"</f>
        <v>1432815</v>
      </c>
      <c r="C1510" s="3">
        <v>89025</v>
      </c>
      <c r="D1510" s="3" t="s">
        <v>6671</v>
      </c>
      <c r="E1510" s="3">
        <v>15506325479</v>
      </c>
      <c r="F1510" s="3" t="s">
        <v>6672</v>
      </c>
      <c r="G1510" s="3" t="s">
        <v>6673</v>
      </c>
      <c r="H1510" s="3" t="s">
        <v>66</v>
      </c>
      <c r="I1510" s="3" t="s">
        <v>66</v>
      </c>
      <c r="J1510" s="3" t="s">
        <v>309</v>
      </c>
      <c r="K1510" s="3" t="s">
        <v>68</v>
      </c>
      <c r="L1510" s="3" t="s">
        <v>1517</v>
      </c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 t="s">
        <v>1518</v>
      </c>
      <c r="BF1510" s="4">
        <v>40480</v>
      </c>
      <c r="BG1510" s="3" t="s">
        <v>71</v>
      </c>
      <c r="BH1510" s="3" t="s">
        <v>6672</v>
      </c>
      <c r="BI1510" s="3"/>
      <c r="BJ1510" s="3"/>
    </row>
    <row r="1511" spans="1:62" ht="30" x14ac:dyDescent="0.25">
      <c r="A1511" s="3">
        <v>1504</v>
      </c>
      <c r="B1511" s="5" t="str">
        <f>"202000086997"</f>
        <v>202000086997</v>
      </c>
      <c r="C1511" s="5">
        <v>108258</v>
      </c>
      <c r="D1511" s="5" t="s">
        <v>6674</v>
      </c>
      <c r="E1511" s="5">
        <v>20546793517</v>
      </c>
      <c r="F1511" s="5" t="s">
        <v>6675</v>
      </c>
      <c r="G1511" s="5" t="s">
        <v>6676</v>
      </c>
      <c r="H1511" s="5" t="s">
        <v>66</v>
      </c>
      <c r="I1511" s="5" t="s">
        <v>66</v>
      </c>
      <c r="J1511" s="5" t="s">
        <v>1430</v>
      </c>
      <c r="K1511" s="5" t="s">
        <v>68</v>
      </c>
      <c r="L1511" s="5" t="s">
        <v>126</v>
      </c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 t="s">
        <v>95</v>
      </c>
      <c r="BF1511" s="6">
        <v>44049</v>
      </c>
      <c r="BG1511" s="5" t="s">
        <v>71</v>
      </c>
      <c r="BH1511" s="5" t="s">
        <v>6677</v>
      </c>
      <c r="BI1511" s="5" t="s">
        <v>6678</v>
      </c>
      <c r="BJ1511" s="5" t="s">
        <v>6679</v>
      </c>
    </row>
    <row r="1512" spans="1:62" ht="30" x14ac:dyDescent="0.25">
      <c r="A1512" s="5">
        <v>1505</v>
      </c>
      <c r="B1512" s="3" t="str">
        <f>"202200061571"</f>
        <v>202200061571</v>
      </c>
      <c r="C1512" s="3">
        <v>148079</v>
      </c>
      <c r="D1512" s="3" t="s">
        <v>6680</v>
      </c>
      <c r="E1512" s="3">
        <v>20605668179</v>
      </c>
      <c r="F1512" s="3" t="s">
        <v>6681</v>
      </c>
      <c r="G1512" s="3" t="s">
        <v>6682</v>
      </c>
      <c r="H1512" s="3" t="s">
        <v>66</v>
      </c>
      <c r="I1512" s="3" t="s">
        <v>66</v>
      </c>
      <c r="J1512" s="3" t="s">
        <v>309</v>
      </c>
      <c r="K1512" s="3" t="s">
        <v>68</v>
      </c>
      <c r="L1512" s="3" t="s">
        <v>6683</v>
      </c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 t="s">
        <v>80</v>
      </c>
      <c r="BF1512" s="4">
        <v>44691</v>
      </c>
      <c r="BG1512" s="3" t="s">
        <v>71</v>
      </c>
      <c r="BH1512" s="3" t="s">
        <v>6684</v>
      </c>
      <c r="BI1512" s="3"/>
      <c r="BJ1512" s="3"/>
    </row>
    <row r="1513" spans="1:62" ht="45" x14ac:dyDescent="0.25">
      <c r="A1513" s="3">
        <v>1506</v>
      </c>
      <c r="B1513" s="5" t="str">
        <f>"202000021195"</f>
        <v>202000021195</v>
      </c>
      <c r="C1513" s="5">
        <v>149122</v>
      </c>
      <c r="D1513" s="5" t="s">
        <v>6685</v>
      </c>
      <c r="E1513" s="5">
        <v>20493040309</v>
      </c>
      <c r="F1513" s="5" t="s">
        <v>6686</v>
      </c>
      <c r="G1513" s="5" t="s">
        <v>6687</v>
      </c>
      <c r="H1513" s="5" t="s">
        <v>216</v>
      </c>
      <c r="I1513" s="5" t="s">
        <v>374</v>
      </c>
      <c r="J1513" s="5" t="s">
        <v>374</v>
      </c>
      <c r="K1513" s="5" t="s">
        <v>68</v>
      </c>
      <c r="L1513" s="5" t="s">
        <v>79</v>
      </c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 t="s">
        <v>80</v>
      </c>
      <c r="BF1513" s="6">
        <v>43871</v>
      </c>
      <c r="BG1513" s="5" t="s">
        <v>71</v>
      </c>
      <c r="BH1513" s="5" t="s">
        <v>6688</v>
      </c>
      <c r="BI1513" s="5" t="s">
        <v>6689</v>
      </c>
      <c r="BJ1513" s="5" t="s">
        <v>1774</v>
      </c>
    </row>
    <row r="1514" spans="1:62" ht="30" x14ac:dyDescent="0.25">
      <c r="A1514" s="3">
        <v>1507</v>
      </c>
      <c r="B1514" s="5" t="str">
        <f>"201600080310"</f>
        <v>201600080310</v>
      </c>
      <c r="C1514" s="5">
        <v>121789</v>
      </c>
      <c r="D1514" s="5" t="s">
        <v>6690</v>
      </c>
      <c r="E1514" s="5">
        <v>20454183917</v>
      </c>
      <c r="F1514" s="5" t="s">
        <v>811</v>
      </c>
      <c r="G1514" s="5" t="s">
        <v>6691</v>
      </c>
      <c r="H1514" s="5" t="s">
        <v>813</v>
      </c>
      <c r="I1514" s="5" t="s">
        <v>814</v>
      </c>
      <c r="J1514" s="5" t="s">
        <v>814</v>
      </c>
      <c r="K1514" s="5" t="s">
        <v>68</v>
      </c>
      <c r="L1514" s="5" t="s">
        <v>139</v>
      </c>
      <c r="M1514" s="5" t="s">
        <v>139</v>
      </c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 t="s">
        <v>293</v>
      </c>
      <c r="BF1514" s="6">
        <v>42555</v>
      </c>
      <c r="BG1514" s="5" t="s">
        <v>71</v>
      </c>
      <c r="BH1514" s="5" t="s">
        <v>815</v>
      </c>
      <c r="BI1514" s="5" t="s">
        <v>6692</v>
      </c>
      <c r="BJ1514" s="5" t="s">
        <v>3734</v>
      </c>
    </row>
    <row r="1515" spans="1:62" ht="30" x14ac:dyDescent="0.25">
      <c r="A1515" s="5">
        <v>1508</v>
      </c>
      <c r="B1515" s="3" t="str">
        <f>"201600034207"</f>
        <v>201600034207</v>
      </c>
      <c r="C1515" s="3">
        <v>62861</v>
      </c>
      <c r="D1515" s="3" t="s">
        <v>6693</v>
      </c>
      <c r="E1515" s="3">
        <v>20109072177</v>
      </c>
      <c r="F1515" s="3" t="s">
        <v>6694</v>
      </c>
      <c r="G1515" s="3" t="s">
        <v>6695</v>
      </c>
      <c r="H1515" s="3" t="s">
        <v>66</v>
      </c>
      <c r="I1515" s="3" t="s">
        <v>66</v>
      </c>
      <c r="J1515" s="3" t="s">
        <v>3884</v>
      </c>
      <c r="K1515" s="3" t="s">
        <v>68</v>
      </c>
      <c r="L1515" s="3" t="s">
        <v>69</v>
      </c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 t="s">
        <v>70</v>
      </c>
      <c r="BF1515" s="4">
        <v>42443</v>
      </c>
      <c r="BG1515" s="3" t="s">
        <v>71</v>
      </c>
      <c r="BH1515" s="3" t="s">
        <v>1913</v>
      </c>
      <c r="BI1515" s="3" t="s">
        <v>6696</v>
      </c>
      <c r="BJ1515" s="3" t="s">
        <v>6169</v>
      </c>
    </row>
    <row r="1516" spans="1:62" ht="30" x14ac:dyDescent="0.25">
      <c r="A1516" s="3">
        <v>1509</v>
      </c>
      <c r="B1516" s="5" t="str">
        <f>"201600062327"</f>
        <v>201600062327</v>
      </c>
      <c r="C1516" s="5">
        <v>99338</v>
      </c>
      <c r="D1516" s="5" t="s">
        <v>6697</v>
      </c>
      <c r="E1516" s="5">
        <v>20109072177</v>
      </c>
      <c r="F1516" s="5" t="s">
        <v>1911</v>
      </c>
      <c r="G1516" s="5" t="s">
        <v>6698</v>
      </c>
      <c r="H1516" s="5" t="s">
        <v>2029</v>
      </c>
      <c r="I1516" s="5" t="s">
        <v>2029</v>
      </c>
      <c r="J1516" s="5" t="s">
        <v>2029</v>
      </c>
      <c r="K1516" s="5" t="s">
        <v>68</v>
      </c>
      <c r="L1516" s="5" t="s">
        <v>69</v>
      </c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 t="s">
        <v>70</v>
      </c>
      <c r="BF1516" s="6">
        <v>42490</v>
      </c>
      <c r="BG1516" s="5" t="s">
        <v>71</v>
      </c>
      <c r="BH1516" s="5" t="s">
        <v>1913</v>
      </c>
      <c r="BI1516" s="5"/>
      <c r="BJ1516" s="5"/>
    </row>
    <row r="1517" spans="1:62" ht="45" x14ac:dyDescent="0.25">
      <c r="A1517" s="3">
        <v>1510</v>
      </c>
      <c r="B1517" s="3" t="str">
        <f>"202200131730"</f>
        <v>202200131730</v>
      </c>
      <c r="C1517" s="3">
        <v>163794</v>
      </c>
      <c r="D1517" s="3" t="s">
        <v>6699</v>
      </c>
      <c r="E1517" s="3">
        <v>20602602011</v>
      </c>
      <c r="F1517" s="3" t="s">
        <v>6700</v>
      </c>
      <c r="G1517" s="3" t="s">
        <v>6701</v>
      </c>
      <c r="H1517" s="3" t="s">
        <v>109</v>
      </c>
      <c r="I1517" s="3" t="s">
        <v>109</v>
      </c>
      <c r="J1517" s="3" t="s">
        <v>6702</v>
      </c>
      <c r="K1517" s="3" t="s">
        <v>68</v>
      </c>
      <c r="L1517" s="3" t="s">
        <v>6703</v>
      </c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 t="s">
        <v>70</v>
      </c>
      <c r="BF1517" s="4">
        <v>44780</v>
      </c>
      <c r="BG1517" s="3" t="s">
        <v>71</v>
      </c>
      <c r="BH1517" s="3" t="s">
        <v>6704</v>
      </c>
      <c r="BI1517" s="3"/>
      <c r="BJ1517" s="3"/>
    </row>
    <row r="1518" spans="1:62" ht="30" x14ac:dyDescent="0.25">
      <c r="A1518" s="5">
        <v>1511</v>
      </c>
      <c r="B1518" s="5" t="str">
        <f>"201600049461"</f>
        <v>201600049461</v>
      </c>
      <c r="C1518" s="5">
        <v>119951</v>
      </c>
      <c r="D1518" s="5" t="s">
        <v>6705</v>
      </c>
      <c r="E1518" s="5">
        <v>20459949535</v>
      </c>
      <c r="F1518" s="5" t="s">
        <v>6706</v>
      </c>
      <c r="G1518" s="5" t="s">
        <v>6707</v>
      </c>
      <c r="H1518" s="5" t="s">
        <v>499</v>
      </c>
      <c r="I1518" s="5" t="s">
        <v>1111</v>
      </c>
      <c r="J1518" s="5" t="s">
        <v>1895</v>
      </c>
      <c r="K1518" s="5" t="s">
        <v>125</v>
      </c>
      <c r="L1518" s="5" t="s">
        <v>126</v>
      </c>
      <c r="M1518" s="5" t="s">
        <v>126</v>
      </c>
      <c r="N1518" s="5" t="s">
        <v>126</v>
      </c>
      <c r="O1518" s="5" t="s">
        <v>126</v>
      </c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A1518" s="5"/>
      <c r="BB1518" s="5"/>
      <c r="BC1518" s="5"/>
      <c r="BD1518" s="5"/>
      <c r="BE1518" s="5" t="s">
        <v>127</v>
      </c>
      <c r="BF1518" s="6">
        <v>42489</v>
      </c>
      <c r="BG1518" s="5" t="s">
        <v>71</v>
      </c>
      <c r="BH1518" s="5" t="s">
        <v>6708</v>
      </c>
      <c r="BI1518" s="5"/>
      <c r="BJ1518" s="5"/>
    </row>
    <row r="1519" spans="1:62" ht="30" x14ac:dyDescent="0.25">
      <c r="A1519" s="3">
        <v>1512</v>
      </c>
      <c r="B1519" s="3" t="str">
        <f>"1621837"</f>
        <v>1621837</v>
      </c>
      <c r="C1519" s="3">
        <v>41898</v>
      </c>
      <c r="D1519" s="3" t="s">
        <v>6709</v>
      </c>
      <c r="E1519" s="3">
        <v>20179665027</v>
      </c>
      <c r="F1519" s="3" t="s">
        <v>6710</v>
      </c>
      <c r="G1519" s="3" t="s">
        <v>6711</v>
      </c>
      <c r="H1519" s="3" t="s">
        <v>66</v>
      </c>
      <c r="I1519" s="3" t="s">
        <v>66</v>
      </c>
      <c r="J1519" s="3" t="s">
        <v>118</v>
      </c>
      <c r="K1519" s="3" t="s">
        <v>68</v>
      </c>
      <c r="L1519" s="3" t="s">
        <v>139</v>
      </c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 t="s">
        <v>88</v>
      </c>
      <c r="BF1519" s="4">
        <v>38930</v>
      </c>
      <c r="BG1519" s="3" t="s">
        <v>71</v>
      </c>
      <c r="BH1519" s="3" t="s">
        <v>6712</v>
      </c>
      <c r="BI1519" s="3"/>
      <c r="BJ1519" s="3"/>
    </row>
    <row r="1520" spans="1:62" ht="30" x14ac:dyDescent="0.25">
      <c r="A1520" s="3">
        <v>1513</v>
      </c>
      <c r="B1520" s="3" t="str">
        <f>"201200155854"</f>
        <v>201200155854</v>
      </c>
      <c r="C1520" s="3">
        <v>97922</v>
      </c>
      <c r="D1520" s="3" t="s">
        <v>6717</v>
      </c>
      <c r="E1520" s="3">
        <v>20531836465</v>
      </c>
      <c r="F1520" s="3" t="s">
        <v>6718</v>
      </c>
      <c r="G1520" s="3" t="s">
        <v>6719</v>
      </c>
      <c r="H1520" s="3" t="s">
        <v>123</v>
      </c>
      <c r="I1520" s="3" t="s">
        <v>152</v>
      </c>
      <c r="J1520" s="3" t="s">
        <v>153</v>
      </c>
      <c r="K1520" s="3" t="s">
        <v>68</v>
      </c>
      <c r="L1520" s="3" t="s">
        <v>382</v>
      </c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 t="s">
        <v>383</v>
      </c>
      <c r="BF1520" s="4">
        <v>41134</v>
      </c>
      <c r="BG1520" s="3" t="s">
        <v>71</v>
      </c>
      <c r="BH1520" s="3" t="s">
        <v>6720</v>
      </c>
      <c r="BI1520" s="3"/>
      <c r="BJ1520" s="3"/>
    </row>
    <row r="1521" spans="1:62" ht="45" x14ac:dyDescent="0.25">
      <c r="A1521" s="5">
        <v>1514</v>
      </c>
      <c r="B1521" s="5" t="str">
        <f>"201200011643"</f>
        <v>201200011643</v>
      </c>
      <c r="C1521" s="5">
        <v>91351</v>
      </c>
      <c r="D1521" s="5" t="s">
        <v>6721</v>
      </c>
      <c r="E1521" s="5">
        <v>10101451394</v>
      </c>
      <c r="F1521" s="5" t="s">
        <v>6722</v>
      </c>
      <c r="G1521" s="5" t="s">
        <v>6723</v>
      </c>
      <c r="H1521" s="5" t="s">
        <v>66</v>
      </c>
      <c r="I1521" s="5" t="s">
        <v>66</v>
      </c>
      <c r="J1521" s="5" t="s">
        <v>463</v>
      </c>
      <c r="K1521" s="5" t="s">
        <v>68</v>
      </c>
      <c r="L1521" s="5" t="s">
        <v>79</v>
      </c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 t="s">
        <v>80</v>
      </c>
      <c r="BF1521" s="6">
        <v>40933</v>
      </c>
      <c r="BG1521" s="5" t="s">
        <v>71</v>
      </c>
      <c r="BH1521" s="5" t="s">
        <v>6722</v>
      </c>
      <c r="BI1521" s="5"/>
      <c r="BJ1521" s="5"/>
    </row>
    <row r="1522" spans="1:62" ht="30" x14ac:dyDescent="0.25">
      <c r="A1522" s="3">
        <v>1515</v>
      </c>
      <c r="B1522" s="3" t="str">
        <f>"201700178717"</f>
        <v>201700178717</v>
      </c>
      <c r="C1522" s="3">
        <v>132524</v>
      </c>
      <c r="D1522" s="3" t="s">
        <v>6724</v>
      </c>
      <c r="E1522" s="3">
        <v>20561384551</v>
      </c>
      <c r="F1522" s="3" t="s">
        <v>6725</v>
      </c>
      <c r="G1522" s="3" t="s">
        <v>6726</v>
      </c>
      <c r="H1522" s="3" t="s">
        <v>216</v>
      </c>
      <c r="I1522" s="3" t="s">
        <v>216</v>
      </c>
      <c r="J1522" s="3" t="s">
        <v>6727</v>
      </c>
      <c r="K1522" s="3" t="s">
        <v>68</v>
      </c>
      <c r="L1522" s="3" t="s">
        <v>126</v>
      </c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 t="s">
        <v>95</v>
      </c>
      <c r="BF1522" s="4">
        <v>43045</v>
      </c>
      <c r="BG1522" s="3" t="s">
        <v>71</v>
      </c>
      <c r="BH1522" s="3" t="s">
        <v>6728</v>
      </c>
      <c r="BI1522" s="3"/>
      <c r="BJ1522" s="3"/>
    </row>
    <row r="1523" spans="1:62" ht="30" x14ac:dyDescent="0.25">
      <c r="A1523" s="3">
        <v>1516</v>
      </c>
      <c r="B1523" s="5" t="str">
        <f>"201700178714"</f>
        <v>201700178714</v>
      </c>
      <c r="C1523" s="5">
        <v>132525</v>
      </c>
      <c r="D1523" s="5" t="s">
        <v>6729</v>
      </c>
      <c r="E1523" s="5">
        <v>20481662533</v>
      </c>
      <c r="F1523" s="5" t="s">
        <v>6730</v>
      </c>
      <c r="G1523" s="5" t="s">
        <v>6731</v>
      </c>
      <c r="H1523" s="5" t="s">
        <v>138</v>
      </c>
      <c r="I1523" s="5" t="s">
        <v>138</v>
      </c>
      <c r="J1523" s="5" t="s">
        <v>1948</v>
      </c>
      <c r="K1523" s="5" t="s">
        <v>68</v>
      </c>
      <c r="L1523" s="5" t="s">
        <v>126</v>
      </c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 t="s">
        <v>95</v>
      </c>
      <c r="BF1523" s="6">
        <v>43035</v>
      </c>
      <c r="BG1523" s="5" t="s">
        <v>71</v>
      </c>
      <c r="BH1523" s="5" t="s">
        <v>6732</v>
      </c>
      <c r="BI1523" s="5"/>
      <c r="BJ1523" s="5"/>
    </row>
    <row r="1524" spans="1:62" ht="30" x14ac:dyDescent="0.25">
      <c r="A1524" s="5">
        <v>1517</v>
      </c>
      <c r="B1524" s="3" t="str">
        <f>"202200164475"</f>
        <v>202200164475</v>
      </c>
      <c r="C1524" s="3">
        <v>164440</v>
      </c>
      <c r="D1524" s="3" t="s">
        <v>6733</v>
      </c>
      <c r="E1524" s="3">
        <v>20406464181</v>
      </c>
      <c r="F1524" s="3" t="s">
        <v>6734</v>
      </c>
      <c r="G1524" s="3" t="s">
        <v>6735</v>
      </c>
      <c r="H1524" s="3" t="s">
        <v>292</v>
      </c>
      <c r="I1524" s="3" t="s">
        <v>292</v>
      </c>
      <c r="J1524" s="3" t="s">
        <v>292</v>
      </c>
      <c r="K1524" s="3" t="s">
        <v>68</v>
      </c>
      <c r="L1524" s="3" t="s">
        <v>6736</v>
      </c>
      <c r="M1524" s="3" t="s">
        <v>6736</v>
      </c>
      <c r="N1524" s="3" t="s">
        <v>6736</v>
      </c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 t="s">
        <v>557</v>
      </c>
      <c r="BF1524" s="4">
        <v>44852</v>
      </c>
      <c r="BG1524" s="3" t="s">
        <v>71</v>
      </c>
      <c r="BH1524" s="3" t="s">
        <v>2574</v>
      </c>
      <c r="BI1524" s="3"/>
      <c r="BJ1524" s="3"/>
    </row>
    <row r="1525" spans="1:62" ht="30" x14ac:dyDescent="0.25">
      <c r="A1525" s="3">
        <v>1518</v>
      </c>
      <c r="B1525" s="5" t="str">
        <f>"201900101687"</f>
        <v>201900101687</v>
      </c>
      <c r="C1525" s="5">
        <v>144838</v>
      </c>
      <c r="D1525" s="5" t="s">
        <v>6737</v>
      </c>
      <c r="E1525" s="5">
        <v>20521344556</v>
      </c>
      <c r="F1525" s="5" t="s">
        <v>6738</v>
      </c>
      <c r="G1525" s="5" t="s">
        <v>6739</v>
      </c>
      <c r="H1525" s="5" t="s">
        <v>66</v>
      </c>
      <c r="I1525" s="5" t="s">
        <v>328</v>
      </c>
      <c r="J1525" s="5" t="s">
        <v>329</v>
      </c>
      <c r="K1525" s="5" t="s">
        <v>125</v>
      </c>
      <c r="L1525" s="5" t="s">
        <v>126</v>
      </c>
      <c r="M1525" s="5" t="s">
        <v>126</v>
      </c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 t="s">
        <v>321</v>
      </c>
      <c r="BF1525" s="6">
        <v>43642</v>
      </c>
      <c r="BG1525" s="5" t="s">
        <v>71</v>
      </c>
      <c r="BH1525" s="5" t="s">
        <v>6740</v>
      </c>
      <c r="BI1525" s="5"/>
      <c r="BJ1525" s="5"/>
    </row>
    <row r="1526" spans="1:62" ht="30" x14ac:dyDescent="0.25">
      <c r="A1526" s="3">
        <v>1519</v>
      </c>
      <c r="B1526" s="3" t="str">
        <f>"201700105741"</f>
        <v>201700105741</v>
      </c>
      <c r="C1526" s="3">
        <v>85928</v>
      </c>
      <c r="D1526" s="3" t="s">
        <v>6741</v>
      </c>
      <c r="E1526" s="3">
        <v>20508733314</v>
      </c>
      <c r="F1526" s="3" t="s">
        <v>6742</v>
      </c>
      <c r="G1526" s="3" t="s">
        <v>6743</v>
      </c>
      <c r="H1526" s="3" t="s">
        <v>380</v>
      </c>
      <c r="I1526" s="3" t="s">
        <v>380</v>
      </c>
      <c r="J1526" s="3" t="s">
        <v>1761</v>
      </c>
      <c r="K1526" s="3" t="s">
        <v>68</v>
      </c>
      <c r="L1526" s="3" t="s">
        <v>69</v>
      </c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 t="s">
        <v>70</v>
      </c>
      <c r="BF1526" s="4">
        <v>42922</v>
      </c>
      <c r="BG1526" s="3" t="s">
        <v>71</v>
      </c>
      <c r="BH1526" s="3" t="s">
        <v>6744</v>
      </c>
      <c r="BI1526" s="3" t="s">
        <v>6745</v>
      </c>
      <c r="BJ1526" s="3" t="s">
        <v>4959</v>
      </c>
    </row>
    <row r="1527" spans="1:62" ht="30" x14ac:dyDescent="0.25">
      <c r="A1527" s="5">
        <v>1520</v>
      </c>
      <c r="B1527" s="5" t="str">
        <f>"202300190576"</f>
        <v>202300190576</v>
      </c>
      <c r="C1527" s="5">
        <v>169756</v>
      </c>
      <c r="D1527" s="5" t="s">
        <v>6746</v>
      </c>
      <c r="E1527" s="5">
        <v>20480078218</v>
      </c>
      <c r="F1527" s="5" t="s">
        <v>6747</v>
      </c>
      <c r="G1527" s="5" t="s">
        <v>6748</v>
      </c>
      <c r="H1527" s="5" t="s">
        <v>216</v>
      </c>
      <c r="I1527" s="5" t="s">
        <v>216</v>
      </c>
      <c r="J1527" s="5" t="s">
        <v>216</v>
      </c>
      <c r="K1527" s="5" t="s">
        <v>125</v>
      </c>
      <c r="L1527" s="5" t="s">
        <v>6749</v>
      </c>
      <c r="M1527" s="5" t="s">
        <v>6749</v>
      </c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 t="s">
        <v>321</v>
      </c>
      <c r="BF1527" s="6">
        <v>45145</v>
      </c>
      <c r="BG1527" s="5" t="s">
        <v>71</v>
      </c>
      <c r="BH1527" s="5" t="s">
        <v>6750</v>
      </c>
      <c r="BI1527" s="5"/>
      <c r="BJ1527" s="5"/>
    </row>
    <row r="1528" spans="1:62" ht="30" x14ac:dyDescent="0.25">
      <c r="A1528" s="3">
        <v>1521</v>
      </c>
      <c r="B1528" s="3" t="str">
        <f>"201800005365"</f>
        <v>201800005365</v>
      </c>
      <c r="C1528" s="3">
        <v>134001</v>
      </c>
      <c r="D1528" s="3" t="s">
        <v>6751</v>
      </c>
      <c r="E1528" s="3">
        <v>20100182859</v>
      </c>
      <c r="F1528" s="3" t="s">
        <v>6752</v>
      </c>
      <c r="G1528" s="3" t="s">
        <v>6753</v>
      </c>
      <c r="H1528" s="3" t="s">
        <v>66</v>
      </c>
      <c r="I1528" s="3" t="s">
        <v>66</v>
      </c>
      <c r="J1528" s="3" t="s">
        <v>463</v>
      </c>
      <c r="K1528" s="3" t="s">
        <v>125</v>
      </c>
      <c r="L1528" s="3" t="s">
        <v>126</v>
      </c>
      <c r="M1528" s="3" t="s">
        <v>126</v>
      </c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 t="s">
        <v>321</v>
      </c>
      <c r="BF1528" s="4">
        <v>43115</v>
      </c>
      <c r="BG1528" s="3" t="s">
        <v>71</v>
      </c>
      <c r="BH1528" s="3" t="s">
        <v>6754</v>
      </c>
      <c r="BI1528" s="3"/>
      <c r="BJ1528" s="3"/>
    </row>
    <row r="1529" spans="1:62" ht="30" x14ac:dyDescent="0.25">
      <c r="A1529" s="3">
        <v>1522</v>
      </c>
      <c r="B1529" s="5" t="str">
        <f>"201800041481"</f>
        <v>201800041481</v>
      </c>
      <c r="C1529" s="5">
        <v>134996</v>
      </c>
      <c r="D1529" s="5" t="s">
        <v>6755</v>
      </c>
      <c r="E1529" s="5">
        <v>20376113443</v>
      </c>
      <c r="F1529" s="5" t="s">
        <v>6756</v>
      </c>
      <c r="G1529" s="5" t="s">
        <v>6757</v>
      </c>
      <c r="H1529" s="5" t="s">
        <v>102</v>
      </c>
      <c r="I1529" s="5" t="s">
        <v>159</v>
      </c>
      <c r="J1529" s="5" t="s">
        <v>196</v>
      </c>
      <c r="K1529" s="5" t="s">
        <v>125</v>
      </c>
      <c r="L1529" s="5" t="s">
        <v>126</v>
      </c>
      <c r="M1529" s="5" t="s">
        <v>126</v>
      </c>
      <c r="N1529" s="5" t="s">
        <v>126</v>
      </c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 t="s">
        <v>162</v>
      </c>
      <c r="BF1529" s="6">
        <v>43180</v>
      </c>
      <c r="BG1529" s="5" t="s">
        <v>71</v>
      </c>
      <c r="BH1529" s="5" t="s">
        <v>6758</v>
      </c>
      <c r="BI1529" s="5"/>
      <c r="BJ1529" s="5"/>
    </row>
    <row r="1530" spans="1:62" ht="30" x14ac:dyDescent="0.25">
      <c r="A1530" s="5">
        <v>1523</v>
      </c>
      <c r="B1530" s="3" t="str">
        <f>"201500021415"</f>
        <v>201500021415</v>
      </c>
      <c r="C1530" s="3">
        <v>104957</v>
      </c>
      <c r="D1530" s="3" t="s">
        <v>6759</v>
      </c>
      <c r="E1530" s="3">
        <v>20553863156</v>
      </c>
      <c r="F1530" s="3" t="s">
        <v>6760</v>
      </c>
      <c r="G1530" s="3" t="s">
        <v>6761</v>
      </c>
      <c r="H1530" s="3" t="s">
        <v>66</v>
      </c>
      <c r="I1530" s="3" t="s">
        <v>66</v>
      </c>
      <c r="J1530" s="3" t="s">
        <v>424</v>
      </c>
      <c r="K1530" s="3" t="s">
        <v>125</v>
      </c>
      <c r="L1530" s="3" t="s">
        <v>126</v>
      </c>
      <c r="M1530" s="3" t="s">
        <v>126</v>
      </c>
      <c r="N1530" s="3" t="s">
        <v>69</v>
      </c>
      <c r="O1530" s="3" t="s">
        <v>69</v>
      </c>
      <c r="P1530" s="3" t="s">
        <v>126</v>
      </c>
      <c r="Q1530" s="3" t="s">
        <v>126</v>
      </c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 t="s">
        <v>1227</v>
      </c>
      <c r="BF1530" s="4">
        <v>42055</v>
      </c>
      <c r="BG1530" s="3" t="s">
        <v>71</v>
      </c>
      <c r="BH1530" s="3" t="s">
        <v>950</v>
      </c>
      <c r="BI1530" s="3"/>
      <c r="BJ1530" s="3"/>
    </row>
    <row r="1531" spans="1:62" ht="30" x14ac:dyDescent="0.25">
      <c r="A1531" s="3">
        <v>1524</v>
      </c>
      <c r="B1531" s="5" t="str">
        <f>"201900014885"</f>
        <v>201900014885</v>
      </c>
      <c r="C1531" s="5">
        <v>141021</v>
      </c>
      <c r="D1531" s="5" t="s">
        <v>6762</v>
      </c>
      <c r="E1531" s="5">
        <v>20541679627</v>
      </c>
      <c r="F1531" s="5" t="s">
        <v>6763</v>
      </c>
      <c r="G1531" s="5" t="s">
        <v>6764</v>
      </c>
      <c r="H1531" s="5" t="s">
        <v>123</v>
      </c>
      <c r="I1531" s="5" t="s">
        <v>124</v>
      </c>
      <c r="J1531" s="5" t="s">
        <v>124</v>
      </c>
      <c r="K1531" s="5" t="s">
        <v>68</v>
      </c>
      <c r="L1531" s="5" t="s">
        <v>69</v>
      </c>
      <c r="M1531" s="5" t="s">
        <v>69</v>
      </c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 t="s">
        <v>95</v>
      </c>
      <c r="BF1531" s="6">
        <v>43497</v>
      </c>
      <c r="BG1531" s="5" t="s">
        <v>71</v>
      </c>
      <c r="BH1531" s="5" t="s">
        <v>6765</v>
      </c>
      <c r="BI1531" s="5"/>
      <c r="BJ1531" s="5"/>
    </row>
    <row r="1532" spans="1:62" ht="30" x14ac:dyDescent="0.25">
      <c r="A1532" s="3">
        <v>1525</v>
      </c>
      <c r="B1532" s="3" t="str">
        <f>"201800025640"</f>
        <v>201800025640</v>
      </c>
      <c r="C1532" s="3">
        <v>89898</v>
      </c>
      <c r="D1532" s="3" t="s">
        <v>6766</v>
      </c>
      <c r="E1532" s="3">
        <v>10077075491</v>
      </c>
      <c r="F1532" s="3" t="s">
        <v>6767</v>
      </c>
      <c r="G1532" s="3" t="s">
        <v>6768</v>
      </c>
      <c r="H1532" s="3" t="s">
        <v>66</v>
      </c>
      <c r="I1532" s="3" t="s">
        <v>66</v>
      </c>
      <c r="J1532" s="3" t="s">
        <v>242</v>
      </c>
      <c r="K1532" s="3" t="s">
        <v>68</v>
      </c>
      <c r="L1532" s="3" t="s">
        <v>139</v>
      </c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 t="s">
        <v>88</v>
      </c>
      <c r="BF1532" s="4">
        <v>43147</v>
      </c>
      <c r="BG1532" s="3" t="s">
        <v>71</v>
      </c>
      <c r="BH1532" s="3" t="s">
        <v>6767</v>
      </c>
      <c r="BI1532" s="3"/>
      <c r="BJ1532" s="3"/>
    </row>
    <row r="1533" spans="1:62" ht="30" x14ac:dyDescent="0.25">
      <c r="A1533" s="5">
        <v>1526</v>
      </c>
      <c r="B1533" s="5" t="str">
        <f>"201300113042"</f>
        <v>201300113042</v>
      </c>
      <c r="C1533" s="5">
        <v>103839</v>
      </c>
      <c r="D1533" s="5" t="s">
        <v>6769</v>
      </c>
      <c r="E1533" s="5">
        <v>20520724762</v>
      </c>
      <c r="F1533" s="5" t="s">
        <v>6770</v>
      </c>
      <c r="G1533" s="5" t="s">
        <v>6771</v>
      </c>
      <c r="H1533" s="5" t="s">
        <v>66</v>
      </c>
      <c r="I1533" s="5" t="s">
        <v>66</v>
      </c>
      <c r="J1533" s="5" t="s">
        <v>352</v>
      </c>
      <c r="K1533" s="5" t="s">
        <v>125</v>
      </c>
      <c r="L1533" s="5" t="s">
        <v>126</v>
      </c>
      <c r="M1533" s="5" t="s">
        <v>126</v>
      </c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 t="s">
        <v>321</v>
      </c>
      <c r="BF1533" s="6">
        <v>41459</v>
      </c>
      <c r="BG1533" s="5" t="s">
        <v>71</v>
      </c>
      <c r="BH1533" s="5" t="s">
        <v>6772</v>
      </c>
      <c r="BI1533" s="5"/>
      <c r="BJ1533" s="5"/>
    </row>
    <row r="1534" spans="1:62" ht="30" x14ac:dyDescent="0.25">
      <c r="A1534" s="3">
        <v>1527</v>
      </c>
      <c r="B1534" s="3" t="str">
        <f>"202100199507"</f>
        <v>202100199507</v>
      </c>
      <c r="C1534" s="3">
        <v>158499</v>
      </c>
      <c r="D1534" s="3" t="s">
        <v>6773</v>
      </c>
      <c r="E1534" s="3">
        <v>10297229911</v>
      </c>
      <c r="F1534" s="3" t="s">
        <v>6774</v>
      </c>
      <c r="G1534" s="3" t="s">
        <v>6775</v>
      </c>
      <c r="H1534" s="3" t="s">
        <v>78</v>
      </c>
      <c r="I1534" s="3" t="s">
        <v>78</v>
      </c>
      <c r="J1534" s="3" t="s">
        <v>176</v>
      </c>
      <c r="K1534" s="3" t="s">
        <v>68</v>
      </c>
      <c r="L1534" s="3" t="s">
        <v>139</v>
      </c>
      <c r="M1534" s="3" t="s">
        <v>139</v>
      </c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 t="s">
        <v>293</v>
      </c>
      <c r="BF1534" s="4">
        <v>44490</v>
      </c>
      <c r="BG1534" s="3" t="s">
        <v>71</v>
      </c>
      <c r="BH1534" s="3" t="s">
        <v>6776</v>
      </c>
      <c r="BI1534" s="3"/>
      <c r="BJ1534" s="3"/>
    </row>
    <row r="1535" spans="1:62" ht="30" x14ac:dyDescent="0.25">
      <c r="A1535" s="3">
        <v>1528</v>
      </c>
      <c r="B1535" s="5" t="str">
        <f>"202300204289"</f>
        <v>202300204289</v>
      </c>
      <c r="C1535" s="5">
        <v>3011</v>
      </c>
      <c r="D1535" s="5" t="s">
        <v>6777</v>
      </c>
      <c r="E1535" s="5">
        <v>20100727278</v>
      </c>
      <c r="F1535" s="5" t="s">
        <v>6778</v>
      </c>
      <c r="G1535" s="5" t="s">
        <v>6779</v>
      </c>
      <c r="H1535" s="5" t="s">
        <v>66</v>
      </c>
      <c r="I1535" s="5" t="s">
        <v>66</v>
      </c>
      <c r="J1535" s="5" t="s">
        <v>767</v>
      </c>
      <c r="K1535" s="5" t="s">
        <v>68</v>
      </c>
      <c r="L1535" s="5" t="s">
        <v>6780</v>
      </c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 t="s">
        <v>70</v>
      </c>
      <c r="BF1535" s="6">
        <v>45201</v>
      </c>
      <c r="BG1535" s="5" t="s">
        <v>71</v>
      </c>
      <c r="BH1535" s="5" t="s">
        <v>6781</v>
      </c>
      <c r="BI1535" s="5" t="s">
        <v>6782</v>
      </c>
      <c r="BJ1535" s="5" t="s">
        <v>1241</v>
      </c>
    </row>
    <row r="1536" spans="1:62" ht="30" x14ac:dyDescent="0.25">
      <c r="A1536" s="5">
        <v>1529</v>
      </c>
      <c r="B1536" s="3" t="str">
        <f>"202300146477"</f>
        <v>202300146477</v>
      </c>
      <c r="C1536" s="3">
        <v>168964</v>
      </c>
      <c r="D1536" s="3" t="s">
        <v>6783</v>
      </c>
      <c r="E1536" s="3">
        <v>10297049696</v>
      </c>
      <c r="F1536" s="3" t="s">
        <v>6784</v>
      </c>
      <c r="G1536" s="3" t="s">
        <v>6785</v>
      </c>
      <c r="H1536" s="3" t="s">
        <v>78</v>
      </c>
      <c r="I1536" s="3" t="s">
        <v>78</v>
      </c>
      <c r="J1536" s="3" t="s">
        <v>176</v>
      </c>
      <c r="K1536" s="3" t="s">
        <v>68</v>
      </c>
      <c r="L1536" s="3" t="s">
        <v>6786</v>
      </c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 t="s">
        <v>88</v>
      </c>
      <c r="BF1536" s="4">
        <v>45138</v>
      </c>
      <c r="BG1536" s="3" t="s">
        <v>71</v>
      </c>
      <c r="BH1536" s="3" t="s">
        <v>6784</v>
      </c>
      <c r="BI1536" s="3"/>
      <c r="BJ1536" s="3"/>
    </row>
    <row r="1537" spans="1:62" ht="30" x14ac:dyDescent="0.25">
      <c r="A1537" s="3">
        <v>1530</v>
      </c>
      <c r="B1537" s="5" t="str">
        <f>"201800119983"</f>
        <v>201800119983</v>
      </c>
      <c r="C1537" s="5">
        <v>137584</v>
      </c>
      <c r="D1537" s="5" t="s">
        <v>6787</v>
      </c>
      <c r="E1537" s="5">
        <v>20540745731</v>
      </c>
      <c r="F1537" s="5" t="s">
        <v>6788</v>
      </c>
      <c r="G1537" s="5" t="s">
        <v>6789</v>
      </c>
      <c r="H1537" s="5" t="s">
        <v>499</v>
      </c>
      <c r="I1537" s="5" t="s">
        <v>500</v>
      </c>
      <c r="J1537" s="5" t="s">
        <v>501</v>
      </c>
      <c r="K1537" s="5" t="s">
        <v>68</v>
      </c>
      <c r="L1537" s="5" t="s">
        <v>126</v>
      </c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 t="s">
        <v>95</v>
      </c>
      <c r="BF1537" s="6">
        <v>43304</v>
      </c>
      <c r="BG1537" s="5" t="s">
        <v>71</v>
      </c>
      <c r="BH1537" s="5" t="s">
        <v>6790</v>
      </c>
      <c r="BI1537" s="5" t="s">
        <v>6791</v>
      </c>
      <c r="BJ1537" s="5" t="s">
        <v>6792</v>
      </c>
    </row>
    <row r="1538" spans="1:62" ht="30" x14ac:dyDescent="0.25">
      <c r="A1538" s="3">
        <v>1531</v>
      </c>
      <c r="B1538" s="3" t="str">
        <f>"201800198142"</f>
        <v>201800198142</v>
      </c>
      <c r="C1538" s="3">
        <v>140033</v>
      </c>
      <c r="D1538" s="3" t="s">
        <v>6793</v>
      </c>
      <c r="E1538" s="3">
        <v>10072065684</v>
      </c>
      <c r="F1538" s="3" t="s">
        <v>6794</v>
      </c>
      <c r="G1538" s="3" t="s">
        <v>6795</v>
      </c>
      <c r="H1538" s="3" t="s">
        <v>66</v>
      </c>
      <c r="I1538" s="3" t="s">
        <v>66</v>
      </c>
      <c r="J1538" s="3" t="s">
        <v>309</v>
      </c>
      <c r="K1538" s="3" t="s">
        <v>68</v>
      </c>
      <c r="L1538" s="3" t="s">
        <v>139</v>
      </c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 t="s">
        <v>88</v>
      </c>
      <c r="BF1538" s="4">
        <v>43432</v>
      </c>
      <c r="BG1538" s="3" t="s">
        <v>71</v>
      </c>
      <c r="BH1538" s="3" t="s">
        <v>6794</v>
      </c>
      <c r="BI1538" s="3"/>
      <c r="BJ1538" s="3"/>
    </row>
    <row r="1539" spans="1:62" ht="30" x14ac:dyDescent="0.25">
      <c r="A1539" s="5">
        <v>1532</v>
      </c>
      <c r="B1539" s="5" t="str">
        <f>"201900138734"</f>
        <v>201900138734</v>
      </c>
      <c r="C1539" s="5">
        <v>146173</v>
      </c>
      <c r="D1539" s="5" t="s">
        <v>6796</v>
      </c>
      <c r="E1539" s="5">
        <v>20114759733</v>
      </c>
      <c r="F1539" s="5" t="s">
        <v>6797</v>
      </c>
      <c r="G1539" s="5" t="s">
        <v>6798</v>
      </c>
      <c r="H1539" s="5" t="s">
        <v>223</v>
      </c>
      <c r="I1539" s="5" t="s">
        <v>224</v>
      </c>
      <c r="J1539" s="5" t="s">
        <v>225</v>
      </c>
      <c r="K1539" s="5" t="s">
        <v>68</v>
      </c>
      <c r="L1539" s="5" t="s">
        <v>126</v>
      </c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 t="s">
        <v>95</v>
      </c>
      <c r="BF1539" s="6">
        <v>43704</v>
      </c>
      <c r="BG1539" s="5" t="s">
        <v>71</v>
      </c>
      <c r="BH1539" s="5" t="s">
        <v>6799</v>
      </c>
      <c r="BI1539" s="5" t="s">
        <v>6800</v>
      </c>
      <c r="BJ1539" s="5" t="s">
        <v>228</v>
      </c>
    </row>
    <row r="1540" spans="1:62" ht="30" x14ac:dyDescent="0.25">
      <c r="A1540" s="3">
        <v>1533</v>
      </c>
      <c r="B1540" s="3" t="str">
        <f>"202200149213"</f>
        <v>202200149213</v>
      </c>
      <c r="C1540" s="3">
        <v>164147</v>
      </c>
      <c r="D1540" s="3" t="s">
        <v>6801</v>
      </c>
      <c r="E1540" s="3">
        <v>20100055237</v>
      </c>
      <c r="F1540" s="3" t="s">
        <v>5546</v>
      </c>
      <c r="G1540" s="3" t="s">
        <v>6802</v>
      </c>
      <c r="H1540" s="3" t="s">
        <v>78</v>
      </c>
      <c r="I1540" s="3" t="s">
        <v>78</v>
      </c>
      <c r="J1540" s="3" t="s">
        <v>78</v>
      </c>
      <c r="K1540" s="3" t="s">
        <v>125</v>
      </c>
      <c r="L1540" s="3" t="s">
        <v>126</v>
      </c>
      <c r="M1540" s="3" t="s">
        <v>126</v>
      </c>
      <c r="N1540" s="3" t="s">
        <v>126</v>
      </c>
      <c r="O1540" s="3" t="s">
        <v>126</v>
      </c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 t="s">
        <v>127</v>
      </c>
      <c r="BF1540" s="4">
        <v>44811</v>
      </c>
      <c r="BG1540" s="3" t="s">
        <v>71</v>
      </c>
      <c r="BH1540" s="3" t="s">
        <v>6803</v>
      </c>
      <c r="BI1540" s="3"/>
      <c r="BJ1540" s="3"/>
    </row>
    <row r="1541" spans="1:62" ht="30" x14ac:dyDescent="0.25">
      <c r="A1541" s="3">
        <v>1534</v>
      </c>
      <c r="B1541" s="5" t="str">
        <f>"1478649"</f>
        <v>1478649</v>
      </c>
      <c r="C1541" s="5">
        <v>90651</v>
      </c>
      <c r="D1541" s="5" t="s">
        <v>6804</v>
      </c>
      <c r="E1541" s="5">
        <v>20130966609</v>
      </c>
      <c r="F1541" s="5" t="s">
        <v>6805</v>
      </c>
      <c r="G1541" s="5" t="s">
        <v>6806</v>
      </c>
      <c r="H1541" s="5" t="s">
        <v>109</v>
      </c>
      <c r="I1541" s="5" t="s">
        <v>110</v>
      </c>
      <c r="J1541" s="5" t="s">
        <v>6807</v>
      </c>
      <c r="K1541" s="5" t="s">
        <v>68</v>
      </c>
      <c r="L1541" s="5" t="s">
        <v>139</v>
      </c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5" t="s">
        <v>88</v>
      </c>
      <c r="BF1541" s="6">
        <v>40650</v>
      </c>
      <c r="BG1541" s="5" t="s">
        <v>71</v>
      </c>
      <c r="BH1541" s="5" t="s">
        <v>6808</v>
      </c>
      <c r="BI1541" s="5" t="s">
        <v>6809</v>
      </c>
      <c r="BJ1541" s="5" t="s">
        <v>5887</v>
      </c>
    </row>
    <row r="1542" spans="1:62" ht="30" x14ac:dyDescent="0.25">
      <c r="A1542" s="5">
        <v>1535</v>
      </c>
      <c r="B1542" s="3" t="str">
        <f>"201900026600"</f>
        <v>201900026600</v>
      </c>
      <c r="C1542" s="3">
        <v>93114</v>
      </c>
      <c r="D1542" s="3" t="s">
        <v>6810</v>
      </c>
      <c r="E1542" s="3">
        <v>20107798049</v>
      </c>
      <c r="F1542" s="3" t="s">
        <v>6811</v>
      </c>
      <c r="G1542" s="3" t="s">
        <v>6812</v>
      </c>
      <c r="H1542" s="3" t="s">
        <v>66</v>
      </c>
      <c r="I1542" s="3" t="s">
        <v>66</v>
      </c>
      <c r="J1542" s="3" t="s">
        <v>659</v>
      </c>
      <c r="K1542" s="3" t="s">
        <v>68</v>
      </c>
      <c r="L1542" s="3" t="s">
        <v>79</v>
      </c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 t="s">
        <v>80</v>
      </c>
      <c r="BF1542" s="4">
        <v>43514</v>
      </c>
      <c r="BG1542" s="3" t="s">
        <v>71</v>
      </c>
      <c r="BH1542" s="3" t="s">
        <v>6813</v>
      </c>
      <c r="BI1542" s="3"/>
      <c r="BJ1542" s="3"/>
    </row>
    <row r="1543" spans="1:62" ht="30" x14ac:dyDescent="0.25">
      <c r="A1543" s="3">
        <v>1536</v>
      </c>
      <c r="B1543" s="5" t="str">
        <f>"201700014703"</f>
        <v>201700014703</v>
      </c>
      <c r="C1543" s="5">
        <v>125536</v>
      </c>
      <c r="D1543" s="5" t="s">
        <v>6814</v>
      </c>
      <c r="E1543" s="5">
        <v>20490372017</v>
      </c>
      <c r="F1543" s="5" t="s">
        <v>6815</v>
      </c>
      <c r="G1543" s="5" t="s">
        <v>6816</v>
      </c>
      <c r="H1543" s="5" t="s">
        <v>292</v>
      </c>
      <c r="I1543" s="5" t="s">
        <v>292</v>
      </c>
      <c r="J1543" s="5" t="s">
        <v>292</v>
      </c>
      <c r="K1543" s="5" t="s">
        <v>68</v>
      </c>
      <c r="L1543" s="5" t="s">
        <v>69</v>
      </c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 t="s">
        <v>70</v>
      </c>
      <c r="BF1543" s="6">
        <v>42767</v>
      </c>
      <c r="BG1543" s="5" t="s">
        <v>71</v>
      </c>
      <c r="BH1543" s="5" t="s">
        <v>6817</v>
      </c>
      <c r="BI1543" s="5" t="s">
        <v>6818</v>
      </c>
      <c r="BJ1543" s="5" t="s">
        <v>6819</v>
      </c>
    </row>
    <row r="1544" spans="1:62" ht="30" x14ac:dyDescent="0.25">
      <c r="A1544" s="3">
        <v>1537</v>
      </c>
      <c r="B1544" s="3" t="str">
        <f>"1380789"</f>
        <v>1380789</v>
      </c>
      <c r="C1544" s="3">
        <v>87493</v>
      </c>
      <c r="D1544" s="3" t="s">
        <v>6820</v>
      </c>
      <c r="E1544" s="3">
        <v>20221084684</v>
      </c>
      <c r="F1544" s="3" t="s">
        <v>121</v>
      </c>
      <c r="G1544" s="3" t="s">
        <v>6821</v>
      </c>
      <c r="H1544" s="3" t="s">
        <v>66</v>
      </c>
      <c r="I1544" s="3" t="s">
        <v>67</v>
      </c>
      <c r="J1544" s="3" t="s">
        <v>845</v>
      </c>
      <c r="K1544" s="3" t="s">
        <v>125</v>
      </c>
      <c r="L1544" s="3" t="s">
        <v>126</v>
      </c>
      <c r="M1544" s="3" t="s">
        <v>126</v>
      </c>
      <c r="N1544" s="3" t="s">
        <v>126</v>
      </c>
      <c r="O1544" s="3" t="s">
        <v>126</v>
      </c>
      <c r="P1544" s="3" t="s">
        <v>126</v>
      </c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 t="s">
        <v>1227</v>
      </c>
      <c r="BF1544" s="4">
        <v>40380</v>
      </c>
      <c r="BG1544" s="3" t="s">
        <v>71</v>
      </c>
      <c r="BH1544" s="3" t="s">
        <v>752</v>
      </c>
      <c r="BI1544" s="3"/>
      <c r="BJ1544" s="3"/>
    </row>
    <row r="1545" spans="1:62" ht="30" x14ac:dyDescent="0.25">
      <c r="A1545" s="5">
        <v>1538</v>
      </c>
      <c r="B1545" s="5" t="str">
        <f>"202300101404"</f>
        <v>202300101404</v>
      </c>
      <c r="C1545" s="5">
        <v>168259</v>
      </c>
      <c r="D1545" s="5" t="s">
        <v>6822</v>
      </c>
      <c r="E1545" s="5">
        <v>20155261570</v>
      </c>
      <c r="F1545" s="5" t="s">
        <v>337</v>
      </c>
      <c r="G1545" s="5" t="s">
        <v>6823</v>
      </c>
      <c r="H1545" s="5" t="s">
        <v>66</v>
      </c>
      <c r="I1545" s="5" t="s">
        <v>328</v>
      </c>
      <c r="J1545" s="5" t="s">
        <v>923</v>
      </c>
      <c r="K1545" s="5" t="s">
        <v>125</v>
      </c>
      <c r="L1545" s="5" t="s">
        <v>6824</v>
      </c>
      <c r="M1545" s="5" t="s">
        <v>6825</v>
      </c>
      <c r="N1545" s="5" t="s">
        <v>6825</v>
      </c>
      <c r="O1545" s="5" t="s">
        <v>6825</v>
      </c>
      <c r="P1545" s="5" t="s">
        <v>6825</v>
      </c>
      <c r="Q1545" s="5" t="s">
        <v>6825</v>
      </c>
      <c r="R1545" s="5" t="s">
        <v>6825</v>
      </c>
      <c r="S1545" s="5" t="s">
        <v>6825</v>
      </c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 t="s">
        <v>6826</v>
      </c>
      <c r="BF1545" s="6">
        <v>45111</v>
      </c>
      <c r="BG1545" s="5" t="s">
        <v>71</v>
      </c>
      <c r="BH1545" s="5" t="s">
        <v>342</v>
      </c>
      <c r="BI1545" s="5"/>
      <c r="BJ1545" s="5"/>
    </row>
    <row r="1546" spans="1:62" ht="30" x14ac:dyDescent="0.25">
      <c r="A1546" s="3">
        <v>1539</v>
      </c>
      <c r="B1546" s="3" t="str">
        <f>"201400003027"</f>
        <v>201400003027</v>
      </c>
      <c r="C1546" s="3">
        <v>89665</v>
      </c>
      <c r="D1546" s="3" t="s">
        <v>6827</v>
      </c>
      <c r="E1546" s="3">
        <v>20522737659</v>
      </c>
      <c r="F1546" s="3" t="s">
        <v>6828</v>
      </c>
      <c r="G1546" s="3" t="s">
        <v>6829</v>
      </c>
      <c r="H1546" s="3" t="s">
        <v>66</v>
      </c>
      <c r="I1546" s="3" t="s">
        <v>66</v>
      </c>
      <c r="J1546" s="3" t="s">
        <v>242</v>
      </c>
      <c r="K1546" s="3" t="s">
        <v>68</v>
      </c>
      <c r="L1546" s="3" t="s">
        <v>79</v>
      </c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 t="s">
        <v>80</v>
      </c>
      <c r="BF1546" s="4">
        <v>41662</v>
      </c>
      <c r="BG1546" s="3" t="s">
        <v>71</v>
      </c>
      <c r="BH1546" s="3" t="s">
        <v>6830</v>
      </c>
      <c r="BI1546" s="3"/>
      <c r="BJ1546" s="3"/>
    </row>
    <row r="1547" spans="1:62" ht="30" x14ac:dyDescent="0.25">
      <c r="A1547" s="3">
        <v>1540</v>
      </c>
      <c r="B1547" s="5" t="str">
        <f>"1359868"</f>
        <v>1359868</v>
      </c>
      <c r="C1547" s="5">
        <v>85429</v>
      </c>
      <c r="D1547" s="5" t="s">
        <v>6831</v>
      </c>
      <c r="E1547" s="5">
        <v>20100154308</v>
      </c>
      <c r="F1547" s="5" t="s">
        <v>1012</v>
      </c>
      <c r="G1547" s="5" t="s">
        <v>6832</v>
      </c>
      <c r="H1547" s="5" t="s">
        <v>66</v>
      </c>
      <c r="I1547" s="5" t="s">
        <v>750</v>
      </c>
      <c r="J1547" s="5" t="s">
        <v>1343</v>
      </c>
      <c r="K1547" s="5" t="s">
        <v>68</v>
      </c>
      <c r="L1547" s="5" t="s">
        <v>126</v>
      </c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 t="s">
        <v>95</v>
      </c>
      <c r="BF1547" s="6">
        <v>40333</v>
      </c>
      <c r="BG1547" s="5" t="s">
        <v>71</v>
      </c>
      <c r="BH1547" s="5" t="s">
        <v>3361</v>
      </c>
      <c r="BI1547" s="5"/>
      <c r="BJ1547" s="5"/>
    </row>
    <row r="1548" spans="1:62" ht="30" x14ac:dyDescent="0.25">
      <c r="A1548" s="5">
        <v>1541</v>
      </c>
      <c r="B1548" s="3" t="str">
        <f>"201200151808"</f>
        <v>201200151808</v>
      </c>
      <c r="C1548" s="3">
        <v>97825</v>
      </c>
      <c r="D1548" s="3" t="s">
        <v>6833</v>
      </c>
      <c r="E1548" s="3">
        <v>20252796623</v>
      </c>
      <c r="F1548" s="3" t="s">
        <v>6834</v>
      </c>
      <c r="G1548" s="3" t="s">
        <v>6835</v>
      </c>
      <c r="H1548" s="3" t="s">
        <v>66</v>
      </c>
      <c r="I1548" s="3" t="s">
        <v>66</v>
      </c>
      <c r="J1548" s="3" t="s">
        <v>271</v>
      </c>
      <c r="K1548" s="3" t="s">
        <v>68</v>
      </c>
      <c r="L1548" s="3" t="s">
        <v>69</v>
      </c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 t="s">
        <v>70</v>
      </c>
      <c r="BF1548" s="4">
        <v>41126</v>
      </c>
      <c r="BG1548" s="3" t="s">
        <v>71</v>
      </c>
      <c r="BH1548" s="3" t="s">
        <v>6836</v>
      </c>
      <c r="BI1548" s="3" t="s">
        <v>6837</v>
      </c>
      <c r="BJ1548" s="3" t="s">
        <v>2800</v>
      </c>
    </row>
    <row r="1549" spans="1:62" ht="30" x14ac:dyDescent="0.25">
      <c r="A1549" s="3">
        <v>1542</v>
      </c>
      <c r="B1549" s="5" t="str">
        <f>"201500025795"</f>
        <v>201500025795</v>
      </c>
      <c r="C1549" s="5">
        <v>114108</v>
      </c>
      <c r="D1549" s="5" t="s">
        <v>6838</v>
      </c>
      <c r="E1549" s="5">
        <v>15513211209</v>
      </c>
      <c r="F1549" s="5" t="s">
        <v>6839</v>
      </c>
      <c r="G1549" s="5" t="s">
        <v>6840</v>
      </c>
      <c r="H1549" s="5" t="s">
        <v>66</v>
      </c>
      <c r="I1549" s="5" t="s">
        <v>66</v>
      </c>
      <c r="J1549" s="5" t="s">
        <v>242</v>
      </c>
      <c r="K1549" s="5" t="s">
        <v>68</v>
      </c>
      <c r="L1549" s="5" t="s">
        <v>79</v>
      </c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 t="s">
        <v>80</v>
      </c>
      <c r="BF1549" s="6">
        <v>42067</v>
      </c>
      <c r="BG1549" s="5" t="s">
        <v>71</v>
      </c>
      <c r="BH1549" s="5" t="s">
        <v>6839</v>
      </c>
      <c r="BI1549" s="5"/>
      <c r="BJ1549" s="5"/>
    </row>
    <row r="1550" spans="1:62" ht="30" x14ac:dyDescent="0.25">
      <c r="A1550" s="3">
        <v>1543</v>
      </c>
      <c r="B1550" s="3" t="str">
        <f>"201700181210"</f>
        <v>201700181210</v>
      </c>
      <c r="C1550" s="3">
        <v>132593</v>
      </c>
      <c r="D1550" s="3" t="s">
        <v>6841</v>
      </c>
      <c r="E1550" s="3">
        <v>10078401091</v>
      </c>
      <c r="F1550" s="3" t="s">
        <v>6842</v>
      </c>
      <c r="G1550" s="3" t="s">
        <v>6843</v>
      </c>
      <c r="H1550" s="3" t="s">
        <v>66</v>
      </c>
      <c r="I1550" s="3" t="s">
        <v>66</v>
      </c>
      <c r="J1550" s="3" t="s">
        <v>143</v>
      </c>
      <c r="K1550" s="3" t="s">
        <v>68</v>
      </c>
      <c r="L1550" s="3" t="s">
        <v>139</v>
      </c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 t="s">
        <v>88</v>
      </c>
      <c r="BF1550" s="4">
        <v>43035</v>
      </c>
      <c r="BG1550" s="3" t="s">
        <v>71</v>
      </c>
      <c r="BH1550" s="3" t="s">
        <v>6842</v>
      </c>
      <c r="BI1550" s="3"/>
      <c r="BJ1550" s="3"/>
    </row>
    <row r="1551" spans="1:62" ht="30" x14ac:dyDescent="0.25">
      <c r="A1551" s="5">
        <v>1544</v>
      </c>
      <c r="B1551" s="5" t="str">
        <f>"201800088005"</f>
        <v>201800088005</v>
      </c>
      <c r="C1551" s="5">
        <v>136468</v>
      </c>
      <c r="D1551" s="5" t="s">
        <v>6844</v>
      </c>
      <c r="E1551" s="5">
        <v>10267164466</v>
      </c>
      <c r="F1551" s="5" t="s">
        <v>6845</v>
      </c>
      <c r="G1551" s="5" t="s">
        <v>6846</v>
      </c>
      <c r="H1551" s="5" t="s">
        <v>365</v>
      </c>
      <c r="I1551" s="5" t="s">
        <v>365</v>
      </c>
      <c r="J1551" s="5" t="s">
        <v>365</v>
      </c>
      <c r="K1551" s="5" t="s">
        <v>68</v>
      </c>
      <c r="L1551" s="5" t="s">
        <v>301</v>
      </c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 t="s">
        <v>1408</v>
      </c>
      <c r="BF1551" s="6">
        <v>43252</v>
      </c>
      <c r="BG1551" s="5" t="s">
        <v>71</v>
      </c>
      <c r="BH1551" s="5" t="s">
        <v>6845</v>
      </c>
      <c r="BI1551" s="5"/>
      <c r="BJ1551" s="5"/>
    </row>
    <row r="1552" spans="1:62" ht="30" x14ac:dyDescent="0.25">
      <c r="A1552" s="3">
        <v>1545</v>
      </c>
      <c r="B1552" s="3" t="str">
        <f>"201900083345"</f>
        <v>201900083345</v>
      </c>
      <c r="C1552" s="3">
        <v>144251</v>
      </c>
      <c r="D1552" s="3" t="s">
        <v>6847</v>
      </c>
      <c r="E1552" s="3">
        <v>10093995886</v>
      </c>
      <c r="F1552" s="3" t="s">
        <v>6848</v>
      </c>
      <c r="G1552" s="3" t="s">
        <v>6849</v>
      </c>
      <c r="H1552" s="3" t="s">
        <v>66</v>
      </c>
      <c r="I1552" s="3" t="s">
        <v>66</v>
      </c>
      <c r="J1552" s="3" t="s">
        <v>309</v>
      </c>
      <c r="K1552" s="3" t="s">
        <v>68</v>
      </c>
      <c r="L1552" s="3" t="s">
        <v>79</v>
      </c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 t="s">
        <v>80</v>
      </c>
      <c r="BF1552" s="4">
        <v>43612</v>
      </c>
      <c r="BG1552" s="3" t="s">
        <v>71</v>
      </c>
      <c r="BH1552" s="3" t="s">
        <v>6848</v>
      </c>
      <c r="BI1552" s="3"/>
      <c r="BJ1552" s="3"/>
    </row>
    <row r="1553" spans="1:62" ht="30" x14ac:dyDescent="0.25">
      <c r="A1553" s="3">
        <v>1546</v>
      </c>
      <c r="B1553" s="5" t="str">
        <f>"201800076336"</f>
        <v>201800076336</v>
      </c>
      <c r="C1553" s="5">
        <v>86405</v>
      </c>
      <c r="D1553" s="5" t="s">
        <v>6850</v>
      </c>
      <c r="E1553" s="5">
        <v>20510931514</v>
      </c>
      <c r="F1553" s="5" t="s">
        <v>6851</v>
      </c>
      <c r="G1553" s="5" t="s">
        <v>6852</v>
      </c>
      <c r="H1553" s="5" t="s">
        <v>292</v>
      </c>
      <c r="I1553" s="5" t="s">
        <v>2964</v>
      </c>
      <c r="J1553" s="5" t="s">
        <v>6853</v>
      </c>
      <c r="K1553" s="5" t="s">
        <v>125</v>
      </c>
      <c r="L1553" s="5" t="s">
        <v>126</v>
      </c>
      <c r="M1553" s="5" t="s">
        <v>126</v>
      </c>
      <c r="N1553" s="5" t="s">
        <v>126</v>
      </c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 t="s">
        <v>162</v>
      </c>
      <c r="BF1553" s="6">
        <v>43230</v>
      </c>
      <c r="BG1553" s="5" t="s">
        <v>71</v>
      </c>
      <c r="BH1553" s="5" t="s">
        <v>6854</v>
      </c>
      <c r="BI1553" s="5"/>
      <c r="BJ1553" s="5"/>
    </row>
    <row r="1554" spans="1:62" ht="30" x14ac:dyDescent="0.25">
      <c r="A1554" s="5">
        <v>1547</v>
      </c>
      <c r="B1554" s="3" t="str">
        <f>"202200058472"</f>
        <v>202200058472</v>
      </c>
      <c r="C1554" s="3">
        <v>111819</v>
      </c>
      <c r="D1554" s="3" t="s">
        <v>6855</v>
      </c>
      <c r="E1554" s="3">
        <v>20468257212</v>
      </c>
      <c r="F1554" s="3" t="s">
        <v>6856</v>
      </c>
      <c r="G1554" s="3" t="s">
        <v>6857</v>
      </c>
      <c r="H1554" s="3" t="s">
        <v>66</v>
      </c>
      <c r="I1554" s="3" t="s">
        <v>66</v>
      </c>
      <c r="J1554" s="3" t="s">
        <v>659</v>
      </c>
      <c r="K1554" s="3" t="s">
        <v>68</v>
      </c>
      <c r="L1554" s="3" t="s">
        <v>69</v>
      </c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 t="s">
        <v>70</v>
      </c>
      <c r="BF1554" s="4">
        <v>44700</v>
      </c>
      <c r="BG1554" s="3" t="s">
        <v>71</v>
      </c>
      <c r="BH1554" s="3" t="s">
        <v>6858</v>
      </c>
      <c r="BI1554" s="3" t="s">
        <v>6859</v>
      </c>
      <c r="BJ1554" s="3" t="s">
        <v>2724</v>
      </c>
    </row>
    <row r="1555" spans="1:62" ht="30" x14ac:dyDescent="0.25">
      <c r="A1555" s="3">
        <v>1548</v>
      </c>
      <c r="B1555" s="5" t="str">
        <f>"202200041174"</f>
        <v>202200041174</v>
      </c>
      <c r="C1555" s="5">
        <v>98099</v>
      </c>
      <c r="D1555" s="5" t="s">
        <v>6860</v>
      </c>
      <c r="E1555" s="5">
        <v>20504187587</v>
      </c>
      <c r="F1555" s="5" t="s">
        <v>6861</v>
      </c>
      <c r="G1555" s="5" t="s">
        <v>6862</v>
      </c>
      <c r="H1555" s="5" t="s">
        <v>66</v>
      </c>
      <c r="I1555" s="5" t="s">
        <v>66</v>
      </c>
      <c r="J1555" s="5" t="s">
        <v>463</v>
      </c>
      <c r="K1555" s="5" t="s">
        <v>125</v>
      </c>
      <c r="L1555" s="5" t="s">
        <v>6863</v>
      </c>
      <c r="M1555" s="5" t="s">
        <v>6863</v>
      </c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 t="s">
        <v>321</v>
      </c>
      <c r="BF1555" s="6">
        <v>44707</v>
      </c>
      <c r="BG1555" s="5" t="s">
        <v>71</v>
      </c>
      <c r="BH1555" s="5" t="s">
        <v>6864</v>
      </c>
      <c r="BI1555" s="5"/>
      <c r="BJ1555" s="5"/>
    </row>
    <row r="1556" spans="1:62" ht="30" x14ac:dyDescent="0.25">
      <c r="A1556" s="3">
        <v>1549</v>
      </c>
      <c r="B1556" s="3" t="str">
        <f>"201800076330"</f>
        <v>201800076330</v>
      </c>
      <c r="C1556" s="3">
        <v>136047</v>
      </c>
      <c r="D1556" s="3" t="s">
        <v>6865</v>
      </c>
      <c r="E1556" s="3">
        <v>10093332844</v>
      </c>
      <c r="F1556" s="3" t="s">
        <v>6866</v>
      </c>
      <c r="G1556" s="3" t="s">
        <v>6867</v>
      </c>
      <c r="H1556" s="3" t="s">
        <v>365</v>
      </c>
      <c r="I1556" s="3" t="s">
        <v>365</v>
      </c>
      <c r="J1556" s="3" t="s">
        <v>365</v>
      </c>
      <c r="K1556" s="3" t="s">
        <v>68</v>
      </c>
      <c r="L1556" s="3" t="s">
        <v>382</v>
      </c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 t="s">
        <v>383</v>
      </c>
      <c r="BF1556" s="4">
        <v>43230</v>
      </c>
      <c r="BG1556" s="3" t="s">
        <v>71</v>
      </c>
      <c r="BH1556" s="3" t="s">
        <v>6866</v>
      </c>
      <c r="BI1556" s="3"/>
      <c r="BJ1556" s="3"/>
    </row>
    <row r="1557" spans="1:62" ht="30" x14ac:dyDescent="0.25">
      <c r="A1557" s="5">
        <v>1550</v>
      </c>
      <c r="B1557" s="5" t="str">
        <f>"201900046936"</f>
        <v>201900046936</v>
      </c>
      <c r="C1557" s="5">
        <v>111833</v>
      </c>
      <c r="D1557" s="5" t="s">
        <v>6868</v>
      </c>
      <c r="E1557" s="5">
        <v>20132373958</v>
      </c>
      <c r="F1557" s="5" t="s">
        <v>1362</v>
      </c>
      <c r="G1557" s="5" t="s">
        <v>6869</v>
      </c>
      <c r="H1557" s="5" t="s">
        <v>138</v>
      </c>
      <c r="I1557" s="5" t="s">
        <v>2695</v>
      </c>
      <c r="J1557" s="5" t="s">
        <v>2695</v>
      </c>
      <c r="K1557" s="5" t="s">
        <v>125</v>
      </c>
      <c r="L1557" s="5" t="s">
        <v>126</v>
      </c>
      <c r="M1557" s="5" t="s">
        <v>126</v>
      </c>
      <c r="N1557" s="5" t="s">
        <v>126</v>
      </c>
      <c r="O1557" s="5" t="s">
        <v>126</v>
      </c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 t="s">
        <v>127</v>
      </c>
      <c r="BF1557" s="6">
        <v>43551</v>
      </c>
      <c r="BG1557" s="5" t="s">
        <v>71</v>
      </c>
      <c r="BH1557" s="5" t="s">
        <v>6870</v>
      </c>
      <c r="BI1557" s="5" t="s">
        <v>6871</v>
      </c>
      <c r="BJ1557" s="5" t="s">
        <v>6089</v>
      </c>
    </row>
    <row r="1558" spans="1:62" ht="30" x14ac:dyDescent="0.25">
      <c r="A1558" s="3">
        <v>1551</v>
      </c>
      <c r="B1558" s="3" t="str">
        <f>"201400113741"</f>
        <v>201400113741</v>
      </c>
      <c r="C1558" s="3">
        <v>93877</v>
      </c>
      <c r="D1558" s="3" t="s">
        <v>6872</v>
      </c>
      <c r="E1558" s="3">
        <v>20563203693</v>
      </c>
      <c r="F1558" s="3" t="s">
        <v>6873</v>
      </c>
      <c r="G1558" s="3" t="s">
        <v>6874</v>
      </c>
      <c r="H1558" s="3" t="s">
        <v>66</v>
      </c>
      <c r="I1558" s="3" t="s">
        <v>66</v>
      </c>
      <c r="J1558" s="3" t="s">
        <v>242</v>
      </c>
      <c r="K1558" s="3" t="s">
        <v>68</v>
      </c>
      <c r="L1558" s="3" t="s">
        <v>79</v>
      </c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 t="s">
        <v>80</v>
      </c>
      <c r="BF1558" s="4">
        <v>41884</v>
      </c>
      <c r="BG1558" s="3" t="s">
        <v>71</v>
      </c>
      <c r="BH1558" s="3" t="s">
        <v>6875</v>
      </c>
      <c r="BI1558" s="3"/>
      <c r="BJ1558" s="3"/>
    </row>
    <row r="1559" spans="1:62" ht="30" x14ac:dyDescent="0.25">
      <c r="A1559" s="3">
        <v>1552</v>
      </c>
      <c r="B1559" s="5" t="str">
        <f>"202200190211"</f>
        <v>202200190211</v>
      </c>
      <c r="C1559" s="5">
        <v>90983</v>
      </c>
      <c r="D1559" s="5" t="s">
        <v>6876</v>
      </c>
      <c r="E1559" s="5">
        <v>20506956201</v>
      </c>
      <c r="F1559" s="5" t="s">
        <v>6877</v>
      </c>
      <c r="G1559" s="5" t="s">
        <v>6878</v>
      </c>
      <c r="H1559" s="5" t="s">
        <v>380</v>
      </c>
      <c r="I1559" s="5" t="s">
        <v>380</v>
      </c>
      <c r="J1559" s="5" t="s">
        <v>852</v>
      </c>
      <c r="K1559" s="5" t="s">
        <v>68</v>
      </c>
      <c r="L1559" s="5" t="s">
        <v>6879</v>
      </c>
      <c r="M1559" s="5" t="s">
        <v>6879</v>
      </c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5" t="s">
        <v>70</v>
      </c>
      <c r="BF1559" s="6">
        <v>44866</v>
      </c>
      <c r="BG1559" s="5" t="s">
        <v>71</v>
      </c>
      <c r="BH1559" s="5" t="s">
        <v>6880</v>
      </c>
      <c r="BI1559" s="5" t="s">
        <v>6881</v>
      </c>
      <c r="BJ1559" s="5" t="s">
        <v>6882</v>
      </c>
    </row>
    <row r="1560" spans="1:62" ht="30" x14ac:dyDescent="0.25">
      <c r="A1560" s="5">
        <v>1553</v>
      </c>
      <c r="B1560" s="3" t="str">
        <f>"202300211540"</f>
        <v>202300211540</v>
      </c>
      <c r="C1560" s="3">
        <v>170162</v>
      </c>
      <c r="D1560" s="3" t="s">
        <v>6883</v>
      </c>
      <c r="E1560" s="3">
        <v>15609544063</v>
      </c>
      <c r="F1560" s="3" t="s">
        <v>6884</v>
      </c>
      <c r="G1560" s="3" t="s">
        <v>6885</v>
      </c>
      <c r="H1560" s="3" t="s">
        <v>66</v>
      </c>
      <c r="I1560" s="3" t="s">
        <v>66</v>
      </c>
      <c r="J1560" s="3" t="s">
        <v>171</v>
      </c>
      <c r="K1560" s="3" t="s">
        <v>68</v>
      </c>
      <c r="L1560" s="3" t="s">
        <v>6886</v>
      </c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 t="s">
        <v>88</v>
      </c>
      <c r="BF1560" s="4">
        <v>45237</v>
      </c>
      <c r="BG1560" s="3" t="s">
        <v>71</v>
      </c>
      <c r="BH1560" s="3" t="s">
        <v>6884</v>
      </c>
      <c r="BI1560" s="3"/>
      <c r="BJ1560" s="3"/>
    </row>
    <row r="1561" spans="1:62" ht="30" x14ac:dyDescent="0.25">
      <c r="A1561" s="3">
        <v>1554</v>
      </c>
      <c r="B1561" s="5" t="str">
        <f>"202200043558"</f>
        <v>202200043558</v>
      </c>
      <c r="C1561" s="5">
        <v>161810</v>
      </c>
      <c r="D1561" s="5" t="s">
        <v>6887</v>
      </c>
      <c r="E1561" s="5">
        <v>20605764666</v>
      </c>
      <c r="F1561" s="5" t="s">
        <v>6888</v>
      </c>
      <c r="G1561" s="5" t="s">
        <v>6889</v>
      </c>
      <c r="H1561" s="5" t="s">
        <v>66</v>
      </c>
      <c r="I1561" s="5" t="s">
        <v>66</v>
      </c>
      <c r="J1561" s="5" t="s">
        <v>463</v>
      </c>
      <c r="K1561" s="5" t="s">
        <v>68</v>
      </c>
      <c r="L1561" s="5" t="s">
        <v>6890</v>
      </c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 t="s">
        <v>88</v>
      </c>
      <c r="BF1561" s="6">
        <v>44673</v>
      </c>
      <c r="BG1561" s="5" t="s">
        <v>71</v>
      </c>
      <c r="BH1561" s="5" t="s">
        <v>6891</v>
      </c>
      <c r="BI1561" s="5"/>
      <c r="BJ1561" s="5"/>
    </row>
    <row r="1562" spans="1:62" ht="30" x14ac:dyDescent="0.25">
      <c r="A1562" s="3">
        <v>1555</v>
      </c>
      <c r="B1562" s="3" t="str">
        <f>"201900083359"</f>
        <v>201900083359</v>
      </c>
      <c r="C1562" s="3">
        <v>144252</v>
      </c>
      <c r="D1562" s="3" t="s">
        <v>6892</v>
      </c>
      <c r="E1562" s="3">
        <v>10102227986</v>
      </c>
      <c r="F1562" s="3" t="s">
        <v>6893</v>
      </c>
      <c r="G1562" s="3" t="s">
        <v>6894</v>
      </c>
      <c r="H1562" s="3" t="s">
        <v>66</v>
      </c>
      <c r="I1562" s="3" t="s">
        <v>66</v>
      </c>
      <c r="J1562" s="3" t="s">
        <v>309</v>
      </c>
      <c r="K1562" s="3" t="s">
        <v>68</v>
      </c>
      <c r="L1562" s="3" t="s">
        <v>139</v>
      </c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 t="s">
        <v>88</v>
      </c>
      <c r="BF1562" s="4">
        <v>43612</v>
      </c>
      <c r="BG1562" s="3" t="s">
        <v>71</v>
      </c>
      <c r="BH1562" s="3" t="s">
        <v>6893</v>
      </c>
      <c r="BI1562" s="3"/>
      <c r="BJ1562" s="3"/>
    </row>
    <row r="1563" spans="1:62" ht="30" x14ac:dyDescent="0.25">
      <c r="A1563" s="5">
        <v>1556</v>
      </c>
      <c r="B1563" s="5" t="str">
        <f>"201500141696"</f>
        <v>201500141696</v>
      </c>
      <c r="C1563" s="5">
        <v>118130</v>
      </c>
      <c r="D1563" s="5" t="s">
        <v>6895</v>
      </c>
      <c r="E1563" s="5">
        <v>10078265774</v>
      </c>
      <c r="F1563" s="5" t="s">
        <v>6896</v>
      </c>
      <c r="G1563" s="5" t="s">
        <v>6897</v>
      </c>
      <c r="H1563" s="5" t="s">
        <v>66</v>
      </c>
      <c r="I1563" s="5" t="s">
        <v>66</v>
      </c>
      <c r="J1563" s="5" t="s">
        <v>309</v>
      </c>
      <c r="K1563" s="5" t="s">
        <v>68</v>
      </c>
      <c r="L1563" s="5" t="s">
        <v>139</v>
      </c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 t="s">
        <v>80</v>
      </c>
      <c r="BF1563" s="6">
        <v>42303</v>
      </c>
      <c r="BG1563" s="5" t="s">
        <v>71</v>
      </c>
      <c r="BH1563" s="5" t="s">
        <v>6898</v>
      </c>
      <c r="BI1563" s="5"/>
      <c r="BJ1563" s="5"/>
    </row>
    <row r="1564" spans="1:62" ht="30" x14ac:dyDescent="0.25">
      <c r="A1564" s="3">
        <v>1557</v>
      </c>
      <c r="B1564" s="3" t="str">
        <f>"201600109495"</f>
        <v>201600109495</v>
      </c>
      <c r="C1564" s="3">
        <v>122979</v>
      </c>
      <c r="D1564" s="3" t="s">
        <v>6899</v>
      </c>
      <c r="E1564" s="3">
        <v>20601017106</v>
      </c>
      <c r="F1564" s="3" t="s">
        <v>2210</v>
      </c>
      <c r="G1564" s="3" t="s">
        <v>6900</v>
      </c>
      <c r="H1564" s="3" t="s">
        <v>66</v>
      </c>
      <c r="I1564" s="3" t="s">
        <v>66</v>
      </c>
      <c r="J1564" s="3" t="s">
        <v>242</v>
      </c>
      <c r="K1564" s="3" t="s">
        <v>68</v>
      </c>
      <c r="L1564" s="3" t="s">
        <v>382</v>
      </c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 t="s">
        <v>383</v>
      </c>
      <c r="BF1564" s="4">
        <v>42600</v>
      </c>
      <c r="BG1564" s="3" t="s">
        <v>71</v>
      </c>
      <c r="BH1564" s="3" t="s">
        <v>6901</v>
      </c>
      <c r="BI1564" s="3"/>
      <c r="BJ1564" s="3"/>
    </row>
    <row r="1565" spans="1:62" ht="30" x14ac:dyDescent="0.25">
      <c r="A1565" s="3">
        <v>1558</v>
      </c>
      <c r="B1565" s="5" t="str">
        <f>"201300041054"</f>
        <v>201300041054</v>
      </c>
      <c r="C1565" s="5">
        <v>101245</v>
      </c>
      <c r="D1565" s="5" t="s">
        <v>6902</v>
      </c>
      <c r="E1565" s="5">
        <v>10093996106</v>
      </c>
      <c r="F1565" s="5" t="s">
        <v>6903</v>
      </c>
      <c r="G1565" s="5" t="s">
        <v>6904</v>
      </c>
      <c r="H1565" s="5" t="s">
        <v>66</v>
      </c>
      <c r="I1565" s="5" t="s">
        <v>66</v>
      </c>
      <c r="J1565" s="5" t="s">
        <v>242</v>
      </c>
      <c r="K1565" s="5" t="s">
        <v>68</v>
      </c>
      <c r="L1565" s="5" t="s">
        <v>79</v>
      </c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 t="s">
        <v>80</v>
      </c>
      <c r="BF1565" s="6">
        <v>41334</v>
      </c>
      <c r="BG1565" s="5" t="s">
        <v>71</v>
      </c>
      <c r="BH1565" s="5" t="s">
        <v>6903</v>
      </c>
      <c r="BI1565" s="5"/>
      <c r="BJ1565" s="5"/>
    </row>
    <row r="1566" spans="1:62" ht="30" x14ac:dyDescent="0.25">
      <c r="A1566" s="5">
        <v>1559</v>
      </c>
      <c r="B1566" s="3" t="str">
        <f>"201200167822"</f>
        <v>201200167822</v>
      </c>
      <c r="C1566" s="3">
        <v>98208</v>
      </c>
      <c r="D1566" s="3" t="s">
        <v>6905</v>
      </c>
      <c r="E1566" s="3">
        <v>20526029713</v>
      </c>
      <c r="F1566" s="3" t="s">
        <v>6906</v>
      </c>
      <c r="G1566" s="3" t="s">
        <v>6907</v>
      </c>
      <c r="H1566" s="3" t="s">
        <v>138</v>
      </c>
      <c r="I1566" s="3" t="s">
        <v>138</v>
      </c>
      <c r="J1566" s="3" t="s">
        <v>138</v>
      </c>
      <c r="K1566" s="3" t="s">
        <v>68</v>
      </c>
      <c r="L1566" s="3" t="s">
        <v>139</v>
      </c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 t="s">
        <v>88</v>
      </c>
      <c r="BF1566" s="4">
        <v>41157</v>
      </c>
      <c r="BG1566" s="3" t="s">
        <v>71</v>
      </c>
      <c r="BH1566" s="3" t="s">
        <v>6908</v>
      </c>
      <c r="BI1566" s="3" t="s">
        <v>6909</v>
      </c>
      <c r="BJ1566" s="3" t="s">
        <v>2131</v>
      </c>
    </row>
    <row r="1567" spans="1:62" ht="30" x14ac:dyDescent="0.25">
      <c r="A1567" s="3">
        <v>1560</v>
      </c>
      <c r="B1567" s="5" t="str">
        <f>"202000116547"</f>
        <v>202000116547</v>
      </c>
      <c r="C1567" s="5">
        <v>151005</v>
      </c>
      <c r="D1567" s="5" t="s">
        <v>6910</v>
      </c>
      <c r="E1567" s="5">
        <v>20132373958</v>
      </c>
      <c r="F1567" s="5" t="s">
        <v>1362</v>
      </c>
      <c r="G1567" s="5" t="s">
        <v>6911</v>
      </c>
      <c r="H1567" s="5" t="s">
        <v>123</v>
      </c>
      <c r="I1567" s="5" t="s">
        <v>152</v>
      </c>
      <c r="J1567" s="5" t="s">
        <v>2648</v>
      </c>
      <c r="K1567" s="5" t="s">
        <v>125</v>
      </c>
      <c r="L1567" s="5" t="s">
        <v>126</v>
      </c>
      <c r="M1567" s="5" t="s">
        <v>126</v>
      </c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 t="s">
        <v>321</v>
      </c>
      <c r="BF1567" s="6">
        <v>44089</v>
      </c>
      <c r="BG1567" s="5" t="s">
        <v>71</v>
      </c>
      <c r="BH1567" s="5" t="s">
        <v>2649</v>
      </c>
      <c r="BI1567" s="5"/>
      <c r="BJ1567" s="5"/>
    </row>
    <row r="1568" spans="1:62" ht="30" x14ac:dyDescent="0.25">
      <c r="A1568" s="3">
        <v>1561</v>
      </c>
      <c r="B1568" s="3" t="str">
        <f>"201700112596"</f>
        <v>201700112596</v>
      </c>
      <c r="C1568" s="3">
        <v>130581</v>
      </c>
      <c r="D1568" s="3" t="s">
        <v>6912</v>
      </c>
      <c r="E1568" s="3">
        <v>10102202282</v>
      </c>
      <c r="F1568" s="3" t="s">
        <v>6913</v>
      </c>
      <c r="G1568" s="3" t="s">
        <v>6914</v>
      </c>
      <c r="H1568" s="3" t="s">
        <v>66</v>
      </c>
      <c r="I1568" s="3" t="s">
        <v>66</v>
      </c>
      <c r="J1568" s="3" t="s">
        <v>309</v>
      </c>
      <c r="K1568" s="3" t="s">
        <v>68</v>
      </c>
      <c r="L1568" s="3" t="s">
        <v>2284</v>
      </c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 t="s">
        <v>2285</v>
      </c>
      <c r="BF1568" s="4">
        <v>42935</v>
      </c>
      <c r="BG1568" s="3" t="s">
        <v>71</v>
      </c>
      <c r="BH1568" s="3" t="s">
        <v>6913</v>
      </c>
      <c r="BI1568" s="3"/>
      <c r="BJ1568" s="3"/>
    </row>
    <row r="1569" spans="1:62" ht="30" x14ac:dyDescent="0.25">
      <c r="A1569" s="5">
        <v>1562</v>
      </c>
      <c r="B1569" s="5" t="str">
        <f>"201800191407"</f>
        <v>201800191407</v>
      </c>
      <c r="C1569" s="5">
        <v>88434</v>
      </c>
      <c r="D1569" s="5" t="s">
        <v>6915</v>
      </c>
      <c r="E1569" s="5">
        <v>20147802464</v>
      </c>
      <c r="F1569" s="5" t="s">
        <v>6916</v>
      </c>
      <c r="G1569" s="5" t="s">
        <v>6917</v>
      </c>
      <c r="H1569" s="5" t="s">
        <v>66</v>
      </c>
      <c r="I1569" s="5" t="s">
        <v>66</v>
      </c>
      <c r="J1569" s="5" t="s">
        <v>352</v>
      </c>
      <c r="K1569" s="5" t="s">
        <v>68</v>
      </c>
      <c r="L1569" s="5" t="s">
        <v>79</v>
      </c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 t="s">
        <v>80</v>
      </c>
      <c r="BF1569" s="6">
        <v>43423</v>
      </c>
      <c r="BG1569" s="5" t="s">
        <v>71</v>
      </c>
      <c r="BH1569" s="5" t="s">
        <v>6918</v>
      </c>
      <c r="BI1569" s="5"/>
      <c r="BJ1569" s="5"/>
    </row>
    <row r="1570" spans="1:62" ht="30" x14ac:dyDescent="0.25">
      <c r="A1570" s="3">
        <v>1563</v>
      </c>
      <c r="B1570" s="3" t="str">
        <f>"201900088843"</f>
        <v>201900088843</v>
      </c>
      <c r="C1570" s="3">
        <v>144463</v>
      </c>
      <c r="D1570" s="3" t="s">
        <v>6919</v>
      </c>
      <c r="E1570" s="3">
        <v>20601845246</v>
      </c>
      <c r="F1570" s="3" t="s">
        <v>6920</v>
      </c>
      <c r="G1570" s="3" t="s">
        <v>6921</v>
      </c>
      <c r="H1570" s="3" t="s">
        <v>78</v>
      </c>
      <c r="I1570" s="3" t="s">
        <v>78</v>
      </c>
      <c r="J1570" s="3" t="s">
        <v>78</v>
      </c>
      <c r="K1570" s="3" t="s">
        <v>68</v>
      </c>
      <c r="L1570" s="3" t="s">
        <v>139</v>
      </c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 t="s">
        <v>88</v>
      </c>
      <c r="BF1570" s="4">
        <v>43621</v>
      </c>
      <c r="BG1570" s="3" t="s">
        <v>71</v>
      </c>
      <c r="BH1570" s="3" t="s">
        <v>6922</v>
      </c>
      <c r="BI1570" s="3" t="s">
        <v>6923</v>
      </c>
      <c r="BJ1570" s="3" t="s">
        <v>6924</v>
      </c>
    </row>
    <row r="1571" spans="1:62" ht="30" x14ac:dyDescent="0.25">
      <c r="A1571" s="3">
        <v>1564</v>
      </c>
      <c r="B1571" s="5" t="str">
        <f>"202100211678"</f>
        <v>202100211678</v>
      </c>
      <c r="C1571" s="5">
        <v>158845</v>
      </c>
      <c r="D1571" s="5" t="s">
        <v>6925</v>
      </c>
      <c r="E1571" s="5">
        <v>20603933118</v>
      </c>
      <c r="F1571" s="5" t="s">
        <v>6926</v>
      </c>
      <c r="G1571" s="5" t="s">
        <v>6927</v>
      </c>
      <c r="H1571" s="5" t="s">
        <v>292</v>
      </c>
      <c r="I1571" s="5" t="s">
        <v>292</v>
      </c>
      <c r="J1571" s="5" t="s">
        <v>292</v>
      </c>
      <c r="K1571" s="5" t="s">
        <v>68</v>
      </c>
      <c r="L1571" s="5" t="s">
        <v>139</v>
      </c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/>
      <c r="AX1571" s="5"/>
      <c r="AY1571" s="5"/>
      <c r="AZ1571" s="5"/>
      <c r="BA1571" s="5"/>
      <c r="BB1571" s="5"/>
      <c r="BC1571" s="5"/>
      <c r="BD1571" s="5"/>
      <c r="BE1571" s="5" t="s">
        <v>88</v>
      </c>
      <c r="BF1571" s="6">
        <v>44609</v>
      </c>
      <c r="BG1571" s="5" t="s">
        <v>71</v>
      </c>
      <c r="BH1571" s="5" t="s">
        <v>6928</v>
      </c>
      <c r="BI1571" s="5"/>
      <c r="BJ1571" s="5"/>
    </row>
    <row r="1572" spans="1:62" ht="30" x14ac:dyDescent="0.25">
      <c r="A1572" s="5">
        <v>1565</v>
      </c>
      <c r="B1572" s="3" t="str">
        <f>"201800093640"</f>
        <v>201800093640</v>
      </c>
      <c r="C1572" s="3">
        <v>136768</v>
      </c>
      <c r="D1572" s="3" t="s">
        <v>6929</v>
      </c>
      <c r="E1572" s="3">
        <v>10174087062</v>
      </c>
      <c r="F1572" s="3" t="s">
        <v>6930</v>
      </c>
      <c r="G1572" s="3" t="s">
        <v>6931</v>
      </c>
      <c r="H1572" s="3" t="s">
        <v>365</v>
      </c>
      <c r="I1572" s="3" t="s">
        <v>365</v>
      </c>
      <c r="J1572" s="3" t="s">
        <v>365</v>
      </c>
      <c r="K1572" s="3" t="s">
        <v>68</v>
      </c>
      <c r="L1572" s="3" t="s">
        <v>382</v>
      </c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 t="s">
        <v>383</v>
      </c>
      <c r="BF1572" s="4">
        <v>43258</v>
      </c>
      <c r="BG1572" s="3" t="s">
        <v>71</v>
      </c>
      <c r="BH1572" s="3" t="s">
        <v>6930</v>
      </c>
      <c r="BI1572" s="3"/>
      <c r="BJ1572" s="3"/>
    </row>
    <row r="1573" spans="1:62" ht="30" x14ac:dyDescent="0.25">
      <c r="A1573" s="3">
        <v>1566</v>
      </c>
      <c r="B1573" s="5" t="str">
        <f>"201400001686"</f>
        <v>201400001686</v>
      </c>
      <c r="C1573" s="5">
        <v>107364</v>
      </c>
      <c r="D1573" s="5" t="s">
        <v>6932</v>
      </c>
      <c r="E1573" s="5">
        <v>20505953666</v>
      </c>
      <c r="F1573" s="5" t="s">
        <v>6933</v>
      </c>
      <c r="G1573" s="5" t="s">
        <v>6934</v>
      </c>
      <c r="H1573" s="5" t="s">
        <v>66</v>
      </c>
      <c r="I1573" s="5" t="s">
        <v>66</v>
      </c>
      <c r="J1573" s="5" t="s">
        <v>424</v>
      </c>
      <c r="K1573" s="5" t="s">
        <v>68</v>
      </c>
      <c r="L1573" s="5" t="s">
        <v>79</v>
      </c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 t="s">
        <v>80</v>
      </c>
      <c r="BF1573" s="6">
        <v>41649</v>
      </c>
      <c r="BG1573" s="5" t="s">
        <v>71</v>
      </c>
      <c r="BH1573" s="5" t="s">
        <v>6935</v>
      </c>
      <c r="BI1573" s="5"/>
      <c r="BJ1573" s="5"/>
    </row>
    <row r="1574" spans="1:62" ht="30" x14ac:dyDescent="0.25">
      <c r="A1574" s="3">
        <v>1567</v>
      </c>
      <c r="B1574" s="3" t="str">
        <f>"1482009"</f>
        <v>1482009</v>
      </c>
      <c r="C1574" s="3">
        <v>91528</v>
      </c>
      <c r="D1574" s="3" t="s">
        <v>6936</v>
      </c>
      <c r="E1574" s="3">
        <v>10078211852</v>
      </c>
      <c r="F1574" s="3" t="s">
        <v>6937</v>
      </c>
      <c r="G1574" s="3" t="s">
        <v>6938</v>
      </c>
      <c r="H1574" s="3" t="s">
        <v>66</v>
      </c>
      <c r="I1574" s="3" t="s">
        <v>66</v>
      </c>
      <c r="J1574" s="3" t="s">
        <v>200</v>
      </c>
      <c r="K1574" s="3" t="s">
        <v>68</v>
      </c>
      <c r="L1574" s="3" t="s">
        <v>79</v>
      </c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 t="s">
        <v>80</v>
      </c>
      <c r="BF1574" s="4">
        <v>40666</v>
      </c>
      <c r="BG1574" s="3" t="s">
        <v>71</v>
      </c>
      <c r="BH1574" s="3" t="s">
        <v>6939</v>
      </c>
      <c r="BI1574" s="3"/>
      <c r="BJ1574" s="3"/>
    </row>
    <row r="1575" spans="1:62" ht="30" x14ac:dyDescent="0.25">
      <c r="A1575" s="5">
        <v>1568</v>
      </c>
      <c r="B1575" s="5" t="str">
        <f>"201900181498"</f>
        <v>201900181498</v>
      </c>
      <c r="C1575" s="5">
        <v>103994</v>
      </c>
      <c r="D1575" s="5" t="s">
        <v>6940</v>
      </c>
      <c r="E1575" s="5">
        <v>20555135549</v>
      </c>
      <c r="F1575" s="5" t="s">
        <v>6941</v>
      </c>
      <c r="G1575" s="5" t="s">
        <v>6942</v>
      </c>
      <c r="H1575" s="5" t="s">
        <v>66</v>
      </c>
      <c r="I1575" s="5" t="s">
        <v>66</v>
      </c>
      <c r="J1575" s="5" t="s">
        <v>659</v>
      </c>
      <c r="K1575" s="5" t="s">
        <v>68</v>
      </c>
      <c r="L1575" s="5" t="s">
        <v>79</v>
      </c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 t="s">
        <v>80</v>
      </c>
      <c r="BF1575" s="6">
        <v>43774</v>
      </c>
      <c r="BG1575" s="5" t="s">
        <v>71</v>
      </c>
      <c r="BH1575" s="5" t="s">
        <v>6943</v>
      </c>
      <c r="BI1575" s="5"/>
      <c r="BJ1575" s="5"/>
    </row>
    <row r="1576" spans="1:62" ht="30" x14ac:dyDescent="0.25">
      <c r="A1576" s="3">
        <v>1569</v>
      </c>
      <c r="B1576" s="3" t="str">
        <f>"1471682"</f>
        <v>1471682</v>
      </c>
      <c r="C1576" s="3">
        <v>91463</v>
      </c>
      <c r="D1576" s="3" t="s">
        <v>6944</v>
      </c>
      <c r="E1576" s="3">
        <v>20517066509</v>
      </c>
      <c r="F1576" s="3" t="s">
        <v>6945</v>
      </c>
      <c r="G1576" s="3" t="s">
        <v>6946</v>
      </c>
      <c r="H1576" s="3" t="s">
        <v>66</v>
      </c>
      <c r="I1576" s="3" t="s">
        <v>66</v>
      </c>
      <c r="J1576" s="3" t="s">
        <v>309</v>
      </c>
      <c r="K1576" s="3" t="s">
        <v>68</v>
      </c>
      <c r="L1576" s="3" t="s">
        <v>79</v>
      </c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 t="s">
        <v>80</v>
      </c>
      <c r="BF1576" s="4">
        <v>40610</v>
      </c>
      <c r="BG1576" s="3" t="s">
        <v>71</v>
      </c>
      <c r="BH1576" s="3" t="s">
        <v>6947</v>
      </c>
      <c r="BI1576" s="3"/>
      <c r="BJ1576" s="3"/>
    </row>
    <row r="1577" spans="1:62" ht="30" x14ac:dyDescent="0.25">
      <c r="A1577" s="3">
        <v>1570</v>
      </c>
      <c r="B1577" s="5" t="str">
        <f>"201900206430"</f>
        <v>201900206430</v>
      </c>
      <c r="C1577" s="5">
        <v>148286</v>
      </c>
      <c r="D1577" s="5" t="s">
        <v>6948</v>
      </c>
      <c r="E1577" s="5">
        <v>20508028688</v>
      </c>
      <c r="F1577" s="5" t="s">
        <v>6949</v>
      </c>
      <c r="G1577" s="5" t="s">
        <v>6950</v>
      </c>
      <c r="H1577" s="5" t="s">
        <v>66</v>
      </c>
      <c r="I1577" s="5" t="s">
        <v>66</v>
      </c>
      <c r="J1577" s="5" t="s">
        <v>463</v>
      </c>
      <c r="K1577" s="5" t="s">
        <v>68</v>
      </c>
      <c r="L1577" s="5" t="s">
        <v>126</v>
      </c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 t="s">
        <v>95</v>
      </c>
      <c r="BF1577" s="6">
        <v>43814</v>
      </c>
      <c r="BG1577" s="5" t="s">
        <v>71</v>
      </c>
      <c r="BH1577" s="5" t="s">
        <v>6951</v>
      </c>
      <c r="BI1577" s="5"/>
      <c r="BJ1577" s="5"/>
    </row>
    <row r="1578" spans="1:62" ht="30" x14ac:dyDescent="0.25">
      <c r="A1578" s="5">
        <v>1571</v>
      </c>
      <c r="B1578" s="5" t="str">
        <f>"201400037857"</f>
        <v>201400037857</v>
      </c>
      <c r="C1578" s="5">
        <v>108637</v>
      </c>
      <c r="D1578" s="5" t="s">
        <v>6954</v>
      </c>
      <c r="E1578" s="5">
        <v>20517397289</v>
      </c>
      <c r="F1578" s="5" t="s">
        <v>6955</v>
      </c>
      <c r="G1578" s="5" t="s">
        <v>6956</v>
      </c>
      <c r="H1578" s="5" t="s">
        <v>66</v>
      </c>
      <c r="I1578" s="5" t="s">
        <v>66</v>
      </c>
      <c r="J1578" s="5" t="s">
        <v>171</v>
      </c>
      <c r="K1578" s="5" t="s">
        <v>68</v>
      </c>
      <c r="L1578" s="5" t="s">
        <v>139</v>
      </c>
      <c r="M1578" s="5" t="s">
        <v>139</v>
      </c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5" t="s">
        <v>293</v>
      </c>
      <c r="BF1578" s="6">
        <v>41726</v>
      </c>
      <c r="BG1578" s="5" t="s">
        <v>71</v>
      </c>
      <c r="BH1578" s="5"/>
      <c r="BI1578" s="5"/>
      <c r="BJ1578" s="5"/>
    </row>
    <row r="1579" spans="1:62" ht="30" x14ac:dyDescent="0.25">
      <c r="A1579" s="3">
        <v>1572</v>
      </c>
      <c r="B1579" s="3" t="str">
        <f>"201500074449"</f>
        <v>201500074449</v>
      </c>
      <c r="C1579" s="3">
        <v>115829</v>
      </c>
      <c r="D1579" s="3" t="s">
        <v>6957</v>
      </c>
      <c r="E1579" s="3">
        <v>20493050363</v>
      </c>
      <c r="F1579" s="3" t="s">
        <v>6958</v>
      </c>
      <c r="G1579" s="3" t="s">
        <v>6959</v>
      </c>
      <c r="H1579" s="3" t="s">
        <v>102</v>
      </c>
      <c r="I1579" s="3" t="s">
        <v>434</v>
      </c>
      <c r="J1579" s="3" t="s">
        <v>434</v>
      </c>
      <c r="K1579" s="3" t="s">
        <v>68</v>
      </c>
      <c r="L1579" s="3" t="s">
        <v>79</v>
      </c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 t="s">
        <v>80</v>
      </c>
      <c r="BF1579" s="4">
        <v>42170</v>
      </c>
      <c r="BG1579" s="3" t="s">
        <v>71</v>
      </c>
      <c r="BH1579" s="3" t="s">
        <v>6960</v>
      </c>
      <c r="BI1579" s="3"/>
      <c r="BJ1579" s="3"/>
    </row>
    <row r="1580" spans="1:62" ht="45" x14ac:dyDescent="0.25">
      <c r="A1580" s="3">
        <v>1573</v>
      </c>
      <c r="B1580" s="5" t="str">
        <f>"202300146446"</f>
        <v>202300146446</v>
      </c>
      <c r="C1580" s="5">
        <v>168962</v>
      </c>
      <c r="D1580" s="5" t="s">
        <v>6961</v>
      </c>
      <c r="E1580" s="5">
        <v>20455230714</v>
      </c>
      <c r="F1580" s="5" t="s">
        <v>6962</v>
      </c>
      <c r="G1580" s="5" t="s">
        <v>6963</v>
      </c>
      <c r="H1580" s="5" t="s">
        <v>78</v>
      </c>
      <c r="I1580" s="5" t="s">
        <v>78</v>
      </c>
      <c r="J1580" s="5" t="s">
        <v>3731</v>
      </c>
      <c r="K1580" s="5" t="s">
        <v>68</v>
      </c>
      <c r="L1580" s="5" t="s">
        <v>6964</v>
      </c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A1580" s="5"/>
      <c r="BB1580" s="5"/>
      <c r="BC1580" s="5"/>
      <c r="BD1580" s="5"/>
      <c r="BE1580" s="5" t="s">
        <v>70</v>
      </c>
      <c r="BF1580" s="6">
        <v>45107</v>
      </c>
      <c r="BG1580" s="5" t="s">
        <v>71</v>
      </c>
      <c r="BH1580" s="5" t="s">
        <v>6965</v>
      </c>
      <c r="BI1580" s="5"/>
      <c r="BJ1580" s="5"/>
    </row>
    <row r="1581" spans="1:62" ht="30" x14ac:dyDescent="0.25">
      <c r="A1581" s="5">
        <v>1574</v>
      </c>
      <c r="B1581" s="3" t="str">
        <f>"202000116531"</f>
        <v>202000116531</v>
      </c>
      <c r="C1581" s="3">
        <v>151003</v>
      </c>
      <c r="D1581" s="3" t="s">
        <v>6966</v>
      </c>
      <c r="E1581" s="3">
        <v>20132373958</v>
      </c>
      <c r="F1581" s="3" t="s">
        <v>1362</v>
      </c>
      <c r="G1581" s="3" t="s">
        <v>6967</v>
      </c>
      <c r="H1581" s="3" t="s">
        <v>123</v>
      </c>
      <c r="I1581" s="3" t="s">
        <v>152</v>
      </c>
      <c r="J1581" s="3" t="s">
        <v>2648</v>
      </c>
      <c r="K1581" s="3" t="s">
        <v>125</v>
      </c>
      <c r="L1581" s="3" t="s">
        <v>126</v>
      </c>
      <c r="M1581" s="3" t="s">
        <v>126</v>
      </c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 t="s">
        <v>321</v>
      </c>
      <c r="BF1581" s="4">
        <v>44089</v>
      </c>
      <c r="BG1581" s="3" t="s">
        <v>71</v>
      </c>
      <c r="BH1581" s="3" t="s">
        <v>2649</v>
      </c>
      <c r="BI1581" s="3"/>
      <c r="BJ1581" s="3"/>
    </row>
    <row r="1582" spans="1:62" ht="30" x14ac:dyDescent="0.25">
      <c r="A1582" s="3">
        <v>1575</v>
      </c>
      <c r="B1582" s="5" t="str">
        <f>"201200062277"</f>
        <v>201200062277</v>
      </c>
      <c r="C1582" s="5">
        <v>96751</v>
      </c>
      <c r="D1582" s="5" t="s">
        <v>6968</v>
      </c>
      <c r="E1582" s="5">
        <v>20511056561</v>
      </c>
      <c r="F1582" s="5" t="s">
        <v>6969</v>
      </c>
      <c r="G1582" s="5" t="s">
        <v>6970</v>
      </c>
      <c r="H1582" s="5" t="s">
        <v>66</v>
      </c>
      <c r="I1582" s="5" t="s">
        <v>66</v>
      </c>
      <c r="J1582" s="5" t="s">
        <v>707</v>
      </c>
      <c r="K1582" s="5" t="s">
        <v>68</v>
      </c>
      <c r="L1582" s="5" t="s">
        <v>69</v>
      </c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/>
      <c r="BB1582" s="5"/>
      <c r="BC1582" s="5"/>
      <c r="BD1582" s="5"/>
      <c r="BE1582" s="5" t="s">
        <v>70</v>
      </c>
      <c r="BF1582" s="6">
        <v>41035</v>
      </c>
      <c r="BG1582" s="5" t="s">
        <v>71</v>
      </c>
      <c r="BH1582" s="5" t="s">
        <v>6971</v>
      </c>
      <c r="BI1582" s="5"/>
      <c r="BJ1582" s="5"/>
    </row>
    <row r="1583" spans="1:62" ht="30" x14ac:dyDescent="0.25">
      <c r="A1583" s="3">
        <v>1576</v>
      </c>
      <c r="B1583" s="3" t="str">
        <f>"201700211214"</f>
        <v>201700211214</v>
      </c>
      <c r="C1583" s="3">
        <v>133409</v>
      </c>
      <c r="D1583" s="3" t="s">
        <v>6972</v>
      </c>
      <c r="E1583" s="3">
        <v>10407672513</v>
      </c>
      <c r="F1583" s="3" t="s">
        <v>6973</v>
      </c>
      <c r="G1583" s="3" t="s">
        <v>6974</v>
      </c>
      <c r="H1583" s="3" t="s">
        <v>365</v>
      </c>
      <c r="I1583" s="3" t="s">
        <v>824</v>
      </c>
      <c r="J1583" s="3" t="s">
        <v>824</v>
      </c>
      <c r="K1583" s="3" t="s">
        <v>68</v>
      </c>
      <c r="L1583" s="3" t="s">
        <v>69</v>
      </c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 t="s">
        <v>70</v>
      </c>
      <c r="BF1583" s="4">
        <v>43087</v>
      </c>
      <c r="BG1583" s="3" t="s">
        <v>71</v>
      </c>
      <c r="BH1583" s="3" t="s">
        <v>6973</v>
      </c>
      <c r="BI1583" s="3"/>
      <c r="BJ1583" s="3"/>
    </row>
    <row r="1584" spans="1:62" ht="30" x14ac:dyDescent="0.25">
      <c r="A1584" s="5">
        <v>1577</v>
      </c>
      <c r="B1584" s="5" t="str">
        <f>"201800191411"</f>
        <v>201800191411</v>
      </c>
      <c r="C1584" s="5">
        <v>115418</v>
      </c>
      <c r="D1584" s="5" t="s">
        <v>6975</v>
      </c>
      <c r="E1584" s="5">
        <v>20514915211</v>
      </c>
      <c r="F1584" s="5" t="s">
        <v>6976</v>
      </c>
      <c r="G1584" s="5" t="s">
        <v>6977</v>
      </c>
      <c r="H1584" s="5" t="s">
        <v>66</v>
      </c>
      <c r="I1584" s="5" t="s">
        <v>66</v>
      </c>
      <c r="J1584" s="5" t="s">
        <v>659</v>
      </c>
      <c r="K1584" s="5" t="s">
        <v>68</v>
      </c>
      <c r="L1584" s="5" t="s">
        <v>126</v>
      </c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A1584" s="5"/>
      <c r="BB1584" s="5"/>
      <c r="BC1584" s="5"/>
      <c r="BD1584" s="5"/>
      <c r="BE1584" s="5" t="s">
        <v>95</v>
      </c>
      <c r="BF1584" s="6">
        <v>43423</v>
      </c>
      <c r="BG1584" s="5" t="s">
        <v>71</v>
      </c>
      <c r="BH1584" s="5" t="s">
        <v>6978</v>
      </c>
      <c r="BI1584" s="5"/>
      <c r="BJ1584" s="5"/>
    </row>
    <row r="1585" spans="1:62" ht="30" x14ac:dyDescent="0.25">
      <c r="A1585" s="3">
        <v>1578</v>
      </c>
      <c r="B1585" s="3" t="str">
        <f>"202100131707"</f>
        <v>202100131707</v>
      </c>
      <c r="C1585" s="3">
        <v>157553</v>
      </c>
      <c r="D1585" s="3" t="s">
        <v>6979</v>
      </c>
      <c r="E1585" s="3">
        <v>20601122597</v>
      </c>
      <c r="F1585" s="3" t="s">
        <v>6980</v>
      </c>
      <c r="G1585" s="3" t="s">
        <v>6981</v>
      </c>
      <c r="H1585" s="3" t="s">
        <v>78</v>
      </c>
      <c r="I1585" s="3" t="s">
        <v>93</v>
      </c>
      <c r="J1585" s="3" t="s">
        <v>6310</v>
      </c>
      <c r="K1585" s="3" t="s">
        <v>68</v>
      </c>
      <c r="L1585" s="3" t="s">
        <v>69</v>
      </c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 t="s">
        <v>70</v>
      </c>
      <c r="BF1585" s="4">
        <v>44392</v>
      </c>
      <c r="BG1585" s="3" t="s">
        <v>71</v>
      </c>
      <c r="BH1585" s="3" t="s">
        <v>6982</v>
      </c>
      <c r="BI1585" s="3"/>
      <c r="BJ1585" s="3"/>
    </row>
    <row r="1586" spans="1:62" ht="30" x14ac:dyDescent="0.25">
      <c r="A1586" s="3">
        <v>1579</v>
      </c>
      <c r="B1586" s="5" t="str">
        <f>"201800191412"</f>
        <v>201800191412</v>
      </c>
      <c r="C1586" s="5">
        <v>86192</v>
      </c>
      <c r="D1586" s="5" t="s">
        <v>6983</v>
      </c>
      <c r="E1586" s="5">
        <v>10077923263</v>
      </c>
      <c r="F1586" s="5" t="s">
        <v>6984</v>
      </c>
      <c r="G1586" s="5" t="s">
        <v>6985</v>
      </c>
      <c r="H1586" s="5" t="s">
        <v>66</v>
      </c>
      <c r="I1586" s="5" t="s">
        <v>66</v>
      </c>
      <c r="J1586" s="5" t="s">
        <v>242</v>
      </c>
      <c r="K1586" s="5" t="s">
        <v>68</v>
      </c>
      <c r="L1586" s="5" t="s">
        <v>139</v>
      </c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A1586" s="5"/>
      <c r="BB1586" s="5"/>
      <c r="BC1586" s="5"/>
      <c r="BD1586" s="5"/>
      <c r="BE1586" s="5" t="s">
        <v>88</v>
      </c>
      <c r="BF1586" s="6">
        <v>43427</v>
      </c>
      <c r="BG1586" s="5" t="s">
        <v>71</v>
      </c>
      <c r="BH1586" s="5" t="s">
        <v>6984</v>
      </c>
      <c r="BI1586" s="5"/>
      <c r="BJ1586" s="5"/>
    </row>
    <row r="1587" spans="1:62" ht="30" x14ac:dyDescent="0.25">
      <c r="A1587" s="5">
        <v>1580</v>
      </c>
      <c r="B1587" s="3" t="str">
        <f>"201400115325"</f>
        <v>201400115325</v>
      </c>
      <c r="C1587" s="3">
        <v>95987</v>
      </c>
      <c r="D1587" s="3" t="s">
        <v>6986</v>
      </c>
      <c r="E1587" s="3">
        <v>10308301058</v>
      </c>
      <c r="F1587" s="3" t="s">
        <v>6987</v>
      </c>
      <c r="G1587" s="3" t="s">
        <v>6988</v>
      </c>
      <c r="H1587" s="3" t="s">
        <v>78</v>
      </c>
      <c r="I1587" s="3" t="s">
        <v>78</v>
      </c>
      <c r="J1587" s="3" t="s">
        <v>78</v>
      </c>
      <c r="K1587" s="3" t="s">
        <v>68</v>
      </c>
      <c r="L1587" s="3" t="s">
        <v>139</v>
      </c>
      <c r="M1587" s="3" t="s">
        <v>139</v>
      </c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 t="s">
        <v>293</v>
      </c>
      <c r="BF1587" s="4">
        <v>41907</v>
      </c>
      <c r="BG1587" s="3" t="s">
        <v>71</v>
      </c>
      <c r="BH1587" s="3" t="s">
        <v>6987</v>
      </c>
      <c r="BI1587" s="3" t="s">
        <v>6989</v>
      </c>
      <c r="BJ1587" s="3" t="s">
        <v>957</v>
      </c>
    </row>
    <row r="1588" spans="1:62" ht="30" x14ac:dyDescent="0.25">
      <c r="A1588" s="3">
        <v>1581</v>
      </c>
      <c r="B1588" s="5" t="str">
        <f>"201800024318"</f>
        <v>201800024318</v>
      </c>
      <c r="C1588" s="5">
        <v>134505</v>
      </c>
      <c r="D1588" s="5" t="s">
        <v>6990</v>
      </c>
      <c r="E1588" s="5">
        <v>20356748027</v>
      </c>
      <c r="F1588" s="5" t="s">
        <v>6991</v>
      </c>
      <c r="G1588" s="5" t="s">
        <v>6992</v>
      </c>
      <c r="H1588" s="5" t="s">
        <v>138</v>
      </c>
      <c r="I1588" s="5" t="s">
        <v>3636</v>
      </c>
      <c r="J1588" s="5" t="s">
        <v>3636</v>
      </c>
      <c r="K1588" s="5" t="s">
        <v>125</v>
      </c>
      <c r="L1588" s="5" t="s">
        <v>126</v>
      </c>
      <c r="M1588" s="5" t="s">
        <v>126</v>
      </c>
      <c r="N1588" s="5" t="s">
        <v>126</v>
      </c>
      <c r="O1588" s="5" t="s">
        <v>126</v>
      </c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A1588" s="5"/>
      <c r="BB1588" s="5"/>
      <c r="BC1588" s="5"/>
      <c r="BD1588" s="5"/>
      <c r="BE1588" s="5" t="s">
        <v>127</v>
      </c>
      <c r="BF1588" s="6">
        <v>43150</v>
      </c>
      <c r="BG1588" s="5" t="s">
        <v>71</v>
      </c>
      <c r="BH1588" s="5" t="s">
        <v>6993</v>
      </c>
      <c r="BI1588" s="5"/>
      <c r="BJ1588" s="5"/>
    </row>
    <row r="1589" spans="1:62" ht="30" x14ac:dyDescent="0.25">
      <c r="A1589" s="3">
        <v>1582</v>
      </c>
      <c r="B1589" s="3" t="str">
        <f>"202100075825"</f>
        <v>202100075825</v>
      </c>
      <c r="C1589" s="3">
        <v>155675</v>
      </c>
      <c r="D1589" s="3" t="s">
        <v>6994</v>
      </c>
      <c r="E1589" s="3">
        <v>10444183174</v>
      </c>
      <c r="F1589" s="3" t="s">
        <v>6995</v>
      </c>
      <c r="G1589" s="3" t="s">
        <v>6996</v>
      </c>
      <c r="H1589" s="3" t="s">
        <v>66</v>
      </c>
      <c r="I1589" s="3" t="s">
        <v>66</v>
      </c>
      <c r="J1589" s="3" t="s">
        <v>242</v>
      </c>
      <c r="K1589" s="3" t="s">
        <v>68</v>
      </c>
      <c r="L1589" s="3" t="s">
        <v>139</v>
      </c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 t="s">
        <v>88</v>
      </c>
      <c r="BF1589" s="4">
        <v>44452</v>
      </c>
      <c r="BG1589" s="3" t="s">
        <v>71</v>
      </c>
      <c r="BH1589" s="3" t="s">
        <v>6995</v>
      </c>
      <c r="BI1589" s="3"/>
      <c r="BJ1589" s="3"/>
    </row>
    <row r="1590" spans="1:62" ht="30" x14ac:dyDescent="0.25">
      <c r="A1590" s="5">
        <v>1583</v>
      </c>
      <c r="B1590" s="5" t="str">
        <f>"201200053556"</f>
        <v>201200053556</v>
      </c>
      <c r="C1590" s="5">
        <v>96558</v>
      </c>
      <c r="D1590" s="5" t="s">
        <v>6997</v>
      </c>
      <c r="E1590" s="5">
        <v>20334766714</v>
      </c>
      <c r="F1590" s="5" t="s">
        <v>6998</v>
      </c>
      <c r="G1590" s="5" t="s">
        <v>6999</v>
      </c>
      <c r="H1590" s="5" t="s">
        <v>292</v>
      </c>
      <c r="I1590" s="5" t="s">
        <v>292</v>
      </c>
      <c r="J1590" s="5" t="s">
        <v>292</v>
      </c>
      <c r="K1590" s="5" t="s">
        <v>125</v>
      </c>
      <c r="L1590" s="5" t="s">
        <v>126</v>
      </c>
      <c r="M1590" s="5" t="s">
        <v>126</v>
      </c>
      <c r="N1590" s="5" t="s">
        <v>126</v>
      </c>
      <c r="O1590" s="5" t="s">
        <v>126</v>
      </c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 t="s">
        <v>321</v>
      </c>
      <c r="BF1590" s="6">
        <v>41015</v>
      </c>
      <c r="BG1590" s="5" t="s">
        <v>71</v>
      </c>
      <c r="BH1590" s="5" t="s">
        <v>7000</v>
      </c>
      <c r="BI1590" s="5" t="s">
        <v>7001</v>
      </c>
      <c r="BJ1590" s="5" t="s">
        <v>7002</v>
      </c>
    </row>
    <row r="1591" spans="1:62" ht="30" x14ac:dyDescent="0.25">
      <c r="A1591" s="3">
        <v>1584</v>
      </c>
      <c r="B1591" s="3" t="str">
        <f>"201800150097"</f>
        <v>201800150097</v>
      </c>
      <c r="C1591" s="3">
        <v>138517</v>
      </c>
      <c r="D1591" s="3" t="s">
        <v>7003</v>
      </c>
      <c r="E1591" s="3">
        <v>20554924337</v>
      </c>
      <c r="F1591" s="3" t="s">
        <v>7004</v>
      </c>
      <c r="G1591" s="3" t="s">
        <v>7005</v>
      </c>
      <c r="H1591" s="3" t="s">
        <v>66</v>
      </c>
      <c r="I1591" s="3" t="s">
        <v>828</v>
      </c>
      <c r="J1591" s="3" t="s">
        <v>7006</v>
      </c>
      <c r="K1591" s="3" t="s">
        <v>125</v>
      </c>
      <c r="L1591" s="3" t="s">
        <v>69</v>
      </c>
      <c r="M1591" s="3" t="s">
        <v>126</v>
      </c>
      <c r="N1591" s="3" t="s">
        <v>126</v>
      </c>
      <c r="O1591" s="3" t="s">
        <v>126</v>
      </c>
      <c r="P1591" s="3" t="s">
        <v>69</v>
      </c>
      <c r="Q1591" s="3" t="s">
        <v>126</v>
      </c>
      <c r="R1591" s="3" t="s">
        <v>126</v>
      </c>
      <c r="S1591" s="3" t="s">
        <v>126</v>
      </c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 t="s">
        <v>509</v>
      </c>
      <c r="BF1591" s="4">
        <v>43353</v>
      </c>
      <c r="BG1591" s="3" t="s">
        <v>71</v>
      </c>
      <c r="BH1591" s="3" t="s">
        <v>950</v>
      </c>
      <c r="BI1591" s="3"/>
      <c r="BJ1591" s="3"/>
    </row>
    <row r="1592" spans="1:62" ht="30" x14ac:dyDescent="0.25">
      <c r="A1592" s="3">
        <v>1585</v>
      </c>
      <c r="B1592" s="5" t="str">
        <f>"201800013290"</f>
        <v>201800013290</v>
      </c>
      <c r="C1592" s="5">
        <v>134196</v>
      </c>
      <c r="D1592" s="5" t="s">
        <v>7007</v>
      </c>
      <c r="E1592" s="5">
        <v>20601501105</v>
      </c>
      <c r="F1592" s="5" t="s">
        <v>7008</v>
      </c>
      <c r="G1592" s="5" t="s">
        <v>7009</v>
      </c>
      <c r="H1592" s="5" t="s">
        <v>284</v>
      </c>
      <c r="I1592" s="5" t="s">
        <v>285</v>
      </c>
      <c r="J1592" s="5" t="s">
        <v>4170</v>
      </c>
      <c r="K1592" s="5" t="s">
        <v>68</v>
      </c>
      <c r="L1592" s="5" t="s">
        <v>79</v>
      </c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5"/>
      <c r="AS1592" s="5"/>
      <c r="AT1592" s="5"/>
      <c r="AU1592" s="5"/>
      <c r="AV1592" s="5"/>
      <c r="AW1592" s="5"/>
      <c r="AX1592" s="5"/>
      <c r="AY1592" s="5"/>
      <c r="AZ1592" s="5"/>
      <c r="BA1592" s="5"/>
      <c r="BB1592" s="5"/>
      <c r="BC1592" s="5"/>
      <c r="BD1592" s="5"/>
      <c r="BE1592" s="5" t="s">
        <v>80</v>
      </c>
      <c r="BF1592" s="6">
        <v>43132</v>
      </c>
      <c r="BG1592" s="5" t="s">
        <v>71</v>
      </c>
      <c r="BH1592" s="5" t="s">
        <v>7010</v>
      </c>
      <c r="BI1592" s="5" t="s">
        <v>7011</v>
      </c>
      <c r="BJ1592" s="5" t="s">
        <v>7012</v>
      </c>
    </row>
    <row r="1593" spans="1:62" ht="45" x14ac:dyDescent="0.25">
      <c r="A1593" s="5">
        <v>1586</v>
      </c>
      <c r="B1593" s="3" t="str">
        <f>"201800198183"</f>
        <v>201800198183</v>
      </c>
      <c r="C1593" s="3">
        <v>140041</v>
      </c>
      <c r="D1593" s="3" t="s">
        <v>7013</v>
      </c>
      <c r="E1593" s="3">
        <v>20132373958</v>
      </c>
      <c r="F1593" s="3" t="s">
        <v>1362</v>
      </c>
      <c r="G1593" s="3" t="s">
        <v>7014</v>
      </c>
      <c r="H1593" s="3" t="s">
        <v>216</v>
      </c>
      <c r="I1593" s="3" t="s">
        <v>216</v>
      </c>
      <c r="J1593" s="3" t="s">
        <v>6349</v>
      </c>
      <c r="K1593" s="3" t="s">
        <v>68</v>
      </c>
      <c r="L1593" s="3" t="s">
        <v>126</v>
      </c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 t="s">
        <v>95</v>
      </c>
      <c r="BF1593" s="4">
        <v>43438</v>
      </c>
      <c r="BG1593" s="3" t="s">
        <v>71</v>
      </c>
      <c r="BH1593" s="3" t="s">
        <v>3911</v>
      </c>
      <c r="BI1593" s="3"/>
      <c r="BJ1593" s="3"/>
    </row>
    <row r="1594" spans="1:62" ht="30" x14ac:dyDescent="0.25">
      <c r="A1594" s="3">
        <v>1587</v>
      </c>
      <c r="B1594" s="5" t="str">
        <f>"202200045797"</f>
        <v>202200045797</v>
      </c>
      <c r="C1594" s="5">
        <v>146725</v>
      </c>
      <c r="D1594" s="5" t="s">
        <v>7015</v>
      </c>
      <c r="E1594" s="5">
        <v>20494626897</v>
      </c>
      <c r="F1594" s="5" t="s">
        <v>7016</v>
      </c>
      <c r="G1594" s="5" t="s">
        <v>7017</v>
      </c>
      <c r="H1594" s="5" t="s">
        <v>777</v>
      </c>
      <c r="I1594" s="5" t="s">
        <v>778</v>
      </c>
      <c r="J1594" s="5" t="s">
        <v>3686</v>
      </c>
      <c r="K1594" s="5" t="s">
        <v>68</v>
      </c>
      <c r="L1594" s="5" t="s">
        <v>7018</v>
      </c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 t="s">
        <v>95</v>
      </c>
      <c r="BF1594" s="6">
        <v>44662</v>
      </c>
      <c r="BG1594" s="5" t="s">
        <v>71</v>
      </c>
      <c r="BH1594" s="5" t="s">
        <v>7019</v>
      </c>
      <c r="BI1594" s="5"/>
      <c r="BJ1594" s="5"/>
    </row>
    <row r="1595" spans="1:62" ht="30" x14ac:dyDescent="0.25">
      <c r="A1595" s="3">
        <v>1588</v>
      </c>
      <c r="B1595" s="3" t="str">
        <f>"202300211563"</f>
        <v>202300211563</v>
      </c>
      <c r="C1595" s="3">
        <v>170170</v>
      </c>
      <c r="D1595" s="3" t="s">
        <v>7020</v>
      </c>
      <c r="E1595" s="3">
        <v>20606696192</v>
      </c>
      <c r="F1595" s="3" t="s">
        <v>7021</v>
      </c>
      <c r="G1595" s="3" t="s">
        <v>7022</v>
      </c>
      <c r="H1595" s="3" t="s">
        <v>66</v>
      </c>
      <c r="I1595" s="3" t="s">
        <v>66</v>
      </c>
      <c r="J1595" s="3" t="s">
        <v>143</v>
      </c>
      <c r="K1595" s="3" t="s">
        <v>68</v>
      </c>
      <c r="L1595" s="3" t="s">
        <v>7023</v>
      </c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 t="s">
        <v>88</v>
      </c>
      <c r="BF1595" s="4">
        <v>45251</v>
      </c>
      <c r="BG1595" s="3" t="s">
        <v>71</v>
      </c>
      <c r="BH1595" s="3" t="s">
        <v>7024</v>
      </c>
      <c r="BI1595" s="3"/>
      <c r="BJ1595" s="3"/>
    </row>
    <row r="1596" spans="1:62" ht="30" x14ac:dyDescent="0.25">
      <c r="A1596" s="5">
        <v>1589</v>
      </c>
      <c r="B1596" s="5" t="str">
        <f>"202000116517"</f>
        <v>202000116517</v>
      </c>
      <c r="C1596" s="5">
        <v>151011</v>
      </c>
      <c r="D1596" s="5" t="s">
        <v>7028</v>
      </c>
      <c r="E1596" s="5">
        <v>20132373958</v>
      </c>
      <c r="F1596" s="5" t="s">
        <v>1362</v>
      </c>
      <c r="G1596" s="5" t="s">
        <v>7029</v>
      </c>
      <c r="H1596" s="5" t="s">
        <v>123</v>
      </c>
      <c r="I1596" s="5" t="s">
        <v>152</v>
      </c>
      <c r="J1596" s="5" t="s">
        <v>2648</v>
      </c>
      <c r="K1596" s="5" t="s">
        <v>125</v>
      </c>
      <c r="L1596" s="5" t="s">
        <v>126</v>
      </c>
      <c r="M1596" s="5" t="s">
        <v>126</v>
      </c>
      <c r="N1596" s="5" t="s">
        <v>126</v>
      </c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A1596" s="5"/>
      <c r="BB1596" s="5"/>
      <c r="BC1596" s="5"/>
      <c r="BD1596" s="5"/>
      <c r="BE1596" s="5" t="s">
        <v>162</v>
      </c>
      <c r="BF1596" s="6">
        <v>44089</v>
      </c>
      <c r="BG1596" s="5" t="s">
        <v>71</v>
      </c>
      <c r="BH1596" s="5" t="s">
        <v>2649</v>
      </c>
      <c r="BI1596" s="5"/>
      <c r="BJ1596" s="5"/>
    </row>
    <row r="1597" spans="1:62" ht="30" x14ac:dyDescent="0.25">
      <c r="A1597" s="3">
        <v>1590</v>
      </c>
      <c r="B1597" s="3" t="str">
        <f>"1488177"</f>
        <v>1488177</v>
      </c>
      <c r="C1597" s="3">
        <v>92068</v>
      </c>
      <c r="D1597" s="3" t="s">
        <v>7030</v>
      </c>
      <c r="E1597" s="3">
        <v>20137911982</v>
      </c>
      <c r="F1597" s="3" t="s">
        <v>7031</v>
      </c>
      <c r="G1597" s="3" t="s">
        <v>7032</v>
      </c>
      <c r="H1597" s="3" t="s">
        <v>66</v>
      </c>
      <c r="I1597" s="3" t="s">
        <v>328</v>
      </c>
      <c r="J1597" s="3" t="s">
        <v>923</v>
      </c>
      <c r="K1597" s="3" t="s">
        <v>68</v>
      </c>
      <c r="L1597" s="3" t="s">
        <v>69</v>
      </c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 t="s">
        <v>70</v>
      </c>
      <c r="BF1597" s="4">
        <v>40709</v>
      </c>
      <c r="BG1597" s="3" t="s">
        <v>71</v>
      </c>
      <c r="BH1597" s="3" t="s">
        <v>7033</v>
      </c>
      <c r="BI1597" s="3"/>
      <c r="BJ1597" s="3"/>
    </row>
    <row r="1598" spans="1:62" ht="30" x14ac:dyDescent="0.25">
      <c r="A1598" s="3">
        <v>1591</v>
      </c>
      <c r="B1598" s="5" t="str">
        <f>"201900187223"</f>
        <v>201900187223</v>
      </c>
      <c r="C1598" s="5">
        <v>91775</v>
      </c>
      <c r="D1598" s="5" t="s">
        <v>7034</v>
      </c>
      <c r="E1598" s="5">
        <v>20601817609</v>
      </c>
      <c r="F1598" s="5" t="s">
        <v>7035</v>
      </c>
      <c r="G1598" s="5" t="s">
        <v>7036</v>
      </c>
      <c r="H1598" s="5" t="s">
        <v>292</v>
      </c>
      <c r="I1598" s="5" t="s">
        <v>2964</v>
      </c>
      <c r="J1598" s="5" t="s">
        <v>2964</v>
      </c>
      <c r="K1598" s="5" t="s">
        <v>68</v>
      </c>
      <c r="L1598" s="5" t="s">
        <v>139</v>
      </c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 t="s">
        <v>88</v>
      </c>
      <c r="BF1598" s="6">
        <v>43785</v>
      </c>
      <c r="BG1598" s="5" t="s">
        <v>71</v>
      </c>
      <c r="BH1598" s="5" t="s">
        <v>7037</v>
      </c>
      <c r="BI1598" s="5"/>
      <c r="BJ1598" s="5"/>
    </row>
    <row r="1599" spans="1:62" ht="30" x14ac:dyDescent="0.25">
      <c r="A1599" s="5">
        <v>1592</v>
      </c>
      <c r="B1599" s="3" t="str">
        <f>"201400037843"</f>
        <v>201400037843</v>
      </c>
      <c r="C1599" s="3">
        <v>108636</v>
      </c>
      <c r="D1599" s="3" t="s">
        <v>7038</v>
      </c>
      <c r="E1599" s="3">
        <v>15556886056</v>
      </c>
      <c r="F1599" s="3" t="s">
        <v>7039</v>
      </c>
      <c r="G1599" s="3" t="s">
        <v>7040</v>
      </c>
      <c r="H1599" s="3" t="s">
        <v>66</v>
      </c>
      <c r="I1599" s="3" t="s">
        <v>66</v>
      </c>
      <c r="J1599" s="3" t="s">
        <v>536</v>
      </c>
      <c r="K1599" s="3" t="s">
        <v>68</v>
      </c>
      <c r="L1599" s="3" t="s">
        <v>79</v>
      </c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 t="s">
        <v>80</v>
      </c>
      <c r="BF1599" s="4">
        <v>41725</v>
      </c>
      <c r="BG1599" s="3" t="s">
        <v>71</v>
      </c>
      <c r="BH1599" s="3" t="s">
        <v>7039</v>
      </c>
      <c r="BI1599" s="3"/>
      <c r="BJ1599" s="3"/>
    </row>
    <row r="1600" spans="1:62" ht="30" x14ac:dyDescent="0.25">
      <c r="A1600" s="3">
        <v>1593</v>
      </c>
      <c r="B1600" s="5" t="str">
        <f>"201800117766"</f>
        <v>201800117766</v>
      </c>
      <c r="C1600" s="5">
        <v>137182</v>
      </c>
      <c r="D1600" s="5" t="s">
        <v>7041</v>
      </c>
      <c r="E1600" s="5">
        <v>15149910261</v>
      </c>
      <c r="F1600" s="5" t="s">
        <v>7042</v>
      </c>
      <c r="G1600" s="5" t="s">
        <v>7043</v>
      </c>
      <c r="H1600" s="5" t="s">
        <v>66</v>
      </c>
      <c r="I1600" s="5" t="s">
        <v>66</v>
      </c>
      <c r="J1600" s="5" t="s">
        <v>309</v>
      </c>
      <c r="K1600" s="5" t="s">
        <v>68</v>
      </c>
      <c r="L1600" s="5" t="s">
        <v>79</v>
      </c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A1600" s="5"/>
      <c r="BB1600" s="5"/>
      <c r="BC1600" s="5"/>
      <c r="BD1600" s="5"/>
      <c r="BE1600" s="5" t="s">
        <v>80</v>
      </c>
      <c r="BF1600" s="6">
        <v>43297</v>
      </c>
      <c r="BG1600" s="5" t="s">
        <v>71</v>
      </c>
      <c r="BH1600" s="5" t="s">
        <v>7042</v>
      </c>
      <c r="BI1600" s="5"/>
      <c r="BJ1600" s="5"/>
    </row>
    <row r="1601" spans="1:62" ht="45" x14ac:dyDescent="0.25">
      <c r="A1601" s="3">
        <v>1594</v>
      </c>
      <c r="B1601" s="3" t="str">
        <f>"201700105773"</f>
        <v>201700105773</v>
      </c>
      <c r="C1601" s="3">
        <v>130350</v>
      </c>
      <c r="D1601" s="3" t="s">
        <v>7044</v>
      </c>
      <c r="E1601" s="3">
        <v>20153408191</v>
      </c>
      <c r="F1601" s="3" t="s">
        <v>4572</v>
      </c>
      <c r="G1601" s="3" t="s">
        <v>7045</v>
      </c>
      <c r="H1601" s="3" t="s">
        <v>380</v>
      </c>
      <c r="I1601" s="3" t="s">
        <v>380</v>
      </c>
      <c r="J1601" s="3" t="s">
        <v>1482</v>
      </c>
      <c r="K1601" s="3" t="s">
        <v>1049</v>
      </c>
      <c r="L1601" s="3" t="s">
        <v>139</v>
      </c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 t="s">
        <v>88</v>
      </c>
      <c r="BF1601" s="4">
        <v>42923</v>
      </c>
      <c r="BG1601" s="3" t="s">
        <v>71</v>
      </c>
      <c r="BH1601" s="3" t="s">
        <v>7046</v>
      </c>
      <c r="BI1601" s="3"/>
      <c r="BJ1601" s="3"/>
    </row>
    <row r="1602" spans="1:62" ht="30" x14ac:dyDescent="0.25">
      <c r="A1602" s="5">
        <v>1595</v>
      </c>
      <c r="B1602" s="5" t="str">
        <f>"201200124390"</f>
        <v>201200124390</v>
      </c>
      <c r="C1602" s="5">
        <v>97222</v>
      </c>
      <c r="D1602" s="5" t="s">
        <v>7047</v>
      </c>
      <c r="E1602" s="5">
        <v>20544357621</v>
      </c>
      <c r="F1602" s="5" t="s">
        <v>7048</v>
      </c>
      <c r="G1602" s="5" t="s">
        <v>7049</v>
      </c>
      <c r="H1602" s="5" t="s">
        <v>66</v>
      </c>
      <c r="I1602" s="5" t="s">
        <v>66</v>
      </c>
      <c r="J1602" s="5" t="s">
        <v>242</v>
      </c>
      <c r="K1602" s="5" t="s">
        <v>68</v>
      </c>
      <c r="L1602" s="5" t="s">
        <v>79</v>
      </c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 t="s">
        <v>80</v>
      </c>
      <c r="BF1602" s="6">
        <v>41074</v>
      </c>
      <c r="BG1602" s="5" t="s">
        <v>71</v>
      </c>
      <c r="BH1602" s="5" t="s">
        <v>7050</v>
      </c>
      <c r="BI1602" s="5"/>
      <c r="BJ1602" s="5"/>
    </row>
    <row r="1603" spans="1:62" ht="30" x14ac:dyDescent="0.25">
      <c r="A1603" s="3">
        <v>1596</v>
      </c>
      <c r="B1603" s="3" t="str">
        <f>"201800025619"</f>
        <v>201800025619</v>
      </c>
      <c r="C1603" s="3">
        <v>134869</v>
      </c>
      <c r="D1603" s="3" t="s">
        <v>7051</v>
      </c>
      <c r="E1603" s="3">
        <v>20482441654</v>
      </c>
      <c r="F1603" s="3" t="s">
        <v>7052</v>
      </c>
      <c r="G1603" s="3" t="s">
        <v>4183</v>
      </c>
      <c r="H1603" s="3" t="s">
        <v>102</v>
      </c>
      <c r="I1603" s="3" t="s">
        <v>159</v>
      </c>
      <c r="J1603" s="3" t="s">
        <v>159</v>
      </c>
      <c r="K1603" s="3" t="s">
        <v>68</v>
      </c>
      <c r="L1603" s="3" t="s">
        <v>139</v>
      </c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 t="s">
        <v>88</v>
      </c>
      <c r="BF1603" s="4">
        <v>43163</v>
      </c>
      <c r="BG1603" s="3" t="s">
        <v>71</v>
      </c>
      <c r="BH1603" s="3" t="s">
        <v>7053</v>
      </c>
      <c r="BI1603" s="3" t="s">
        <v>7054</v>
      </c>
      <c r="BJ1603" s="3" t="s">
        <v>7055</v>
      </c>
    </row>
    <row r="1604" spans="1:62" ht="30" x14ac:dyDescent="0.25">
      <c r="A1604" s="3">
        <v>1597</v>
      </c>
      <c r="B1604" s="5" t="str">
        <f>"201700121331"</f>
        <v>201700121331</v>
      </c>
      <c r="C1604" s="5">
        <v>114489</v>
      </c>
      <c r="D1604" s="5" t="s">
        <v>7056</v>
      </c>
      <c r="E1604" s="5">
        <v>20600593685</v>
      </c>
      <c r="F1604" s="5" t="s">
        <v>1956</v>
      </c>
      <c r="G1604" s="5" t="s">
        <v>7057</v>
      </c>
      <c r="H1604" s="5" t="s">
        <v>66</v>
      </c>
      <c r="I1604" s="5" t="s">
        <v>66</v>
      </c>
      <c r="J1604" s="5" t="s">
        <v>143</v>
      </c>
      <c r="K1604" s="5" t="s">
        <v>68</v>
      </c>
      <c r="L1604" s="5" t="s">
        <v>79</v>
      </c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A1604" s="5"/>
      <c r="BB1604" s="5"/>
      <c r="BC1604" s="5"/>
      <c r="BD1604" s="5"/>
      <c r="BE1604" s="5" t="s">
        <v>80</v>
      </c>
      <c r="BF1604" s="6">
        <v>42952</v>
      </c>
      <c r="BG1604" s="5" t="s">
        <v>71</v>
      </c>
      <c r="BH1604" s="5" t="s">
        <v>1958</v>
      </c>
      <c r="BI1604" s="5"/>
      <c r="BJ1604" s="5"/>
    </row>
    <row r="1605" spans="1:62" ht="30" x14ac:dyDescent="0.25">
      <c r="A1605" s="5">
        <v>1598</v>
      </c>
      <c r="B1605" s="3" t="str">
        <f>"202300224218"</f>
        <v>202300224218</v>
      </c>
      <c r="C1605" s="3">
        <v>2977</v>
      </c>
      <c r="D1605" s="3" t="s">
        <v>7058</v>
      </c>
      <c r="E1605" s="3">
        <v>20100154308</v>
      </c>
      <c r="F1605" s="3" t="s">
        <v>1012</v>
      </c>
      <c r="G1605" s="3" t="s">
        <v>7059</v>
      </c>
      <c r="H1605" s="3" t="s">
        <v>66</v>
      </c>
      <c r="I1605" s="3" t="s">
        <v>750</v>
      </c>
      <c r="J1605" s="3" t="s">
        <v>1710</v>
      </c>
      <c r="K1605" s="3" t="s">
        <v>125</v>
      </c>
      <c r="L1605" s="3" t="s">
        <v>7060</v>
      </c>
      <c r="M1605" s="3" t="s">
        <v>7060</v>
      </c>
      <c r="N1605" s="3" t="s">
        <v>7060</v>
      </c>
      <c r="O1605" s="3" t="s">
        <v>7060</v>
      </c>
      <c r="P1605" s="3" t="s">
        <v>7060</v>
      </c>
      <c r="Q1605" s="3" t="s">
        <v>7060</v>
      </c>
      <c r="R1605" s="3" t="s">
        <v>7060</v>
      </c>
      <c r="S1605" s="3" t="s">
        <v>7060</v>
      </c>
      <c r="T1605" s="3" t="s">
        <v>7060</v>
      </c>
      <c r="U1605" s="3" t="s">
        <v>7060</v>
      </c>
      <c r="V1605" s="3" t="s">
        <v>7061</v>
      </c>
      <c r="W1605" s="3" t="s">
        <v>7060</v>
      </c>
      <c r="X1605" s="3" t="s">
        <v>7060</v>
      </c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 t="s">
        <v>6368</v>
      </c>
      <c r="BF1605" s="4">
        <v>45281</v>
      </c>
      <c r="BG1605" s="3" t="s">
        <v>71</v>
      </c>
      <c r="BH1605" s="3" t="s">
        <v>1014</v>
      </c>
      <c r="BI1605" s="3"/>
      <c r="BJ1605" s="3"/>
    </row>
    <row r="1606" spans="1:62" ht="30" x14ac:dyDescent="0.25">
      <c r="A1606" s="3">
        <v>1599</v>
      </c>
      <c r="B1606" s="5" t="str">
        <f>"201200151814"</f>
        <v>201200151814</v>
      </c>
      <c r="C1606" s="5">
        <v>97828</v>
      </c>
      <c r="D1606" s="5" t="s">
        <v>7062</v>
      </c>
      <c r="E1606" s="5">
        <v>20527665087</v>
      </c>
      <c r="F1606" s="5" t="s">
        <v>7063</v>
      </c>
      <c r="G1606" s="5" t="s">
        <v>7064</v>
      </c>
      <c r="H1606" s="5" t="s">
        <v>292</v>
      </c>
      <c r="I1606" s="5" t="s">
        <v>292</v>
      </c>
      <c r="J1606" s="5" t="s">
        <v>292</v>
      </c>
      <c r="K1606" s="5" t="s">
        <v>68</v>
      </c>
      <c r="L1606" s="5" t="s">
        <v>79</v>
      </c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A1606" s="5"/>
      <c r="BB1606" s="5"/>
      <c r="BC1606" s="5"/>
      <c r="BD1606" s="5"/>
      <c r="BE1606" s="5" t="s">
        <v>80</v>
      </c>
      <c r="BF1606" s="6">
        <v>41144</v>
      </c>
      <c r="BG1606" s="5" t="s">
        <v>71</v>
      </c>
      <c r="BH1606" s="5" t="s">
        <v>7065</v>
      </c>
      <c r="BI1606" s="5" t="s">
        <v>7066</v>
      </c>
      <c r="BJ1606" s="5" t="s">
        <v>957</v>
      </c>
    </row>
    <row r="1607" spans="1:62" ht="30" x14ac:dyDescent="0.25">
      <c r="A1607" s="3">
        <v>1600</v>
      </c>
      <c r="B1607" s="3" t="str">
        <f>"201800055296"</f>
        <v>201800055296</v>
      </c>
      <c r="C1607" s="3">
        <v>135382</v>
      </c>
      <c r="D1607" s="3" t="s">
        <v>7067</v>
      </c>
      <c r="E1607" s="3">
        <v>10090993866</v>
      </c>
      <c r="F1607" s="3" t="s">
        <v>1003</v>
      </c>
      <c r="G1607" s="3" t="s">
        <v>7068</v>
      </c>
      <c r="H1607" s="3" t="s">
        <v>66</v>
      </c>
      <c r="I1607" s="3" t="s">
        <v>66</v>
      </c>
      <c r="J1607" s="3" t="s">
        <v>242</v>
      </c>
      <c r="K1607" s="3" t="s">
        <v>68</v>
      </c>
      <c r="L1607" s="3" t="s">
        <v>139</v>
      </c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 t="s">
        <v>88</v>
      </c>
      <c r="BF1607" s="4">
        <v>43195</v>
      </c>
      <c r="BG1607" s="3" t="s">
        <v>71</v>
      </c>
      <c r="BH1607" s="3" t="s">
        <v>1003</v>
      </c>
      <c r="BI1607" s="3"/>
      <c r="BJ1607" s="3"/>
    </row>
    <row r="1608" spans="1:62" ht="30" x14ac:dyDescent="0.25">
      <c r="A1608" s="5">
        <v>1601</v>
      </c>
      <c r="B1608" s="5" t="str">
        <f>"202200193113"</f>
        <v>202200193113</v>
      </c>
      <c r="C1608" s="5">
        <v>157766</v>
      </c>
      <c r="D1608" s="5" t="s">
        <v>7069</v>
      </c>
      <c r="E1608" s="5">
        <v>20600657691</v>
      </c>
      <c r="F1608" s="5" t="s">
        <v>7070</v>
      </c>
      <c r="G1608" s="5" t="s">
        <v>7071</v>
      </c>
      <c r="H1608" s="5" t="s">
        <v>66</v>
      </c>
      <c r="I1608" s="5" t="s">
        <v>66</v>
      </c>
      <c r="J1608" s="5" t="s">
        <v>463</v>
      </c>
      <c r="K1608" s="5" t="s">
        <v>68</v>
      </c>
      <c r="L1608" s="5" t="s">
        <v>7072</v>
      </c>
      <c r="M1608" s="5" t="s">
        <v>7072</v>
      </c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A1608" s="5"/>
      <c r="BB1608" s="5"/>
      <c r="BC1608" s="5"/>
      <c r="BD1608" s="5"/>
      <c r="BE1608" s="5" t="s">
        <v>95</v>
      </c>
      <c r="BF1608" s="6">
        <v>44875</v>
      </c>
      <c r="BG1608" s="5" t="s">
        <v>71</v>
      </c>
      <c r="BH1608" s="5" t="s">
        <v>7073</v>
      </c>
      <c r="BI1608" s="5"/>
      <c r="BJ1608" s="5"/>
    </row>
    <row r="1609" spans="1:62" ht="30" x14ac:dyDescent="0.25">
      <c r="A1609" s="3">
        <v>1602</v>
      </c>
      <c r="B1609" s="3" t="str">
        <f>"1390088"</f>
        <v>1390088</v>
      </c>
      <c r="C1609" s="3">
        <v>88056</v>
      </c>
      <c r="D1609" s="3" t="s">
        <v>7074</v>
      </c>
      <c r="E1609" s="3">
        <v>20513469129</v>
      </c>
      <c r="F1609" s="3" t="s">
        <v>7075</v>
      </c>
      <c r="G1609" s="3" t="s">
        <v>7076</v>
      </c>
      <c r="H1609" s="3" t="s">
        <v>223</v>
      </c>
      <c r="I1609" s="3" t="s">
        <v>223</v>
      </c>
      <c r="J1609" s="3" t="s">
        <v>7077</v>
      </c>
      <c r="K1609" s="3" t="s">
        <v>68</v>
      </c>
      <c r="L1609" s="3" t="s">
        <v>126</v>
      </c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 t="s">
        <v>95</v>
      </c>
      <c r="BF1609" s="4">
        <v>40399</v>
      </c>
      <c r="BG1609" s="3" t="s">
        <v>71</v>
      </c>
      <c r="BH1609" s="3" t="s">
        <v>7078</v>
      </c>
      <c r="BI1609" s="3" t="s">
        <v>7079</v>
      </c>
      <c r="BJ1609" s="3" t="s">
        <v>3170</v>
      </c>
    </row>
    <row r="1610" spans="1:62" ht="30" x14ac:dyDescent="0.25">
      <c r="A1610" s="3">
        <v>1603</v>
      </c>
      <c r="B1610" s="5" t="str">
        <f>"201500102396"</f>
        <v>201500102396</v>
      </c>
      <c r="C1610" s="5">
        <v>105447</v>
      </c>
      <c r="D1610" s="5" t="s">
        <v>7080</v>
      </c>
      <c r="E1610" s="5">
        <v>20115039262</v>
      </c>
      <c r="F1610" s="5" t="s">
        <v>7081</v>
      </c>
      <c r="G1610" s="5" t="s">
        <v>7082</v>
      </c>
      <c r="H1610" s="5" t="s">
        <v>223</v>
      </c>
      <c r="I1610" s="5" t="s">
        <v>224</v>
      </c>
      <c r="J1610" s="5" t="s">
        <v>7083</v>
      </c>
      <c r="K1610" s="5" t="s">
        <v>125</v>
      </c>
      <c r="L1610" s="5" t="s">
        <v>412</v>
      </c>
      <c r="M1610" s="5" t="s">
        <v>412</v>
      </c>
      <c r="N1610" s="5" t="s">
        <v>1387</v>
      </c>
      <c r="O1610" s="5" t="s">
        <v>412</v>
      </c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A1610" s="5"/>
      <c r="BB1610" s="5"/>
      <c r="BC1610" s="5"/>
      <c r="BD1610" s="5"/>
      <c r="BE1610" s="5" t="s">
        <v>7084</v>
      </c>
      <c r="BF1610" s="6">
        <v>42245</v>
      </c>
      <c r="BG1610" s="5" t="s">
        <v>71</v>
      </c>
      <c r="BH1610" s="5" t="s">
        <v>7085</v>
      </c>
      <c r="BI1610" s="5" t="s">
        <v>7086</v>
      </c>
      <c r="BJ1610" s="5" t="s">
        <v>7087</v>
      </c>
    </row>
    <row r="1611" spans="1:62" ht="30" x14ac:dyDescent="0.25">
      <c r="A1611" s="5">
        <v>1604</v>
      </c>
      <c r="B1611" s="3" t="str">
        <f>"202000116509"</f>
        <v>202000116509</v>
      </c>
      <c r="C1611" s="3">
        <v>150997</v>
      </c>
      <c r="D1611" s="3" t="s">
        <v>7088</v>
      </c>
      <c r="E1611" s="3">
        <v>20132373958</v>
      </c>
      <c r="F1611" s="3" t="s">
        <v>1362</v>
      </c>
      <c r="G1611" s="3" t="s">
        <v>7089</v>
      </c>
      <c r="H1611" s="3" t="s">
        <v>123</v>
      </c>
      <c r="I1611" s="3" t="s">
        <v>152</v>
      </c>
      <c r="J1611" s="3" t="s">
        <v>2648</v>
      </c>
      <c r="K1611" s="3" t="s">
        <v>125</v>
      </c>
      <c r="L1611" s="3" t="s">
        <v>126</v>
      </c>
      <c r="M1611" s="3" t="s">
        <v>126</v>
      </c>
      <c r="N1611" s="3" t="s">
        <v>126</v>
      </c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 t="s">
        <v>162</v>
      </c>
      <c r="BF1611" s="4">
        <v>44089</v>
      </c>
      <c r="BG1611" s="3" t="s">
        <v>71</v>
      </c>
      <c r="BH1611" s="3" t="s">
        <v>2649</v>
      </c>
      <c r="BI1611" s="3"/>
      <c r="BJ1611" s="3"/>
    </row>
    <row r="1612" spans="1:62" ht="30" x14ac:dyDescent="0.25">
      <c r="A1612" s="3">
        <v>1605</v>
      </c>
      <c r="B1612" s="5" t="str">
        <f>"201200012175"</f>
        <v>201200012175</v>
      </c>
      <c r="C1612" s="5">
        <v>94180</v>
      </c>
      <c r="D1612" s="5" t="s">
        <v>7090</v>
      </c>
      <c r="E1612" s="5">
        <v>20478008113</v>
      </c>
      <c r="F1612" s="5" t="s">
        <v>7091</v>
      </c>
      <c r="G1612" s="5" t="s">
        <v>7092</v>
      </c>
      <c r="H1612" s="5" t="s">
        <v>66</v>
      </c>
      <c r="I1612" s="5" t="s">
        <v>66</v>
      </c>
      <c r="J1612" s="5" t="s">
        <v>659</v>
      </c>
      <c r="K1612" s="5" t="s">
        <v>68</v>
      </c>
      <c r="L1612" s="5" t="s">
        <v>79</v>
      </c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 t="s">
        <v>80</v>
      </c>
      <c r="BF1612" s="6">
        <v>40934</v>
      </c>
      <c r="BG1612" s="5" t="s">
        <v>71</v>
      </c>
      <c r="BH1612" s="5" t="s">
        <v>7093</v>
      </c>
      <c r="BI1612" s="5"/>
      <c r="BJ1612" s="5"/>
    </row>
    <row r="1613" spans="1:62" ht="30" x14ac:dyDescent="0.25">
      <c r="A1613" s="3">
        <v>1606</v>
      </c>
      <c r="B1613" s="3" t="str">
        <f>"201900173346"</f>
        <v>201900173346</v>
      </c>
      <c r="C1613" s="3">
        <v>94242</v>
      </c>
      <c r="D1613" s="3" t="s">
        <v>7094</v>
      </c>
      <c r="E1613" s="3">
        <v>20221084684</v>
      </c>
      <c r="F1613" s="3" t="s">
        <v>121</v>
      </c>
      <c r="G1613" s="3" t="s">
        <v>7095</v>
      </c>
      <c r="H1613" s="3" t="s">
        <v>66</v>
      </c>
      <c r="I1613" s="3" t="s">
        <v>67</v>
      </c>
      <c r="J1613" s="3" t="s">
        <v>5457</v>
      </c>
      <c r="K1613" s="3" t="s">
        <v>125</v>
      </c>
      <c r="L1613" s="3" t="s">
        <v>126</v>
      </c>
      <c r="M1613" s="3" t="s">
        <v>126</v>
      </c>
      <c r="N1613" s="3" t="s">
        <v>126</v>
      </c>
      <c r="O1613" s="3" t="s">
        <v>69</v>
      </c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 t="s">
        <v>809</v>
      </c>
      <c r="BF1613" s="4">
        <v>43774</v>
      </c>
      <c r="BG1613" s="3" t="s">
        <v>71</v>
      </c>
      <c r="BH1613" s="3" t="s">
        <v>128</v>
      </c>
      <c r="BI1613" s="3"/>
      <c r="BJ1613" s="3"/>
    </row>
    <row r="1614" spans="1:62" ht="30" x14ac:dyDescent="0.25">
      <c r="A1614" s="5">
        <v>1607</v>
      </c>
      <c r="B1614" s="5" t="str">
        <f>"1383224"</f>
        <v>1383224</v>
      </c>
      <c r="C1614" s="5">
        <v>87692</v>
      </c>
      <c r="D1614" s="5" t="s">
        <v>7096</v>
      </c>
      <c r="E1614" s="5">
        <v>20100154308</v>
      </c>
      <c r="F1614" s="5" t="s">
        <v>4379</v>
      </c>
      <c r="G1614" s="5" t="s">
        <v>7097</v>
      </c>
      <c r="H1614" s="5" t="s">
        <v>66</v>
      </c>
      <c r="I1614" s="5" t="s">
        <v>328</v>
      </c>
      <c r="J1614" s="5" t="s">
        <v>923</v>
      </c>
      <c r="K1614" s="5" t="s">
        <v>125</v>
      </c>
      <c r="L1614" s="5" t="s">
        <v>126</v>
      </c>
      <c r="M1614" s="5" t="s">
        <v>126</v>
      </c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A1614" s="5"/>
      <c r="BB1614" s="5"/>
      <c r="BC1614" s="5"/>
      <c r="BD1614" s="5"/>
      <c r="BE1614" s="5" t="s">
        <v>321</v>
      </c>
      <c r="BF1614" s="6">
        <v>40382</v>
      </c>
      <c r="BG1614" s="5" t="s">
        <v>71</v>
      </c>
      <c r="BH1614" s="5" t="s">
        <v>7098</v>
      </c>
      <c r="BI1614" s="5"/>
      <c r="BJ1614" s="5"/>
    </row>
    <row r="1615" spans="1:62" ht="30" x14ac:dyDescent="0.25">
      <c r="A1615" s="3">
        <v>1608</v>
      </c>
      <c r="B1615" s="3" t="str">
        <f>"201700010400"</f>
        <v>201700010400</v>
      </c>
      <c r="C1615" s="3">
        <v>126169</v>
      </c>
      <c r="D1615" s="3" t="s">
        <v>7099</v>
      </c>
      <c r="E1615" s="3">
        <v>20450266478</v>
      </c>
      <c r="F1615" s="3" t="s">
        <v>7100</v>
      </c>
      <c r="G1615" s="3" t="s">
        <v>7101</v>
      </c>
      <c r="H1615" s="3" t="s">
        <v>1152</v>
      </c>
      <c r="I1615" s="3" t="s">
        <v>1550</v>
      </c>
      <c r="J1615" s="3" t="s">
        <v>1550</v>
      </c>
      <c r="K1615" s="3" t="s">
        <v>68</v>
      </c>
      <c r="L1615" s="3" t="s">
        <v>79</v>
      </c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 t="s">
        <v>80</v>
      </c>
      <c r="BF1615" s="4">
        <v>42761</v>
      </c>
      <c r="BG1615" s="3" t="s">
        <v>71</v>
      </c>
      <c r="BH1615" s="3" t="s">
        <v>7102</v>
      </c>
      <c r="BI1615" s="3"/>
      <c r="BJ1615" s="3"/>
    </row>
    <row r="1616" spans="1:62" ht="30" x14ac:dyDescent="0.25">
      <c r="A1616" s="3">
        <v>1609</v>
      </c>
      <c r="B1616" s="5" t="str">
        <f>"201900179254"</f>
        <v>201900179254</v>
      </c>
      <c r="C1616" s="5">
        <v>147514</v>
      </c>
      <c r="D1616" s="5" t="s">
        <v>7103</v>
      </c>
      <c r="E1616" s="5">
        <v>20601510287</v>
      </c>
      <c r="F1616" s="5" t="s">
        <v>7104</v>
      </c>
      <c r="G1616" s="5" t="s">
        <v>7105</v>
      </c>
      <c r="H1616" s="5" t="s">
        <v>66</v>
      </c>
      <c r="I1616" s="5" t="s">
        <v>66</v>
      </c>
      <c r="J1616" s="5" t="s">
        <v>242</v>
      </c>
      <c r="K1616" s="5" t="s">
        <v>68</v>
      </c>
      <c r="L1616" s="5" t="s">
        <v>69</v>
      </c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A1616" s="5"/>
      <c r="BB1616" s="5"/>
      <c r="BC1616" s="5"/>
      <c r="BD1616" s="5"/>
      <c r="BE1616" s="5" t="s">
        <v>70</v>
      </c>
      <c r="BF1616" s="6">
        <v>43773</v>
      </c>
      <c r="BG1616" s="5" t="s">
        <v>71</v>
      </c>
      <c r="BH1616" s="5" t="s">
        <v>7106</v>
      </c>
      <c r="BI1616" s="5"/>
      <c r="BJ1616" s="5"/>
    </row>
    <row r="1617" spans="1:62" ht="30" x14ac:dyDescent="0.25">
      <c r="A1617" s="5">
        <v>1610</v>
      </c>
      <c r="B1617" s="5" t="str">
        <f>"1390091"</f>
        <v>1390091</v>
      </c>
      <c r="C1617" s="5">
        <v>88055</v>
      </c>
      <c r="D1617" s="5" t="s">
        <v>7107</v>
      </c>
      <c r="E1617" s="5">
        <v>20513286989</v>
      </c>
      <c r="F1617" s="5" t="s">
        <v>7108</v>
      </c>
      <c r="G1617" s="5" t="s">
        <v>7109</v>
      </c>
      <c r="H1617" s="5" t="s">
        <v>292</v>
      </c>
      <c r="I1617" s="5" t="s">
        <v>2964</v>
      </c>
      <c r="J1617" s="5" t="s">
        <v>2964</v>
      </c>
      <c r="K1617" s="5" t="s">
        <v>68</v>
      </c>
      <c r="L1617" s="5" t="s">
        <v>69</v>
      </c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 t="s">
        <v>70</v>
      </c>
      <c r="BF1617" s="6">
        <v>40399</v>
      </c>
      <c r="BG1617" s="5" t="s">
        <v>71</v>
      </c>
      <c r="BH1617" s="5" t="s">
        <v>7110</v>
      </c>
      <c r="BI1617" s="5" t="s">
        <v>7111</v>
      </c>
      <c r="BJ1617" s="5" t="s">
        <v>1718</v>
      </c>
    </row>
    <row r="1618" spans="1:62" ht="30" x14ac:dyDescent="0.25">
      <c r="A1618" s="3">
        <v>1611</v>
      </c>
      <c r="B1618" s="3" t="str">
        <f>"1698362"</f>
        <v>1698362</v>
      </c>
      <c r="C1618" s="3">
        <v>45379</v>
      </c>
      <c r="D1618" s="3" t="s">
        <v>7112</v>
      </c>
      <c r="E1618" s="3">
        <v>20101095747</v>
      </c>
      <c r="F1618" s="3" t="s">
        <v>7113</v>
      </c>
      <c r="G1618" s="3" t="s">
        <v>7114</v>
      </c>
      <c r="H1618" s="3" t="s">
        <v>66</v>
      </c>
      <c r="I1618" s="3" t="s">
        <v>66</v>
      </c>
      <c r="J1618" s="3" t="s">
        <v>200</v>
      </c>
      <c r="K1618" s="3" t="s">
        <v>68</v>
      </c>
      <c r="L1618" s="3" t="s">
        <v>79</v>
      </c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 t="s">
        <v>80</v>
      </c>
      <c r="BF1618" s="4">
        <v>39282</v>
      </c>
      <c r="BG1618" s="3" t="s">
        <v>71</v>
      </c>
      <c r="BH1618" s="3" t="s">
        <v>7115</v>
      </c>
      <c r="BI1618" s="3"/>
      <c r="BJ1618" s="3"/>
    </row>
    <row r="1619" spans="1:62" ht="30" x14ac:dyDescent="0.25">
      <c r="A1619" s="3">
        <v>1612</v>
      </c>
      <c r="B1619" s="5" t="str">
        <f>"202300289639"</f>
        <v>202300289639</v>
      </c>
      <c r="C1619" s="5">
        <v>146122</v>
      </c>
      <c r="D1619" s="5" t="s">
        <v>7116</v>
      </c>
      <c r="E1619" s="5">
        <v>20539627938</v>
      </c>
      <c r="F1619" s="5" t="s">
        <v>7117</v>
      </c>
      <c r="G1619" s="5" t="s">
        <v>7118</v>
      </c>
      <c r="H1619" s="5" t="s">
        <v>78</v>
      </c>
      <c r="I1619" s="5" t="s">
        <v>78</v>
      </c>
      <c r="J1619" s="5" t="s">
        <v>468</v>
      </c>
      <c r="K1619" s="5" t="s">
        <v>125</v>
      </c>
      <c r="L1619" s="5" t="s">
        <v>7119</v>
      </c>
      <c r="M1619" s="5" t="s">
        <v>7120</v>
      </c>
      <c r="N1619" s="5" t="s">
        <v>7120</v>
      </c>
      <c r="O1619" s="5" t="s">
        <v>7120</v>
      </c>
      <c r="P1619" s="5" t="s">
        <v>7120</v>
      </c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5" t="s">
        <v>5009</v>
      </c>
      <c r="BF1619" s="6">
        <v>45281</v>
      </c>
      <c r="BG1619" s="5" t="s">
        <v>71</v>
      </c>
      <c r="BH1619" s="5" t="s">
        <v>7121</v>
      </c>
      <c r="BI1619" s="5" t="s">
        <v>7122</v>
      </c>
      <c r="BJ1619" s="5" t="s">
        <v>4039</v>
      </c>
    </row>
    <row r="1620" spans="1:62" ht="30" x14ac:dyDescent="0.25">
      <c r="A1620" s="5">
        <v>1613</v>
      </c>
      <c r="B1620" s="3" t="str">
        <f>"201900083312"</f>
        <v>201900083312</v>
      </c>
      <c r="C1620" s="3">
        <v>99605</v>
      </c>
      <c r="D1620" s="3" t="s">
        <v>7123</v>
      </c>
      <c r="E1620" s="3">
        <v>20308321836</v>
      </c>
      <c r="F1620" s="3" t="s">
        <v>7124</v>
      </c>
      <c r="G1620" s="3" t="s">
        <v>7125</v>
      </c>
      <c r="H1620" s="3" t="s">
        <v>66</v>
      </c>
      <c r="I1620" s="3" t="s">
        <v>66</v>
      </c>
      <c r="J1620" s="3" t="s">
        <v>66</v>
      </c>
      <c r="K1620" s="3" t="s">
        <v>68</v>
      </c>
      <c r="L1620" s="3" t="s">
        <v>139</v>
      </c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 t="s">
        <v>88</v>
      </c>
      <c r="BF1620" s="4">
        <v>43615</v>
      </c>
      <c r="BG1620" s="3" t="s">
        <v>71</v>
      </c>
      <c r="BH1620" s="3" t="s">
        <v>7126</v>
      </c>
      <c r="BI1620" s="3" t="s">
        <v>7127</v>
      </c>
      <c r="BJ1620" s="3" t="s">
        <v>4959</v>
      </c>
    </row>
    <row r="1621" spans="1:62" ht="30" x14ac:dyDescent="0.25">
      <c r="A1621" s="3">
        <v>1614</v>
      </c>
      <c r="B1621" s="5" t="str">
        <f>"201800093678"</f>
        <v>201800093678</v>
      </c>
      <c r="C1621" s="5">
        <v>89485</v>
      </c>
      <c r="D1621" s="5" t="s">
        <v>7128</v>
      </c>
      <c r="E1621" s="5">
        <v>20223149635</v>
      </c>
      <c r="F1621" s="5" t="s">
        <v>7129</v>
      </c>
      <c r="G1621" s="5" t="s">
        <v>7130</v>
      </c>
      <c r="H1621" s="5" t="s">
        <v>102</v>
      </c>
      <c r="I1621" s="5" t="s">
        <v>159</v>
      </c>
      <c r="J1621" s="5" t="s">
        <v>159</v>
      </c>
      <c r="K1621" s="5" t="s">
        <v>68</v>
      </c>
      <c r="L1621" s="5" t="s">
        <v>79</v>
      </c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 t="s">
        <v>80</v>
      </c>
      <c r="BF1621" s="6">
        <v>43259</v>
      </c>
      <c r="BG1621" s="5" t="s">
        <v>71</v>
      </c>
      <c r="BH1621" s="5" t="s">
        <v>7131</v>
      </c>
      <c r="BI1621" s="5"/>
      <c r="BJ1621" s="5"/>
    </row>
    <row r="1622" spans="1:62" ht="30" x14ac:dyDescent="0.25">
      <c r="A1622" s="3">
        <v>1615</v>
      </c>
      <c r="B1622" s="3" t="str">
        <f>"201800168889"</f>
        <v>201800168889</v>
      </c>
      <c r="C1622" s="3">
        <v>139054</v>
      </c>
      <c r="D1622" s="3" t="s">
        <v>7132</v>
      </c>
      <c r="E1622" s="3">
        <v>20417940899</v>
      </c>
      <c r="F1622" s="3" t="s">
        <v>7133</v>
      </c>
      <c r="G1622" s="3" t="s">
        <v>7134</v>
      </c>
      <c r="H1622" s="3" t="s">
        <v>66</v>
      </c>
      <c r="I1622" s="3" t="s">
        <v>66</v>
      </c>
      <c r="J1622" s="3" t="s">
        <v>659</v>
      </c>
      <c r="K1622" s="3" t="s">
        <v>68</v>
      </c>
      <c r="L1622" s="3" t="s">
        <v>69</v>
      </c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 t="s">
        <v>70</v>
      </c>
      <c r="BF1622" s="4">
        <v>43385</v>
      </c>
      <c r="BG1622" s="3" t="s">
        <v>71</v>
      </c>
      <c r="BH1622" s="3" t="s">
        <v>7135</v>
      </c>
      <c r="BI1622" s="3"/>
      <c r="BJ1622" s="3"/>
    </row>
    <row r="1623" spans="1:62" ht="30" x14ac:dyDescent="0.25">
      <c r="A1623" s="5">
        <v>1616</v>
      </c>
      <c r="B1623" s="5" t="str">
        <f>"201700126299"</f>
        <v>201700126299</v>
      </c>
      <c r="C1623" s="5">
        <v>124609</v>
      </c>
      <c r="D1623" s="5" t="s">
        <v>7136</v>
      </c>
      <c r="E1623" s="5">
        <v>20507856021</v>
      </c>
      <c r="F1623" s="5" t="s">
        <v>7137</v>
      </c>
      <c r="G1623" s="5" t="s">
        <v>7138</v>
      </c>
      <c r="H1623" s="5" t="s">
        <v>66</v>
      </c>
      <c r="I1623" s="5" t="s">
        <v>66</v>
      </c>
      <c r="J1623" s="5" t="s">
        <v>309</v>
      </c>
      <c r="K1623" s="5" t="s">
        <v>68</v>
      </c>
      <c r="L1623" s="5" t="s">
        <v>139</v>
      </c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 t="s">
        <v>88</v>
      </c>
      <c r="BF1623" s="6">
        <v>42956</v>
      </c>
      <c r="BG1623" s="5" t="s">
        <v>71</v>
      </c>
      <c r="BH1623" s="5" t="s">
        <v>7139</v>
      </c>
      <c r="BI1623" s="5"/>
      <c r="BJ1623" s="5"/>
    </row>
    <row r="1624" spans="1:62" ht="30" x14ac:dyDescent="0.25">
      <c r="A1624" s="3">
        <v>1617</v>
      </c>
      <c r="B1624" s="3" t="str">
        <f>"202200160982"</f>
        <v>202200160982</v>
      </c>
      <c r="C1624" s="3">
        <v>145163</v>
      </c>
      <c r="D1624" s="3" t="s">
        <v>7140</v>
      </c>
      <c r="E1624" s="3">
        <v>10075738591</v>
      </c>
      <c r="F1624" s="3" t="s">
        <v>7141</v>
      </c>
      <c r="G1624" s="3" t="s">
        <v>7142</v>
      </c>
      <c r="H1624" s="3" t="s">
        <v>1152</v>
      </c>
      <c r="I1624" s="3" t="s">
        <v>7143</v>
      </c>
      <c r="J1624" s="3" t="s">
        <v>7143</v>
      </c>
      <c r="K1624" s="3" t="s">
        <v>68</v>
      </c>
      <c r="L1624" s="3" t="s">
        <v>7144</v>
      </c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 t="s">
        <v>1408</v>
      </c>
      <c r="BF1624" s="4">
        <v>44814</v>
      </c>
      <c r="BG1624" s="3" t="s">
        <v>71</v>
      </c>
      <c r="BH1624" s="3" t="s">
        <v>7141</v>
      </c>
      <c r="BI1624" s="3"/>
      <c r="BJ1624" s="3"/>
    </row>
    <row r="1625" spans="1:62" ht="30" x14ac:dyDescent="0.25">
      <c r="A1625" s="3">
        <v>1618</v>
      </c>
      <c r="B1625" s="5" t="str">
        <f>"201400081646"</f>
        <v>201400081646</v>
      </c>
      <c r="C1625" s="5">
        <v>109984</v>
      </c>
      <c r="D1625" s="5" t="s">
        <v>7145</v>
      </c>
      <c r="E1625" s="5">
        <v>10067102725</v>
      </c>
      <c r="F1625" s="5" t="s">
        <v>7146</v>
      </c>
      <c r="G1625" s="5" t="s">
        <v>7147</v>
      </c>
      <c r="H1625" s="5" t="s">
        <v>66</v>
      </c>
      <c r="I1625" s="5" t="s">
        <v>66</v>
      </c>
      <c r="J1625" s="5" t="s">
        <v>309</v>
      </c>
      <c r="K1625" s="5" t="s">
        <v>68</v>
      </c>
      <c r="L1625" s="5" t="s">
        <v>79</v>
      </c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 t="s">
        <v>80</v>
      </c>
      <c r="BF1625" s="6">
        <v>41815</v>
      </c>
      <c r="BG1625" s="5" t="s">
        <v>71</v>
      </c>
      <c r="BH1625" s="5" t="s">
        <v>7146</v>
      </c>
      <c r="BI1625" s="5"/>
      <c r="BJ1625" s="5"/>
    </row>
    <row r="1626" spans="1:62" ht="30" x14ac:dyDescent="0.25">
      <c r="A1626" s="5">
        <v>1619</v>
      </c>
      <c r="B1626" s="3" t="str">
        <f>"201800189972"</f>
        <v>201800189972</v>
      </c>
      <c r="C1626" s="3">
        <v>139677</v>
      </c>
      <c r="D1626" s="3" t="s">
        <v>7148</v>
      </c>
      <c r="E1626" s="3">
        <v>20434893641</v>
      </c>
      <c r="F1626" s="3" t="s">
        <v>7149</v>
      </c>
      <c r="G1626" s="3" t="s">
        <v>7150</v>
      </c>
      <c r="H1626" s="3" t="s">
        <v>138</v>
      </c>
      <c r="I1626" s="3" t="s">
        <v>2695</v>
      </c>
      <c r="J1626" s="3" t="s">
        <v>2695</v>
      </c>
      <c r="K1626" s="3" t="s">
        <v>68</v>
      </c>
      <c r="L1626" s="3" t="s">
        <v>126</v>
      </c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 t="s">
        <v>95</v>
      </c>
      <c r="BF1626" s="4">
        <v>43422</v>
      </c>
      <c r="BG1626" s="3" t="s">
        <v>71</v>
      </c>
      <c r="BH1626" s="3" t="s">
        <v>7151</v>
      </c>
      <c r="BI1626" s="3" t="s">
        <v>7152</v>
      </c>
      <c r="BJ1626" s="3" t="s">
        <v>6485</v>
      </c>
    </row>
    <row r="1627" spans="1:62" ht="30" x14ac:dyDescent="0.25">
      <c r="A1627" s="3">
        <v>1620</v>
      </c>
      <c r="B1627" s="5" t="str">
        <f>"1874065"</f>
        <v>1874065</v>
      </c>
      <c r="C1627" s="5">
        <v>64355</v>
      </c>
      <c r="D1627" s="5" t="s">
        <v>7153</v>
      </c>
      <c r="E1627" s="5">
        <v>20125986880</v>
      </c>
      <c r="F1627" s="5" t="s">
        <v>7154</v>
      </c>
      <c r="G1627" s="5" t="s">
        <v>7155</v>
      </c>
      <c r="H1627" s="5" t="s">
        <v>66</v>
      </c>
      <c r="I1627" s="5" t="s">
        <v>66</v>
      </c>
      <c r="J1627" s="5" t="s">
        <v>200</v>
      </c>
      <c r="K1627" s="5" t="s">
        <v>68</v>
      </c>
      <c r="L1627" s="5" t="s">
        <v>69</v>
      </c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 t="s">
        <v>70</v>
      </c>
      <c r="BF1627" s="6">
        <v>39916</v>
      </c>
      <c r="BG1627" s="5" t="s">
        <v>71</v>
      </c>
      <c r="BH1627" s="5" t="s">
        <v>7156</v>
      </c>
      <c r="BI1627" s="5" t="s">
        <v>7157</v>
      </c>
      <c r="BJ1627" s="5" t="s">
        <v>2724</v>
      </c>
    </row>
    <row r="1628" spans="1:62" ht="30" x14ac:dyDescent="0.25">
      <c r="A1628" s="3">
        <v>1621</v>
      </c>
      <c r="B1628" s="3" t="str">
        <f>"201700043401"</f>
        <v>201700043401</v>
      </c>
      <c r="C1628" s="3">
        <v>127471</v>
      </c>
      <c r="D1628" s="3" t="s">
        <v>7158</v>
      </c>
      <c r="E1628" s="3">
        <v>20204844381</v>
      </c>
      <c r="F1628" s="3" t="s">
        <v>7159</v>
      </c>
      <c r="G1628" s="3" t="s">
        <v>7160</v>
      </c>
      <c r="H1628" s="3" t="s">
        <v>102</v>
      </c>
      <c r="I1628" s="3" t="s">
        <v>434</v>
      </c>
      <c r="J1628" s="3" t="s">
        <v>435</v>
      </c>
      <c r="K1628" s="3" t="s">
        <v>125</v>
      </c>
      <c r="L1628" s="3" t="s">
        <v>126</v>
      </c>
      <c r="M1628" s="3" t="s">
        <v>126</v>
      </c>
      <c r="N1628" s="3" t="s">
        <v>126</v>
      </c>
      <c r="O1628" s="3" t="s">
        <v>126</v>
      </c>
      <c r="P1628" s="3" t="s">
        <v>69</v>
      </c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 t="s">
        <v>1126</v>
      </c>
      <c r="BF1628" s="4">
        <v>42824</v>
      </c>
      <c r="BG1628" s="3" t="s">
        <v>71</v>
      </c>
      <c r="BH1628" s="3" t="s">
        <v>4131</v>
      </c>
      <c r="BI1628" s="3"/>
      <c r="BJ1628" s="3"/>
    </row>
    <row r="1629" spans="1:62" ht="30" x14ac:dyDescent="0.25">
      <c r="A1629" s="5">
        <v>1622</v>
      </c>
      <c r="B1629" s="5" t="str">
        <f>"202300240472"</f>
        <v>202300240472</v>
      </c>
      <c r="C1629" s="5">
        <v>87249</v>
      </c>
      <c r="D1629" s="5" t="s">
        <v>7161</v>
      </c>
      <c r="E1629" s="5">
        <v>20387253191</v>
      </c>
      <c r="F1629" s="5" t="s">
        <v>7162</v>
      </c>
      <c r="G1629" s="5" t="s">
        <v>7163</v>
      </c>
      <c r="H1629" s="5" t="s">
        <v>292</v>
      </c>
      <c r="I1629" s="5" t="s">
        <v>2964</v>
      </c>
      <c r="J1629" s="5" t="s">
        <v>2964</v>
      </c>
      <c r="K1629" s="5" t="s">
        <v>125</v>
      </c>
      <c r="L1629" s="5" t="s">
        <v>7164</v>
      </c>
      <c r="M1629" s="5" t="s">
        <v>7164</v>
      </c>
      <c r="N1629" s="5" t="s">
        <v>7164</v>
      </c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 t="s">
        <v>162</v>
      </c>
      <c r="BF1629" s="6">
        <v>45223</v>
      </c>
      <c r="BG1629" s="5" t="s">
        <v>71</v>
      </c>
      <c r="BH1629" s="5" t="s">
        <v>7165</v>
      </c>
      <c r="BI1629" s="5"/>
      <c r="BJ1629" s="5"/>
    </row>
    <row r="1630" spans="1:62" ht="30" x14ac:dyDescent="0.25">
      <c r="A1630" s="3">
        <v>1623</v>
      </c>
      <c r="B1630" s="3" t="str">
        <f>"201600078511"</f>
        <v>201600078511</v>
      </c>
      <c r="C1630" s="3">
        <v>121706</v>
      </c>
      <c r="D1630" s="3" t="s">
        <v>7166</v>
      </c>
      <c r="E1630" s="3">
        <v>20100154308</v>
      </c>
      <c r="F1630" s="3" t="s">
        <v>7167</v>
      </c>
      <c r="G1630" s="3" t="s">
        <v>7168</v>
      </c>
      <c r="H1630" s="3" t="s">
        <v>66</v>
      </c>
      <c r="I1630" s="3" t="s">
        <v>67</v>
      </c>
      <c r="J1630" s="3" t="s">
        <v>67</v>
      </c>
      <c r="K1630" s="3" t="s">
        <v>68</v>
      </c>
      <c r="L1630" s="3" t="s">
        <v>69</v>
      </c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 t="s">
        <v>70</v>
      </c>
      <c r="BF1630" s="4">
        <v>42515</v>
      </c>
      <c r="BG1630" s="3" t="s">
        <v>71</v>
      </c>
      <c r="BH1630" s="3" t="s">
        <v>2290</v>
      </c>
      <c r="BI1630" s="3"/>
      <c r="BJ1630" s="3"/>
    </row>
    <row r="1631" spans="1:62" ht="30" x14ac:dyDescent="0.25">
      <c r="A1631" s="3">
        <v>1624</v>
      </c>
      <c r="B1631" s="5" t="str">
        <f>"202300102572"</f>
        <v>202300102572</v>
      </c>
      <c r="C1631" s="5">
        <v>168272</v>
      </c>
      <c r="D1631" s="5" t="s">
        <v>7169</v>
      </c>
      <c r="E1631" s="5">
        <v>20109072177</v>
      </c>
      <c r="F1631" s="5" t="s">
        <v>1911</v>
      </c>
      <c r="G1631" s="5" t="s">
        <v>7170</v>
      </c>
      <c r="H1631" s="5" t="s">
        <v>66</v>
      </c>
      <c r="I1631" s="5" t="s">
        <v>66</v>
      </c>
      <c r="J1631" s="5" t="s">
        <v>309</v>
      </c>
      <c r="K1631" s="5" t="s">
        <v>68</v>
      </c>
      <c r="L1631" s="5" t="s">
        <v>7171</v>
      </c>
      <c r="M1631" s="5" t="s">
        <v>7171</v>
      </c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5" t="s">
        <v>95</v>
      </c>
      <c r="BF1631" s="6">
        <v>45068</v>
      </c>
      <c r="BG1631" s="5" t="s">
        <v>71</v>
      </c>
      <c r="BH1631" s="5" t="s">
        <v>4829</v>
      </c>
      <c r="BI1631" s="5"/>
      <c r="BJ1631" s="5"/>
    </row>
    <row r="1632" spans="1:62" ht="30" x14ac:dyDescent="0.25">
      <c r="A1632" s="5">
        <v>1625</v>
      </c>
      <c r="B1632" s="3" t="str">
        <f>"1394592"</f>
        <v>1394592</v>
      </c>
      <c r="C1632" s="3">
        <v>88110</v>
      </c>
      <c r="D1632" s="3" t="s">
        <v>7172</v>
      </c>
      <c r="E1632" s="3">
        <v>20440127402</v>
      </c>
      <c r="F1632" s="3" t="s">
        <v>7173</v>
      </c>
      <c r="G1632" s="3" t="s">
        <v>7174</v>
      </c>
      <c r="H1632" s="3" t="s">
        <v>102</v>
      </c>
      <c r="I1632" s="3" t="s">
        <v>159</v>
      </c>
      <c r="J1632" s="3" t="s">
        <v>183</v>
      </c>
      <c r="K1632" s="3" t="s">
        <v>68</v>
      </c>
      <c r="L1632" s="3" t="s">
        <v>126</v>
      </c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 t="s">
        <v>95</v>
      </c>
      <c r="BF1632" s="4">
        <v>40408</v>
      </c>
      <c r="BG1632" s="3" t="s">
        <v>71</v>
      </c>
      <c r="BH1632" s="3" t="s">
        <v>7175</v>
      </c>
      <c r="BI1632" s="3"/>
      <c r="BJ1632" s="3"/>
    </row>
    <row r="1633" spans="1:62" ht="30" x14ac:dyDescent="0.25">
      <c r="A1633" s="3">
        <v>1626</v>
      </c>
      <c r="B1633" s="5" t="str">
        <f>"201800150043"</f>
        <v>201800150043</v>
      </c>
      <c r="C1633" s="5">
        <v>90938</v>
      </c>
      <c r="D1633" s="5" t="s">
        <v>7176</v>
      </c>
      <c r="E1633" s="5">
        <v>20601241804</v>
      </c>
      <c r="F1633" s="5" t="s">
        <v>7177</v>
      </c>
      <c r="G1633" s="5" t="s">
        <v>7178</v>
      </c>
      <c r="H1633" s="5" t="s">
        <v>66</v>
      </c>
      <c r="I1633" s="5" t="s">
        <v>66</v>
      </c>
      <c r="J1633" s="5" t="s">
        <v>242</v>
      </c>
      <c r="K1633" s="5" t="s">
        <v>68</v>
      </c>
      <c r="L1633" s="5" t="s">
        <v>79</v>
      </c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5" t="s">
        <v>80</v>
      </c>
      <c r="BF1633" s="6">
        <v>43355</v>
      </c>
      <c r="BG1633" s="5" t="s">
        <v>71</v>
      </c>
      <c r="BH1633" s="5" t="s">
        <v>7179</v>
      </c>
      <c r="BI1633" s="5" t="s">
        <v>7180</v>
      </c>
      <c r="BJ1633" s="5" t="s">
        <v>7181</v>
      </c>
    </row>
    <row r="1634" spans="1:62" ht="30" x14ac:dyDescent="0.25">
      <c r="A1634" s="3">
        <v>1627</v>
      </c>
      <c r="B1634" s="3" t="str">
        <f>"202200024227"</f>
        <v>202200024227</v>
      </c>
      <c r="C1634" s="3">
        <v>161344</v>
      </c>
      <c r="D1634" s="3" t="s">
        <v>7182</v>
      </c>
      <c r="E1634" s="3">
        <v>20109116051</v>
      </c>
      <c r="F1634" s="3" t="s">
        <v>4843</v>
      </c>
      <c r="G1634" s="3" t="s">
        <v>7183</v>
      </c>
      <c r="H1634" s="3" t="s">
        <v>66</v>
      </c>
      <c r="I1634" s="3" t="s">
        <v>328</v>
      </c>
      <c r="J1634" s="3" t="s">
        <v>4855</v>
      </c>
      <c r="K1634" s="3" t="s">
        <v>68</v>
      </c>
      <c r="L1634" s="3" t="s">
        <v>7184</v>
      </c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 t="s">
        <v>80</v>
      </c>
      <c r="BF1634" s="4">
        <v>44704</v>
      </c>
      <c r="BG1634" s="3" t="s">
        <v>71</v>
      </c>
      <c r="BH1634" s="3" t="s">
        <v>7185</v>
      </c>
      <c r="BI1634" s="3"/>
      <c r="BJ1634" s="3"/>
    </row>
    <row r="1635" spans="1:62" ht="30" x14ac:dyDescent="0.25">
      <c r="A1635" s="5">
        <v>1628</v>
      </c>
      <c r="B1635" s="5" t="str">
        <f>"202300222141"</f>
        <v>202300222141</v>
      </c>
      <c r="C1635" s="5">
        <v>165249</v>
      </c>
      <c r="D1635" s="5" t="s">
        <v>7186</v>
      </c>
      <c r="E1635" s="5">
        <v>20611117672</v>
      </c>
      <c r="F1635" s="5" t="s">
        <v>7187</v>
      </c>
      <c r="G1635" s="5" t="s">
        <v>7188</v>
      </c>
      <c r="H1635" s="5" t="s">
        <v>216</v>
      </c>
      <c r="I1635" s="5" t="s">
        <v>374</v>
      </c>
      <c r="J1635" s="5" t="s">
        <v>375</v>
      </c>
      <c r="K1635" s="5" t="s">
        <v>68</v>
      </c>
      <c r="L1635" s="5" t="s">
        <v>7189</v>
      </c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 t="s">
        <v>95</v>
      </c>
      <c r="BF1635" s="6">
        <v>45188</v>
      </c>
      <c r="BG1635" s="5" t="s">
        <v>71</v>
      </c>
      <c r="BH1635" s="5" t="s">
        <v>7190</v>
      </c>
      <c r="BI1635" s="5"/>
      <c r="BJ1635" s="5"/>
    </row>
    <row r="1636" spans="1:62" ht="30" x14ac:dyDescent="0.25">
      <c r="A1636" s="3">
        <v>1629</v>
      </c>
      <c r="B1636" s="3" t="str">
        <f>"201900098197"</f>
        <v>201900098197</v>
      </c>
      <c r="C1636" s="3">
        <v>110456</v>
      </c>
      <c r="D1636" s="3" t="s">
        <v>7191</v>
      </c>
      <c r="E1636" s="3">
        <v>20571552729</v>
      </c>
      <c r="F1636" s="3" t="s">
        <v>7192</v>
      </c>
      <c r="G1636" s="3" t="s">
        <v>7193</v>
      </c>
      <c r="H1636" s="3" t="s">
        <v>66</v>
      </c>
      <c r="I1636" s="3" t="s">
        <v>67</v>
      </c>
      <c r="J1636" s="3" t="s">
        <v>67</v>
      </c>
      <c r="K1636" s="3" t="s">
        <v>125</v>
      </c>
      <c r="L1636" s="3" t="s">
        <v>126</v>
      </c>
      <c r="M1636" s="3" t="s">
        <v>126</v>
      </c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 t="s">
        <v>321</v>
      </c>
      <c r="BF1636" s="4">
        <v>43635</v>
      </c>
      <c r="BG1636" s="3" t="s">
        <v>71</v>
      </c>
      <c r="BH1636" s="3" t="s">
        <v>7194</v>
      </c>
      <c r="BI1636" s="3"/>
      <c r="BJ1636" s="3"/>
    </row>
    <row r="1637" spans="1:62" ht="30" x14ac:dyDescent="0.25">
      <c r="A1637" s="3">
        <v>1630</v>
      </c>
      <c r="B1637" s="5" t="str">
        <f>"1498788"</f>
        <v>1498788</v>
      </c>
      <c r="C1637" s="5">
        <v>92645</v>
      </c>
      <c r="D1637" s="5" t="s">
        <v>7195</v>
      </c>
      <c r="E1637" s="5">
        <v>20506077801</v>
      </c>
      <c r="F1637" s="5" t="s">
        <v>7196</v>
      </c>
      <c r="G1637" s="5" t="s">
        <v>7197</v>
      </c>
      <c r="H1637" s="5" t="s">
        <v>66</v>
      </c>
      <c r="I1637" s="5" t="s">
        <v>66</v>
      </c>
      <c r="J1637" s="5" t="s">
        <v>767</v>
      </c>
      <c r="K1637" s="5" t="s">
        <v>68</v>
      </c>
      <c r="L1637" s="5" t="s">
        <v>4298</v>
      </c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 t="s">
        <v>4299</v>
      </c>
      <c r="BF1637" s="6">
        <v>40778</v>
      </c>
      <c r="BG1637" s="5" t="s">
        <v>71</v>
      </c>
      <c r="BH1637" s="5" t="s">
        <v>7198</v>
      </c>
      <c r="BI1637" s="5"/>
      <c r="BJ1637" s="5"/>
    </row>
    <row r="1638" spans="1:62" ht="30" x14ac:dyDescent="0.25">
      <c r="A1638" s="5">
        <v>1631</v>
      </c>
      <c r="B1638" s="3" t="str">
        <f>"201600109402"</f>
        <v>201600109402</v>
      </c>
      <c r="C1638" s="3">
        <v>121074</v>
      </c>
      <c r="D1638" s="3" t="s">
        <v>7199</v>
      </c>
      <c r="E1638" s="3">
        <v>20345150341</v>
      </c>
      <c r="F1638" s="3" t="s">
        <v>7200</v>
      </c>
      <c r="G1638" s="3" t="s">
        <v>7201</v>
      </c>
      <c r="H1638" s="3" t="s">
        <v>66</v>
      </c>
      <c r="I1638" s="3" t="s">
        <v>66</v>
      </c>
      <c r="J1638" s="3" t="s">
        <v>200</v>
      </c>
      <c r="K1638" s="3" t="s">
        <v>68</v>
      </c>
      <c r="L1638" s="3" t="s">
        <v>139</v>
      </c>
      <c r="M1638" s="3" t="s">
        <v>139</v>
      </c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 t="s">
        <v>293</v>
      </c>
      <c r="BF1638" s="4">
        <v>42597</v>
      </c>
      <c r="BG1638" s="3" t="s">
        <v>71</v>
      </c>
      <c r="BH1638" s="3" t="s">
        <v>537</v>
      </c>
      <c r="BI1638" s="3"/>
      <c r="BJ1638" s="3"/>
    </row>
    <row r="1639" spans="1:62" ht="30" x14ac:dyDescent="0.25">
      <c r="A1639" s="3">
        <v>1632</v>
      </c>
      <c r="B1639" s="5" t="str">
        <f>"201900119719"</f>
        <v>201900119719</v>
      </c>
      <c r="C1639" s="5">
        <v>145433</v>
      </c>
      <c r="D1639" s="5" t="s">
        <v>7202</v>
      </c>
      <c r="E1639" s="5">
        <v>20604749515</v>
      </c>
      <c r="F1639" s="5" t="s">
        <v>7203</v>
      </c>
      <c r="G1639" s="5" t="s">
        <v>7204</v>
      </c>
      <c r="H1639" s="5" t="s">
        <v>109</v>
      </c>
      <c r="I1639" s="5" t="s">
        <v>109</v>
      </c>
      <c r="J1639" s="5" t="s">
        <v>109</v>
      </c>
      <c r="K1639" s="5" t="s">
        <v>68</v>
      </c>
      <c r="L1639" s="5" t="s">
        <v>79</v>
      </c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 t="s">
        <v>80</v>
      </c>
      <c r="BF1639" s="6">
        <v>43669</v>
      </c>
      <c r="BG1639" s="5" t="s">
        <v>71</v>
      </c>
      <c r="BH1639" s="5" t="s">
        <v>7205</v>
      </c>
      <c r="BI1639" s="5" t="s">
        <v>7206</v>
      </c>
      <c r="BJ1639" s="5" t="s">
        <v>2610</v>
      </c>
    </row>
    <row r="1640" spans="1:62" ht="45" x14ac:dyDescent="0.25">
      <c r="A1640" s="3">
        <v>1633</v>
      </c>
      <c r="B1640" s="3" t="str">
        <f>"202200205189"</f>
        <v>202200205189</v>
      </c>
      <c r="C1640" s="3">
        <v>165306</v>
      </c>
      <c r="D1640" s="3" t="s">
        <v>7207</v>
      </c>
      <c r="E1640" s="3">
        <v>20604236119</v>
      </c>
      <c r="F1640" s="3" t="s">
        <v>7208</v>
      </c>
      <c r="G1640" s="3" t="s">
        <v>7209</v>
      </c>
      <c r="H1640" s="3" t="s">
        <v>78</v>
      </c>
      <c r="I1640" s="3" t="s">
        <v>78</v>
      </c>
      <c r="J1640" s="3" t="s">
        <v>176</v>
      </c>
      <c r="K1640" s="3" t="s">
        <v>68</v>
      </c>
      <c r="L1640" s="3" t="s">
        <v>7210</v>
      </c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 t="s">
        <v>80</v>
      </c>
      <c r="BF1640" s="4">
        <v>44908</v>
      </c>
      <c r="BG1640" s="3" t="s">
        <v>71</v>
      </c>
      <c r="BH1640" s="3" t="s">
        <v>7211</v>
      </c>
      <c r="BI1640" s="3"/>
      <c r="BJ1640" s="3"/>
    </row>
    <row r="1641" spans="1:62" ht="30" x14ac:dyDescent="0.25">
      <c r="A1641" s="5">
        <v>1634</v>
      </c>
      <c r="B1641" s="5" t="str">
        <f>"202100148551"</f>
        <v>202100148551</v>
      </c>
      <c r="C1641" s="5">
        <v>90390</v>
      </c>
      <c r="D1641" s="5" t="s">
        <v>7212</v>
      </c>
      <c r="E1641" s="5">
        <v>20538225763</v>
      </c>
      <c r="F1641" s="5" t="s">
        <v>1100</v>
      </c>
      <c r="G1641" s="5" t="s">
        <v>7213</v>
      </c>
      <c r="H1641" s="5" t="s">
        <v>66</v>
      </c>
      <c r="I1641" s="5" t="s">
        <v>66</v>
      </c>
      <c r="J1641" s="5" t="s">
        <v>118</v>
      </c>
      <c r="K1641" s="5" t="s">
        <v>68</v>
      </c>
      <c r="L1641" s="5" t="s">
        <v>79</v>
      </c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5" t="s">
        <v>80</v>
      </c>
      <c r="BF1641" s="6">
        <v>44482</v>
      </c>
      <c r="BG1641" s="5" t="s">
        <v>71</v>
      </c>
      <c r="BH1641" s="5" t="s">
        <v>1102</v>
      </c>
      <c r="BI1641" s="5"/>
      <c r="BJ1641" s="5"/>
    </row>
    <row r="1642" spans="1:62" ht="30" x14ac:dyDescent="0.25">
      <c r="A1642" s="3">
        <v>1635</v>
      </c>
      <c r="B1642" s="3" t="str">
        <f>"202300222151"</f>
        <v>202300222151</v>
      </c>
      <c r="C1642" s="3">
        <v>133121</v>
      </c>
      <c r="D1642" s="3" t="s">
        <v>7214</v>
      </c>
      <c r="E1642" s="3">
        <v>20153408191</v>
      </c>
      <c r="F1642" s="3" t="s">
        <v>4572</v>
      </c>
      <c r="G1642" s="3" t="s">
        <v>7215</v>
      </c>
      <c r="H1642" s="3" t="s">
        <v>380</v>
      </c>
      <c r="I1642" s="3" t="s">
        <v>380</v>
      </c>
      <c r="J1642" s="3" t="s">
        <v>852</v>
      </c>
      <c r="K1642" s="3" t="s">
        <v>68</v>
      </c>
      <c r="L1642" s="3" t="s">
        <v>7216</v>
      </c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 t="s">
        <v>70</v>
      </c>
      <c r="BF1642" s="4">
        <v>45266</v>
      </c>
      <c r="BG1642" s="3" t="s">
        <v>71</v>
      </c>
      <c r="BH1642" s="3" t="s">
        <v>7217</v>
      </c>
      <c r="BI1642" s="3" t="s">
        <v>7218</v>
      </c>
      <c r="BJ1642" s="3" t="s">
        <v>2151</v>
      </c>
    </row>
    <row r="1643" spans="1:62" ht="30" x14ac:dyDescent="0.25">
      <c r="A1643" s="3">
        <v>1636</v>
      </c>
      <c r="B1643" s="5" t="str">
        <f>"201700013706"</f>
        <v>201700013706</v>
      </c>
      <c r="C1643" s="5">
        <v>91768</v>
      </c>
      <c r="D1643" s="5" t="s">
        <v>6713</v>
      </c>
      <c r="E1643" s="5">
        <v>20601639841</v>
      </c>
      <c r="F1643" s="5" t="s">
        <v>6714</v>
      </c>
      <c r="G1643" s="5" t="s">
        <v>6715</v>
      </c>
      <c r="H1643" s="5" t="s">
        <v>66</v>
      </c>
      <c r="I1643" s="5" t="s">
        <v>66</v>
      </c>
      <c r="J1643" s="5" t="s">
        <v>200</v>
      </c>
      <c r="K1643" s="5" t="s">
        <v>68</v>
      </c>
      <c r="L1643" s="5" t="s">
        <v>69</v>
      </c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 t="s">
        <v>70</v>
      </c>
      <c r="BF1643" s="6">
        <v>42793</v>
      </c>
      <c r="BG1643" s="5" t="s">
        <v>71</v>
      </c>
      <c r="BH1643" s="5" t="s">
        <v>6716</v>
      </c>
      <c r="BI1643" s="5"/>
      <c r="BJ1643" s="5"/>
    </row>
    <row r="1644" spans="1:62" ht="30" x14ac:dyDescent="0.25">
      <c r="A1644" s="5">
        <v>1637</v>
      </c>
      <c r="B1644" s="3" t="str">
        <f>"1472757"</f>
        <v>1472757</v>
      </c>
      <c r="C1644" s="3">
        <v>88593</v>
      </c>
      <c r="D1644" s="3" t="s">
        <v>7219</v>
      </c>
      <c r="E1644" s="3">
        <v>10078693733</v>
      </c>
      <c r="F1644" s="3" t="s">
        <v>7220</v>
      </c>
      <c r="G1644" s="3" t="s">
        <v>7221</v>
      </c>
      <c r="H1644" s="3" t="s">
        <v>66</v>
      </c>
      <c r="I1644" s="3" t="s">
        <v>66</v>
      </c>
      <c r="J1644" s="3" t="s">
        <v>200</v>
      </c>
      <c r="K1644" s="3" t="s">
        <v>68</v>
      </c>
      <c r="L1644" s="3" t="s">
        <v>79</v>
      </c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 t="s">
        <v>80</v>
      </c>
      <c r="BF1644" s="4">
        <v>40610</v>
      </c>
      <c r="BG1644" s="3" t="s">
        <v>71</v>
      </c>
      <c r="BH1644" s="3" t="s">
        <v>7220</v>
      </c>
      <c r="BI1644" s="3"/>
      <c r="BJ1644" s="3"/>
    </row>
    <row r="1645" spans="1:62" ht="30" x14ac:dyDescent="0.25">
      <c r="A1645" s="3">
        <v>1638</v>
      </c>
      <c r="B1645" s="5" t="str">
        <f>"1472758"</f>
        <v>1472758</v>
      </c>
      <c r="C1645" s="5">
        <v>90097</v>
      </c>
      <c r="D1645" s="5" t="s">
        <v>7222</v>
      </c>
      <c r="E1645" s="5">
        <v>20147902418</v>
      </c>
      <c r="F1645" s="5" t="s">
        <v>7223</v>
      </c>
      <c r="G1645" s="5" t="s">
        <v>7224</v>
      </c>
      <c r="H1645" s="5" t="s">
        <v>380</v>
      </c>
      <c r="I1645" s="5" t="s">
        <v>380</v>
      </c>
      <c r="J1645" s="5" t="s">
        <v>381</v>
      </c>
      <c r="K1645" s="5" t="s">
        <v>68</v>
      </c>
      <c r="L1645" s="5" t="s">
        <v>69</v>
      </c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5" t="s">
        <v>70</v>
      </c>
      <c r="BF1645" s="6">
        <v>40610</v>
      </c>
      <c r="BG1645" s="5" t="s">
        <v>71</v>
      </c>
      <c r="BH1645" s="5" t="s">
        <v>7225</v>
      </c>
      <c r="BI1645" s="5" t="s">
        <v>7226</v>
      </c>
      <c r="BJ1645" s="5" t="s">
        <v>7227</v>
      </c>
    </row>
    <row r="1646" spans="1:62" ht="30" x14ac:dyDescent="0.25">
      <c r="A1646" s="3">
        <v>1639</v>
      </c>
      <c r="B1646" s="3" t="str">
        <f>"201900134911"</f>
        <v>201900134911</v>
      </c>
      <c r="C1646" s="3">
        <v>145993</v>
      </c>
      <c r="D1646" s="3" t="s">
        <v>7228</v>
      </c>
      <c r="E1646" s="3">
        <v>20603787758</v>
      </c>
      <c r="F1646" s="3" t="s">
        <v>7229</v>
      </c>
      <c r="G1646" s="3" t="s">
        <v>7230</v>
      </c>
      <c r="H1646" s="3" t="s">
        <v>66</v>
      </c>
      <c r="I1646" s="3" t="s">
        <v>66</v>
      </c>
      <c r="J1646" s="3" t="s">
        <v>143</v>
      </c>
      <c r="K1646" s="3" t="s">
        <v>68</v>
      </c>
      <c r="L1646" s="3" t="s">
        <v>139</v>
      </c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 t="s">
        <v>88</v>
      </c>
      <c r="BF1646" s="4">
        <v>43719</v>
      </c>
      <c r="BG1646" s="3" t="s">
        <v>71</v>
      </c>
      <c r="BH1646" s="3" t="s">
        <v>7231</v>
      </c>
      <c r="BI1646" s="3"/>
      <c r="BJ1646" s="3"/>
    </row>
    <row r="1647" spans="1:62" ht="30" x14ac:dyDescent="0.25">
      <c r="A1647" s="5">
        <v>1640</v>
      </c>
      <c r="B1647" s="5" t="str">
        <f>"202200160967"</f>
        <v>202200160967</v>
      </c>
      <c r="C1647" s="5">
        <v>164357</v>
      </c>
      <c r="D1647" s="5" t="s">
        <v>7232</v>
      </c>
      <c r="E1647" s="5">
        <v>20113303809</v>
      </c>
      <c r="F1647" s="5" t="s">
        <v>7233</v>
      </c>
      <c r="G1647" s="5" t="s">
        <v>7234</v>
      </c>
      <c r="H1647" s="5" t="s">
        <v>66</v>
      </c>
      <c r="I1647" s="5" t="s">
        <v>828</v>
      </c>
      <c r="J1647" s="5" t="s">
        <v>4686</v>
      </c>
      <c r="K1647" s="5" t="s">
        <v>68</v>
      </c>
      <c r="L1647" s="5" t="s">
        <v>69</v>
      </c>
      <c r="M1647" s="5" t="s">
        <v>69</v>
      </c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5" t="s">
        <v>95</v>
      </c>
      <c r="BF1647" s="6">
        <v>44865</v>
      </c>
      <c r="BG1647" s="5" t="s">
        <v>71</v>
      </c>
      <c r="BH1647" s="5" t="s">
        <v>7235</v>
      </c>
      <c r="BI1647" s="5"/>
      <c r="BJ1647" s="5"/>
    </row>
    <row r="1648" spans="1:62" ht="30" x14ac:dyDescent="0.25">
      <c r="A1648" s="3">
        <v>1641</v>
      </c>
      <c r="B1648" s="3" t="str">
        <f>"201700101550"</f>
        <v>201700101550</v>
      </c>
      <c r="C1648" s="3">
        <v>130204</v>
      </c>
      <c r="D1648" s="3" t="s">
        <v>7236</v>
      </c>
      <c r="E1648" s="3">
        <v>20418767279</v>
      </c>
      <c r="F1648" s="3" t="s">
        <v>7237</v>
      </c>
      <c r="G1648" s="3" t="s">
        <v>7238</v>
      </c>
      <c r="H1648" s="3" t="s">
        <v>66</v>
      </c>
      <c r="I1648" s="3" t="s">
        <v>67</v>
      </c>
      <c r="J1648" s="3" t="s">
        <v>5457</v>
      </c>
      <c r="K1648" s="3" t="s">
        <v>68</v>
      </c>
      <c r="L1648" s="3" t="s">
        <v>126</v>
      </c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 t="s">
        <v>95</v>
      </c>
      <c r="BF1648" s="4">
        <v>42920</v>
      </c>
      <c r="BG1648" s="3" t="s">
        <v>71</v>
      </c>
      <c r="BH1648" s="3" t="s">
        <v>1711</v>
      </c>
      <c r="BI1648" s="3"/>
      <c r="BJ1648" s="3"/>
    </row>
    <row r="1649" spans="1:62" ht="30" x14ac:dyDescent="0.25">
      <c r="A1649" s="3">
        <v>1642</v>
      </c>
      <c r="B1649" s="5" t="str">
        <f>"201800213060"</f>
        <v>201800213060</v>
      </c>
      <c r="C1649" s="5">
        <v>102698</v>
      </c>
      <c r="D1649" s="5" t="s">
        <v>7239</v>
      </c>
      <c r="E1649" s="5">
        <v>20552874651</v>
      </c>
      <c r="F1649" s="5" t="s">
        <v>7240</v>
      </c>
      <c r="G1649" s="5" t="s">
        <v>7241</v>
      </c>
      <c r="H1649" s="5" t="s">
        <v>66</v>
      </c>
      <c r="I1649" s="5" t="s">
        <v>66</v>
      </c>
      <c r="J1649" s="5" t="s">
        <v>271</v>
      </c>
      <c r="K1649" s="5" t="s">
        <v>68</v>
      </c>
      <c r="L1649" s="5" t="s">
        <v>69</v>
      </c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 t="s">
        <v>70</v>
      </c>
      <c r="BF1649" s="6">
        <v>43461</v>
      </c>
      <c r="BG1649" s="5" t="s">
        <v>71</v>
      </c>
      <c r="BH1649" s="5" t="s">
        <v>7242</v>
      </c>
      <c r="BI1649" s="5"/>
      <c r="BJ1649" s="5"/>
    </row>
    <row r="1650" spans="1:62" ht="30" x14ac:dyDescent="0.25">
      <c r="A1650" s="5">
        <v>1643</v>
      </c>
      <c r="B1650" s="3" t="str">
        <f>"202100098307"</f>
        <v>202100098307</v>
      </c>
      <c r="C1650" s="3">
        <v>156242</v>
      </c>
      <c r="D1650" s="3" t="s">
        <v>7243</v>
      </c>
      <c r="E1650" s="3">
        <v>20602373488</v>
      </c>
      <c r="F1650" s="3" t="s">
        <v>2104</v>
      </c>
      <c r="G1650" s="3" t="s">
        <v>2105</v>
      </c>
      <c r="H1650" s="3" t="s">
        <v>102</v>
      </c>
      <c r="I1650" s="3" t="s">
        <v>159</v>
      </c>
      <c r="J1650" s="3" t="s">
        <v>160</v>
      </c>
      <c r="K1650" s="3" t="s">
        <v>125</v>
      </c>
      <c r="L1650" s="3" t="s">
        <v>126</v>
      </c>
      <c r="M1650" s="3" t="s">
        <v>126</v>
      </c>
      <c r="N1650" s="3" t="s">
        <v>126</v>
      </c>
      <c r="O1650" s="3" t="s">
        <v>126</v>
      </c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 t="s">
        <v>127</v>
      </c>
      <c r="BF1650" s="4">
        <v>44420</v>
      </c>
      <c r="BG1650" s="3" t="s">
        <v>71</v>
      </c>
      <c r="BH1650" s="3" t="s">
        <v>2106</v>
      </c>
      <c r="BI1650" s="3"/>
      <c r="BJ1650" s="3"/>
    </row>
    <row r="1651" spans="1:62" ht="30" x14ac:dyDescent="0.25">
      <c r="A1651" s="3">
        <v>1644</v>
      </c>
      <c r="B1651" s="5" t="str">
        <f>"201700118461"</f>
        <v>201700118461</v>
      </c>
      <c r="C1651" s="5">
        <v>130771</v>
      </c>
      <c r="D1651" s="5" t="s">
        <v>7244</v>
      </c>
      <c r="E1651" s="5">
        <v>20505070179</v>
      </c>
      <c r="F1651" s="5" t="s">
        <v>7245</v>
      </c>
      <c r="G1651" s="5" t="s">
        <v>7246</v>
      </c>
      <c r="H1651" s="5" t="s">
        <v>66</v>
      </c>
      <c r="I1651" s="5" t="s">
        <v>66</v>
      </c>
      <c r="J1651" s="5" t="s">
        <v>1430</v>
      </c>
      <c r="K1651" s="5" t="s">
        <v>68</v>
      </c>
      <c r="L1651" s="5" t="s">
        <v>69</v>
      </c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 t="s">
        <v>70</v>
      </c>
      <c r="BF1651" s="6">
        <v>42947</v>
      </c>
      <c r="BG1651" s="5" t="s">
        <v>71</v>
      </c>
      <c r="BH1651" s="5" t="s">
        <v>7247</v>
      </c>
      <c r="BI1651" s="5" t="s">
        <v>7248</v>
      </c>
      <c r="BJ1651" s="5" t="s">
        <v>7249</v>
      </c>
    </row>
    <row r="1652" spans="1:62" ht="30" x14ac:dyDescent="0.25">
      <c r="A1652" s="3">
        <v>1645</v>
      </c>
      <c r="B1652" s="3" t="str">
        <f>"202300147502"</f>
        <v>202300147502</v>
      </c>
      <c r="C1652" s="3">
        <v>117959</v>
      </c>
      <c r="D1652" s="3" t="s">
        <v>7250</v>
      </c>
      <c r="E1652" s="3">
        <v>20132100552</v>
      </c>
      <c r="F1652" s="3" t="s">
        <v>264</v>
      </c>
      <c r="G1652" s="3" t="s">
        <v>7251</v>
      </c>
      <c r="H1652" s="3" t="s">
        <v>102</v>
      </c>
      <c r="I1652" s="3" t="s">
        <v>159</v>
      </c>
      <c r="J1652" s="3" t="s">
        <v>160</v>
      </c>
      <c r="K1652" s="3" t="s">
        <v>125</v>
      </c>
      <c r="L1652" s="3" t="s">
        <v>7252</v>
      </c>
      <c r="M1652" s="3" t="s">
        <v>7252</v>
      </c>
      <c r="N1652" s="3" t="s">
        <v>7252</v>
      </c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 t="s">
        <v>162</v>
      </c>
      <c r="BF1652" s="4">
        <v>45272</v>
      </c>
      <c r="BG1652" s="3" t="s">
        <v>71</v>
      </c>
      <c r="BH1652" s="3" t="s">
        <v>5791</v>
      </c>
      <c r="BI1652" s="3"/>
      <c r="BJ1652" s="3"/>
    </row>
    <row r="1653" spans="1:62" ht="30" x14ac:dyDescent="0.25">
      <c r="A1653" s="5">
        <v>1646</v>
      </c>
      <c r="B1653" s="5" t="str">
        <f>"201700135152"</f>
        <v>201700135152</v>
      </c>
      <c r="C1653" s="5">
        <v>131368</v>
      </c>
      <c r="D1653" s="5" t="s">
        <v>7253</v>
      </c>
      <c r="E1653" s="5">
        <v>10407420182</v>
      </c>
      <c r="F1653" s="5" t="s">
        <v>7254</v>
      </c>
      <c r="G1653" s="5" t="s">
        <v>7255</v>
      </c>
      <c r="H1653" s="5" t="s">
        <v>365</v>
      </c>
      <c r="I1653" s="5" t="s">
        <v>365</v>
      </c>
      <c r="J1653" s="5" t="s">
        <v>365</v>
      </c>
      <c r="K1653" s="5" t="s">
        <v>68</v>
      </c>
      <c r="L1653" s="5" t="s">
        <v>79</v>
      </c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 t="s">
        <v>80</v>
      </c>
      <c r="BF1653" s="6">
        <v>42972</v>
      </c>
      <c r="BG1653" s="5" t="s">
        <v>71</v>
      </c>
      <c r="BH1653" s="5" t="s">
        <v>7254</v>
      </c>
      <c r="BI1653" s="5"/>
      <c r="BJ1653" s="5"/>
    </row>
    <row r="1654" spans="1:62" ht="30" x14ac:dyDescent="0.25">
      <c r="A1654" s="3">
        <v>1647</v>
      </c>
      <c r="B1654" s="3" t="str">
        <f>"202200064975"</f>
        <v>202200064975</v>
      </c>
      <c r="C1654" s="3">
        <v>137124</v>
      </c>
      <c r="D1654" s="3" t="s">
        <v>7256</v>
      </c>
      <c r="E1654" s="3">
        <v>20513632569</v>
      </c>
      <c r="F1654" s="3" t="s">
        <v>7257</v>
      </c>
      <c r="G1654" s="3" t="s">
        <v>7258</v>
      </c>
      <c r="H1654" s="3" t="s">
        <v>6087</v>
      </c>
      <c r="I1654" s="3" t="s">
        <v>7259</v>
      </c>
      <c r="J1654" s="3" t="s">
        <v>7260</v>
      </c>
      <c r="K1654" s="3" t="s">
        <v>125</v>
      </c>
      <c r="L1654" s="3" t="s">
        <v>7261</v>
      </c>
      <c r="M1654" s="3" t="s">
        <v>7262</v>
      </c>
      <c r="N1654" s="3" t="s">
        <v>7262</v>
      </c>
      <c r="O1654" s="3" t="s">
        <v>7262</v>
      </c>
      <c r="P1654" s="3" t="s">
        <v>7262</v>
      </c>
      <c r="Q1654" s="3" t="s">
        <v>7262</v>
      </c>
      <c r="R1654" s="3" t="s">
        <v>7262</v>
      </c>
      <c r="S1654" s="3" t="s">
        <v>7262</v>
      </c>
      <c r="T1654" s="3" t="s">
        <v>7262</v>
      </c>
      <c r="U1654" s="3" t="s">
        <v>7262</v>
      </c>
      <c r="V1654" s="3" t="s">
        <v>7262</v>
      </c>
      <c r="W1654" s="3" t="s">
        <v>7262</v>
      </c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 t="s">
        <v>1530</v>
      </c>
      <c r="BF1654" s="4">
        <v>44727</v>
      </c>
      <c r="BG1654" s="3" t="s">
        <v>71</v>
      </c>
      <c r="BH1654" s="3" t="s">
        <v>7263</v>
      </c>
      <c r="BI1654" s="3"/>
      <c r="BJ1654" s="3"/>
    </row>
    <row r="1655" spans="1:62" ht="30" x14ac:dyDescent="0.25">
      <c r="A1655" s="3">
        <v>1648</v>
      </c>
      <c r="B1655" s="5" t="str">
        <f>"202200077213"</f>
        <v>202200077213</v>
      </c>
      <c r="C1655" s="5">
        <v>127147</v>
      </c>
      <c r="D1655" s="5" t="s">
        <v>7264</v>
      </c>
      <c r="E1655" s="5">
        <v>20155261570</v>
      </c>
      <c r="F1655" s="5" t="s">
        <v>337</v>
      </c>
      <c r="G1655" s="5" t="s">
        <v>7265</v>
      </c>
      <c r="H1655" s="5" t="s">
        <v>499</v>
      </c>
      <c r="I1655" s="5" t="s">
        <v>1111</v>
      </c>
      <c r="J1655" s="5" t="s">
        <v>3105</v>
      </c>
      <c r="K1655" s="5" t="s">
        <v>125</v>
      </c>
      <c r="L1655" s="5" t="s">
        <v>7266</v>
      </c>
      <c r="M1655" s="5" t="s">
        <v>7267</v>
      </c>
      <c r="N1655" s="5" t="s">
        <v>7267</v>
      </c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 t="s">
        <v>2040</v>
      </c>
      <c r="BF1655" s="6">
        <v>44715</v>
      </c>
      <c r="BG1655" s="5" t="s">
        <v>71</v>
      </c>
      <c r="BH1655" s="5" t="s">
        <v>342</v>
      </c>
      <c r="BI1655" s="5"/>
      <c r="BJ1655" s="5"/>
    </row>
    <row r="1656" spans="1:62" ht="30" x14ac:dyDescent="0.25">
      <c r="A1656" s="5">
        <v>1649</v>
      </c>
      <c r="B1656" s="3" t="str">
        <f>"201800027009"</f>
        <v>201800027009</v>
      </c>
      <c r="C1656" s="3">
        <v>89224</v>
      </c>
      <c r="D1656" s="3" t="s">
        <v>7268</v>
      </c>
      <c r="E1656" s="3">
        <v>20378405999</v>
      </c>
      <c r="F1656" s="3" t="s">
        <v>7269</v>
      </c>
      <c r="G1656" s="3" t="s">
        <v>7270</v>
      </c>
      <c r="H1656" s="3" t="s">
        <v>66</v>
      </c>
      <c r="I1656" s="3" t="s">
        <v>66</v>
      </c>
      <c r="J1656" s="3" t="s">
        <v>200</v>
      </c>
      <c r="K1656" s="3" t="s">
        <v>68</v>
      </c>
      <c r="L1656" s="3" t="s">
        <v>139</v>
      </c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 t="s">
        <v>88</v>
      </c>
      <c r="BF1656" s="4">
        <v>43150</v>
      </c>
      <c r="BG1656" s="3" t="s">
        <v>71</v>
      </c>
      <c r="BH1656" s="3" t="s">
        <v>7271</v>
      </c>
      <c r="BI1656" s="3"/>
      <c r="BJ1656" s="3"/>
    </row>
    <row r="1657" spans="1:62" ht="30" x14ac:dyDescent="0.25">
      <c r="A1657" s="3">
        <v>1650</v>
      </c>
      <c r="B1657" s="5" t="str">
        <f>"202300178994"</f>
        <v>202300178994</v>
      </c>
      <c r="C1657" s="5">
        <v>169574</v>
      </c>
      <c r="D1657" s="5" t="s">
        <v>7272</v>
      </c>
      <c r="E1657" s="5">
        <v>20609035979</v>
      </c>
      <c r="F1657" s="5" t="s">
        <v>7273</v>
      </c>
      <c r="G1657" s="5" t="s">
        <v>7274</v>
      </c>
      <c r="H1657" s="5" t="s">
        <v>1152</v>
      </c>
      <c r="I1657" s="5" t="s">
        <v>1152</v>
      </c>
      <c r="J1657" s="5" t="s">
        <v>3424</v>
      </c>
      <c r="K1657" s="5" t="s">
        <v>68</v>
      </c>
      <c r="L1657" s="5" t="s">
        <v>7275</v>
      </c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 t="s">
        <v>88</v>
      </c>
      <c r="BF1657" s="6">
        <v>45148</v>
      </c>
      <c r="BG1657" s="5" t="s">
        <v>71</v>
      </c>
      <c r="BH1657" s="5" t="s">
        <v>7276</v>
      </c>
      <c r="BI1657" s="5"/>
      <c r="BJ1657" s="5"/>
    </row>
    <row r="1658" spans="1:62" ht="30" x14ac:dyDescent="0.25">
      <c r="A1658" s="3">
        <v>1651</v>
      </c>
      <c r="B1658" s="3" t="str">
        <f>"201400163638"</f>
        <v>201400163638</v>
      </c>
      <c r="C1658" s="3">
        <v>112891</v>
      </c>
      <c r="D1658" s="3" t="s">
        <v>7277</v>
      </c>
      <c r="E1658" s="3">
        <v>20101088376</v>
      </c>
      <c r="F1658" s="3" t="s">
        <v>7278</v>
      </c>
      <c r="G1658" s="3" t="s">
        <v>7279</v>
      </c>
      <c r="H1658" s="3" t="s">
        <v>66</v>
      </c>
      <c r="I1658" s="3" t="s">
        <v>66</v>
      </c>
      <c r="J1658" s="3" t="s">
        <v>309</v>
      </c>
      <c r="K1658" s="3" t="s">
        <v>68</v>
      </c>
      <c r="L1658" s="3" t="s">
        <v>126</v>
      </c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 t="s">
        <v>95</v>
      </c>
      <c r="BF1658" s="4">
        <v>41985</v>
      </c>
      <c r="BG1658" s="3" t="s">
        <v>71</v>
      </c>
      <c r="BH1658" s="3" t="s">
        <v>7280</v>
      </c>
      <c r="BI1658" s="3"/>
      <c r="BJ1658" s="3"/>
    </row>
    <row r="1659" spans="1:62" ht="30" x14ac:dyDescent="0.25">
      <c r="A1659" s="5">
        <v>1652</v>
      </c>
      <c r="B1659" s="5" t="str">
        <f>"202300161575"</f>
        <v>202300161575</v>
      </c>
      <c r="C1659" s="5">
        <v>140923</v>
      </c>
      <c r="D1659" s="5" t="s">
        <v>7281</v>
      </c>
      <c r="E1659" s="5">
        <v>20524513456</v>
      </c>
      <c r="F1659" s="5" t="s">
        <v>7282</v>
      </c>
      <c r="G1659" s="5" t="s">
        <v>7283</v>
      </c>
      <c r="H1659" s="5" t="s">
        <v>284</v>
      </c>
      <c r="I1659" s="5" t="s">
        <v>285</v>
      </c>
      <c r="J1659" s="5" t="s">
        <v>285</v>
      </c>
      <c r="K1659" s="5" t="s">
        <v>68</v>
      </c>
      <c r="L1659" s="5" t="s">
        <v>7284</v>
      </c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 t="s">
        <v>80</v>
      </c>
      <c r="BF1659" s="6">
        <v>45155</v>
      </c>
      <c r="BG1659" s="5" t="s">
        <v>71</v>
      </c>
      <c r="BH1659" s="5" t="s">
        <v>7285</v>
      </c>
      <c r="BI1659" s="5"/>
      <c r="BJ1659" s="5"/>
    </row>
    <row r="1660" spans="1:62" ht="30" x14ac:dyDescent="0.25">
      <c r="A1660" s="3">
        <v>1653</v>
      </c>
      <c r="B1660" s="3" t="str">
        <f>"1990537"</f>
        <v>1990537</v>
      </c>
      <c r="C1660" s="3">
        <v>84580</v>
      </c>
      <c r="D1660" s="3" t="s">
        <v>7286</v>
      </c>
      <c r="E1660" s="3">
        <v>20100121809</v>
      </c>
      <c r="F1660" s="3" t="s">
        <v>7287</v>
      </c>
      <c r="G1660" s="3" t="s">
        <v>7288</v>
      </c>
      <c r="H1660" s="3" t="s">
        <v>66</v>
      </c>
      <c r="I1660" s="3" t="s">
        <v>66</v>
      </c>
      <c r="J1660" s="3" t="s">
        <v>309</v>
      </c>
      <c r="K1660" s="3" t="s">
        <v>68</v>
      </c>
      <c r="L1660" s="3" t="s">
        <v>126</v>
      </c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 t="s">
        <v>95</v>
      </c>
      <c r="BF1660" s="4">
        <v>40311</v>
      </c>
      <c r="BG1660" s="3" t="s">
        <v>71</v>
      </c>
      <c r="BH1660" s="3"/>
      <c r="BI1660" s="3"/>
      <c r="BJ1660" s="3"/>
    </row>
    <row r="1661" spans="1:62" ht="30" x14ac:dyDescent="0.25">
      <c r="A1661" s="3">
        <v>1654</v>
      </c>
      <c r="B1661" s="5" t="str">
        <f>"201200067253"</f>
        <v>201200067253</v>
      </c>
      <c r="C1661" s="5">
        <v>96879</v>
      </c>
      <c r="D1661" s="5" t="s">
        <v>7289</v>
      </c>
      <c r="E1661" s="5">
        <v>20155261570</v>
      </c>
      <c r="F1661" s="5" t="s">
        <v>7290</v>
      </c>
      <c r="G1661" s="5" t="s">
        <v>7291</v>
      </c>
      <c r="H1661" s="5" t="s">
        <v>66</v>
      </c>
      <c r="I1661" s="5" t="s">
        <v>66</v>
      </c>
      <c r="J1661" s="5" t="s">
        <v>1289</v>
      </c>
      <c r="K1661" s="5" t="s">
        <v>125</v>
      </c>
      <c r="L1661" s="5" t="s">
        <v>126</v>
      </c>
      <c r="M1661" s="5" t="s">
        <v>126</v>
      </c>
      <c r="N1661" s="5" t="s">
        <v>126</v>
      </c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 t="s">
        <v>162</v>
      </c>
      <c r="BF1661" s="6">
        <v>41043</v>
      </c>
      <c r="BG1661" s="5" t="s">
        <v>71</v>
      </c>
      <c r="BH1661" s="5" t="s">
        <v>7292</v>
      </c>
      <c r="BI1661" s="5"/>
      <c r="BJ1661" s="5"/>
    </row>
    <row r="1662" spans="1:62" ht="30" x14ac:dyDescent="0.25">
      <c r="A1662" s="5">
        <v>1655</v>
      </c>
      <c r="B1662" s="3" t="str">
        <f>"201900084418"</f>
        <v>201900084418</v>
      </c>
      <c r="C1662" s="3">
        <v>144294</v>
      </c>
      <c r="D1662" s="3" t="s">
        <v>7293</v>
      </c>
      <c r="E1662" s="3">
        <v>20511045526</v>
      </c>
      <c r="F1662" s="3" t="s">
        <v>7294</v>
      </c>
      <c r="G1662" s="3" t="s">
        <v>7295</v>
      </c>
      <c r="H1662" s="3" t="s">
        <v>66</v>
      </c>
      <c r="I1662" s="3" t="s">
        <v>66</v>
      </c>
      <c r="J1662" s="3" t="s">
        <v>143</v>
      </c>
      <c r="K1662" s="3" t="s">
        <v>68</v>
      </c>
      <c r="L1662" s="3" t="s">
        <v>79</v>
      </c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 t="s">
        <v>80</v>
      </c>
      <c r="BF1662" s="4">
        <v>43614</v>
      </c>
      <c r="BG1662" s="3" t="s">
        <v>71</v>
      </c>
      <c r="BH1662" s="3" t="s">
        <v>7296</v>
      </c>
      <c r="BI1662" s="3"/>
      <c r="BJ1662" s="3"/>
    </row>
    <row r="1663" spans="1:62" ht="30" x14ac:dyDescent="0.25">
      <c r="A1663" s="3">
        <v>1656</v>
      </c>
      <c r="B1663" s="5" t="str">
        <f>"201900178152"</f>
        <v>201900178152</v>
      </c>
      <c r="C1663" s="5">
        <v>147467</v>
      </c>
      <c r="D1663" s="5" t="s">
        <v>7297</v>
      </c>
      <c r="E1663" s="5">
        <v>20537630222</v>
      </c>
      <c r="F1663" s="5" t="s">
        <v>7298</v>
      </c>
      <c r="G1663" s="5" t="s">
        <v>7299</v>
      </c>
      <c r="H1663" s="5" t="s">
        <v>66</v>
      </c>
      <c r="I1663" s="5" t="s">
        <v>66</v>
      </c>
      <c r="J1663" s="5" t="s">
        <v>463</v>
      </c>
      <c r="K1663" s="5" t="s">
        <v>125</v>
      </c>
      <c r="L1663" s="5" t="s">
        <v>5918</v>
      </c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 t="s">
        <v>5919</v>
      </c>
      <c r="BF1663" s="6">
        <v>43783</v>
      </c>
      <c r="BG1663" s="5" t="s">
        <v>71</v>
      </c>
      <c r="BH1663" s="5" t="s">
        <v>7300</v>
      </c>
      <c r="BI1663" s="5"/>
      <c r="BJ1663" s="5"/>
    </row>
    <row r="1664" spans="1:62" ht="30" x14ac:dyDescent="0.25">
      <c r="A1664" s="3">
        <v>1657</v>
      </c>
      <c r="B1664" s="3" t="str">
        <f>"201700182329"</f>
        <v>201700182329</v>
      </c>
      <c r="C1664" s="3">
        <v>132629</v>
      </c>
      <c r="D1664" s="3" t="s">
        <v>7301</v>
      </c>
      <c r="E1664" s="3">
        <v>20491386526</v>
      </c>
      <c r="F1664" s="3" t="s">
        <v>7302</v>
      </c>
      <c r="G1664" s="3" t="s">
        <v>7303</v>
      </c>
      <c r="H1664" s="3" t="s">
        <v>66</v>
      </c>
      <c r="I1664" s="3" t="s">
        <v>328</v>
      </c>
      <c r="J1664" s="3" t="s">
        <v>787</v>
      </c>
      <c r="K1664" s="3" t="s">
        <v>68</v>
      </c>
      <c r="L1664" s="3" t="s">
        <v>69</v>
      </c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 t="s">
        <v>70</v>
      </c>
      <c r="BF1664" s="4">
        <v>43038</v>
      </c>
      <c r="BG1664" s="3" t="s">
        <v>71</v>
      </c>
      <c r="BH1664" s="3" t="s">
        <v>7304</v>
      </c>
      <c r="BI1664" s="3"/>
      <c r="BJ1664" s="3"/>
    </row>
    <row r="1665" spans="1:62" ht="30" x14ac:dyDescent="0.25">
      <c r="A1665" s="5">
        <v>1658</v>
      </c>
      <c r="B1665" s="5" t="str">
        <f>"201900015972"</f>
        <v>201900015972</v>
      </c>
      <c r="C1665" s="5">
        <v>141055</v>
      </c>
      <c r="D1665" s="5" t="s">
        <v>7305</v>
      </c>
      <c r="E1665" s="5">
        <v>20601437377</v>
      </c>
      <c r="F1665" s="5" t="s">
        <v>7306</v>
      </c>
      <c r="G1665" s="5" t="s">
        <v>7307</v>
      </c>
      <c r="H1665" s="5" t="s">
        <v>102</v>
      </c>
      <c r="I1665" s="5" t="s">
        <v>159</v>
      </c>
      <c r="J1665" s="5" t="s">
        <v>7308</v>
      </c>
      <c r="K1665" s="5" t="s">
        <v>68</v>
      </c>
      <c r="L1665" s="5" t="s">
        <v>139</v>
      </c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 t="s">
        <v>88</v>
      </c>
      <c r="BF1665" s="6">
        <v>43500</v>
      </c>
      <c r="BG1665" s="5" t="s">
        <v>71</v>
      </c>
      <c r="BH1665" s="5" t="s">
        <v>7309</v>
      </c>
      <c r="BI1665" s="5"/>
      <c r="BJ1665" s="5"/>
    </row>
    <row r="1666" spans="1:62" ht="30" x14ac:dyDescent="0.25">
      <c r="A1666" s="3">
        <v>1659</v>
      </c>
      <c r="B1666" s="3" t="str">
        <f>"202200199229"</f>
        <v>202200199229</v>
      </c>
      <c r="C1666" s="3">
        <v>87585</v>
      </c>
      <c r="D1666" s="3" t="s">
        <v>7310</v>
      </c>
      <c r="E1666" s="3">
        <v>20604033544</v>
      </c>
      <c r="F1666" s="3" t="s">
        <v>7311</v>
      </c>
      <c r="G1666" s="3" t="s">
        <v>7312</v>
      </c>
      <c r="H1666" s="3" t="s">
        <v>109</v>
      </c>
      <c r="I1666" s="3" t="s">
        <v>109</v>
      </c>
      <c r="J1666" s="3" t="s">
        <v>109</v>
      </c>
      <c r="K1666" s="3" t="s">
        <v>68</v>
      </c>
      <c r="L1666" s="3" t="s">
        <v>7313</v>
      </c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 t="s">
        <v>95</v>
      </c>
      <c r="BF1666" s="4">
        <v>44843</v>
      </c>
      <c r="BG1666" s="3" t="s">
        <v>71</v>
      </c>
      <c r="BH1666" s="3" t="s">
        <v>7314</v>
      </c>
      <c r="BI1666" s="3"/>
      <c r="BJ1666" s="3"/>
    </row>
    <row r="1667" spans="1:62" ht="30" x14ac:dyDescent="0.25">
      <c r="A1667" s="3">
        <v>1660</v>
      </c>
      <c r="B1667" s="5" t="str">
        <f>"1488100"</f>
        <v>1488100</v>
      </c>
      <c r="C1667" s="5">
        <v>88697</v>
      </c>
      <c r="D1667" s="5" t="s">
        <v>7315</v>
      </c>
      <c r="E1667" s="5">
        <v>10093903167</v>
      </c>
      <c r="F1667" s="5" t="s">
        <v>7316</v>
      </c>
      <c r="G1667" s="5" t="s">
        <v>7317</v>
      </c>
      <c r="H1667" s="5" t="s">
        <v>66</v>
      </c>
      <c r="I1667" s="5" t="s">
        <v>66</v>
      </c>
      <c r="J1667" s="5" t="s">
        <v>242</v>
      </c>
      <c r="K1667" s="5" t="s">
        <v>68</v>
      </c>
      <c r="L1667" s="5" t="s">
        <v>139</v>
      </c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 t="s">
        <v>88</v>
      </c>
      <c r="BF1667" s="6">
        <v>40708</v>
      </c>
      <c r="BG1667" s="5" t="s">
        <v>71</v>
      </c>
      <c r="BH1667" s="5" t="s">
        <v>7316</v>
      </c>
      <c r="BI1667" s="5"/>
      <c r="BJ1667" s="5"/>
    </row>
    <row r="1668" spans="1:62" ht="30" x14ac:dyDescent="0.25">
      <c r="A1668" s="5">
        <v>1661</v>
      </c>
      <c r="B1668" s="3" t="str">
        <f>"201400054770"</f>
        <v>201400054770</v>
      </c>
      <c r="C1668" s="3">
        <v>86167</v>
      </c>
      <c r="D1668" s="3" t="s">
        <v>7318</v>
      </c>
      <c r="E1668" s="3">
        <v>20516435004</v>
      </c>
      <c r="F1668" s="3" t="s">
        <v>7319</v>
      </c>
      <c r="G1668" s="3" t="s">
        <v>7320</v>
      </c>
      <c r="H1668" s="3" t="s">
        <v>66</v>
      </c>
      <c r="I1668" s="3" t="s">
        <v>66</v>
      </c>
      <c r="J1668" s="3" t="s">
        <v>143</v>
      </c>
      <c r="K1668" s="3" t="s">
        <v>68</v>
      </c>
      <c r="L1668" s="3" t="s">
        <v>79</v>
      </c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 t="s">
        <v>80</v>
      </c>
      <c r="BF1668" s="4">
        <v>41764</v>
      </c>
      <c r="BG1668" s="3" t="s">
        <v>71</v>
      </c>
      <c r="BH1668" s="3" t="s">
        <v>7321</v>
      </c>
      <c r="BI1668" s="3"/>
      <c r="BJ1668" s="3"/>
    </row>
    <row r="1669" spans="1:62" ht="30" x14ac:dyDescent="0.25">
      <c r="A1669" s="3">
        <v>1662</v>
      </c>
      <c r="B1669" s="5" t="str">
        <f>"1847133"</f>
        <v>1847133</v>
      </c>
      <c r="C1669" s="5">
        <v>82009</v>
      </c>
      <c r="D1669" s="5" t="s">
        <v>7322</v>
      </c>
      <c r="E1669" s="5">
        <v>15136542637</v>
      </c>
      <c r="F1669" s="5" t="s">
        <v>7323</v>
      </c>
      <c r="G1669" s="5" t="s">
        <v>7324</v>
      </c>
      <c r="H1669" s="5" t="s">
        <v>66</v>
      </c>
      <c r="I1669" s="5" t="s">
        <v>66</v>
      </c>
      <c r="J1669" s="5" t="s">
        <v>271</v>
      </c>
      <c r="K1669" s="5" t="s">
        <v>68</v>
      </c>
      <c r="L1669" s="5" t="s">
        <v>79</v>
      </c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 t="s">
        <v>80</v>
      </c>
      <c r="BF1669" s="6">
        <v>39834</v>
      </c>
      <c r="BG1669" s="5" t="s">
        <v>71</v>
      </c>
      <c r="BH1669" s="5"/>
      <c r="BI1669" s="5" t="s">
        <v>7325</v>
      </c>
      <c r="BJ1669" s="5" t="s">
        <v>7326</v>
      </c>
    </row>
    <row r="1670" spans="1:62" ht="30" x14ac:dyDescent="0.25">
      <c r="A1670" s="3">
        <v>1663</v>
      </c>
      <c r="B1670" s="3" t="str">
        <f>"202200219020"</f>
        <v>202200219020</v>
      </c>
      <c r="C1670" s="3">
        <v>85334</v>
      </c>
      <c r="D1670" s="3" t="s">
        <v>7327</v>
      </c>
      <c r="E1670" s="3">
        <v>20110378956</v>
      </c>
      <c r="F1670" s="3" t="s">
        <v>7328</v>
      </c>
      <c r="G1670" s="3" t="s">
        <v>7329</v>
      </c>
      <c r="H1670" s="3" t="s">
        <v>66</v>
      </c>
      <c r="I1670" s="3" t="s">
        <v>750</v>
      </c>
      <c r="J1670" s="3" t="s">
        <v>969</v>
      </c>
      <c r="K1670" s="3" t="s">
        <v>125</v>
      </c>
      <c r="L1670" s="3" t="s">
        <v>7330</v>
      </c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 t="s">
        <v>929</v>
      </c>
      <c r="BF1670" s="4">
        <v>44915</v>
      </c>
      <c r="BG1670" s="3" t="s">
        <v>71</v>
      </c>
      <c r="BH1670" s="3" t="s">
        <v>7331</v>
      </c>
      <c r="BI1670" s="3" t="s">
        <v>7332</v>
      </c>
      <c r="BJ1670" s="3" t="s">
        <v>74</v>
      </c>
    </row>
    <row r="1671" spans="1:62" ht="30" x14ac:dyDescent="0.25">
      <c r="A1671" s="5">
        <v>1664</v>
      </c>
      <c r="B1671" s="5" t="str">
        <f>"202000120726"</f>
        <v>202000120726</v>
      </c>
      <c r="C1671" s="5">
        <v>151128</v>
      </c>
      <c r="D1671" s="5" t="s">
        <v>7333</v>
      </c>
      <c r="E1671" s="5">
        <v>20393864886</v>
      </c>
      <c r="F1671" s="5" t="s">
        <v>2674</v>
      </c>
      <c r="G1671" s="5" t="s">
        <v>7334</v>
      </c>
      <c r="H1671" s="5" t="s">
        <v>1152</v>
      </c>
      <c r="I1671" s="5" t="s">
        <v>1152</v>
      </c>
      <c r="J1671" s="5" t="s">
        <v>1153</v>
      </c>
      <c r="K1671" s="5" t="s">
        <v>68</v>
      </c>
      <c r="L1671" s="5" t="s">
        <v>139</v>
      </c>
      <c r="M1671" s="5" t="s">
        <v>139</v>
      </c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 t="s">
        <v>293</v>
      </c>
      <c r="BF1671" s="6">
        <v>44086</v>
      </c>
      <c r="BG1671" s="5" t="s">
        <v>71</v>
      </c>
      <c r="BH1671" s="5" t="s">
        <v>7335</v>
      </c>
      <c r="BI1671" s="5"/>
      <c r="BJ1671" s="5"/>
    </row>
    <row r="1672" spans="1:62" ht="30" x14ac:dyDescent="0.25">
      <c r="A1672" s="3">
        <v>1665</v>
      </c>
      <c r="B1672" s="3" t="str">
        <f>"202200240663"</f>
        <v>202200240663</v>
      </c>
      <c r="C1672" s="3">
        <v>165944</v>
      </c>
      <c r="D1672" s="3" t="s">
        <v>7336</v>
      </c>
      <c r="E1672" s="3">
        <v>20100154308</v>
      </c>
      <c r="F1672" s="3" t="s">
        <v>1012</v>
      </c>
      <c r="G1672" s="3" t="s">
        <v>7337</v>
      </c>
      <c r="H1672" s="3" t="s">
        <v>499</v>
      </c>
      <c r="I1672" s="3" t="s">
        <v>1111</v>
      </c>
      <c r="J1672" s="3" t="s">
        <v>7338</v>
      </c>
      <c r="K1672" s="3" t="s">
        <v>68</v>
      </c>
      <c r="L1672" s="3" t="s">
        <v>7339</v>
      </c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 t="s">
        <v>70</v>
      </c>
      <c r="BF1672" s="4">
        <v>44943</v>
      </c>
      <c r="BG1672" s="3" t="s">
        <v>71</v>
      </c>
      <c r="BH1672" s="3" t="s">
        <v>1014</v>
      </c>
      <c r="BI1672" s="3"/>
      <c r="BJ1672" s="3"/>
    </row>
    <row r="1673" spans="1:62" ht="30" x14ac:dyDescent="0.25">
      <c r="A1673" s="3">
        <v>1666</v>
      </c>
      <c r="B1673" s="5" t="str">
        <f>"201800200077"</f>
        <v>201800200077</v>
      </c>
      <c r="C1673" s="5">
        <v>140108</v>
      </c>
      <c r="D1673" s="5" t="s">
        <v>7340</v>
      </c>
      <c r="E1673" s="5">
        <v>20100176450</v>
      </c>
      <c r="F1673" s="5" t="s">
        <v>7341</v>
      </c>
      <c r="G1673" s="5" t="s">
        <v>7342</v>
      </c>
      <c r="H1673" s="5" t="s">
        <v>66</v>
      </c>
      <c r="I1673" s="5" t="s">
        <v>66</v>
      </c>
      <c r="J1673" s="5" t="s">
        <v>309</v>
      </c>
      <c r="K1673" s="5" t="s">
        <v>68</v>
      </c>
      <c r="L1673" s="5" t="s">
        <v>139</v>
      </c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 t="s">
        <v>88</v>
      </c>
      <c r="BF1673" s="6">
        <v>43437</v>
      </c>
      <c r="BG1673" s="5" t="s">
        <v>71</v>
      </c>
      <c r="BH1673" s="5" t="s">
        <v>7343</v>
      </c>
      <c r="BI1673" s="5"/>
      <c r="BJ1673" s="5"/>
    </row>
    <row r="1674" spans="1:62" ht="30" x14ac:dyDescent="0.25">
      <c r="A1674" s="5">
        <v>1667</v>
      </c>
      <c r="B1674" s="3" t="str">
        <f>"201200008439"</f>
        <v>201200008439</v>
      </c>
      <c r="C1674" s="3">
        <v>91641</v>
      </c>
      <c r="D1674" s="3" t="s">
        <v>7344</v>
      </c>
      <c r="E1674" s="3">
        <v>10257288256</v>
      </c>
      <c r="F1674" s="3" t="s">
        <v>7345</v>
      </c>
      <c r="G1674" s="3" t="s">
        <v>7346</v>
      </c>
      <c r="H1674" s="3" t="s">
        <v>66</v>
      </c>
      <c r="I1674" s="3" t="s">
        <v>66</v>
      </c>
      <c r="J1674" s="3" t="s">
        <v>309</v>
      </c>
      <c r="K1674" s="3" t="s">
        <v>68</v>
      </c>
      <c r="L1674" s="3" t="s">
        <v>139</v>
      </c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 t="s">
        <v>88</v>
      </c>
      <c r="BF1674" s="4">
        <v>40927</v>
      </c>
      <c r="BG1674" s="3" t="s">
        <v>71</v>
      </c>
      <c r="BH1674" s="3" t="s">
        <v>7345</v>
      </c>
      <c r="BI1674" s="3"/>
      <c r="BJ1674" s="3"/>
    </row>
    <row r="1675" spans="1:62" ht="30" x14ac:dyDescent="0.25">
      <c r="A1675" s="3">
        <v>1668</v>
      </c>
      <c r="B1675" s="5" t="str">
        <f>"201400166656"</f>
        <v>201400166656</v>
      </c>
      <c r="C1675" s="5">
        <v>112998</v>
      </c>
      <c r="D1675" s="5" t="s">
        <v>7347</v>
      </c>
      <c r="E1675" s="5">
        <v>15516530330</v>
      </c>
      <c r="F1675" s="5" t="s">
        <v>7348</v>
      </c>
      <c r="G1675" s="5" t="s">
        <v>7349</v>
      </c>
      <c r="H1675" s="5" t="s">
        <v>66</v>
      </c>
      <c r="I1675" s="5" t="s">
        <v>66</v>
      </c>
      <c r="J1675" s="5" t="s">
        <v>242</v>
      </c>
      <c r="K1675" s="5" t="s">
        <v>68</v>
      </c>
      <c r="L1675" s="5" t="s">
        <v>79</v>
      </c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 t="s">
        <v>80</v>
      </c>
      <c r="BF1675" s="6">
        <v>42002</v>
      </c>
      <c r="BG1675" s="5" t="s">
        <v>71</v>
      </c>
      <c r="BH1675" s="5" t="s">
        <v>7348</v>
      </c>
      <c r="BI1675" s="5"/>
      <c r="BJ1675" s="5"/>
    </row>
    <row r="1676" spans="1:62" ht="30" x14ac:dyDescent="0.25">
      <c r="A1676" s="3">
        <v>1669</v>
      </c>
      <c r="B1676" s="3" t="str">
        <f>"1950763"</f>
        <v>1950763</v>
      </c>
      <c r="C1676" s="3">
        <v>83934</v>
      </c>
      <c r="D1676" s="3" t="s">
        <v>7350</v>
      </c>
      <c r="E1676" s="3">
        <v>20507189726</v>
      </c>
      <c r="F1676" s="3" t="s">
        <v>7351</v>
      </c>
      <c r="G1676" s="3" t="s">
        <v>7352</v>
      </c>
      <c r="H1676" s="3" t="s">
        <v>66</v>
      </c>
      <c r="I1676" s="3" t="s">
        <v>66</v>
      </c>
      <c r="J1676" s="3" t="s">
        <v>171</v>
      </c>
      <c r="K1676" s="3" t="s">
        <v>68</v>
      </c>
      <c r="L1676" s="3" t="s">
        <v>69</v>
      </c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 t="s">
        <v>70</v>
      </c>
      <c r="BF1676" s="4">
        <v>40239</v>
      </c>
      <c r="BG1676" s="3" t="s">
        <v>71</v>
      </c>
      <c r="BH1676" s="3" t="s">
        <v>7353</v>
      </c>
      <c r="BI1676" s="3"/>
      <c r="BJ1676" s="3"/>
    </row>
    <row r="1677" spans="1:62" ht="30" x14ac:dyDescent="0.25">
      <c r="A1677" s="5">
        <v>1670</v>
      </c>
      <c r="B1677" s="5" t="str">
        <f>"201700047665"</f>
        <v>201700047665</v>
      </c>
      <c r="C1677" s="5">
        <v>125395</v>
      </c>
      <c r="D1677" s="5" t="s">
        <v>7354</v>
      </c>
      <c r="E1677" s="5">
        <v>10082159075</v>
      </c>
      <c r="F1677" s="5" t="s">
        <v>7355</v>
      </c>
      <c r="G1677" s="5" t="s">
        <v>7356</v>
      </c>
      <c r="H1677" s="5" t="s">
        <v>66</v>
      </c>
      <c r="I1677" s="5" t="s">
        <v>66</v>
      </c>
      <c r="J1677" s="5" t="s">
        <v>242</v>
      </c>
      <c r="K1677" s="5" t="s">
        <v>68</v>
      </c>
      <c r="L1677" s="5" t="s">
        <v>79</v>
      </c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 t="s">
        <v>80</v>
      </c>
      <c r="BF1677" s="6">
        <v>42824</v>
      </c>
      <c r="BG1677" s="5" t="s">
        <v>71</v>
      </c>
      <c r="BH1677" s="5" t="s">
        <v>7357</v>
      </c>
      <c r="BI1677" s="5"/>
      <c r="BJ1677" s="5"/>
    </row>
    <row r="1678" spans="1:62" ht="30" x14ac:dyDescent="0.25">
      <c r="A1678" s="3">
        <v>1671</v>
      </c>
      <c r="B1678" s="3" t="str">
        <f>"202200075979"</f>
        <v>202200075979</v>
      </c>
      <c r="C1678" s="3">
        <v>88323</v>
      </c>
      <c r="D1678" s="3" t="s">
        <v>7358</v>
      </c>
      <c r="E1678" s="3">
        <v>10295201067</v>
      </c>
      <c r="F1678" s="3" t="s">
        <v>7359</v>
      </c>
      <c r="G1678" s="3" t="s">
        <v>7360</v>
      </c>
      <c r="H1678" s="3" t="s">
        <v>78</v>
      </c>
      <c r="I1678" s="3" t="s">
        <v>78</v>
      </c>
      <c r="J1678" s="3" t="s">
        <v>1900</v>
      </c>
      <c r="K1678" s="3" t="s">
        <v>68</v>
      </c>
      <c r="L1678" s="3" t="s">
        <v>7361</v>
      </c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 t="s">
        <v>88</v>
      </c>
      <c r="BF1678" s="4">
        <v>44711</v>
      </c>
      <c r="BG1678" s="3" t="s">
        <v>71</v>
      </c>
      <c r="BH1678" s="3" t="s">
        <v>7359</v>
      </c>
      <c r="BI1678" s="3" t="s">
        <v>7362</v>
      </c>
      <c r="BJ1678" s="3" t="s">
        <v>7363</v>
      </c>
    </row>
    <row r="1679" spans="1:62" ht="30" x14ac:dyDescent="0.25">
      <c r="A1679" s="3">
        <v>1672</v>
      </c>
      <c r="B1679" s="5" t="str">
        <f>"201500103472"</f>
        <v>201500103472</v>
      </c>
      <c r="C1679" s="5">
        <v>116800</v>
      </c>
      <c r="D1679" s="5" t="s">
        <v>7364</v>
      </c>
      <c r="E1679" s="5">
        <v>10403853211</v>
      </c>
      <c r="F1679" s="5" t="s">
        <v>7365</v>
      </c>
      <c r="G1679" s="5" t="s">
        <v>7366</v>
      </c>
      <c r="H1679" s="5" t="s">
        <v>66</v>
      </c>
      <c r="I1679" s="5" t="s">
        <v>66</v>
      </c>
      <c r="J1679" s="5" t="s">
        <v>1705</v>
      </c>
      <c r="K1679" s="5" t="s">
        <v>68</v>
      </c>
      <c r="L1679" s="5" t="s">
        <v>139</v>
      </c>
      <c r="M1679" s="5" t="s">
        <v>139</v>
      </c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 t="s">
        <v>293</v>
      </c>
      <c r="BF1679" s="6">
        <v>42226</v>
      </c>
      <c r="BG1679" s="5" t="s">
        <v>71</v>
      </c>
      <c r="BH1679" s="5" t="s">
        <v>7365</v>
      </c>
      <c r="BI1679" s="5"/>
      <c r="BJ1679" s="5"/>
    </row>
    <row r="1680" spans="1:62" ht="30" x14ac:dyDescent="0.25">
      <c r="A1680" s="5">
        <v>1673</v>
      </c>
      <c r="B1680" s="3" t="str">
        <f>"202000122872"</f>
        <v>202000122872</v>
      </c>
      <c r="C1680" s="3">
        <v>89932</v>
      </c>
      <c r="D1680" s="3" t="s">
        <v>7367</v>
      </c>
      <c r="E1680" s="3">
        <v>20504892728</v>
      </c>
      <c r="F1680" s="3" t="s">
        <v>7368</v>
      </c>
      <c r="G1680" s="3" t="s">
        <v>7369</v>
      </c>
      <c r="H1680" s="3" t="s">
        <v>66</v>
      </c>
      <c r="I1680" s="3" t="s">
        <v>66</v>
      </c>
      <c r="J1680" s="3" t="s">
        <v>659</v>
      </c>
      <c r="K1680" s="3" t="s">
        <v>68</v>
      </c>
      <c r="L1680" s="3" t="s">
        <v>126</v>
      </c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 t="s">
        <v>95</v>
      </c>
      <c r="BF1680" s="4">
        <v>44102</v>
      </c>
      <c r="BG1680" s="3" t="s">
        <v>71</v>
      </c>
      <c r="BH1680" s="3" t="s">
        <v>7370</v>
      </c>
      <c r="BI1680" s="3"/>
      <c r="BJ1680" s="3"/>
    </row>
    <row r="1681" spans="1:62" ht="30" x14ac:dyDescent="0.25">
      <c r="A1681" s="3">
        <v>1674</v>
      </c>
      <c r="B1681" s="5" t="str">
        <f>"201800184405"</f>
        <v>201800184405</v>
      </c>
      <c r="C1681" s="5">
        <v>84152</v>
      </c>
      <c r="D1681" s="5" t="s">
        <v>7371</v>
      </c>
      <c r="E1681" s="5">
        <v>20523674502</v>
      </c>
      <c r="F1681" s="5" t="s">
        <v>7372</v>
      </c>
      <c r="G1681" s="5" t="s">
        <v>7373</v>
      </c>
      <c r="H1681" s="5" t="s">
        <v>66</v>
      </c>
      <c r="I1681" s="5" t="s">
        <v>66</v>
      </c>
      <c r="J1681" s="5" t="s">
        <v>66</v>
      </c>
      <c r="K1681" s="5" t="s">
        <v>68</v>
      </c>
      <c r="L1681" s="5" t="s">
        <v>69</v>
      </c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 t="s">
        <v>70</v>
      </c>
      <c r="BF1681" s="6">
        <v>43414</v>
      </c>
      <c r="BG1681" s="5" t="s">
        <v>71</v>
      </c>
      <c r="BH1681" s="5" t="s">
        <v>7374</v>
      </c>
      <c r="BI1681" s="5" t="s">
        <v>7375</v>
      </c>
      <c r="BJ1681" s="5" t="s">
        <v>7376</v>
      </c>
    </row>
    <row r="1682" spans="1:62" ht="30" x14ac:dyDescent="0.25">
      <c r="A1682" s="3">
        <v>1675</v>
      </c>
      <c r="B1682" s="3" t="str">
        <f>"202200016766"</f>
        <v>202200016766</v>
      </c>
      <c r="C1682" s="3">
        <v>161065</v>
      </c>
      <c r="D1682" s="3" t="s">
        <v>7377</v>
      </c>
      <c r="E1682" s="3">
        <v>20455048835</v>
      </c>
      <c r="F1682" s="3" t="s">
        <v>7378</v>
      </c>
      <c r="G1682" s="3" t="s">
        <v>7379</v>
      </c>
      <c r="H1682" s="3" t="s">
        <v>78</v>
      </c>
      <c r="I1682" s="3" t="s">
        <v>78</v>
      </c>
      <c r="J1682" s="3" t="s">
        <v>1900</v>
      </c>
      <c r="K1682" s="3" t="s">
        <v>68</v>
      </c>
      <c r="L1682" s="3" t="s">
        <v>7380</v>
      </c>
      <c r="M1682" s="3" t="s">
        <v>7381</v>
      </c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 t="s">
        <v>80</v>
      </c>
      <c r="BF1682" s="4">
        <v>44707</v>
      </c>
      <c r="BG1682" s="3" t="s">
        <v>71</v>
      </c>
      <c r="BH1682" s="3" t="s">
        <v>7382</v>
      </c>
      <c r="BI1682" s="3"/>
      <c r="BJ1682" s="3"/>
    </row>
    <row r="1683" spans="1:62" ht="30" x14ac:dyDescent="0.25">
      <c r="A1683" s="5">
        <v>1676</v>
      </c>
      <c r="B1683" s="5" t="str">
        <f>"201700135178"</f>
        <v>201700135178</v>
      </c>
      <c r="C1683" s="5">
        <v>131375</v>
      </c>
      <c r="D1683" s="5" t="s">
        <v>7383</v>
      </c>
      <c r="E1683" s="5">
        <v>20368727301</v>
      </c>
      <c r="F1683" s="5" t="s">
        <v>7384</v>
      </c>
      <c r="G1683" s="5" t="s">
        <v>7385</v>
      </c>
      <c r="H1683" s="5" t="s">
        <v>365</v>
      </c>
      <c r="I1683" s="5" t="s">
        <v>365</v>
      </c>
      <c r="J1683" s="5" t="s">
        <v>365</v>
      </c>
      <c r="K1683" s="5" t="s">
        <v>68</v>
      </c>
      <c r="L1683" s="5" t="s">
        <v>79</v>
      </c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 t="s">
        <v>80</v>
      </c>
      <c r="BF1683" s="6">
        <v>42972</v>
      </c>
      <c r="BG1683" s="5" t="s">
        <v>71</v>
      </c>
      <c r="BH1683" s="5" t="s">
        <v>7386</v>
      </c>
      <c r="BI1683" s="5"/>
      <c r="BJ1683" s="5"/>
    </row>
    <row r="1684" spans="1:62" ht="30" x14ac:dyDescent="0.25">
      <c r="A1684" s="3">
        <v>1677</v>
      </c>
      <c r="B1684" s="3" t="str">
        <f>"202200001469"</f>
        <v>202200001469</v>
      </c>
      <c r="C1684" s="3">
        <v>160659</v>
      </c>
      <c r="D1684" s="3" t="s">
        <v>7387</v>
      </c>
      <c r="E1684" s="3">
        <v>10077904561</v>
      </c>
      <c r="F1684" s="3" t="s">
        <v>7388</v>
      </c>
      <c r="G1684" s="3" t="s">
        <v>7389</v>
      </c>
      <c r="H1684" s="3" t="s">
        <v>66</v>
      </c>
      <c r="I1684" s="3" t="s">
        <v>66</v>
      </c>
      <c r="J1684" s="3" t="s">
        <v>767</v>
      </c>
      <c r="K1684" s="3" t="s">
        <v>68</v>
      </c>
      <c r="L1684" s="3" t="s">
        <v>7390</v>
      </c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 t="s">
        <v>4299</v>
      </c>
      <c r="BF1684" s="4">
        <v>44670</v>
      </c>
      <c r="BG1684" s="3" t="s">
        <v>71</v>
      </c>
      <c r="BH1684" s="3" t="s">
        <v>7391</v>
      </c>
      <c r="BI1684" s="3"/>
      <c r="BJ1684" s="3"/>
    </row>
    <row r="1685" spans="1:62" ht="30" x14ac:dyDescent="0.25">
      <c r="A1685" s="3">
        <v>1678</v>
      </c>
      <c r="B1685" s="5" t="str">
        <f>"201600078549"</f>
        <v>201600078549</v>
      </c>
      <c r="C1685" s="5">
        <v>121707</v>
      </c>
      <c r="D1685" s="5" t="s">
        <v>7392</v>
      </c>
      <c r="E1685" s="5">
        <v>20460352674</v>
      </c>
      <c r="F1685" s="5" t="s">
        <v>7393</v>
      </c>
      <c r="G1685" s="5" t="s">
        <v>7394</v>
      </c>
      <c r="H1685" s="5" t="s">
        <v>78</v>
      </c>
      <c r="I1685" s="5" t="s">
        <v>1769</v>
      </c>
      <c r="J1685" s="5" t="s">
        <v>1770</v>
      </c>
      <c r="K1685" s="5" t="s">
        <v>68</v>
      </c>
      <c r="L1685" s="5" t="s">
        <v>126</v>
      </c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 t="s">
        <v>95</v>
      </c>
      <c r="BF1685" s="6">
        <v>42521</v>
      </c>
      <c r="BG1685" s="5" t="s">
        <v>71</v>
      </c>
      <c r="BH1685" s="5" t="s">
        <v>7395</v>
      </c>
      <c r="BI1685" s="5" t="s">
        <v>7396</v>
      </c>
      <c r="BJ1685" s="5" t="s">
        <v>7397</v>
      </c>
    </row>
    <row r="1686" spans="1:62" ht="30" x14ac:dyDescent="0.25">
      <c r="A1686" s="5">
        <v>1679</v>
      </c>
      <c r="B1686" s="3" t="str">
        <f>"1510691"</f>
        <v>1510691</v>
      </c>
      <c r="C1686" s="3">
        <v>86551</v>
      </c>
      <c r="D1686" s="3" t="s">
        <v>7398</v>
      </c>
      <c r="E1686" s="3">
        <v>20414566392</v>
      </c>
      <c r="F1686" s="3" t="s">
        <v>7399</v>
      </c>
      <c r="G1686" s="3" t="s">
        <v>7400</v>
      </c>
      <c r="H1686" s="3" t="s">
        <v>284</v>
      </c>
      <c r="I1686" s="3" t="s">
        <v>284</v>
      </c>
      <c r="J1686" s="3" t="s">
        <v>284</v>
      </c>
      <c r="K1686" s="3" t="s">
        <v>68</v>
      </c>
      <c r="L1686" s="3" t="s">
        <v>126</v>
      </c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 t="s">
        <v>95</v>
      </c>
      <c r="BF1686" s="4">
        <v>40850</v>
      </c>
      <c r="BG1686" s="3" t="s">
        <v>71</v>
      </c>
      <c r="BH1686" s="3" t="s">
        <v>7401</v>
      </c>
      <c r="BI1686" s="3" t="s">
        <v>7402</v>
      </c>
      <c r="BJ1686" s="3" t="s">
        <v>2227</v>
      </c>
    </row>
    <row r="1687" spans="1:62" ht="30" x14ac:dyDescent="0.25">
      <c r="A1687" s="3">
        <v>1680</v>
      </c>
      <c r="B1687" s="5" t="str">
        <f>"202300135351"</f>
        <v>202300135351</v>
      </c>
      <c r="C1687" s="5">
        <v>168756</v>
      </c>
      <c r="D1687" s="5" t="s">
        <v>7403</v>
      </c>
      <c r="E1687" s="5">
        <v>20131589086</v>
      </c>
      <c r="F1687" s="5" t="s">
        <v>393</v>
      </c>
      <c r="G1687" s="5" t="s">
        <v>7404</v>
      </c>
      <c r="H1687" s="5" t="s">
        <v>102</v>
      </c>
      <c r="I1687" s="5" t="s">
        <v>159</v>
      </c>
      <c r="J1687" s="5" t="s">
        <v>160</v>
      </c>
      <c r="K1687" s="5" t="s">
        <v>125</v>
      </c>
      <c r="L1687" s="5" t="s">
        <v>7405</v>
      </c>
      <c r="M1687" s="5" t="s">
        <v>7405</v>
      </c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 t="s">
        <v>321</v>
      </c>
      <c r="BF1687" s="6">
        <v>45227</v>
      </c>
      <c r="BG1687" s="5" t="s">
        <v>71</v>
      </c>
      <c r="BH1687" s="5" t="s">
        <v>1276</v>
      </c>
      <c r="BI1687" s="5"/>
      <c r="BJ1687" s="5"/>
    </row>
    <row r="1688" spans="1:62" ht="30" x14ac:dyDescent="0.25">
      <c r="A1688" s="3">
        <v>1681</v>
      </c>
      <c r="B1688" s="3" t="str">
        <f>"202100180453"</f>
        <v>202100180453</v>
      </c>
      <c r="C1688" s="3">
        <v>158129</v>
      </c>
      <c r="D1688" s="3" t="s">
        <v>7406</v>
      </c>
      <c r="E1688" s="3">
        <v>20133670191</v>
      </c>
      <c r="F1688" s="3" t="s">
        <v>2087</v>
      </c>
      <c r="G1688" s="3" t="s">
        <v>7407</v>
      </c>
      <c r="H1688" s="3" t="s">
        <v>284</v>
      </c>
      <c r="I1688" s="3" t="s">
        <v>285</v>
      </c>
      <c r="J1688" s="3" t="s">
        <v>360</v>
      </c>
      <c r="K1688" s="3" t="s">
        <v>68</v>
      </c>
      <c r="L1688" s="3" t="s">
        <v>79</v>
      </c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 t="s">
        <v>80</v>
      </c>
      <c r="BF1688" s="4">
        <v>44522</v>
      </c>
      <c r="BG1688" s="3" t="s">
        <v>71</v>
      </c>
      <c r="BH1688" s="3" t="s">
        <v>4570</v>
      </c>
      <c r="BI1688" s="3"/>
      <c r="BJ1688" s="3"/>
    </row>
    <row r="1689" spans="1:62" ht="30" x14ac:dyDescent="0.25">
      <c r="A1689" s="5">
        <v>1682</v>
      </c>
      <c r="B1689" s="5" t="str">
        <f>"201400004122"</f>
        <v>201400004122</v>
      </c>
      <c r="C1689" s="5">
        <v>106846</v>
      </c>
      <c r="D1689" s="5" t="s">
        <v>7408</v>
      </c>
      <c r="E1689" s="5">
        <v>20523913345</v>
      </c>
      <c r="F1689" s="5" t="s">
        <v>7409</v>
      </c>
      <c r="G1689" s="5" t="s">
        <v>7410</v>
      </c>
      <c r="H1689" s="5" t="s">
        <v>66</v>
      </c>
      <c r="I1689" s="5" t="s">
        <v>66</v>
      </c>
      <c r="J1689" s="5" t="s">
        <v>171</v>
      </c>
      <c r="K1689" s="5" t="s">
        <v>68</v>
      </c>
      <c r="L1689" s="5" t="s">
        <v>69</v>
      </c>
      <c r="M1689" s="5" t="s">
        <v>69</v>
      </c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 t="s">
        <v>95</v>
      </c>
      <c r="BF1689" s="6">
        <v>41654</v>
      </c>
      <c r="BG1689" s="5" t="s">
        <v>71</v>
      </c>
      <c r="BH1689" s="5" t="s">
        <v>7411</v>
      </c>
      <c r="BI1689" s="5"/>
      <c r="BJ1689" s="5"/>
    </row>
    <row r="1690" spans="1:62" ht="30" x14ac:dyDescent="0.25">
      <c r="A1690" s="3">
        <v>1683</v>
      </c>
      <c r="B1690" s="3" t="str">
        <f>"1377807"</f>
        <v>1377807</v>
      </c>
      <c r="C1690" s="3">
        <v>84492</v>
      </c>
      <c r="D1690" s="3" t="s">
        <v>7412</v>
      </c>
      <c r="E1690" s="3">
        <v>20391304590</v>
      </c>
      <c r="F1690" s="3" t="s">
        <v>7413</v>
      </c>
      <c r="G1690" s="3" t="s">
        <v>7414</v>
      </c>
      <c r="H1690" s="3" t="s">
        <v>66</v>
      </c>
      <c r="I1690" s="3" t="s">
        <v>66</v>
      </c>
      <c r="J1690" s="3" t="s">
        <v>143</v>
      </c>
      <c r="K1690" s="3" t="s">
        <v>68</v>
      </c>
      <c r="L1690" s="3" t="s">
        <v>126</v>
      </c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 t="s">
        <v>95</v>
      </c>
      <c r="BF1690" s="4">
        <v>40373</v>
      </c>
      <c r="BG1690" s="3" t="s">
        <v>71</v>
      </c>
      <c r="BH1690" s="3" t="s">
        <v>7415</v>
      </c>
      <c r="BI1690" s="3"/>
      <c r="BJ1690" s="3"/>
    </row>
    <row r="1691" spans="1:62" ht="30" x14ac:dyDescent="0.25">
      <c r="A1691" s="3">
        <v>1684</v>
      </c>
      <c r="B1691" s="5" t="str">
        <f>"201800027032"</f>
        <v>201800027032</v>
      </c>
      <c r="C1691" s="5">
        <v>93345</v>
      </c>
      <c r="D1691" s="5" t="s">
        <v>7416</v>
      </c>
      <c r="E1691" s="5">
        <v>10078682219</v>
      </c>
      <c r="F1691" s="5" t="s">
        <v>7417</v>
      </c>
      <c r="G1691" s="5" t="s">
        <v>7418</v>
      </c>
      <c r="H1691" s="5" t="s">
        <v>66</v>
      </c>
      <c r="I1691" s="5" t="s">
        <v>66</v>
      </c>
      <c r="J1691" s="5" t="s">
        <v>143</v>
      </c>
      <c r="K1691" s="5" t="s">
        <v>68</v>
      </c>
      <c r="L1691" s="5" t="s">
        <v>139</v>
      </c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5" t="s">
        <v>88</v>
      </c>
      <c r="BF1691" s="6">
        <v>43149</v>
      </c>
      <c r="BG1691" s="5" t="s">
        <v>71</v>
      </c>
      <c r="BH1691" s="5" t="s">
        <v>7417</v>
      </c>
      <c r="BI1691" s="5"/>
      <c r="BJ1691" s="5"/>
    </row>
    <row r="1692" spans="1:62" ht="30" x14ac:dyDescent="0.25">
      <c r="A1692" s="5">
        <v>1685</v>
      </c>
      <c r="B1692" s="3" t="str">
        <f>"201300044282"</f>
        <v>201300044282</v>
      </c>
      <c r="C1692" s="3">
        <v>101395</v>
      </c>
      <c r="D1692" s="3" t="s">
        <v>7419</v>
      </c>
      <c r="E1692" s="3">
        <v>10009178431</v>
      </c>
      <c r="F1692" s="3" t="s">
        <v>7420</v>
      </c>
      <c r="G1692" s="3" t="s">
        <v>7421</v>
      </c>
      <c r="H1692" s="3" t="s">
        <v>66</v>
      </c>
      <c r="I1692" s="3" t="s">
        <v>66</v>
      </c>
      <c r="J1692" s="3" t="s">
        <v>242</v>
      </c>
      <c r="K1692" s="3" t="s">
        <v>68</v>
      </c>
      <c r="L1692" s="3" t="s">
        <v>69</v>
      </c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 t="s">
        <v>70</v>
      </c>
      <c r="BF1692" s="4">
        <v>41332</v>
      </c>
      <c r="BG1692" s="3" t="s">
        <v>71</v>
      </c>
      <c r="BH1692" s="3" t="s">
        <v>7420</v>
      </c>
      <c r="BI1692" s="3"/>
      <c r="BJ1692" s="3"/>
    </row>
    <row r="1693" spans="1:62" ht="30" x14ac:dyDescent="0.25">
      <c r="A1693" s="3">
        <v>1686</v>
      </c>
      <c r="B1693" s="5" t="str">
        <f>"202000122883"</f>
        <v>202000122883</v>
      </c>
      <c r="C1693" s="5">
        <v>151213</v>
      </c>
      <c r="D1693" s="5" t="s">
        <v>7422</v>
      </c>
      <c r="E1693" s="5">
        <v>20529610093</v>
      </c>
      <c r="F1693" s="5" t="s">
        <v>7423</v>
      </c>
      <c r="G1693" s="5" t="s">
        <v>7424</v>
      </c>
      <c r="H1693" s="5" t="s">
        <v>365</v>
      </c>
      <c r="I1693" s="5" t="s">
        <v>365</v>
      </c>
      <c r="J1693" s="5" t="s">
        <v>365</v>
      </c>
      <c r="K1693" s="5" t="s">
        <v>68</v>
      </c>
      <c r="L1693" s="5" t="s">
        <v>69</v>
      </c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5" t="s">
        <v>70</v>
      </c>
      <c r="BF1693" s="6">
        <v>44091</v>
      </c>
      <c r="BG1693" s="5" t="s">
        <v>71</v>
      </c>
      <c r="BH1693" s="5" t="s">
        <v>4546</v>
      </c>
      <c r="BI1693" s="5"/>
      <c r="BJ1693" s="5"/>
    </row>
    <row r="1694" spans="1:62" ht="30" x14ac:dyDescent="0.25">
      <c r="A1694" s="3">
        <v>1687</v>
      </c>
      <c r="B1694" s="3" t="str">
        <f>"201400130471"</f>
        <v>201400130471</v>
      </c>
      <c r="C1694" s="3">
        <v>111946</v>
      </c>
      <c r="D1694" s="3" t="s">
        <v>7425</v>
      </c>
      <c r="E1694" s="3">
        <v>20478167777</v>
      </c>
      <c r="F1694" s="3" t="s">
        <v>7426</v>
      </c>
      <c r="G1694" s="3" t="s">
        <v>7427</v>
      </c>
      <c r="H1694" s="3" t="s">
        <v>138</v>
      </c>
      <c r="I1694" s="3" t="s">
        <v>604</v>
      </c>
      <c r="J1694" s="3" t="s">
        <v>605</v>
      </c>
      <c r="K1694" s="3" t="s">
        <v>68</v>
      </c>
      <c r="L1694" s="3" t="s">
        <v>69</v>
      </c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 t="s">
        <v>70</v>
      </c>
      <c r="BF1694" s="4">
        <v>41922</v>
      </c>
      <c r="BG1694" s="3" t="s">
        <v>71</v>
      </c>
      <c r="BH1694" s="3" t="s">
        <v>7428</v>
      </c>
      <c r="BI1694" s="3" t="s">
        <v>7429</v>
      </c>
      <c r="BJ1694" s="3" t="s">
        <v>7430</v>
      </c>
    </row>
    <row r="1695" spans="1:62" ht="30" x14ac:dyDescent="0.25">
      <c r="A1695" s="5">
        <v>1688</v>
      </c>
      <c r="B1695" s="5" t="str">
        <f>"202100178022"</f>
        <v>202100178022</v>
      </c>
      <c r="C1695" s="5">
        <v>157985</v>
      </c>
      <c r="D1695" s="5" t="s">
        <v>7431</v>
      </c>
      <c r="E1695" s="5">
        <v>10293394224</v>
      </c>
      <c r="F1695" s="5" t="s">
        <v>7432</v>
      </c>
      <c r="G1695" s="5" t="s">
        <v>7433</v>
      </c>
      <c r="H1695" s="5" t="s">
        <v>78</v>
      </c>
      <c r="I1695" s="5" t="s">
        <v>78</v>
      </c>
      <c r="J1695" s="5" t="s">
        <v>176</v>
      </c>
      <c r="K1695" s="5" t="s">
        <v>68</v>
      </c>
      <c r="L1695" s="5" t="s">
        <v>69</v>
      </c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5" t="s">
        <v>70</v>
      </c>
      <c r="BF1695" s="6">
        <v>44455</v>
      </c>
      <c r="BG1695" s="5" t="s">
        <v>71</v>
      </c>
      <c r="BH1695" s="5" t="s">
        <v>7434</v>
      </c>
      <c r="BI1695" s="5"/>
      <c r="BJ1695" s="5"/>
    </row>
    <row r="1696" spans="1:62" ht="30" x14ac:dyDescent="0.25">
      <c r="A1696" s="3">
        <v>1689</v>
      </c>
      <c r="B1696" s="3" t="str">
        <f>"202300071807"</f>
        <v>202300071807</v>
      </c>
      <c r="C1696" s="3">
        <v>167777</v>
      </c>
      <c r="D1696" s="3" t="s">
        <v>7435</v>
      </c>
      <c r="E1696" s="3">
        <v>20511466386</v>
      </c>
      <c r="F1696" s="3" t="s">
        <v>7436</v>
      </c>
      <c r="G1696" s="3" t="s">
        <v>7437</v>
      </c>
      <c r="H1696" s="3" t="s">
        <v>66</v>
      </c>
      <c r="I1696" s="3" t="s">
        <v>66</v>
      </c>
      <c r="J1696" s="3" t="s">
        <v>200</v>
      </c>
      <c r="K1696" s="3" t="s">
        <v>68</v>
      </c>
      <c r="L1696" s="3" t="s">
        <v>7438</v>
      </c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 t="s">
        <v>88</v>
      </c>
      <c r="BF1696" s="4">
        <v>45037</v>
      </c>
      <c r="BG1696" s="3" t="s">
        <v>71</v>
      </c>
      <c r="BH1696" s="3" t="s">
        <v>7439</v>
      </c>
      <c r="BI1696" s="3"/>
      <c r="BJ1696" s="3"/>
    </row>
    <row r="1697" spans="1:62" ht="30" x14ac:dyDescent="0.25">
      <c r="A1697" s="3">
        <v>1690</v>
      </c>
      <c r="B1697" s="5" t="str">
        <f>"201900152447"</f>
        <v>201900152447</v>
      </c>
      <c r="C1697" s="5">
        <v>125532</v>
      </c>
      <c r="D1697" s="5" t="s">
        <v>7440</v>
      </c>
      <c r="E1697" s="5">
        <v>20564096700</v>
      </c>
      <c r="F1697" s="5" t="s">
        <v>7441</v>
      </c>
      <c r="G1697" s="5" t="s">
        <v>7442</v>
      </c>
      <c r="H1697" s="5" t="s">
        <v>292</v>
      </c>
      <c r="I1697" s="5" t="s">
        <v>292</v>
      </c>
      <c r="J1697" s="5" t="s">
        <v>772</v>
      </c>
      <c r="K1697" s="5" t="s">
        <v>68</v>
      </c>
      <c r="L1697" s="5" t="s">
        <v>79</v>
      </c>
      <c r="M1697" s="5" t="s">
        <v>79</v>
      </c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5" t="s">
        <v>70</v>
      </c>
      <c r="BF1697" s="6">
        <v>43728</v>
      </c>
      <c r="BG1697" s="5" t="s">
        <v>71</v>
      </c>
      <c r="BH1697" s="5" t="s">
        <v>7443</v>
      </c>
      <c r="BI1697" s="5" t="s">
        <v>7444</v>
      </c>
      <c r="BJ1697" s="5" t="s">
        <v>186</v>
      </c>
    </row>
    <row r="1698" spans="1:62" ht="30" x14ac:dyDescent="0.25">
      <c r="A1698" s="5">
        <v>1691</v>
      </c>
      <c r="B1698" s="3" t="str">
        <f>"201300016423"</f>
        <v>201300016423</v>
      </c>
      <c r="C1698" s="3">
        <v>100108</v>
      </c>
      <c r="D1698" s="3" t="s">
        <v>7445</v>
      </c>
      <c r="E1698" s="3">
        <v>20548026688</v>
      </c>
      <c r="F1698" s="3" t="s">
        <v>7446</v>
      </c>
      <c r="G1698" s="3" t="s">
        <v>7447</v>
      </c>
      <c r="H1698" s="3" t="s">
        <v>66</v>
      </c>
      <c r="I1698" s="3" t="s">
        <v>66</v>
      </c>
      <c r="J1698" s="3" t="s">
        <v>463</v>
      </c>
      <c r="K1698" s="3" t="s">
        <v>68</v>
      </c>
      <c r="L1698" s="3" t="s">
        <v>69</v>
      </c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 t="s">
        <v>70</v>
      </c>
      <c r="BF1698" s="4">
        <v>41288</v>
      </c>
      <c r="BG1698" s="3" t="s">
        <v>71</v>
      </c>
      <c r="BH1698" s="3" t="s">
        <v>7448</v>
      </c>
      <c r="BI1698" s="3"/>
      <c r="BJ1698" s="3"/>
    </row>
    <row r="1699" spans="1:62" ht="30" x14ac:dyDescent="0.25">
      <c r="A1699" s="3">
        <v>1692</v>
      </c>
      <c r="B1699" s="5" t="str">
        <f>"201400152889"</f>
        <v>201400152889</v>
      </c>
      <c r="C1699" s="5">
        <v>111267</v>
      </c>
      <c r="D1699" s="5" t="s">
        <v>7449</v>
      </c>
      <c r="E1699" s="5">
        <v>20522729559</v>
      </c>
      <c r="F1699" s="5" t="s">
        <v>7450</v>
      </c>
      <c r="G1699" s="5" t="s">
        <v>7451</v>
      </c>
      <c r="H1699" s="5" t="s">
        <v>66</v>
      </c>
      <c r="I1699" s="5" t="s">
        <v>66</v>
      </c>
      <c r="J1699" s="5" t="s">
        <v>659</v>
      </c>
      <c r="K1699" s="5" t="s">
        <v>68</v>
      </c>
      <c r="L1699" s="5" t="s">
        <v>79</v>
      </c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 t="s">
        <v>80</v>
      </c>
      <c r="BF1699" s="6">
        <v>41964</v>
      </c>
      <c r="BG1699" s="5" t="s">
        <v>71</v>
      </c>
      <c r="BH1699" s="5" t="s">
        <v>7452</v>
      </c>
      <c r="BI1699" s="5"/>
      <c r="BJ1699" s="5"/>
    </row>
    <row r="1700" spans="1:62" ht="30" x14ac:dyDescent="0.25">
      <c r="A1700" s="3">
        <v>1693</v>
      </c>
      <c r="B1700" s="3" t="str">
        <f>"201600075628"</f>
        <v>201600075628</v>
      </c>
      <c r="C1700" s="3">
        <v>93741</v>
      </c>
      <c r="D1700" s="3" t="s">
        <v>7453</v>
      </c>
      <c r="E1700" s="3">
        <v>10078403549</v>
      </c>
      <c r="F1700" s="3" t="s">
        <v>7454</v>
      </c>
      <c r="G1700" s="3" t="s">
        <v>7455</v>
      </c>
      <c r="H1700" s="3" t="s">
        <v>66</v>
      </c>
      <c r="I1700" s="3" t="s">
        <v>66</v>
      </c>
      <c r="J1700" s="3" t="s">
        <v>242</v>
      </c>
      <c r="K1700" s="3" t="s">
        <v>68</v>
      </c>
      <c r="L1700" s="3" t="s">
        <v>79</v>
      </c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 t="s">
        <v>80</v>
      </c>
      <c r="BF1700" s="4">
        <v>42516</v>
      </c>
      <c r="BG1700" s="3" t="s">
        <v>71</v>
      </c>
      <c r="BH1700" s="3" t="s">
        <v>7454</v>
      </c>
      <c r="BI1700" s="3"/>
      <c r="BJ1700" s="3"/>
    </row>
    <row r="1701" spans="1:62" ht="30" x14ac:dyDescent="0.25">
      <c r="A1701" s="5">
        <v>1694</v>
      </c>
      <c r="B1701" s="5" t="str">
        <f>"202100120992"</f>
        <v>202100120992</v>
      </c>
      <c r="C1701" s="5">
        <v>109227</v>
      </c>
      <c r="D1701" s="5" t="s">
        <v>7456</v>
      </c>
      <c r="E1701" s="5">
        <v>20506377600</v>
      </c>
      <c r="F1701" s="5" t="s">
        <v>7457</v>
      </c>
      <c r="G1701" s="5" t="s">
        <v>7458</v>
      </c>
      <c r="H1701" s="5" t="s">
        <v>380</v>
      </c>
      <c r="I1701" s="5" t="s">
        <v>380</v>
      </c>
      <c r="J1701" s="5" t="s">
        <v>852</v>
      </c>
      <c r="K1701" s="5" t="s">
        <v>68</v>
      </c>
      <c r="L1701" s="5" t="s">
        <v>79</v>
      </c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 t="s">
        <v>80</v>
      </c>
      <c r="BF1701" s="6">
        <v>44396</v>
      </c>
      <c r="BG1701" s="5" t="s">
        <v>71</v>
      </c>
      <c r="BH1701" s="5" t="s">
        <v>7459</v>
      </c>
      <c r="BI1701" s="5"/>
      <c r="BJ1701" s="5"/>
    </row>
    <row r="1702" spans="1:62" ht="30" x14ac:dyDescent="0.25">
      <c r="A1702" s="3">
        <v>1695</v>
      </c>
      <c r="B1702" s="3" t="str">
        <f>"201900067116"</f>
        <v>201900067116</v>
      </c>
      <c r="C1702" s="3">
        <v>123563</v>
      </c>
      <c r="D1702" s="3" t="s">
        <v>7460</v>
      </c>
      <c r="E1702" s="3">
        <v>20514360759</v>
      </c>
      <c r="F1702" s="3" t="s">
        <v>7461</v>
      </c>
      <c r="G1702" s="3" t="s">
        <v>7462</v>
      </c>
      <c r="H1702" s="3" t="s">
        <v>66</v>
      </c>
      <c r="I1702" s="3" t="s">
        <v>66</v>
      </c>
      <c r="J1702" s="3" t="s">
        <v>707</v>
      </c>
      <c r="K1702" s="3" t="s">
        <v>68</v>
      </c>
      <c r="L1702" s="3" t="s">
        <v>79</v>
      </c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 t="s">
        <v>80</v>
      </c>
      <c r="BF1702" s="4">
        <v>43584</v>
      </c>
      <c r="BG1702" s="3" t="s">
        <v>71</v>
      </c>
      <c r="BH1702" s="3" t="s">
        <v>7463</v>
      </c>
      <c r="BI1702" s="3"/>
      <c r="BJ1702" s="3"/>
    </row>
    <row r="1703" spans="1:62" ht="30" x14ac:dyDescent="0.25">
      <c r="A1703" s="3">
        <v>1696</v>
      </c>
      <c r="B1703" s="5" t="str">
        <f>"202100098373"</f>
        <v>202100098373</v>
      </c>
      <c r="C1703" s="5">
        <v>110636</v>
      </c>
      <c r="D1703" s="5" t="s">
        <v>7464</v>
      </c>
      <c r="E1703" s="5">
        <v>10067794261</v>
      </c>
      <c r="F1703" s="5" t="s">
        <v>7465</v>
      </c>
      <c r="G1703" s="5" t="s">
        <v>7466</v>
      </c>
      <c r="H1703" s="5" t="s">
        <v>66</v>
      </c>
      <c r="I1703" s="5" t="s">
        <v>66</v>
      </c>
      <c r="J1703" s="5" t="s">
        <v>309</v>
      </c>
      <c r="K1703" s="5" t="s">
        <v>68</v>
      </c>
      <c r="L1703" s="5" t="s">
        <v>139</v>
      </c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 t="s">
        <v>88</v>
      </c>
      <c r="BF1703" s="6">
        <v>44363</v>
      </c>
      <c r="BG1703" s="5" t="s">
        <v>71</v>
      </c>
      <c r="BH1703" s="5" t="s">
        <v>7465</v>
      </c>
      <c r="BI1703" s="5"/>
      <c r="BJ1703" s="5"/>
    </row>
    <row r="1704" spans="1:62" ht="30" x14ac:dyDescent="0.25">
      <c r="A1704" s="5">
        <v>1697</v>
      </c>
      <c r="B1704" s="3" t="str">
        <f>"201600016347"</f>
        <v>201600016347</v>
      </c>
      <c r="C1704" s="3">
        <v>119781</v>
      </c>
      <c r="D1704" s="3" t="s">
        <v>7467</v>
      </c>
      <c r="E1704" s="3">
        <v>20416001104</v>
      </c>
      <c r="F1704" s="3" t="s">
        <v>7468</v>
      </c>
      <c r="G1704" s="3" t="s">
        <v>7469</v>
      </c>
      <c r="H1704" s="3" t="s">
        <v>66</v>
      </c>
      <c r="I1704" s="3" t="s">
        <v>66</v>
      </c>
      <c r="J1704" s="3" t="s">
        <v>659</v>
      </c>
      <c r="K1704" s="3" t="s">
        <v>125</v>
      </c>
      <c r="L1704" s="3" t="s">
        <v>5576</v>
      </c>
      <c r="M1704" s="3" t="s">
        <v>5576</v>
      </c>
      <c r="N1704" s="3" t="s">
        <v>5576</v>
      </c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 t="s">
        <v>7470</v>
      </c>
      <c r="BF1704" s="4">
        <v>42407</v>
      </c>
      <c r="BG1704" s="3" t="s">
        <v>71</v>
      </c>
      <c r="BH1704" s="3" t="s">
        <v>7471</v>
      </c>
      <c r="BI1704" s="3" t="s">
        <v>7472</v>
      </c>
      <c r="BJ1704" s="3" t="s">
        <v>7473</v>
      </c>
    </row>
    <row r="1705" spans="1:62" ht="30" x14ac:dyDescent="0.25">
      <c r="A1705" s="3">
        <v>1698</v>
      </c>
      <c r="B1705" s="5" t="str">
        <f>"201900141621"</f>
        <v>201900141621</v>
      </c>
      <c r="C1705" s="5">
        <v>146280</v>
      </c>
      <c r="D1705" s="5" t="s">
        <v>7474</v>
      </c>
      <c r="E1705" s="5">
        <v>20508853727</v>
      </c>
      <c r="F1705" s="5" t="s">
        <v>7475</v>
      </c>
      <c r="G1705" s="5" t="s">
        <v>7476</v>
      </c>
      <c r="H1705" s="5" t="s">
        <v>78</v>
      </c>
      <c r="I1705" s="5" t="s">
        <v>1769</v>
      </c>
      <c r="J1705" s="5" t="s">
        <v>1770</v>
      </c>
      <c r="K1705" s="5" t="s">
        <v>68</v>
      </c>
      <c r="L1705" s="5" t="s">
        <v>126</v>
      </c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 t="s">
        <v>95</v>
      </c>
      <c r="BF1705" s="6">
        <v>43714</v>
      </c>
      <c r="BG1705" s="5" t="s">
        <v>71</v>
      </c>
      <c r="BH1705" s="5" t="s">
        <v>7477</v>
      </c>
      <c r="BI1705" s="5" t="s">
        <v>7478</v>
      </c>
      <c r="BJ1705" s="5" t="s">
        <v>7479</v>
      </c>
    </row>
    <row r="1706" spans="1:62" ht="45" x14ac:dyDescent="0.25">
      <c r="A1706" s="3">
        <v>1699</v>
      </c>
      <c r="B1706" s="3" t="str">
        <f>"202100090044"</f>
        <v>202100090044</v>
      </c>
      <c r="C1706" s="3">
        <v>147141</v>
      </c>
      <c r="D1706" s="3" t="s">
        <v>7480</v>
      </c>
      <c r="E1706" s="3">
        <v>20607636282</v>
      </c>
      <c r="F1706" s="3" t="s">
        <v>7481</v>
      </c>
      <c r="G1706" s="3" t="s">
        <v>7482</v>
      </c>
      <c r="H1706" s="3" t="s">
        <v>66</v>
      </c>
      <c r="I1706" s="3" t="s">
        <v>66</v>
      </c>
      <c r="J1706" s="3" t="s">
        <v>171</v>
      </c>
      <c r="K1706" s="3" t="s">
        <v>68</v>
      </c>
      <c r="L1706" s="3" t="s">
        <v>69</v>
      </c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 t="s">
        <v>70</v>
      </c>
      <c r="BF1706" s="4">
        <v>44349</v>
      </c>
      <c r="BG1706" s="3" t="s">
        <v>71</v>
      </c>
      <c r="BH1706" s="3" t="s">
        <v>7483</v>
      </c>
      <c r="BI1706" s="3"/>
      <c r="BJ1706" s="3"/>
    </row>
    <row r="1707" spans="1:62" ht="30" x14ac:dyDescent="0.25">
      <c r="A1707" s="5">
        <v>1700</v>
      </c>
      <c r="B1707" s="5" t="str">
        <f>"201800128138"</f>
        <v>201800128138</v>
      </c>
      <c r="C1707" s="5">
        <v>107873</v>
      </c>
      <c r="D1707" s="5" t="s">
        <v>7484</v>
      </c>
      <c r="E1707" s="5">
        <v>20602354718</v>
      </c>
      <c r="F1707" s="5" t="s">
        <v>7485</v>
      </c>
      <c r="G1707" s="5" t="s">
        <v>7486</v>
      </c>
      <c r="H1707" s="5" t="s">
        <v>102</v>
      </c>
      <c r="I1707" s="5" t="s">
        <v>159</v>
      </c>
      <c r="J1707" s="5" t="s">
        <v>2537</v>
      </c>
      <c r="K1707" s="5" t="s">
        <v>68</v>
      </c>
      <c r="L1707" s="5" t="s">
        <v>139</v>
      </c>
      <c r="M1707" s="5" t="s">
        <v>139</v>
      </c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 t="s">
        <v>293</v>
      </c>
      <c r="BF1707" s="6">
        <v>43318</v>
      </c>
      <c r="BG1707" s="5" t="s">
        <v>71</v>
      </c>
      <c r="BH1707" s="5" t="s">
        <v>7487</v>
      </c>
      <c r="BI1707" s="5"/>
      <c r="BJ1707" s="5"/>
    </row>
    <row r="1708" spans="1:62" ht="30" x14ac:dyDescent="0.25">
      <c r="A1708" s="3">
        <v>1701</v>
      </c>
      <c r="B1708" s="3" t="str">
        <f>"202100069629"</f>
        <v>202100069629</v>
      </c>
      <c r="C1708" s="3">
        <v>89133</v>
      </c>
      <c r="D1708" s="3" t="s">
        <v>7488</v>
      </c>
      <c r="E1708" s="3">
        <v>20131630906</v>
      </c>
      <c r="F1708" s="3" t="s">
        <v>7489</v>
      </c>
      <c r="G1708" s="3" t="s">
        <v>7490</v>
      </c>
      <c r="H1708" s="3" t="s">
        <v>102</v>
      </c>
      <c r="I1708" s="3" t="s">
        <v>159</v>
      </c>
      <c r="J1708" s="3" t="s">
        <v>159</v>
      </c>
      <c r="K1708" s="3" t="s">
        <v>68</v>
      </c>
      <c r="L1708" s="3" t="s">
        <v>139</v>
      </c>
      <c r="M1708" s="3" t="s">
        <v>139</v>
      </c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 t="s">
        <v>293</v>
      </c>
      <c r="BF1708" s="4">
        <v>44371</v>
      </c>
      <c r="BG1708" s="3" t="s">
        <v>71</v>
      </c>
      <c r="BH1708" s="3" t="s">
        <v>7491</v>
      </c>
      <c r="BI1708" s="3"/>
      <c r="BJ1708" s="3"/>
    </row>
    <row r="1709" spans="1:62" ht="30" x14ac:dyDescent="0.25">
      <c r="A1709" s="3">
        <v>1702</v>
      </c>
      <c r="B1709" s="5" t="str">
        <f>"1530799"</f>
        <v>1530799</v>
      </c>
      <c r="C1709" s="5">
        <v>40807</v>
      </c>
      <c r="D1709" s="5" t="s">
        <v>7492</v>
      </c>
      <c r="E1709" s="5">
        <v>20137291313</v>
      </c>
      <c r="F1709" s="5" t="s">
        <v>7493</v>
      </c>
      <c r="G1709" s="5" t="s">
        <v>7494</v>
      </c>
      <c r="H1709" s="5" t="s">
        <v>365</v>
      </c>
      <c r="I1709" s="5" t="s">
        <v>365</v>
      </c>
      <c r="J1709" s="5" t="s">
        <v>7495</v>
      </c>
      <c r="K1709" s="5" t="s">
        <v>125</v>
      </c>
      <c r="L1709" s="5" t="s">
        <v>154</v>
      </c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 t="s">
        <v>321</v>
      </c>
      <c r="BF1709" s="6">
        <v>38448</v>
      </c>
      <c r="BG1709" s="5" t="s">
        <v>71</v>
      </c>
      <c r="BH1709" s="5" t="s">
        <v>7496</v>
      </c>
      <c r="BI1709" s="5"/>
      <c r="BJ1709" s="5"/>
    </row>
    <row r="1710" spans="1:62" ht="30" x14ac:dyDescent="0.25">
      <c r="A1710" s="5">
        <v>1703</v>
      </c>
      <c r="B1710" s="3" t="str">
        <f>"202300062306"</f>
        <v>202300062306</v>
      </c>
      <c r="C1710" s="3">
        <v>86106</v>
      </c>
      <c r="D1710" s="3" t="s">
        <v>7497</v>
      </c>
      <c r="E1710" s="3">
        <v>20506421781</v>
      </c>
      <c r="F1710" s="3" t="s">
        <v>622</v>
      </c>
      <c r="G1710" s="3" t="s">
        <v>7498</v>
      </c>
      <c r="H1710" s="3" t="s">
        <v>78</v>
      </c>
      <c r="I1710" s="3" t="s">
        <v>78</v>
      </c>
      <c r="J1710" s="3" t="s">
        <v>508</v>
      </c>
      <c r="K1710" s="3" t="s">
        <v>125</v>
      </c>
      <c r="L1710" s="3" t="s">
        <v>7499</v>
      </c>
      <c r="M1710" s="3" t="s">
        <v>7499</v>
      </c>
      <c r="N1710" s="3" t="s">
        <v>7500</v>
      </c>
      <c r="O1710" s="3" t="s">
        <v>7500</v>
      </c>
      <c r="P1710" s="3" t="s">
        <v>7500</v>
      </c>
      <c r="Q1710" s="3" t="s">
        <v>7500</v>
      </c>
      <c r="R1710" s="3" t="s">
        <v>7500</v>
      </c>
      <c r="S1710" s="3" t="s">
        <v>7500</v>
      </c>
      <c r="T1710" s="3" t="s">
        <v>7500</v>
      </c>
      <c r="U1710" s="3" t="s">
        <v>7500</v>
      </c>
      <c r="V1710" s="3" t="s">
        <v>7500</v>
      </c>
      <c r="W1710" s="3" t="s">
        <v>7500</v>
      </c>
      <c r="X1710" s="3" t="s">
        <v>7499</v>
      </c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 t="s">
        <v>1057</v>
      </c>
      <c r="BF1710" s="4">
        <v>45084</v>
      </c>
      <c r="BG1710" s="3" t="s">
        <v>71</v>
      </c>
      <c r="BH1710" s="3" t="s">
        <v>627</v>
      </c>
      <c r="BI1710" s="3" t="s">
        <v>7501</v>
      </c>
      <c r="BJ1710" s="3" t="s">
        <v>895</v>
      </c>
    </row>
    <row r="1711" spans="1:62" ht="30" x14ac:dyDescent="0.25">
      <c r="A1711" s="3">
        <v>1704</v>
      </c>
      <c r="B1711" s="5" t="str">
        <f>"201700045445"</f>
        <v>201700045445</v>
      </c>
      <c r="C1711" s="5">
        <v>127537</v>
      </c>
      <c r="D1711" s="5" t="s">
        <v>7502</v>
      </c>
      <c r="E1711" s="5">
        <v>20505897812</v>
      </c>
      <c r="F1711" s="5" t="s">
        <v>278</v>
      </c>
      <c r="G1711" s="5" t="s">
        <v>7503</v>
      </c>
      <c r="H1711" s="5" t="s">
        <v>66</v>
      </c>
      <c r="I1711" s="5" t="s">
        <v>66</v>
      </c>
      <c r="J1711" s="5" t="s">
        <v>1676</v>
      </c>
      <c r="K1711" s="5" t="s">
        <v>68</v>
      </c>
      <c r="L1711" s="5" t="s">
        <v>79</v>
      </c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 t="s">
        <v>80</v>
      </c>
      <c r="BF1711" s="6">
        <v>42823</v>
      </c>
      <c r="BG1711" s="5" t="s">
        <v>71</v>
      </c>
      <c r="BH1711" s="5" t="s">
        <v>1383</v>
      </c>
      <c r="BI1711" s="5" t="s">
        <v>7504</v>
      </c>
      <c r="BJ1711" s="5" t="s">
        <v>7505</v>
      </c>
    </row>
    <row r="1712" spans="1:62" ht="30" x14ac:dyDescent="0.25">
      <c r="A1712" s="3">
        <v>1705</v>
      </c>
      <c r="B1712" s="3" t="str">
        <f>"201800080912"</f>
        <v>201800080912</v>
      </c>
      <c r="C1712" s="3">
        <v>42123</v>
      </c>
      <c r="D1712" s="3" t="s">
        <v>7506</v>
      </c>
      <c r="E1712" s="3">
        <v>20100070970</v>
      </c>
      <c r="F1712" s="3" t="s">
        <v>2693</v>
      </c>
      <c r="G1712" s="3" t="s">
        <v>7507</v>
      </c>
      <c r="H1712" s="3" t="s">
        <v>66</v>
      </c>
      <c r="I1712" s="3" t="s">
        <v>66</v>
      </c>
      <c r="J1712" s="3" t="s">
        <v>200</v>
      </c>
      <c r="K1712" s="3" t="s">
        <v>68</v>
      </c>
      <c r="L1712" s="3" t="s">
        <v>126</v>
      </c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 t="s">
        <v>95</v>
      </c>
      <c r="BF1712" s="4">
        <v>43242</v>
      </c>
      <c r="BG1712" s="3" t="s">
        <v>71</v>
      </c>
      <c r="BH1712" s="3" t="s">
        <v>7508</v>
      </c>
      <c r="BI1712" s="3" t="s">
        <v>1426</v>
      </c>
      <c r="BJ1712" s="3" t="s">
        <v>6792</v>
      </c>
    </row>
    <row r="1713" spans="1:62" ht="30" x14ac:dyDescent="0.25">
      <c r="A1713" s="5">
        <v>1706</v>
      </c>
      <c r="B1713" s="5" t="str">
        <f>"201800127090"</f>
        <v>201800127090</v>
      </c>
      <c r="C1713" s="5">
        <v>101590</v>
      </c>
      <c r="D1713" s="5" t="s">
        <v>7509</v>
      </c>
      <c r="E1713" s="5">
        <v>20603340192</v>
      </c>
      <c r="F1713" s="5" t="s">
        <v>7510</v>
      </c>
      <c r="G1713" s="5" t="s">
        <v>7511</v>
      </c>
      <c r="H1713" s="5" t="s">
        <v>66</v>
      </c>
      <c r="I1713" s="5" t="s">
        <v>66</v>
      </c>
      <c r="J1713" s="5" t="s">
        <v>352</v>
      </c>
      <c r="K1713" s="5" t="s">
        <v>68</v>
      </c>
      <c r="L1713" s="5" t="s">
        <v>126</v>
      </c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 t="s">
        <v>95</v>
      </c>
      <c r="BF1713" s="6">
        <v>43314</v>
      </c>
      <c r="BG1713" s="5" t="s">
        <v>71</v>
      </c>
      <c r="BH1713" s="5" t="s">
        <v>7512</v>
      </c>
      <c r="BI1713" s="5"/>
      <c r="BJ1713" s="5"/>
    </row>
    <row r="1714" spans="1:62" ht="30" x14ac:dyDescent="0.25">
      <c r="A1714" s="3">
        <v>1707</v>
      </c>
      <c r="B1714" s="3" t="str">
        <f>"202100167510"</f>
        <v>202100167510</v>
      </c>
      <c r="C1714" s="3">
        <v>20858</v>
      </c>
      <c r="D1714" s="3" t="s">
        <v>7513</v>
      </c>
      <c r="E1714" s="3">
        <v>20456477811</v>
      </c>
      <c r="F1714" s="3" t="s">
        <v>7514</v>
      </c>
      <c r="G1714" s="3" t="s">
        <v>7515</v>
      </c>
      <c r="H1714" s="3" t="s">
        <v>66</v>
      </c>
      <c r="I1714" s="3" t="s">
        <v>66</v>
      </c>
      <c r="J1714" s="3" t="s">
        <v>118</v>
      </c>
      <c r="K1714" s="3" t="s">
        <v>68</v>
      </c>
      <c r="L1714" s="3" t="s">
        <v>69</v>
      </c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 t="s">
        <v>70</v>
      </c>
      <c r="BF1714" s="4">
        <v>44408</v>
      </c>
      <c r="BG1714" s="3" t="s">
        <v>71</v>
      </c>
      <c r="BH1714" s="3" t="s">
        <v>7516</v>
      </c>
      <c r="BI1714" s="3"/>
      <c r="BJ1714" s="3"/>
    </row>
    <row r="1715" spans="1:62" ht="30" x14ac:dyDescent="0.25">
      <c r="A1715" s="3">
        <v>1708</v>
      </c>
      <c r="B1715" s="5" t="str">
        <f>"1979478"</f>
        <v>1979478</v>
      </c>
      <c r="C1715" s="5">
        <v>86032</v>
      </c>
      <c r="D1715" s="5" t="s">
        <v>7517</v>
      </c>
      <c r="E1715" s="5">
        <v>20527372144</v>
      </c>
      <c r="F1715" s="5" t="s">
        <v>7518</v>
      </c>
      <c r="G1715" s="5" t="s">
        <v>7519</v>
      </c>
      <c r="H1715" s="5" t="s">
        <v>292</v>
      </c>
      <c r="I1715" s="5" t="s">
        <v>292</v>
      </c>
      <c r="J1715" s="5" t="s">
        <v>292</v>
      </c>
      <c r="K1715" s="5" t="s">
        <v>68</v>
      </c>
      <c r="L1715" s="5" t="s">
        <v>126</v>
      </c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 t="s">
        <v>95</v>
      </c>
      <c r="BF1715" s="6">
        <v>40274</v>
      </c>
      <c r="BG1715" s="5" t="s">
        <v>71</v>
      </c>
      <c r="BH1715" s="5" t="s">
        <v>7520</v>
      </c>
      <c r="BI1715" s="5" t="s">
        <v>7521</v>
      </c>
      <c r="BJ1715" s="5" t="s">
        <v>7522</v>
      </c>
    </row>
    <row r="1716" spans="1:62" ht="30" x14ac:dyDescent="0.25">
      <c r="A1716" s="5">
        <v>1709</v>
      </c>
      <c r="B1716" s="3" t="str">
        <f>"201800204432"</f>
        <v>201800204432</v>
      </c>
      <c r="C1716" s="3">
        <v>140272</v>
      </c>
      <c r="D1716" s="3" t="s">
        <v>7523</v>
      </c>
      <c r="E1716" s="3">
        <v>20602373488</v>
      </c>
      <c r="F1716" s="3" t="s">
        <v>2104</v>
      </c>
      <c r="G1716" s="3" t="s">
        <v>7524</v>
      </c>
      <c r="H1716" s="3" t="s">
        <v>102</v>
      </c>
      <c r="I1716" s="3" t="s">
        <v>159</v>
      </c>
      <c r="J1716" s="3" t="s">
        <v>160</v>
      </c>
      <c r="K1716" s="3" t="s">
        <v>125</v>
      </c>
      <c r="L1716" s="3" t="s">
        <v>126</v>
      </c>
      <c r="M1716" s="3" t="s">
        <v>126</v>
      </c>
      <c r="N1716" s="3" t="s">
        <v>126</v>
      </c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 t="s">
        <v>162</v>
      </c>
      <c r="BF1716" s="4">
        <v>43451</v>
      </c>
      <c r="BG1716" s="3" t="s">
        <v>71</v>
      </c>
      <c r="BH1716" s="3" t="s">
        <v>7525</v>
      </c>
      <c r="BI1716" s="3"/>
      <c r="BJ1716" s="3"/>
    </row>
    <row r="1717" spans="1:62" ht="30" x14ac:dyDescent="0.25">
      <c r="A1717" s="3">
        <v>1710</v>
      </c>
      <c r="B1717" s="5" t="str">
        <f>"201200021969"</f>
        <v>201200021969</v>
      </c>
      <c r="C1717" s="5">
        <v>95901</v>
      </c>
      <c r="D1717" s="5" t="s">
        <v>7526</v>
      </c>
      <c r="E1717" s="5">
        <v>20543369692</v>
      </c>
      <c r="F1717" s="5" t="s">
        <v>7527</v>
      </c>
      <c r="G1717" s="5" t="s">
        <v>7528</v>
      </c>
      <c r="H1717" s="5" t="s">
        <v>66</v>
      </c>
      <c r="I1717" s="5" t="s">
        <v>66</v>
      </c>
      <c r="J1717" s="5" t="s">
        <v>659</v>
      </c>
      <c r="K1717" s="5" t="s">
        <v>68</v>
      </c>
      <c r="L1717" s="5" t="s">
        <v>79</v>
      </c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 t="s">
        <v>80</v>
      </c>
      <c r="BF1717" s="6">
        <v>40966</v>
      </c>
      <c r="BG1717" s="5" t="s">
        <v>71</v>
      </c>
      <c r="BH1717" s="5" t="s">
        <v>7529</v>
      </c>
      <c r="BI1717" s="5"/>
      <c r="BJ1717" s="5"/>
    </row>
    <row r="1718" spans="1:62" ht="30" x14ac:dyDescent="0.25">
      <c r="A1718" s="3">
        <v>1711</v>
      </c>
      <c r="B1718" s="3" t="str">
        <f>"1117186"</f>
        <v>1117186</v>
      </c>
      <c r="C1718" s="3">
        <v>2962</v>
      </c>
      <c r="D1718" s="3">
        <v>1051275</v>
      </c>
      <c r="E1718" s="3">
        <v>10091557211</v>
      </c>
      <c r="F1718" s="3" t="s">
        <v>7530</v>
      </c>
      <c r="G1718" s="3" t="s">
        <v>7531</v>
      </c>
      <c r="H1718" s="3" t="s">
        <v>66</v>
      </c>
      <c r="I1718" s="3" t="s">
        <v>66</v>
      </c>
      <c r="J1718" s="3" t="s">
        <v>200</v>
      </c>
      <c r="K1718" s="3" t="s">
        <v>68</v>
      </c>
      <c r="L1718" s="3" t="s">
        <v>69</v>
      </c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 t="s">
        <v>70</v>
      </c>
      <c r="BF1718" s="4">
        <v>35573</v>
      </c>
      <c r="BG1718" s="3" t="s">
        <v>71</v>
      </c>
      <c r="BH1718" s="3" t="s">
        <v>7530</v>
      </c>
      <c r="BI1718" s="3"/>
      <c r="BJ1718" s="3"/>
    </row>
    <row r="1719" spans="1:62" ht="30" x14ac:dyDescent="0.25">
      <c r="A1719" s="5">
        <v>1712</v>
      </c>
      <c r="B1719" s="5" t="str">
        <f>"202000105847"</f>
        <v>202000105847</v>
      </c>
      <c r="C1719" s="5">
        <v>149655</v>
      </c>
      <c r="D1719" s="5" t="s">
        <v>7532</v>
      </c>
      <c r="E1719" s="5">
        <v>20515349309</v>
      </c>
      <c r="F1719" s="5" t="s">
        <v>7533</v>
      </c>
      <c r="G1719" s="5" t="s">
        <v>7534</v>
      </c>
      <c r="H1719" s="5" t="s">
        <v>499</v>
      </c>
      <c r="I1719" s="5" t="s">
        <v>499</v>
      </c>
      <c r="J1719" s="5" t="s">
        <v>3829</v>
      </c>
      <c r="K1719" s="5" t="s">
        <v>125</v>
      </c>
      <c r="L1719" s="5" t="s">
        <v>126</v>
      </c>
      <c r="M1719" s="5" t="s">
        <v>126</v>
      </c>
      <c r="N1719" s="5" t="s">
        <v>126</v>
      </c>
      <c r="O1719" s="5" t="s">
        <v>126</v>
      </c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 t="s">
        <v>127</v>
      </c>
      <c r="BF1719" s="6">
        <v>44060</v>
      </c>
      <c r="BG1719" s="5" t="s">
        <v>71</v>
      </c>
      <c r="BH1719" s="5" t="s">
        <v>7535</v>
      </c>
      <c r="BI1719" s="5"/>
      <c r="BJ1719" s="5"/>
    </row>
    <row r="1720" spans="1:62" ht="30" x14ac:dyDescent="0.25">
      <c r="A1720" s="3">
        <v>1713</v>
      </c>
      <c r="B1720" s="3" t="str">
        <f>"201900141610"</f>
        <v>201900141610</v>
      </c>
      <c r="C1720" s="3">
        <v>20819</v>
      </c>
      <c r="D1720" s="3" t="s">
        <v>7536</v>
      </c>
      <c r="E1720" s="3">
        <v>20100671973</v>
      </c>
      <c r="F1720" s="3" t="s">
        <v>7537</v>
      </c>
      <c r="G1720" s="3" t="s">
        <v>7538</v>
      </c>
      <c r="H1720" s="3" t="s">
        <v>66</v>
      </c>
      <c r="I1720" s="3" t="s">
        <v>66</v>
      </c>
      <c r="J1720" s="3" t="s">
        <v>1747</v>
      </c>
      <c r="K1720" s="3" t="s">
        <v>68</v>
      </c>
      <c r="L1720" s="3" t="s">
        <v>139</v>
      </c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 t="s">
        <v>88</v>
      </c>
      <c r="BF1720" s="4">
        <v>43732</v>
      </c>
      <c r="BG1720" s="3" t="s">
        <v>71</v>
      </c>
      <c r="BH1720" s="3" t="s">
        <v>7539</v>
      </c>
      <c r="BI1720" s="3" t="s">
        <v>7540</v>
      </c>
      <c r="BJ1720" s="3" t="s">
        <v>1878</v>
      </c>
    </row>
    <row r="1721" spans="1:62" ht="30" x14ac:dyDescent="0.25">
      <c r="A1721" s="3">
        <v>1714</v>
      </c>
      <c r="B1721" s="5" t="str">
        <f>"201200224661"</f>
        <v>201200224661</v>
      </c>
      <c r="C1721" s="5">
        <v>99772</v>
      </c>
      <c r="D1721" s="5" t="s">
        <v>7541</v>
      </c>
      <c r="E1721" s="5">
        <v>20100070970</v>
      </c>
      <c r="F1721" s="5" t="s">
        <v>2693</v>
      </c>
      <c r="G1721" s="5" t="s">
        <v>7542</v>
      </c>
      <c r="H1721" s="5" t="s">
        <v>66</v>
      </c>
      <c r="I1721" s="5" t="s">
        <v>66</v>
      </c>
      <c r="J1721" s="5" t="s">
        <v>463</v>
      </c>
      <c r="K1721" s="5" t="s">
        <v>68</v>
      </c>
      <c r="L1721" s="5" t="s">
        <v>69</v>
      </c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 t="s">
        <v>70</v>
      </c>
      <c r="BF1721" s="6">
        <v>41274</v>
      </c>
      <c r="BG1721" s="5" t="s">
        <v>71</v>
      </c>
      <c r="BH1721" s="5" t="s">
        <v>2696</v>
      </c>
      <c r="BI1721" s="5"/>
      <c r="BJ1721" s="5"/>
    </row>
    <row r="1722" spans="1:62" ht="30" x14ac:dyDescent="0.25">
      <c r="A1722" s="5">
        <v>1715</v>
      </c>
      <c r="B1722" s="3" t="str">
        <f>"202200164125"</f>
        <v>202200164125</v>
      </c>
      <c r="C1722" s="3">
        <v>136539</v>
      </c>
      <c r="D1722" s="3" t="s">
        <v>7543</v>
      </c>
      <c r="E1722" s="3">
        <v>20565683013</v>
      </c>
      <c r="F1722" s="3" t="s">
        <v>7544</v>
      </c>
      <c r="G1722" s="3" t="s">
        <v>7545</v>
      </c>
      <c r="H1722" s="3" t="s">
        <v>66</v>
      </c>
      <c r="I1722" s="3" t="s">
        <v>66</v>
      </c>
      <c r="J1722" s="3" t="s">
        <v>352</v>
      </c>
      <c r="K1722" s="3" t="s">
        <v>125</v>
      </c>
      <c r="L1722" s="3" t="s">
        <v>7546</v>
      </c>
      <c r="M1722" s="3" t="s">
        <v>7546</v>
      </c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 t="s">
        <v>321</v>
      </c>
      <c r="BF1722" s="4">
        <v>44880</v>
      </c>
      <c r="BG1722" s="3" t="s">
        <v>71</v>
      </c>
      <c r="BH1722" s="3" t="s">
        <v>7547</v>
      </c>
      <c r="BI1722" s="3"/>
      <c r="BJ1722" s="3"/>
    </row>
    <row r="1723" spans="1:62" ht="30" x14ac:dyDescent="0.25">
      <c r="A1723" s="3">
        <v>1716</v>
      </c>
      <c r="B1723" s="5" t="str">
        <f>"201800030800"</f>
        <v>201800030800</v>
      </c>
      <c r="C1723" s="5">
        <v>134675</v>
      </c>
      <c r="D1723" s="5" t="s">
        <v>7548</v>
      </c>
      <c r="E1723" s="5">
        <v>20563149206</v>
      </c>
      <c r="F1723" s="5" t="s">
        <v>7549</v>
      </c>
      <c r="G1723" s="5" t="s">
        <v>7550</v>
      </c>
      <c r="H1723" s="5" t="s">
        <v>66</v>
      </c>
      <c r="I1723" s="5" t="s">
        <v>66</v>
      </c>
      <c r="J1723" s="5" t="s">
        <v>242</v>
      </c>
      <c r="K1723" s="5" t="s">
        <v>68</v>
      </c>
      <c r="L1723" s="5" t="s">
        <v>79</v>
      </c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 t="s">
        <v>80</v>
      </c>
      <c r="BF1723" s="6">
        <v>43158</v>
      </c>
      <c r="BG1723" s="5" t="s">
        <v>71</v>
      </c>
      <c r="BH1723" s="5" t="s">
        <v>7551</v>
      </c>
      <c r="BI1723" s="5"/>
      <c r="BJ1723" s="5"/>
    </row>
    <row r="1724" spans="1:62" ht="30" x14ac:dyDescent="0.25">
      <c r="A1724" s="3">
        <v>1717</v>
      </c>
      <c r="B1724" s="3" t="str">
        <f>"1117184"</f>
        <v>1117184</v>
      </c>
      <c r="C1724" s="3">
        <v>2919</v>
      </c>
      <c r="D1724" s="3">
        <v>1040313</v>
      </c>
      <c r="E1724" s="3">
        <v>20102017561</v>
      </c>
      <c r="F1724" s="3" t="s">
        <v>7552</v>
      </c>
      <c r="G1724" s="3" t="s">
        <v>7553</v>
      </c>
      <c r="H1724" s="3" t="s">
        <v>66</v>
      </c>
      <c r="I1724" s="3" t="s">
        <v>66</v>
      </c>
      <c r="J1724" s="3" t="s">
        <v>309</v>
      </c>
      <c r="K1724" s="3" t="s">
        <v>68</v>
      </c>
      <c r="L1724" s="3" t="s">
        <v>69</v>
      </c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 t="s">
        <v>70</v>
      </c>
      <c r="BF1724" s="4">
        <v>35555</v>
      </c>
      <c r="BG1724" s="3" t="s">
        <v>71</v>
      </c>
      <c r="BH1724" s="3"/>
      <c r="BI1724" s="3"/>
      <c r="BJ1724" s="3"/>
    </row>
    <row r="1725" spans="1:62" ht="30" x14ac:dyDescent="0.25">
      <c r="A1725" s="5">
        <v>1718</v>
      </c>
      <c r="B1725" s="5" t="str">
        <f>"202000007487"</f>
        <v>202000007487</v>
      </c>
      <c r="C1725" s="5">
        <v>104578</v>
      </c>
      <c r="D1725" s="5" t="s">
        <v>7554</v>
      </c>
      <c r="E1725" s="5">
        <v>20604245100</v>
      </c>
      <c r="F1725" s="5" t="s">
        <v>7555</v>
      </c>
      <c r="G1725" s="5" t="s">
        <v>7556</v>
      </c>
      <c r="H1725" s="5" t="s">
        <v>292</v>
      </c>
      <c r="I1725" s="5" t="s">
        <v>292</v>
      </c>
      <c r="J1725" s="5" t="s">
        <v>292</v>
      </c>
      <c r="K1725" s="5" t="s">
        <v>68</v>
      </c>
      <c r="L1725" s="5" t="s">
        <v>69</v>
      </c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 t="s">
        <v>70</v>
      </c>
      <c r="BF1725" s="6">
        <v>43845</v>
      </c>
      <c r="BG1725" s="5" t="s">
        <v>71</v>
      </c>
      <c r="BH1725" s="5" t="s">
        <v>7557</v>
      </c>
      <c r="BI1725" s="5" t="s">
        <v>7558</v>
      </c>
      <c r="BJ1725" s="5" t="s">
        <v>7559</v>
      </c>
    </row>
    <row r="1726" spans="1:62" ht="30" x14ac:dyDescent="0.25">
      <c r="A1726" s="3">
        <v>1719</v>
      </c>
      <c r="B1726" s="3" t="str">
        <f>"201200008531"</f>
        <v>201200008531</v>
      </c>
      <c r="C1726" s="3">
        <v>95603</v>
      </c>
      <c r="D1726" s="3" t="s">
        <v>7560</v>
      </c>
      <c r="E1726" s="3">
        <v>7862886</v>
      </c>
      <c r="F1726" s="3" t="s">
        <v>7561</v>
      </c>
      <c r="G1726" s="3" t="s">
        <v>7562</v>
      </c>
      <c r="H1726" s="3" t="s">
        <v>66</v>
      </c>
      <c r="I1726" s="3" t="s">
        <v>66</v>
      </c>
      <c r="J1726" s="3" t="s">
        <v>242</v>
      </c>
      <c r="K1726" s="3" t="s">
        <v>68</v>
      </c>
      <c r="L1726" s="3" t="s">
        <v>301</v>
      </c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 t="s">
        <v>1408</v>
      </c>
      <c r="BF1726" s="4">
        <v>40933</v>
      </c>
      <c r="BG1726" s="3" t="s">
        <v>71</v>
      </c>
      <c r="BH1726" s="3" t="s">
        <v>7561</v>
      </c>
      <c r="BI1726" s="3"/>
      <c r="BJ1726" s="3"/>
    </row>
    <row r="1727" spans="1:62" ht="30" x14ac:dyDescent="0.25">
      <c r="A1727" s="3">
        <v>1720</v>
      </c>
      <c r="B1727" s="5" t="str">
        <f>"201700032837"</f>
        <v>201700032837</v>
      </c>
      <c r="C1727" s="5">
        <v>127044</v>
      </c>
      <c r="D1727" s="5" t="s">
        <v>7563</v>
      </c>
      <c r="E1727" s="5">
        <v>20427919111</v>
      </c>
      <c r="F1727" s="5" t="s">
        <v>7564</v>
      </c>
      <c r="G1727" s="5" t="s">
        <v>7565</v>
      </c>
      <c r="H1727" s="5" t="s">
        <v>66</v>
      </c>
      <c r="I1727" s="5" t="s">
        <v>66</v>
      </c>
      <c r="J1727" s="5" t="s">
        <v>352</v>
      </c>
      <c r="K1727" s="5" t="s">
        <v>68</v>
      </c>
      <c r="L1727" s="5" t="s">
        <v>69</v>
      </c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 t="s">
        <v>70</v>
      </c>
      <c r="BF1727" s="6">
        <v>42801</v>
      </c>
      <c r="BG1727" s="5" t="s">
        <v>71</v>
      </c>
      <c r="BH1727" s="5" t="s">
        <v>7566</v>
      </c>
      <c r="BI1727" s="5"/>
      <c r="BJ1727" s="5"/>
    </row>
    <row r="1728" spans="1:62" ht="30" x14ac:dyDescent="0.25">
      <c r="A1728" s="5">
        <v>1721</v>
      </c>
      <c r="B1728" s="3" t="str">
        <f>"201600174818"</f>
        <v>201600174818</v>
      </c>
      <c r="C1728" s="3">
        <v>93072</v>
      </c>
      <c r="D1728" s="3" t="s">
        <v>7567</v>
      </c>
      <c r="E1728" s="3">
        <v>20221084684</v>
      </c>
      <c r="F1728" s="3" t="s">
        <v>121</v>
      </c>
      <c r="G1728" s="3" t="s">
        <v>7568</v>
      </c>
      <c r="H1728" s="3" t="s">
        <v>66</v>
      </c>
      <c r="I1728" s="3" t="s">
        <v>750</v>
      </c>
      <c r="J1728" s="3" t="s">
        <v>751</v>
      </c>
      <c r="K1728" s="3" t="s">
        <v>125</v>
      </c>
      <c r="L1728" s="3" t="s">
        <v>126</v>
      </c>
      <c r="M1728" s="3" t="s">
        <v>126</v>
      </c>
      <c r="N1728" s="3" t="s">
        <v>126</v>
      </c>
      <c r="O1728" s="3" t="s">
        <v>126</v>
      </c>
      <c r="P1728" s="3" t="s">
        <v>126</v>
      </c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 t="s">
        <v>1227</v>
      </c>
      <c r="BF1728" s="4">
        <v>42708</v>
      </c>
      <c r="BG1728" s="3" t="s">
        <v>71</v>
      </c>
      <c r="BH1728" s="3" t="s">
        <v>983</v>
      </c>
      <c r="BI1728" s="3"/>
      <c r="BJ1728" s="3"/>
    </row>
    <row r="1729" spans="1:62" ht="30" x14ac:dyDescent="0.25">
      <c r="A1729" s="3">
        <v>1722</v>
      </c>
      <c r="B1729" s="5" t="str">
        <f>"202200151329"</f>
        <v>202200151329</v>
      </c>
      <c r="C1729" s="5">
        <v>164167</v>
      </c>
      <c r="D1729" s="5" t="s">
        <v>7569</v>
      </c>
      <c r="E1729" s="5">
        <v>20520552619</v>
      </c>
      <c r="F1729" s="5" t="s">
        <v>7570</v>
      </c>
      <c r="G1729" s="5" t="s">
        <v>7571</v>
      </c>
      <c r="H1729" s="5" t="s">
        <v>66</v>
      </c>
      <c r="I1729" s="5" t="s">
        <v>66</v>
      </c>
      <c r="J1729" s="5" t="s">
        <v>171</v>
      </c>
      <c r="K1729" s="5" t="s">
        <v>68</v>
      </c>
      <c r="L1729" s="5" t="s">
        <v>126</v>
      </c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 t="s">
        <v>95</v>
      </c>
      <c r="BF1729" s="6">
        <v>44822</v>
      </c>
      <c r="BG1729" s="5" t="s">
        <v>71</v>
      </c>
      <c r="BH1729" s="5" t="s">
        <v>7572</v>
      </c>
      <c r="BI1729" s="5"/>
      <c r="BJ1729" s="5"/>
    </row>
    <row r="1730" spans="1:62" ht="30" x14ac:dyDescent="0.25">
      <c r="A1730" s="3">
        <v>1723</v>
      </c>
      <c r="B1730" s="3" t="str">
        <f>"201400099776"</f>
        <v>201400099776</v>
      </c>
      <c r="C1730" s="3">
        <v>109943</v>
      </c>
      <c r="D1730" s="3" t="s">
        <v>7573</v>
      </c>
      <c r="E1730" s="3">
        <v>20527000948</v>
      </c>
      <c r="F1730" s="3" t="s">
        <v>7574</v>
      </c>
      <c r="G1730" s="3" t="s">
        <v>7575</v>
      </c>
      <c r="H1730" s="3" t="s">
        <v>292</v>
      </c>
      <c r="I1730" s="3" t="s">
        <v>292</v>
      </c>
      <c r="J1730" s="3" t="s">
        <v>292</v>
      </c>
      <c r="K1730" s="3" t="s">
        <v>68</v>
      </c>
      <c r="L1730" s="3" t="s">
        <v>79</v>
      </c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 t="s">
        <v>80</v>
      </c>
      <c r="BF1730" s="4">
        <v>41861</v>
      </c>
      <c r="BG1730" s="3" t="s">
        <v>71</v>
      </c>
      <c r="BH1730" s="3" t="s">
        <v>7576</v>
      </c>
      <c r="BI1730" s="3"/>
      <c r="BJ1730" s="3"/>
    </row>
    <row r="1731" spans="1:62" ht="30" x14ac:dyDescent="0.25">
      <c r="A1731" s="5">
        <v>1724</v>
      </c>
      <c r="B1731" s="5" t="str">
        <f>"201700058651"</f>
        <v>201700058651</v>
      </c>
      <c r="C1731" s="5">
        <v>126772</v>
      </c>
      <c r="D1731" s="5" t="s">
        <v>7577</v>
      </c>
      <c r="E1731" s="5">
        <v>10088077763</v>
      </c>
      <c r="F1731" s="5" t="s">
        <v>7578</v>
      </c>
      <c r="G1731" s="5" t="s">
        <v>7579</v>
      </c>
      <c r="H1731" s="5" t="s">
        <v>66</v>
      </c>
      <c r="I1731" s="5" t="s">
        <v>66</v>
      </c>
      <c r="J1731" s="5" t="s">
        <v>200</v>
      </c>
      <c r="K1731" s="5" t="s">
        <v>68</v>
      </c>
      <c r="L1731" s="5" t="s">
        <v>301</v>
      </c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 t="s">
        <v>1408</v>
      </c>
      <c r="BF1731" s="6">
        <v>42845</v>
      </c>
      <c r="BG1731" s="5" t="s">
        <v>71</v>
      </c>
      <c r="BH1731" s="5" t="s">
        <v>7578</v>
      </c>
      <c r="BI1731" s="5"/>
      <c r="BJ1731" s="5"/>
    </row>
    <row r="1732" spans="1:62" ht="30" x14ac:dyDescent="0.25">
      <c r="A1732" s="3">
        <v>1725</v>
      </c>
      <c r="B1732" s="3" t="str">
        <f>"202000131482"</f>
        <v>202000131482</v>
      </c>
      <c r="C1732" s="3">
        <v>151544</v>
      </c>
      <c r="D1732" s="3" t="s">
        <v>7580</v>
      </c>
      <c r="E1732" s="3">
        <v>20606001178</v>
      </c>
      <c r="F1732" s="3" t="s">
        <v>7581</v>
      </c>
      <c r="G1732" s="3" t="s">
        <v>7582</v>
      </c>
      <c r="H1732" s="3" t="s">
        <v>216</v>
      </c>
      <c r="I1732" s="3" t="s">
        <v>374</v>
      </c>
      <c r="J1732" s="3" t="s">
        <v>374</v>
      </c>
      <c r="K1732" s="3" t="s">
        <v>68</v>
      </c>
      <c r="L1732" s="3" t="s">
        <v>79</v>
      </c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 t="s">
        <v>80</v>
      </c>
      <c r="BF1732" s="4">
        <v>44116</v>
      </c>
      <c r="BG1732" s="3" t="s">
        <v>71</v>
      </c>
      <c r="BH1732" s="3" t="s">
        <v>7583</v>
      </c>
      <c r="BI1732" s="3"/>
      <c r="BJ1732" s="3"/>
    </row>
    <row r="1733" spans="1:62" ht="30" x14ac:dyDescent="0.25">
      <c r="A1733" s="3">
        <v>1726</v>
      </c>
      <c r="B1733" s="5" t="str">
        <f>"201600093285"</f>
        <v>201600093285</v>
      </c>
      <c r="C1733" s="5">
        <v>122309</v>
      </c>
      <c r="D1733" s="5" t="s">
        <v>7584</v>
      </c>
      <c r="E1733" s="5">
        <v>20507827196</v>
      </c>
      <c r="F1733" s="5" t="s">
        <v>7585</v>
      </c>
      <c r="G1733" s="5" t="s">
        <v>7586</v>
      </c>
      <c r="H1733" s="5" t="s">
        <v>66</v>
      </c>
      <c r="I1733" s="5" t="s">
        <v>66</v>
      </c>
      <c r="J1733" s="5" t="s">
        <v>143</v>
      </c>
      <c r="K1733" s="5" t="s">
        <v>68</v>
      </c>
      <c r="L1733" s="5" t="s">
        <v>139</v>
      </c>
      <c r="M1733" s="5" t="s">
        <v>139</v>
      </c>
      <c r="N1733" s="5" t="s">
        <v>139</v>
      </c>
      <c r="O1733" s="5" t="s">
        <v>139</v>
      </c>
      <c r="P1733" s="5" t="s">
        <v>139</v>
      </c>
      <c r="Q1733" s="5" t="s">
        <v>139</v>
      </c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 t="s">
        <v>557</v>
      </c>
      <c r="BF1733" s="6">
        <v>42556</v>
      </c>
      <c r="BG1733" s="5" t="s">
        <v>71</v>
      </c>
      <c r="BH1733" s="5" t="s">
        <v>7587</v>
      </c>
      <c r="BI1733" s="5"/>
      <c r="BJ1733" s="5"/>
    </row>
    <row r="1734" spans="1:62" ht="30" x14ac:dyDescent="0.25">
      <c r="A1734" s="5">
        <v>1727</v>
      </c>
      <c r="B1734" s="3" t="str">
        <f>"202300169475"</f>
        <v>202300169475</v>
      </c>
      <c r="C1734" s="3">
        <v>169416</v>
      </c>
      <c r="D1734" s="3" t="s">
        <v>7588</v>
      </c>
      <c r="E1734" s="3">
        <v>20470867958</v>
      </c>
      <c r="F1734" s="3" t="s">
        <v>7589</v>
      </c>
      <c r="G1734" s="3" t="s">
        <v>7590</v>
      </c>
      <c r="H1734" s="3" t="s">
        <v>66</v>
      </c>
      <c r="I1734" s="3" t="s">
        <v>66</v>
      </c>
      <c r="J1734" s="3" t="s">
        <v>674</v>
      </c>
      <c r="K1734" s="3" t="s">
        <v>125</v>
      </c>
      <c r="L1734" s="3" t="s">
        <v>7591</v>
      </c>
      <c r="M1734" s="3" t="s">
        <v>7591</v>
      </c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 t="s">
        <v>321</v>
      </c>
      <c r="BF1734" s="4">
        <v>45202</v>
      </c>
      <c r="BG1734" s="3" t="s">
        <v>71</v>
      </c>
      <c r="BH1734" s="3" t="s">
        <v>7592</v>
      </c>
      <c r="BI1734" s="3"/>
      <c r="BJ1734" s="3"/>
    </row>
    <row r="1735" spans="1:62" ht="30" x14ac:dyDescent="0.25">
      <c r="A1735" s="3">
        <v>1728</v>
      </c>
      <c r="B1735" s="5" t="str">
        <f>"202000139956"</f>
        <v>202000139956</v>
      </c>
      <c r="C1735" s="5">
        <v>151834</v>
      </c>
      <c r="D1735" s="5" t="s">
        <v>7593</v>
      </c>
      <c r="E1735" s="5">
        <v>20567203167</v>
      </c>
      <c r="F1735" s="5" t="s">
        <v>7594</v>
      </c>
      <c r="G1735" s="5" t="s">
        <v>7595</v>
      </c>
      <c r="H1735" s="5" t="s">
        <v>298</v>
      </c>
      <c r="I1735" s="5" t="s">
        <v>299</v>
      </c>
      <c r="J1735" s="5" t="s">
        <v>300</v>
      </c>
      <c r="K1735" s="5" t="s">
        <v>68</v>
      </c>
      <c r="L1735" s="5" t="s">
        <v>139</v>
      </c>
      <c r="M1735" s="5" t="s">
        <v>139</v>
      </c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 t="s">
        <v>293</v>
      </c>
      <c r="BF1735" s="6">
        <v>44119</v>
      </c>
      <c r="BG1735" s="5" t="s">
        <v>71</v>
      </c>
      <c r="BH1735" s="5" t="s">
        <v>7596</v>
      </c>
      <c r="BI1735" s="5"/>
      <c r="BJ1735" s="5"/>
    </row>
    <row r="1736" spans="1:62" ht="30" x14ac:dyDescent="0.25">
      <c r="A1736" s="3">
        <v>1729</v>
      </c>
      <c r="B1736" s="3" t="str">
        <f>"1485484"</f>
        <v>1485484</v>
      </c>
      <c r="C1736" s="3">
        <v>91527</v>
      </c>
      <c r="D1736" s="3" t="s">
        <v>7597</v>
      </c>
      <c r="E1736" s="3">
        <v>20507965661</v>
      </c>
      <c r="F1736" s="3" t="s">
        <v>7598</v>
      </c>
      <c r="G1736" s="3" t="s">
        <v>7599</v>
      </c>
      <c r="H1736" s="3" t="s">
        <v>66</v>
      </c>
      <c r="I1736" s="3" t="s">
        <v>66</v>
      </c>
      <c r="J1736" s="3" t="s">
        <v>242</v>
      </c>
      <c r="K1736" s="3" t="s">
        <v>68</v>
      </c>
      <c r="L1736" s="3" t="s">
        <v>79</v>
      </c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 t="s">
        <v>80</v>
      </c>
      <c r="BF1736" s="4">
        <v>40688</v>
      </c>
      <c r="BG1736" s="3" t="s">
        <v>71</v>
      </c>
      <c r="BH1736" s="3" t="s">
        <v>7600</v>
      </c>
      <c r="BI1736" s="3"/>
      <c r="BJ1736" s="3"/>
    </row>
    <row r="1737" spans="1:62" ht="30" x14ac:dyDescent="0.25">
      <c r="A1737" s="5">
        <v>1730</v>
      </c>
      <c r="B1737" s="5" t="str">
        <f>"202300124905"</f>
        <v>202300124905</v>
      </c>
      <c r="C1737" s="5">
        <v>125558</v>
      </c>
      <c r="D1737" s="5" t="s">
        <v>7601</v>
      </c>
      <c r="E1737" s="5">
        <v>20490643142</v>
      </c>
      <c r="F1737" s="5" t="s">
        <v>7602</v>
      </c>
      <c r="G1737" s="5" t="s">
        <v>7603</v>
      </c>
      <c r="H1737" s="5" t="s">
        <v>292</v>
      </c>
      <c r="I1737" s="5" t="s">
        <v>292</v>
      </c>
      <c r="J1737" s="5" t="s">
        <v>292</v>
      </c>
      <c r="K1737" s="5" t="s">
        <v>68</v>
      </c>
      <c r="L1737" s="5" t="s">
        <v>7604</v>
      </c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 t="s">
        <v>70</v>
      </c>
      <c r="BF1737" s="6">
        <v>45119</v>
      </c>
      <c r="BG1737" s="5" t="s">
        <v>71</v>
      </c>
      <c r="BH1737" s="5" t="s">
        <v>7605</v>
      </c>
      <c r="BI1737" s="5"/>
      <c r="BJ1737" s="5"/>
    </row>
    <row r="1738" spans="1:62" ht="30" x14ac:dyDescent="0.25">
      <c r="A1738" s="3">
        <v>1731</v>
      </c>
      <c r="B1738" s="5" t="str">
        <f>"201900153936"</f>
        <v>201900153936</v>
      </c>
      <c r="C1738" s="5">
        <v>146687</v>
      </c>
      <c r="D1738" s="5" t="s">
        <v>7608</v>
      </c>
      <c r="E1738" s="5">
        <v>20602629814</v>
      </c>
      <c r="F1738" s="5" t="s">
        <v>7609</v>
      </c>
      <c r="G1738" s="5" t="s">
        <v>7610</v>
      </c>
      <c r="H1738" s="5" t="s">
        <v>499</v>
      </c>
      <c r="I1738" s="5" t="s">
        <v>499</v>
      </c>
      <c r="J1738" s="5" t="s">
        <v>7611</v>
      </c>
      <c r="K1738" s="5" t="s">
        <v>68</v>
      </c>
      <c r="L1738" s="5" t="s">
        <v>126</v>
      </c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 t="s">
        <v>95</v>
      </c>
      <c r="BF1738" s="6">
        <v>43728</v>
      </c>
      <c r="BG1738" s="5" t="s">
        <v>71</v>
      </c>
      <c r="BH1738" s="5" t="s">
        <v>7612</v>
      </c>
      <c r="BI1738" s="5" t="s">
        <v>7613</v>
      </c>
      <c r="BJ1738" s="5" t="s">
        <v>7614</v>
      </c>
    </row>
    <row r="1739" spans="1:62" ht="30" x14ac:dyDescent="0.25">
      <c r="A1739" s="3">
        <v>1732</v>
      </c>
      <c r="B1739" s="3" t="str">
        <f>"202000129264"</f>
        <v>202000129264</v>
      </c>
      <c r="C1739" s="3">
        <v>150247</v>
      </c>
      <c r="D1739" s="3" t="s">
        <v>7615</v>
      </c>
      <c r="E1739" s="3">
        <v>20603068395</v>
      </c>
      <c r="F1739" s="3" t="s">
        <v>7616</v>
      </c>
      <c r="G1739" s="3" t="s">
        <v>7617</v>
      </c>
      <c r="H1739" s="3" t="s">
        <v>223</v>
      </c>
      <c r="I1739" s="3" t="s">
        <v>224</v>
      </c>
      <c r="J1739" s="3" t="s">
        <v>225</v>
      </c>
      <c r="K1739" s="3" t="s">
        <v>68</v>
      </c>
      <c r="L1739" s="3" t="s">
        <v>69</v>
      </c>
      <c r="M1739" s="3" t="s">
        <v>69</v>
      </c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 t="s">
        <v>95</v>
      </c>
      <c r="BF1739" s="4">
        <v>44102</v>
      </c>
      <c r="BG1739" s="3" t="s">
        <v>71</v>
      </c>
      <c r="BH1739" s="3" t="s">
        <v>7618</v>
      </c>
      <c r="BI1739" s="3"/>
      <c r="BJ1739" s="3"/>
    </row>
    <row r="1740" spans="1:62" ht="30" x14ac:dyDescent="0.25">
      <c r="A1740" s="5">
        <v>1733</v>
      </c>
      <c r="B1740" s="5" t="str">
        <f>"202100145468"</f>
        <v>202100145468</v>
      </c>
      <c r="C1740" s="5">
        <v>157239</v>
      </c>
      <c r="D1740" s="5" t="s">
        <v>7619</v>
      </c>
      <c r="E1740" s="5">
        <v>20605664416</v>
      </c>
      <c r="F1740" s="5" t="s">
        <v>7620</v>
      </c>
      <c r="G1740" s="5" t="s">
        <v>7621</v>
      </c>
      <c r="H1740" s="5" t="s">
        <v>102</v>
      </c>
      <c r="I1740" s="5" t="s">
        <v>159</v>
      </c>
      <c r="J1740" s="5" t="s">
        <v>2537</v>
      </c>
      <c r="K1740" s="5" t="s">
        <v>68</v>
      </c>
      <c r="L1740" s="5" t="s">
        <v>69</v>
      </c>
      <c r="M1740" s="5" t="s">
        <v>69</v>
      </c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 t="s">
        <v>95</v>
      </c>
      <c r="BF1740" s="6">
        <v>44454</v>
      </c>
      <c r="BG1740" s="5" t="s">
        <v>71</v>
      </c>
      <c r="BH1740" s="5" t="s">
        <v>7622</v>
      </c>
      <c r="BI1740" s="5"/>
      <c r="BJ1740" s="5"/>
    </row>
    <row r="1741" spans="1:62" ht="30" x14ac:dyDescent="0.25">
      <c r="A1741" s="3">
        <v>1734</v>
      </c>
      <c r="B1741" s="3" t="str">
        <f>"202300210486"</f>
        <v>202300210486</v>
      </c>
      <c r="C1741" s="3">
        <v>170150</v>
      </c>
      <c r="D1741" s="3" t="s">
        <v>7623</v>
      </c>
      <c r="E1741" s="3">
        <v>20155261570</v>
      </c>
      <c r="F1741" s="3" t="s">
        <v>337</v>
      </c>
      <c r="G1741" s="3" t="s">
        <v>7624</v>
      </c>
      <c r="H1741" s="3" t="s">
        <v>66</v>
      </c>
      <c r="I1741" s="3" t="s">
        <v>328</v>
      </c>
      <c r="J1741" s="3" t="s">
        <v>923</v>
      </c>
      <c r="K1741" s="3" t="s">
        <v>125</v>
      </c>
      <c r="L1741" s="3" t="s">
        <v>7625</v>
      </c>
      <c r="M1741" s="3" t="s">
        <v>7626</v>
      </c>
      <c r="N1741" s="3" t="s">
        <v>7626</v>
      </c>
      <c r="O1741" s="3" t="s">
        <v>7626</v>
      </c>
      <c r="P1741" s="3" t="s">
        <v>7626</v>
      </c>
      <c r="Q1741" s="3" t="s">
        <v>7626</v>
      </c>
      <c r="R1741" s="3" t="s">
        <v>7627</v>
      </c>
      <c r="S1741" s="3" t="s">
        <v>7627</v>
      </c>
      <c r="T1741" s="3" t="s">
        <v>7626</v>
      </c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 t="s">
        <v>6826</v>
      </c>
      <c r="BF1741" s="4">
        <v>45241</v>
      </c>
      <c r="BG1741" s="3" t="s">
        <v>71</v>
      </c>
      <c r="BH1741" s="3" t="s">
        <v>342</v>
      </c>
      <c r="BI1741" s="3"/>
      <c r="BJ1741" s="3"/>
    </row>
    <row r="1742" spans="1:62" ht="30" x14ac:dyDescent="0.25">
      <c r="A1742" s="3">
        <v>1735</v>
      </c>
      <c r="B1742" s="5" t="str">
        <f>"201200062300"</f>
        <v>201200062300</v>
      </c>
      <c r="C1742" s="5">
        <v>93113</v>
      </c>
      <c r="D1742" s="5" t="s">
        <v>7628</v>
      </c>
      <c r="E1742" s="5">
        <v>20139923635</v>
      </c>
      <c r="F1742" s="5" t="s">
        <v>7629</v>
      </c>
      <c r="G1742" s="5" t="s">
        <v>7630</v>
      </c>
      <c r="H1742" s="5" t="s">
        <v>66</v>
      </c>
      <c r="I1742" s="5" t="s">
        <v>66</v>
      </c>
      <c r="J1742" s="5" t="s">
        <v>200</v>
      </c>
      <c r="K1742" s="5" t="s">
        <v>68</v>
      </c>
      <c r="L1742" s="5" t="s">
        <v>79</v>
      </c>
      <c r="M1742" s="5" t="s">
        <v>301</v>
      </c>
      <c r="N1742" s="5" t="s">
        <v>79</v>
      </c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 t="s">
        <v>7631</v>
      </c>
      <c r="BF1742" s="6">
        <v>41032</v>
      </c>
      <c r="BG1742" s="5" t="s">
        <v>71</v>
      </c>
      <c r="BH1742" s="5" t="s">
        <v>7632</v>
      </c>
      <c r="BI1742" s="5"/>
      <c r="BJ1742" s="5"/>
    </row>
    <row r="1743" spans="1:62" ht="30" x14ac:dyDescent="0.25">
      <c r="A1743" s="5">
        <v>1736</v>
      </c>
      <c r="B1743" s="3" t="str">
        <f>"201900091071"</f>
        <v>201900091071</v>
      </c>
      <c r="C1743" s="3">
        <v>144540</v>
      </c>
      <c r="D1743" s="3" t="s">
        <v>7633</v>
      </c>
      <c r="E1743" s="3">
        <v>20110378956</v>
      </c>
      <c r="F1743" s="3" t="s">
        <v>7328</v>
      </c>
      <c r="G1743" s="3" t="s">
        <v>7634</v>
      </c>
      <c r="H1743" s="3" t="s">
        <v>138</v>
      </c>
      <c r="I1743" s="3" t="s">
        <v>2695</v>
      </c>
      <c r="J1743" s="3" t="s">
        <v>2695</v>
      </c>
      <c r="K1743" s="3" t="s">
        <v>125</v>
      </c>
      <c r="L1743" s="3" t="s">
        <v>3962</v>
      </c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 t="s">
        <v>127</v>
      </c>
      <c r="BF1743" s="4">
        <v>43627</v>
      </c>
      <c r="BG1743" s="3" t="s">
        <v>71</v>
      </c>
      <c r="BH1743" s="3" t="s">
        <v>7635</v>
      </c>
      <c r="BI1743" s="3"/>
      <c r="BJ1743" s="3"/>
    </row>
    <row r="1744" spans="1:62" ht="30" x14ac:dyDescent="0.25">
      <c r="A1744" s="3">
        <v>1737</v>
      </c>
      <c r="B1744" s="5" t="str">
        <f>"201600166999"</f>
        <v>201600166999</v>
      </c>
      <c r="C1744" s="5">
        <v>124986</v>
      </c>
      <c r="D1744" s="5" t="s">
        <v>7636</v>
      </c>
      <c r="E1744" s="5">
        <v>20433392818</v>
      </c>
      <c r="F1744" s="5" t="s">
        <v>7637</v>
      </c>
      <c r="G1744" s="5" t="s">
        <v>7638</v>
      </c>
      <c r="H1744" s="5" t="s">
        <v>66</v>
      </c>
      <c r="I1744" s="5" t="s">
        <v>66</v>
      </c>
      <c r="J1744" s="5" t="s">
        <v>3188</v>
      </c>
      <c r="K1744" s="5" t="s">
        <v>68</v>
      </c>
      <c r="L1744" s="5" t="s">
        <v>126</v>
      </c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 t="s">
        <v>95</v>
      </c>
      <c r="BF1744" s="6">
        <v>42699</v>
      </c>
      <c r="BG1744" s="5" t="s">
        <v>71</v>
      </c>
      <c r="BH1744" s="5" t="s">
        <v>7639</v>
      </c>
      <c r="BI1744" s="5" t="s">
        <v>7640</v>
      </c>
      <c r="BJ1744" s="5" t="s">
        <v>1802</v>
      </c>
    </row>
    <row r="1745" spans="1:62" ht="30" x14ac:dyDescent="0.25">
      <c r="A1745" s="3">
        <v>1738</v>
      </c>
      <c r="B1745" s="3" t="str">
        <f>"201900211750"</f>
        <v>201900211750</v>
      </c>
      <c r="C1745" s="3">
        <v>147143</v>
      </c>
      <c r="D1745" s="3" t="s">
        <v>7641</v>
      </c>
      <c r="E1745" s="3">
        <v>10417955700</v>
      </c>
      <c r="F1745" s="3" t="s">
        <v>7642</v>
      </c>
      <c r="G1745" s="3" t="s">
        <v>7643</v>
      </c>
      <c r="H1745" s="3" t="s">
        <v>223</v>
      </c>
      <c r="I1745" s="3" t="s">
        <v>224</v>
      </c>
      <c r="J1745" s="3" t="s">
        <v>225</v>
      </c>
      <c r="K1745" s="3" t="s">
        <v>68</v>
      </c>
      <c r="L1745" s="3" t="s">
        <v>79</v>
      </c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 t="s">
        <v>80</v>
      </c>
      <c r="BF1745" s="4">
        <v>43823</v>
      </c>
      <c r="BG1745" s="3" t="s">
        <v>71</v>
      </c>
      <c r="BH1745" s="3" t="s">
        <v>7642</v>
      </c>
      <c r="BI1745" s="3"/>
      <c r="BJ1745" s="3"/>
    </row>
    <row r="1746" spans="1:62" ht="30" x14ac:dyDescent="0.25">
      <c r="A1746" s="5">
        <v>1739</v>
      </c>
      <c r="B1746" s="5" t="str">
        <f>"201900156812"</f>
        <v>201900156812</v>
      </c>
      <c r="C1746" s="5">
        <v>146791</v>
      </c>
      <c r="D1746" s="5" t="s">
        <v>7644</v>
      </c>
      <c r="E1746" s="5">
        <v>20604377502</v>
      </c>
      <c r="F1746" s="5" t="s">
        <v>7645</v>
      </c>
      <c r="G1746" s="5" t="s">
        <v>7646</v>
      </c>
      <c r="H1746" s="5" t="s">
        <v>102</v>
      </c>
      <c r="I1746" s="5" t="s">
        <v>159</v>
      </c>
      <c r="J1746" s="5" t="s">
        <v>159</v>
      </c>
      <c r="K1746" s="5" t="s">
        <v>68</v>
      </c>
      <c r="L1746" s="5" t="s">
        <v>139</v>
      </c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 t="s">
        <v>88</v>
      </c>
      <c r="BF1746" s="6">
        <v>43734</v>
      </c>
      <c r="BG1746" s="5" t="s">
        <v>71</v>
      </c>
      <c r="BH1746" s="5" t="s">
        <v>7647</v>
      </c>
      <c r="BI1746" s="5" t="s">
        <v>7648</v>
      </c>
      <c r="BJ1746" s="5" t="s">
        <v>1233</v>
      </c>
    </row>
    <row r="1747" spans="1:62" ht="30" x14ac:dyDescent="0.25">
      <c r="A1747" s="3">
        <v>1740</v>
      </c>
      <c r="B1747" s="3" t="str">
        <f>"201700141401"</f>
        <v>201700141401</v>
      </c>
      <c r="C1747" s="3">
        <v>95888</v>
      </c>
      <c r="D1747" s="3" t="s">
        <v>7649</v>
      </c>
      <c r="E1747" s="3">
        <v>20550012350</v>
      </c>
      <c r="F1747" s="3" t="s">
        <v>7650</v>
      </c>
      <c r="G1747" s="3" t="s">
        <v>7651</v>
      </c>
      <c r="H1747" s="3" t="s">
        <v>66</v>
      </c>
      <c r="I1747" s="3" t="s">
        <v>66</v>
      </c>
      <c r="J1747" s="3" t="s">
        <v>707</v>
      </c>
      <c r="K1747" s="3" t="s">
        <v>68</v>
      </c>
      <c r="L1747" s="3" t="s">
        <v>79</v>
      </c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 t="s">
        <v>80</v>
      </c>
      <c r="BF1747" s="4">
        <v>42984</v>
      </c>
      <c r="BG1747" s="3" t="s">
        <v>71</v>
      </c>
      <c r="BH1747" s="3" t="s">
        <v>7652</v>
      </c>
      <c r="BI1747" s="3"/>
      <c r="BJ1747" s="3"/>
    </row>
    <row r="1748" spans="1:62" ht="30" x14ac:dyDescent="0.25">
      <c r="A1748" s="3">
        <v>1741</v>
      </c>
      <c r="B1748" s="5" t="str">
        <f>"1485499"</f>
        <v>1485499</v>
      </c>
      <c r="C1748" s="5">
        <v>88409</v>
      </c>
      <c r="D1748" s="5" t="s">
        <v>7653</v>
      </c>
      <c r="E1748" s="5">
        <v>20481703825</v>
      </c>
      <c r="F1748" s="5" t="s">
        <v>7654</v>
      </c>
      <c r="G1748" s="5" t="s">
        <v>7655</v>
      </c>
      <c r="H1748" s="5" t="s">
        <v>102</v>
      </c>
      <c r="I1748" s="5" t="s">
        <v>5003</v>
      </c>
      <c r="J1748" s="5" t="s">
        <v>5003</v>
      </c>
      <c r="K1748" s="5" t="s">
        <v>68</v>
      </c>
      <c r="L1748" s="5" t="s">
        <v>79</v>
      </c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 t="s">
        <v>80</v>
      </c>
      <c r="BF1748" s="6">
        <v>40690</v>
      </c>
      <c r="BG1748" s="5" t="s">
        <v>71</v>
      </c>
      <c r="BH1748" s="5" t="s">
        <v>7656</v>
      </c>
      <c r="BI1748" s="5"/>
      <c r="BJ1748" s="5"/>
    </row>
    <row r="1749" spans="1:62" ht="30" x14ac:dyDescent="0.25">
      <c r="A1749" s="5">
        <v>1742</v>
      </c>
      <c r="B1749" s="3" t="str">
        <f>"1485497"</f>
        <v>1485497</v>
      </c>
      <c r="C1749" s="3">
        <v>91383</v>
      </c>
      <c r="D1749" s="3" t="s">
        <v>7657</v>
      </c>
      <c r="E1749" s="3">
        <v>10038303118</v>
      </c>
      <c r="F1749" s="3" t="s">
        <v>7658</v>
      </c>
      <c r="G1749" s="3" t="s">
        <v>7659</v>
      </c>
      <c r="H1749" s="3" t="s">
        <v>66</v>
      </c>
      <c r="I1749" s="3" t="s">
        <v>66</v>
      </c>
      <c r="J1749" s="3" t="s">
        <v>463</v>
      </c>
      <c r="K1749" s="3" t="s">
        <v>68</v>
      </c>
      <c r="L1749" s="3" t="s">
        <v>79</v>
      </c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 t="s">
        <v>80</v>
      </c>
      <c r="BF1749" s="4">
        <v>40688</v>
      </c>
      <c r="BG1749" s="3" t="s">
        <v>71</v>
      </c>
      <c r="BH1749" s="3" t="s">
        <v>7658</v>
      </c>
      <c r="BI1749" s="3"/>
      <c r="BJ1749" s="3"/>
    </row>
    <row r="1750" spans="1:62" ht="30" x14ac:dyDescent="0.25">
      <c r="A1750" s="3">
        <v>1743</v>
      </c>
      <c r="B1750" s="5" t="str">
        <f>"202300288167"</f>
        <v>202300288167</v>
      </c>
      <c r="C1750" s="5">
        <v>171657</v>
      </c>
      <c r="D1750" s="5" t="s">
        <v>7660</v>
      </c>
      <c r="E1750" s="5">
        <v>15456292523</v>
      </c>
      <c r="F1750" s="5" t="s">
        <v>7661</v>
      </c>
      <c r="G1750" s="5" t="s">
        <v>7662</v>
      </c>
      <c r="H1750" s="5" t="s">
        <v>78</v>
      </c>
      <c r="I1750" s="5" t="s">
        <v>78</v>
      </c>
      <c r="J1750" s="5" t="s">
        <v>78</v>
      </c>
      <c r="K1750" s="5" t="s">
        <v>68</v>
      </c>
      <c r="L1750" s="5" t="s">
        <v>79</v>
      </c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 t="s">
        <v>80</v>
      </c>
      <c r="BF1750" s="6">
        <v>45250</v>
      </c>
      <c r="BG1750" s="5" t="s">
        <v>71</v>
      </c>
      <c r="BH1750" s="5" t="s">
        <v>7661</v>
      </c>
      <c r="BI1750" s="5"/>
      <c r="BJ1750" s="5"/>
    </row>
    <row r="1751" spans="1:62" ht="30" x14ac:dyDescent="0.25">
      <c r="A1751" s="3">
        <v>1744</v>
      </c>
      <c r="B1751" s="3" t="str">
        <f>"1485495"</f>
        <v>1485495</v>
      </c>
      <c r="C1751" s="3">
        <v>91382</v>
      </c>
      <c r="D1751" s="3" t="s">
        <v>7663</v>
      </c>
      <c r="E1751" s="3">
        <v>10062687920</v>
      </c>
      <c r="F1751" s="3" t="s">
        <v>7664</v>
      </c>
      <c r="G1751" s="3" t="s">
        <v>7665</v>
      </c>
      <c r="H1751" s="3" t="s">
        <v>66</v>
      </c>
      <c r="I1751" s="3" t="s">
        <v>66</v>
      </c>
      <c r="J1751" s="3" t="s">
        <v>200</v>
      </c>
      <c r="K1751" s="3" t="s">
        <v>68</v>
      </c>
      <c r="L1751" s="3" t="s">
        <v>301</v>
      </c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 t="s">
        <v>1408</v>
      </c>
      <c r="BF1751" s="4">
        <v>40688</v>
      </c>
      <c r="BG1751" s="3" t="s">
        <v>71</v>
      </c>
      <c r="BH1751" s="3" t="s">
        <v>7664</v>
      </c>
      <c r="BI1751" s="3"/>
      <c r="BJ1751" s="3"/>
    </row>
    <row r="1752" spans="1:62" ht="30" x14ac:dyDescent="0.25">
      <c r="A1752" s="5">
        <v>1745</v>
      </c>
      <c r="B1752" s="5" t="str">
        <f>"201800189914"</f>
        <v>201800189914</v>
      </c>
      <c r="C1752" s="5">
        <v>139679</v>
      </c>
      <c r="D1752" s="5" t="s">
        <v>7666</v>
      </c>
      <c r="E1752" s="5">
        <v>20601407699</v>
      </c>
      <c r="F1752" s="5" t="s">
        <v>7667</v>
      </c>
      <c r="G1752" s="5" t="s">
        <v>7668</v>
      </c>
      <c r="H1752" s="5" t="s">
        <v>109</v>
      </c>
      <c r="I1752" s="5" t="s">
        <v>109</v>
      </c>
      <c r="J1752" s="5" t="s">
        <v>6702</v>
      </c>
      <c r="K1752" s="5" t="s">
        <v>68</v>
      </c>
      <c r="L1752" s="5" t="s">
        <v>69</v>
      </c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 t="s">
        <v>70</v>
      </c>
      <c r="BF1752" s="6">
        <v>43418</v>
      </c>
      <c r="BG1752" s="5" t="s">
        <v>71</v>
      </c>
      <c r="BH1752" s="5" t="s">
        <v>7669</v>
      </c>
      <c r="BI1752" s="5" t="s">
        <v>7670</v>
      </c>
      <c r="BJ1752" s="5" t="s">
        <v>7671</v>
      </c>
    </row>
    <row r="1753" spans="1:62" ht="30" x14ac:dyDescent="0.25">
      <c r="A1753" s="3">
        <v>1746</v>
      </c>
      <c r="B1753" s="3" t="str">
        <f>"202300288157"</f>
        <v>202300288157</v>
      </c>
      <c r="C1753" s="3">
        <v>171658</v>
      </c>
      <c r="D1753" s="3" t="s">
        <v>7672</v>
      </c>
      <c r="E1753" s="3">
        <v>15456292523</v>
      </c>
      <c r="F1753" s="3" t="s">
        <v>7661</v>
      </c>
      <c r="G1753" s="3" t="s">
        <v>7673</v>
      </c>
      <c r="H1753" s="3" t="s">
        <v>78</v>
      </c>
      <c r="I1753" s="3" t="s">
        <v>78</v>
      </c>
      <c r="J1753" s="3" t="s">
        <v>78</v>
      </c>
      <c r="K1753" s="3" t="s">
        <v>68</v>
      </c>
      <c r="L1753" s="3" t="s">
        <v>79</v>
      </c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 t="s">
        <v>80</v>
      </c>
      <c r="BF1753" s="4">
        <v>45254</v>
      </c>
      <c r="BG1753" s="3" t="s">
        <v>71</v>
      </c>
      <c r="BH1753" s="3" t="s">
        <v>7661</v>
      </c>
      <c r="BI1753" s="3"/>
      <c r="BJ1753" s="3"/>
    </row>
    <row r="1754" spans="1:62" ht="30" x14ac:dyDescent="0.25">
      <c r="A1754" s="3">
        <v>1747</v>
      </c>
      <c r="B1754" s="5" t="str">
        <f>"202300257037"</f>
        <v>202300257037</v>
      </c>
      <c r="C1754" s="5">
        <v>84878</v>
      </c>
      <c r="D1754" s="5" t="s">
        <v>7674</v>
      </c>
      <c r="E1754" s="5">
        <v>10255937940</v>
      </c>
      <c r="F1754" s="5" t="s">
        <v>7675</v>
      </c>
      <c r="G1754" s="5" t="s">
        <v>7676</v>
      </c>
      <c r="H1754" s="5" t="s">
        <v>66</v>
      </c>
      <c r="I1754" s="5" t="s">
        <v>66</v>
      </c>
      <c r="J1754" s="5" t="s">
        <v>171</v>
      </c>
      <c r="K1754" s="5" t="s">
        <v>68</v>
      </c>
      <c r="L1754" s="5" t="s">
        <v>7677</v>
      </c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 t="s">
        <v>80</v>
      </c>
      <c r="BF1754" s="6">
        <v>45223</v>
      </c>
      <c r="BG1754" s="5" t="s">
        <v>71</v>
      </c>
      <c r="BH1754" s="5" t="s">
        <v>7675</v>
      </c>
      <c r="BI1754" s="5"/>
      <c r="BJ1754" s="5"/>
    </row>
    <row r="1755" spans="1:62" ht="30" x14ac:dyDescent="0.25">
      <c r="A1755" s="5">
        <v>1748</v>
      </c>
      <c r="B1755" s="3" t="str">
        <f>"201700158842"</f>
        <v>201700158842</v>
      </c>
      <c r="C1755" s="3">
        <v>132060</v>
      </c>
      <c r="D1755" s="3" t="s">
        <v>7678</v>
      </c>
      <c r="E1755" s="3">
        <v>20600857933</v>
      </c>
      <c r="F1755" s="3" t="s">
        <v>7679</v>
      </c>
      <c r="G1755" s="3" t="s">
        <v>7680</v>
      </c>
      <c r="H1755" s="3" t="s">
        <v>66</v>
      </c>
      <c r="I1755" s="3" t="s">
        <v>66</v>
      </c>
      <c r="J1755" s="3" t="s">
        <v>118</v>
      </c>
      <c r="K1755" s="3" t="s">
        <v>68</v>
      </c>
      <c r="L1755" s="3" t="s">
        <v>79</v>
      </c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 t="s">
        <v>80</v>
      </c>
      <c r="BF1755" s="4">
        <v>43006</v>
      </c>
      <c r="BG1755" s="3" t="s">
        <v>71</v>
      </c>
      <c r="BH1755" s="3" t="s">
        <v>7681</v>
      </c>
      <c r="BI1755" s="3"/>
      <c r="BJ1755" s="3"/>
    </row>
    <row r="1756" spans="1:62" ht="30" x14ac:dyDescent="0.25">
      <c r="A1756" s="3">
        <v>1749</v>
      </c>
      <c r="B1756" s="5" t="str">
        <f>"202100270514"</f>
        <v>202100270514</v>
      </c>
      <c r="C1756" s="5">
        <v>160098</v>
      </c>
      <c r="D1756" s="5" t="s">
        <v>7682</v>
      </c>
      <c r="E1756" s="5">
        <v>20119546851</v>
      </c>
      <c r="F1756" s="5" t="s">
        <v>7683</v>
      </c>
      <c r="G1756" s="5" t="s">
        <v>7684</v>
      </c>
      <c r="H1756" s="5" t="s">
        <v>109</v>
      </c>
      <c r="I1756" s="5" t="s">
        <v>109</v>
      </c>
      <c r="J1756" s="5" t="s">
        <v>109</v>
      </c>
      <c r="K1756" s="5" t="s">
        <v>68</v>
      </c>
      <c r="L1756" s="5" t="s">
        <v>79</v>
      </c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 t="s">
        <v>80</v>
      </c>
      <c r="BF1756" s="6">
        <v>44580</v>
      </c>
      <c r="BG1756" s="5" t="s">
        <v>71</v>
      </c>
      <c r="BH1756" s="5" t="s">
        <v>7685</v>
      </c>
      <c r="BI1756" s="5"/>
      <c r="BJ1756" s="5"/>
    </row>
    <row r="1757" spans="1:62" ht="30" x14ac:dyDescent="0.25">
      <c r="A1757" s="3">
        <v>1750</v>
      </c>
      <c r="B1757" s="3" t="str">
        <f>"201700043390"</f>
        <v>201700043390</v>
      </c>
      <c r="C1757" s="3">
        <v>127470</v>
      </c>
      <c r="D1757" s="3" t="s">
        <v>7686</v>
      </c>
      <c r="E1757" s="3">
        <v>20204844381</v>
      </c>
      <c r="F1757" s="3" t="s">
        <v>7159</v>
      </c>
      <c r="G1757" s="3" t="s">
        <v>7687</v>
      </c>
      <c r="H1757" s="3" t="s">
        <v>102</v>
      </c>
      <c r="I1757" s="3" t="s">
        <v>434</v>
      </c>
      <c r="J1757" s="3" t="s">
        <v>435</v>
      </c>
      <c r="K1757" s="3" t="s">
        <v>125</v>
      </c>
      <c r="L1757" s="3" t="s">
        <v>69</v>
      </c>
      <c r="M1757" s="3" t="s">
        <v>126</v>
      </c>
      <c r="N1757" s="3" t="s">
        <v>126</v>
      </c>
      <c r="O1757" s="3" t="s">
        <v>126</v>
      </c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 t="s">
        <v>809</v>
      </c>
      <c r="BF1757" s="4">
        <v>42824</v>
      </c>
      <c r="BG1757" s="3" t="s">
        <v>71</v>
      </c>
      <c r="BH1757" s="3" t="s">
        <v>4131</v>
      </c>
      <c r="BI1757" s="3"/>
      <c r="BJ1757" s="3"/>
    </row>
    <row r="1758" spans="1:62" ht="30" x14ac:dyDescent="0.25">
      <c r="A1758" s="5">
        <v>1751</v>
      </c>
      <c r="B1758" s="5" t="str">
        <f>"202200046843"</f>
        <v>202200046843</v>
      </c>
      <c r="C1758" s="5">
        <v>161902</v>
      </c>
      <c r="D1758" s="5" t="s">
        <v>7688</v>
      </c>
      <c r="E1758" s="5">
        <v>20600345932</v>
      </c>
      <c r="F1758" s="5" t="s">
        <v>7689</v>
      </c>
      <c r="G1758" s="5" t="s">
        <v>7690</v>
      </c>
      <c r="H1758" s="5" t="s">
        <v>292</v>
      </c>
      <c r="I1758" s="5" t="s">
        <v>292</v>
      </c>
      <c r="J1758" s="5" t="s">
        <v>772</v>
      </c>
      <c r="K1758" s="5" t="s">
        <v>68</v>
      </c>
      <c r="L1758" s="5" t="s">
        <v>7691</v>
      </c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 t="s">
        <v>88</v>
      </c>
      <c r="BF1758" s="6">
        <v>44642</v>
      </c>
      <c r="BG1758" s="5" t="s">
        <v>71</v>
      </c>
      <c r="BH1758" s="5" t="s">
        <v>7692</v>
      </c>
      <c r="BI1758" s="5"/>
      <c r="BJ1758" s="5"/>
    </row>
    <row r="1759" spans="1:62" ht="30" x14ac:dyDescent="0.25">
      <c r="A1759" s="3">
        <v>1752</v>
      </c>
      <c r="B1759" s="3" t="str">
        <f>"1472863"</f>
        <v>1472863</v>
      </c>
      <c r="C1759" s="3">
        <v>90005</v>
      </c>
      <c r="D1759" s="3" t="s">
        <v>7693</v>
      </c>
      <c r="E1759" s="3">
        <v>25562</v>
      </c>
      <c r="F1759" s="3" t="s">
        <v>7694</v>
      </c>
      <c r="G1759" s="3" t="s">
        <v>7695</v>
      </c>
      <c r="H1759" s="3" t="s">
        <v>66</v>
      </c>
      <c r="I1759" s="3" t="s">
        <v>66</v>
      </c>
      <c r="J1759" s="3" t="s">
        <v>309</v>
      </c>
      <c r="K1759" s="3" t="s">
        <v>68</v>
      </c>
      <c r="L1759" s="3" t="s">
        <v>79</v>
      </c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 t="s">
        <v>80</v>
      </c>
      <c r="BF1759" s="4">
        <v>40611</v>
      </c>
      <c r="BG1759" s="3" t="s">
        <v>71</v>
      </c>
      <c r="BH1759" s="3" t="s">
        <v>7694</v>
      </c>
      <c r="BI1759" s="3"/>
      <c r="BJ1759" s="3"/>
    </row>
    <row r="1760" spans="1:62" ht="30" x14ac:dyDescent="0.25">
      <c r="A1760" s="3">
        <v>1753</v>
      </c>
      <c r="B1760" s="5" t="str">
        <f>"202200189643"</f>
        <v>202200189643</v>
      </c>
      <c r="C1760" s="5">
        <v>157418</v>
      </c>
      <c r="D1760" s="5" t="s">
        <v>7696</v>
      </c>
      <c r="E1760" s="5">
        <v>20609375371</v>
      </c>
      <c r="F1760" s="5" t="s">
        <v>7697</v>
      </c>
      <c r="G1760" s="5" t="s">
        <v>7698</v>
      </c>
      <c r="H1760" s="5" t="s">
        <v>298</v>
      </c>
      <c r="I1760" s="5" t="s">
        <v>3356</v>
      </c>
      <c r="J1760" s="5" t="s">
        <v>3357</v>
      </c>
      <c r="K1760" s="5" t="s">
        <v>68</v>
      </c>
      <c r="L1760" s="5" t="s">
        <v>139</v>
      </c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 t="s">
        <v>88</v>
      </c>
      <c r="BF1760" s="6">
        <v>44837</v>
      </c>
      <c r="BG1760" s="5" t="s">
        <v>71</v>
      </c>
      <c r="BH1760" s="5" t="s">
        <v>7699</v>
      </c>
      <c r="BI1760" s="5"/>
      <c r="BJ1760" s="5"/>
    </row>
    <row r="1761" spans="1:62" ht="30" x14ac:dyDescent="0.25">
      <c r="A1761" s="5">
        <v>1754</v>
      </c>
      <c r="B1761" s="3" t="str">
        <f>"201300148929"</f>
        <v>201300148929</v>
      </c>
      <c r="C1761" s="3">
        <v>104597</v>
      </c>
      <c r="D1761" s="3" t="s">
        <v>7700</v>
      </c>
      <c r="E1761" s="3">
        <v>20551098185</v>
      </c>
      <c r="F1761" s="3" t="s">
        <v>7701</v>
      </c>
      <c r="G1761" s="3" t="s">
        <v>7702</v>
      </c>
      <c r="H1761" s="3" t="s">
        <v>66</v>
      </c>
      <c r="I1761" s="3" t="s">
        <v>66</v>
      </c>
      <c r="J1761" s="3" t="s">
        <v>242</v>
      </c>
      <c r="K1761" s="3" t="s">
        <v>68</v>
      </c>
      <c r="L1761" s="3" t="s">
        <v>79</v>
      </c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 t="s">
        <v>80</v>
      </c>
      <c r="BF1761" s="4">
        <v>41534</v>
      </c>
      <c r="BG1761" s="3" t="s">
        <v>71</v>
      </c>
      <c r="BH1761" s="3" t="s">
        <v>7703</v>
      </c>
      <c r="BI1761" s="3"/>
      <c r="BJ1761" s="3"/>
    </row>
    <row r="1762" spans="1:62" ht="30" x14ac:dyDescent="0.25">
      <c r="A1762" s="3">
        <v>1755</v>
      </c>
      <c r="B1762" s="3" t="str">
        <f>"201900118699"</f>
        <v>201900118699</v>
      </c>
      <c r="C1762" s="3">
        <v>145410</v>
      </c>
      <c r="D1762" s="3" t="s">
        <v>7709</v>
      </c>
      <c r="E1762" s="3">
        <v>20565625676</v>
      </c>
      <c r="F1762" s="3" t="s">
        <v>7710</v>
      </c>
      <c r="G1762" s="3" t="s">
        <v>7711</v>
      </c>
      <c r="H1762" s="3" t="s">
        <v>66</v>
      </c>
      <c r="I1762" s="3" t="s">
        <v>66</v>
      </c>
      <c r="J1762" s="3" t="s">
        <v>190</v>
      </c>
      <c r="K1762" s="3" t="s">
        <v>68</v>
      </c>
      <c r="L1762" s="3" t="s">
        <v>79</v>
      </c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 t="s">
        <v>80</v>
      </c>
      <c r="BF1762" s="4">
        <v>43669</v>
      </c>
      <c r="BG1762" s="3" t="s">
        <v>71</v>
      </c>
      <c r="BH1762" s="3" t="s">
        <v>7712</v>
      </c>
      <c r="BI1762" s="3" t="s">
        <v>7713</v>
      </c>
      <c r="BJ1762" s="3" t="s">
        <v>4460</v>
      </c>
    </row>
    <row r="1763" spans="1:62" ht="30" x14ac:dyDescent="0.25">
      <c r="A1763" s="3">
        <v>1756</v>
      </c>
      <c r="B1763" s="5" t="str">
        <f>"202000120686"</f>
        <v>202000120686</v>
      </c>
      <c r="C1763" s="5">
        <v>151129</v>
      </c>
      <c r="D1763" s="5" t="s">
        <v>7714</v>
      </c>
      <c r="E1763" s="5">
        <v>10071976934</v>
      </c>
      <c r="F1763" s="5" t="s">
        <v>7715</v>
      </c>
      <c r="G1763" s="5" t="s">
        <v>7716</v>
      </c>
      <c r="H1763" s="5" t="s">
        <v>66</v>
      </c>
      <c r="I1763" s="5" t="s">
        <v>66</v>
      </c>
      <c r="J1763" s="5" t="s">
        <v>1333</v>
      </c>
      <c r="K1763" s="5" t="s">
        <v>68</v>
      </c>
      <c r="L1763" s="5" t="s">
        <v>139</v>
      </c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 t="s">
        <v>88</v>
      </c>
      <c r="BF1763" s="6">
        <v>44089</v>
      </c>
      <c r="BG1763" s="5" t="s">
        <v>71</v>
      </c>
      <c r="BH1763" s="5" t="s">
        <v>7715</v>
      </c>
      <c r="BI1763" s="5"/>
      <c r="BJ1763" s="5"/>
    </row>
    <row r="1764" spans="1:62" ht="30" x14ac:dyDescent="0.25">
      <c r="A1764" s="5">
        <v>1757</v>
      </c>
      <c r="B1764" s="3" t="str">
        <f>"202300216923"</f>
        <v>202300216923</v>
      </c>
      <c r="C1764" s="3">
        <v>170297</v>
      </c>
      <c r="D1764" s="3" t="s">
        <v>7717</v>
      </c>
      <c r="E1764" s="3">
        <v>20603181523</v>
      </c>
      <c r="F1764" s="3" t="s">
        <v>7718</v>
      </c>
      <c r="G1764" s="3" t="s">
        <v>7719</v>
      </c>
      <c r="H1764" s="3" t="s">
        <v>138</v>
      </c>
      <c r="I1764" s="3" t="s">
        <v>138</v>
      </c>
      <c r="J1764" s="3" t="s">
        <v>138</v>
      </c>
      <c r="K1764" s="3" t="s">
        <v>68</v>
      </c>
      <c r="L1764" s="3" t="s">
        <v>7720</v>
      </c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 t="s">
        <v>80</v>
      </c>
      <c r="BF1764" s="4">
        <v>45252</v>
      </c>
      <c r="BG1764" s="3" t="s">
        <v>71</v>
      </c>
      <c r="BH1764" s="3" t="s">
        <v>7721</v>
      </c>
      <c r="BI1764" s="3"/>
      <c r="BJ1764" s="3"/>
    </row>
    <row r="1765" spans="1:62" ht="30" x14ac:dyDescent="0.25">
      <c r="A1765" s="3">
        <v>1758</v>
      </c>
      <c r="B1765" s="5" t="str">
        <f>"201700137389"</f>
        <v>201700137389</v>
      </c>
      <c r="C1765" s="5">
        <v>92376</v>
      </c>
      <c r="D1765" s="5" t="s">
        <v>7722</v>
      </c>
      <c r="E1765" s="5">
        <v>20526227604</v>
      </c>
      <c r="F1765" s="5" t="s">
        <v>7723</v>
      </c>
      <c r="G1765" s="5" t="s">
        <v>7724</v>
      </c>
      <c r="H1765" s="5" t="s">
        <v>138</v>
      </c>
      <c r="I1765" s="5" t="s">
        <v>138</v>
      </c>
      <c r="J1765" s="5" t="s">
        <v>138</v>
      </c>
      <c r="K1765" s="5" t="s">
        <v>68</v>
      </c>
      <c r="L1765" s="5" t="s">
        <v>79</v>
      </c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 t="s">
        <v>80</v>
      </c>
      <c r="BF1765" s="6">
        <v>42978</v>
      </c>
      <c r="BG1765" s="5" t="s">
        <v>71</v>
      </c>
      <c r="BH1765" s="5" t="s">
        <v>7725</v>
      </c>
      <c r="BI1765" s="5" t="s">
        <v>7726</v>
      </c>
      <c r="BJ1765" s="5" t="s">
        <v>1843</v>
      </c>
    </row>
    <row r="1766" spans="1:62" ht="30" x14ac:dyDescent="0.25">
      <c r="A1766" s="3">
        <v>1759</v>
      </c>
      <c r="B1766" s="3" t="str">
        <f>"202100243172"</f>
        <v>202100243172</v>
      </c>
      <c r="C1766" s="3">
        <v>136781</v>
      </c>
      <c r="D1766" s="3" t="s">
        <v>7727</v>
      </c>
      <c r="E1766" s="3">
        <v>10239538164</v>
      </c>
      <c r="F1766" s="3" t="s">
        <v>7728</v>
      </c>
      <c r="G1766" s="3" t="s">
        <v>7729</v>
      </c>
      <c r="H1766" s="3" t="s">
        <v>292</v>
      </c>
      <c r="I1766" s="3" t="s">
        <v>292</v>
      </c>
      <c r="J1766" s="3" t="s">
        <v>292</v>
      </c>
      <c r="K1766" s="3" t="s">
        <v>68</v>
      </c>
      <c r="L1766" s="3" t="s">
        <v>79</v>
      </c>
      <c r="M1766" s="3" t="s">
        <v>79</v>
      </c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 t="s">
        <v>70</v>
      </c>
      <c r="BF1766" s="4">
        <v>44607</v>
      </c>
      <c r="BG1766" s="3" t="s">
        <v>71</v>
      </c>
      <c r="BH1766" s="3" t="s">
        <v>7728</v>
      </c>
      <c r="BI1766" s="3" t="s">
        <v>7730</v>
      </c>
      <c r="BJ1766" s="3" t="s">
        <v>1553</v>
      </c>
    </row>
    <row r="1767" spans="1:62" ht="30" x14ac:dyDescent="0.25">
      <c r="A1767" s="5">
        <v>1760</v>
      </c>
      <c r="B1767" s="5" t="str">
        <f>"201200052898"</f>
        <v>201200052898</v>
      </c>
      <c r="C1767" s="5">
        <v>96549</v>
      </c>
      <c r="D1767" s="5" t="s">
        <v>7731</v>
      </c>
      <c r="E1767" s="5">
        <v>15476843151</v>
      </c>
      <c r="F1767" s="5" t="s">
        <v>7732</v>
      </c>
      <c r="G1767" s="5" t="s">
        <v>7733</v>
      </c>
      <c r="H1767" s="5" t="s">
        <v>66</v>
      </c>
      <c r="I1767" s="5" t="s">
        <v>66</v>
      </c>
      <c r="J1767" s="5" t="s">
        <v>899</v>
      </c>
      <c r="K1767" s="5" t="s">
        <v>68</v>
      </c>
      <c r="L1767" s="5" t="s">
        <v>79</v>
      </c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 t="s">
        <v>80</v>
      </c>
      <c r="BF1767" s="6">
        <v>41016</v>
      </c>
      <c r="BG1767" s="5" t="s">
        <v>71</v>
      </c>
      <c r="BH1767" s="5" t="s">
        <v>7732</v>
      </c>
      <c r="BI1767" s="5"/>
      <c r="BJ1767" s="5"/>
    </row>
    <row r="1768" spans="1:62" ht="30" x14ac:dyDescent="0.25">
      <c r="A1768" s="3">
        <v>1761</v>
      </c>
      <c r="B1768" s="3" t="str">
        <f>"1388943"</f>
        <v>1388943</v>
      </c>
      <c r="C1768" s="3">
        <v>87273</v>
      </c>
      <c r="D1768" s="3" t="s">
        <v>7734</v>
      </c>
      <c r="E1768" s="3">
        <v>20454621701</v>
      </c>
      <c r="F1768" s="3" t="s">
        <v>7735</v>
      </c>
      <c r="G1768" s="3" t="s">
        <v>7736</v>
      </c>
      <c r="H1768" s="3" t="s">
        <v>292</v>
      </c>
      <c r="I1768" s="3" t="s">
        <v>292</v>
      </c>
      <c r="J1768" s="3" t="s">
        <v>772</v>
      </c>
      <c r="K1768" s="3" t="s">
        <v>68</v>
      </c>
      <c r="L1768" s="3" t="s">
        <v>69</v>
      </c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 t="s">
        <v>70</v>
      </c>
      <c r="BF1768" s="4">
        <v>40394</v>
      </c>
      <c r="BG1768" s="3" t="s">
        <v>71</v>
      </c>
      <c r="BH1768" s="3" t="s">
        <v>7737</v>
      </c>
      <c r="BI1768" s="3" t="s">
        <v>7738</v>
      </c>
      <c r="BJ1768" s="3" t="s">
        <v>574</v>
      </c>
    </row>
    <row r="1769" spans="1:62" ht="30" x14ac:dyDescent="0.25">
      <c r="A1769" s="3">
        <v>1762</v>
      </c>
      <c r="B1769" s="5" t="str">
        <f>"201900076397"</f>
        <v>201900076397</v>
      </c>
      <c r="C1769" s="5">
        <v>143102</v>
      </c>
      <c r="D1769" s="5" t="s">
        <v>7739</v>
      </c>
      <c r="E1769" s="5">
        <v>10179872752</v>
      </c>
      <c r="F1769" s="5" t="s">
        <v>7740</v>
      </c>
      <c r="G1769" s="5" t="s">
        <v>7741</v>
      </c>
      <c r="H1769" s="5" t="s">
        <v>102</v>
      </c>
      <c r="I1769" s="5" t="s">
        <v>159</v>
      </c>
      <c r="J1769" s="5" t="s">
        <v>159</v>
      </c>
      <c r="K1769" s="5" t="s">
        <v>68</v>
      </c>
      <c r="L1769" s="5" t="s">
        <v>79</v>
      </c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 t="s">
        <v>80</v>
      </c>
      <c r="BF1769" s="6">
        <v>43609</v>
      </c>
      <c r="BG1769" s="5" t="s">
        <v>71</v>
      </c>
      <c r="BH1769" s="5" t="s">
        <v>7740</v>
      </c>
      <c r="BI1769" s="5"/>
      <c r="BJ1769" s="5"/>
    </row>
    <row r="1770" spans="1:62" ht="30" x14ac:dyDescent="0.25">
      <c r="A1770" s="5">
        <v>1763</v>
      </c>
      <c r="B1770" s="3" t="str">
        <f>"201700202393"</f>
        <v>201700202393</v>
      </c>
      <c r="C1770" s="3">
        <v>133163</v>
      </c>
      <c r="D1770" s="3" t="s">
        <v>7742</v>
      </c>
      <c r="E1770" s="3">
        <v>10257521741</v>
      </c>
      <c r="F1770" s="3" t="s">
        <v>7743</v>
      </c>
      <c r="G1770" s="3" t="s">
        <v>7744</v>
      </c>
      <c r="H1770" s="3" t="s">
        <v>66</v>
      </c>
      <c r="I1770" s="3" t="s">
        <v>66</v>
      </c>
      <c r="J1770" s="3" t="s">
        <v>309</v>
      </c>
      <c r="K1770" s="3" t="s">
        <v>68</v>
      </c>
      <c r="L1770" s="3" t="s">
        <v>79</v>
      </c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 t="s">
        <v>80</v>
      </c>
      <c r="BF1770" s="4">
        <v>43069</v>
      </c>
      <c r="BG1770" s="3" t="s">
        <v>71</v>
      </c>
      <c r="BH1770" s="3" t="s">
        <v>7745</v>
      </c>
      <c r="BI1770" s="3"/>
      <c r="BJ1770" s="3"/>
    </row>
    <row r="1771" spans="1:62" ht="30" x14ac:dyDescent="0.25">
      <c r="A1771" s="3">
        <v>1764</v>
      </c>
      <c r="B1771" s="5" t="str">
        <f>"202100143361"</f>
        <v>202100143361</v>
      </c>
      <c r="C1771" s="5">
        <v>157273</v>
      </c>
      <c r="D1771" s="5" t="s">
        <v>7746</v>
      </c>
      <c r="E1771" s="5">
        <v>20491939126</v>
      </c>
      <c r="F1771" s="5" t="s">
        <v>7747</v>
      </c>
      <c r="G1771" s="5" t="s">
        <v>7748</v>
      </c>
      <c r="H1771" s="5" t="s">
        <v>66</v>
      </c>
      <c r="I1771" s="5" t="s">
        <v>66</v>
      </c>
      <c r="J1771" s="5" t="s">
        <v>463</v>
      </c>
      <c r="K1771" s="5" t="s">
        <v>125</v>
      </c>
      <c r="L1771" s="5" t="s">
        <v>126</v>
      </c>
      <c r="M1771" s="5" t="s">
        <v>126</v>
      </c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 t="s">
        <v>321</v>
      </c>
      <c r="BF1771" s="6">
        <v>44476</v>
      </c>
      <c r="BG1771" s="5" t="s">
        <v>71</v>
      </c>
      <c r="BH1771" s="5" t="s">
        <v>7749</v>
      </c>
      <c r="BI1771" s="5"/>
      <c r="BJ1771" s="5"/>
    </row>
    <row r="1772" spans="1:62" ht="30" x14ac:dyDescent="0.25">
      <c r="A1772" s="3">
        <v>1765</v>
      </c>
      <c r="B1772" s="5" t="str">
        <f>"202100107088"</f>
        <v>202100107088</v>
      </c>
      <c r="C1772" s="5">
        <v>156446</v>
      </c>
      <c r="D1772" s="5" t="s">
        <v>7750</v>
      </c>
      <c r="E1772" s="5">
        <v>20533179364</v>
      </c>
      <c r="F1772" s="5" t="s">
        <v>7751</v>
      </c>
      <c r="G1772" s="5" t="s">
        <v>7752</v>
      </c>
      <c r="H1772" s="5" t="s">
        <v>109</v>
      </c>
      <c r="I1772" s="5" t="s">
        <v>109</v>
      </c>
      <c r="J1772" s="5" t="s">
        <v>109</v>
      </c>
      <c r="K1772" s="5" t="s">
        <v>68</v>
      </c>
      <c r="L1772" s="5" t="s">
        <v>79</v>
      </c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 t="s">
        <v>80</v>
      </c>
      <c r="BF1772" s="6">
        <v>44357</v>
      </c>
      <c r="BG1772" s="5" t="s">
        <v>71</v>
      </c>
      <c r="BH1772" s="5" t="s">
        <v>7753</v>
      </c>
      <c r="BI1772" s="5"/>
      <c r="BJ1772" s="5"/>
    </row>
    <row r="1773" spans="1:62" ht="30" x14ac:dyDescent="0.25">
      <c r="A1773" s="5">
        <v>1766</v>
      </c>
      <c r="B1773" s="3" t="str">
        <f>"201600041622"</f>
        <v>201600041622</v>
      </c>
      <c r="C1773" s="3">
        <v>120525</v>
      </c>
      <c r="D1773" s="3" t="s">
        <v>7754</v>
      </c>
      <c r="E1773" s="3">
        <v>20521370042</v>
      </c>
      <c r="F1773" s="3" t="s">
        <v>7755</v>
      </c>
      <c r="G1773" s="3" t="s">
        <v>7756</v>
      </c>
      <c r="H1773" s="3" t="s">
        <v>66</v>
      </c>
      <c r="I1773" s="3" t="s">
        <v>66</v>
      </c>
      <c r="J1773" s="3" t="s">
        <v>143</v>
      </c>
      <c r="K1773" s="3" t="s">
        <v>68</v>
      </c>
      <c r="L1773" s="3" t="s">
        <v>69</v>
      </c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 t="s">
        <v>70</v>
      </c>
      <c r="BF1773" s="4">
        <v>42467</v>
      </c>
      <c r="BG1773" s="3" t="s">
        <v>71</v>
      </c>
      <c r="BH1773" s="3" t="s">
        <v>7757</v>
      </c>
      <c r="BI1773" s="3"/>
      <c r="BJ1773" s="3"/>
    </row>
    <row r="1774" spans="1:62" ht="30" x14ac:dyDescent="0.25">
      <c r="A1774" s="3">
        <v>1767</v>
      </c>
      <c r="B1774" s="5" t="str">
        <f>"202200164175"</f>
        <v>202200164175</v>
      </c>
      <c r="C1774" s="5">
        <v>83650</v>
      </c>
      <c r="D1774" s="5" t="s">
        <v>7758</v>
      </c>
      <c r="E1774" s="5">
        <v>20419790975</v>
      </c>
      <c r="F1774" s="5" t="s">
        <v>7759</v>
      </c>
      <c r="G1774" s="5" t="s">
        <v>7760</v>
      </c>
      <c r="H1774" s="5" t="s">
        <v>66</v>
      </c>
      <c r="I1774" s="5" t="s">
        <v>66</v>
      </c>
      <c r="J1774" s="5" t="s">
        <v>309</v>
      </c>
      <c r="K1774" s="5" t="s">
        <v>68</v>
      </c>
      <c r="L1774" s="5" t="s">
        <v>7761</v>
      </c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 t="s">
        <v>70</v>
      </c>
      <c r="BF1774" s="6">
        <v>44832</v>
      </c>
      <c r="BG1774" s="5" t="s">
        <v>71</v>
      </c>
      <c r="BH1774" s="5" t="s">
        <v>7762</v>
      </c>
      <c r="BI1774" s="5" t="s">
        <v>7763</v>
      </c>
      <c r="BJ1774" s="5" t="s">
        <v>7764</v>
      </c>
    </row>
    <row r="1775" spans="1:62" ht="30" x14ac:dyDescent="0.25">
      <c r="A1775" s="3">
        <v>1768</v>
      </c>
      <c r="B1775" s="3" t="str">
        <f>"1381802"</f>
        <v>1381802</v>
      </c>
      <c r="C1775" s="3">
        <v>85081</v>
      </c>
      <c r="D1775" s="3" t="s">
        <v>7765</v>
      </c>
      <c r="E1775" s="3">
        <v>10408158660</v>
      </c>
      <c r="F1775" s="3" t="s">
        <v>6947</v>
      </c>
      <c r="G1775" s="3" t="s">
        <v>7766</v>
      </c>
      <c r="H1775" s="3" t="s">
        <v>66</v>
      </c>
      <c r="I1775" s="3" t="s">
        <v>66</v>
      </c>
      <c r="J1775" s="3" t="s">
        <v>912</v>
      </c>
      <c r="K1775" s="3" t="s">
        <v>68</v>
      </c>
      <c r="L1775" s="3" t="s">
        <v>301</v>
      </c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 t="s">
        <v>1408</v>
      </c>
      <c r="BF1775" s="4">
        <v>40382</v>
      </c>
      <c r="BG1775" s="3" t="s">
        <v>71</v>
      </c>
      <c r="BH1775" s="3" t="s">
        <v>6947</v>
      </c>
      <c r="BI1775" s="3"/>
      <c r="BJ1775" s="3"/>
    </row>
    <row r="1776" spans="1:62" ht="30" x14ac:dyDescent="0.25">
      <c r="A1776" s="5">
        <v>1769</v>
      </c>
      <c r="B1776" s="5" t="str">
        <f>"201700073552"</f>
        <v>201700073552</v>
      </c>
      <c r="C1776" s="5">
        <v>88410</v>
      </c>
      <c r="D1776" s="5" t="s">
        <v>7767</v>
      </c>
      <c r="E1776" s="5">
        <v>20118032021</v>
      </c>
      <c r="F1776" s="5" t="s">
        <v>5213</v>
      </c>
      <c r="G1776" s="5" t="s">
        <v>7768</v>
      </c>
      <c r="H1776" s="5" t="s">
        <v>66</v>
      </c>
      <c r="I1776" s="5" t="s">
        <v>66</v>
      </c>
      <c r="J1776" s="5" t="s">
        <v>5215</v>
      </c>
      <c r="K1776" s="5" t="s">
        <v>68</v>
      </c>
      <c r="L1776" s="5" t="s">
        <v>79</v>
      </c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 t="s">
        <v>80</v>
      </c>
      <c r="BF1776" s="6">
        <v>42871</v>
      </c>
      <c r="BG1776" s="5" t="s">
        <v>71</v>
      </c>
      <c r="BH1776" s="5" t="s">
        <v>5216</v>
      </c>
      <c r="BI1776" s="5"/>
      <c r="BJ1776" s="5"/>
    </row>
    <row r="1777" spans="1:62" ht="30" x14ac:dyDescent="0.25">
      <c r="A1777" s="3">
        <v>1770</v>
      </c>
      <c r="B1777" s="3" t="str">
        <f>"201800154336"</f>
        <v>201800154336</v>
      </c>
      <c r="C1777" s="3">
        <v>138659</v>
      </c>
      <c r="D1777" s="3" t="s">
        <v>7769</v>
      </c>
      <c r="E1777" s="3">
        <v>20603245271</v>
      </c>
      <c r="F1777" s="3" t="s">
        <v>7770</v>
      </c>
      <c r="G1777" s="3" t="s">
        <v>7771</v>
      </c>
      <c r="H1777" s="3" t="s">
        <v>66</v>
      </c>
      <c r="I1777" s="3" t="s">
        <v>66</v>
      </c>
      <c r="J1777" s="3" t="s">
        <v>899</v>
      </c>
      <c r="K1777" s="3" t="s">
        <v>68</v>
      </c>
      <c r="L1777" s="3" t="s">
        <v>139</v>
      </c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 t="s">
        <v>88</v>
      </c>
      <c r="BF1777" s="4">
        <v>43359</v>
      </c>
      <c r="BG1777" s="3" t="s">
        <v>71</v>
      </c>
      <c r="BH1777" s="3" t="s">
        <v>7772</v>
      </c>
      <c r="BI1777" s="3" t="s">
        <v>7773</v>
      </c>
      <c r="BJ1777" s="3" t="s">
        <v>7774</v>
      </c>
    </row>
    <row r="1778" spans="1:62" ht="30" x14ac:dyDescent="0.25">
      <c r="A1778" s="3">
        <v>1771</v>
      </c>
      <c r="B1778" s="5" t="str">
        <f>"202200097409"</f>
        <v>202200097409</v>
      </c>
      <c r="C1778" s="5">
        <v>162980</v>
      </c>
      <c r="D1778" s="5" t="s">
        <v>7775</v>
      </c>
      <c r="E1778" s="5">
        <v>20361804041</v>
      </c>
      <c r="F1778" s="5" t="s">
        <v>7776</v>
      </c>
      <c r="G1778" s="5" t="s">
        <v>7777</v>
      </c>
      <c r="H1778" s="5" t="s">
        <v>66</v>
      </c>
      <c r="I1778" s="5" t="s">
        <v>67</v>
      </c>
      <c r="J1778" s="5" t="s">
        <v>67</v>
      </c>
      <c r="K1778" s="5" t="s">
        <v>68</v>
      </c>
      <c r="L1778" s="5" t="s">
        <v>7778</v>
      </c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 t="s">
        <v>95</v>
      </c>
      <c r="BF1778" s="6">
        <v>44792</v>
      </c>
      <c r="BG1778" s="5" t="s">
        <v>71</v>
      </c>
      <c r="BH1778" s="5" t="s">
        <v>7779</v>
      </c>
      <c r="BI1778" s="5"/>
      <c r="BJ1778" s="5"/>
    </row>
    <row r="1779" spans="1:62" ht="30" x14ac:dyDescent="0.25">
      <c r="A1779" s="5">
        <v>1772</v>
      </c>
      <c r="B1779" s="3" t="str">
        <f>"202000008522"</f>
        <v>202000008522</v>
      </c>
      <c r="C1779" s="3">
        <v>148804</v>
      </c>
      <c r="D1779" s="3" t="s">
        <v>7780</v>
      </c>
      <c r="E1779" s="3">
        <v>20144364059</v>
      </c>
      <c r="F1779" s="3" t="s">
        <v>1047</v>
      </c>
      <c r="G1779" s="3" t="s">
        <v>7781</v>
      </c>
      <c r="H1779" s="3" t="s">
        <v>216</v>
      </c>
      <c r="I1779" s="3" t="s">
        <v>374</v>
      </c>
      <c r="J1779" s="3" t="s">
        <v>374</v>
      </c>
      <c r="K1779" s="3" t="s">
        <v>68</v>
      </c>
      <c r="L1779" s="3" t="s">
        <v>139</v>
      </c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 t="s">
        <v>88</v>
      </c>
      <c r="BF1779" s="4">
        <v>43857</v>
      </c>
      <c r="BG1779" s="3" t="s">
        <v>71</v>
      </c>
      <c r="BH1779" s="3" t="s">
        <v>7782</v>
      </c>
      <c r="BI1779" s="3"/>
      <c r="BJ1779" s="3"/>
    </row>
    <row r="1780" spans="1:62" ht="30" x14ac:dyDescent="0.25">
      <c r="A1780" s="3">
        <v>1773</v>
      </c>
      <c r="B1780" s="5" t="str">
        <f>"201500093694"</f>
        <v>201500093694</v>
      </c>
      <c r="C1780" s="5">
        <v>116082</v>
      </c>
      <c r="D1780" s="5" t="s">
        <v>7783</v>
      </c>
      <c r="E1780" s="5">
        <v>20506475288</v>
      </c>
      <c r="F1780" s="5" t="s">
        <v>3779</v>
      </c>
      <c r="G1780" s="5" t="s">
        <v>7784</v>
      </c>
      <c r="H1780" s="5" t="s">
        <v>66</v>
      </c>
      <c r="I1780" s="5" t="s">
        <v>750</v>
      </c>
      <c r="J1780" s="5" t="s">
        <v>969</v>
      </c>
      <c r="K1780" s="5" t="s">
        <v>68</v>
      </c>
      <c r="L1780" s="5" t="s">
        <v>126</v>
      </c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 t="s">
        <v>95</v>
      </c>
      <c r="BF1780" s="6">
        <v>42202</v>
      </c>
      <c r="BG1780" s="5" t="s">
        <v>71</v>
      </c>
      <c r="BH1780" s="5" t="s">
        <v>7785</v>
      </c>
      <c r="BI1780" s="5" t="s">
        <v>7786</v>
      </c>
      <c r="BJ1780" s="5" t="s">
        <v>2655</v>
      </c>
    </row>
    <row r="1781" spans="1:62" ht="30" x14ac:dyDescent="0.25">
      <c r="A1781" s="3">
        <v>1774</v>
      </c>
      <c r="B1781" s="3" t="str">
        <f>"201900020105"</f>
        <v>201900020105</v>
      </c>
      <c r="C1781" s="3">
        <v>64090</v>
      </c>
      <c r="D1781" s="3" t="s">
        <v>7787</v>
      </c>
      <c r="E1781" s="3">
        <v>20208326148</v>
      </c>
      <c r="F1781" s="3" t="s">
        <v>7788</v>
      </c>
      <c r="G1781" s="3" t="s">
        <v>7789</v>
      </c>
      <c r="H1781" s="3" t="s">
        <v>292</v>
      </c>
      <c r="I1781" s="3" t="s">
        <v>292</v>
      </c>
      <c r="J1781" s="3" t="s">
        <v>292</v>
      </c>
      <c r="K1781" s="3" t="s">
        <v>68</v>
      </c>
      <c r="L1781" s="3" t="s">
        <v>139</v>
      </c>
      <c r="M1781" s="3" t="s">
        <v>139</v>
      </c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 t="s">
        <v>293</v>
      </c>
      <c r="BF1781" s="4">
        <v>43502</v>
      </c>
      <c r="BG1781" s="3" t="s">
        <v>71</v>
      </c>
      <c r="BH1781" s="3" t="s">
        <v>7790</v>
      </c>
      <c r="BI1781" s="3" t="s">
        <v>7791</v>
      </c>
      <c r="BJ1781" s="3" t="s">
        <v>7792</v>
      </c>
    </row>
    <row r="1782" spans="1:62" ht="30" x14ac:dyDescent="0.25">
      <c r="A1782" s="5">
        <v>1775</v>
      </c>
      <c r="B1782" s="5" t="str">
        <f>"1485440"</f>
        <v>1485440</v>
      </c>
      <c r="C1782" s="5">
        <v>91823</v>
      </c>
      <c r="D1782" s="5" t="s">
        <v>7793</v>
      </c>
      <c r="E1782" s="5">
        <v>10095386071</v>
      </c>
      <c r="F1782" s="5" t="s">
        <v>7794</v>
      </c>
      <c r="G1782" s="5" t="s">
        <v>7795</v>
      </c>
      <c r="H1782" s="5" t="s">
        <v>66</v>
      </c>
      <c r="I1782" s="5" t="s">
        <v>66</v>
      </c>
      <c r="J1782" s="5" t="s">
        <v>118</v>
      </c>
      <c r="K1782" s="5" t="s">
        <v>68</v>
      </c>
      <c r="L1782" s="5" t="s">
        <v>2284</v>
      </c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 t="s">
        <v>2285</v>
      </c>
      <c r="BF1782" s="6">
        <v>40694</v>
      </c>
      <c r="BG1782" s="5" t="s">
        <v>71</v>
      </c>
      <c r="BH1782" s="5" t="s">
        <v>7794</v>
      </c>
      <c r="BI1782" s="5"/>
      <c r="BJ1782" s="5"/>
    </row>
    <row r="1783" spans="1:62" ht="30" x14ac:dyDescent="0.25">
      <c r="A1783" s="3">
        <v>1776</v>
      </c>
      <c r="B1783" s="3" t="str">
        <f>"202000008527"</f>
        <v>202000008527</v>
      </c>
      <c r="C1783" s="3">
        <v>148803</v>
      </c>
      <c r="D1783" s="3" t="s">
        <v>7796</v>
      </c>
      <c r="E1783" s="3">
        <v>20561307301</v>
      </c>
      <c r="F1783" s="3" t="s">
        <v>7797</v>
      </c>
      <c r="G1783" s="3" t="s">
        <v>7798</v>
      </c>
      <c r="H1783" s="3" t="s">
        <v>216</v>
      </c>
      <c r="I1783" s="3" t="s">
        <v>374</v>
      </c>
      <c r="J1783" s="3" t="s">
        <v>375</v>
      </c>
      <c r="K1783" s="3" t="s">
        <v>68</v>
      </c>
      <c r="L1783" s="3" t="s">
        <v>79</v>
      </c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 t="s">
        <v>80</v>
      </c>
      <c r="BF1783" s="4">
        <v>43855</v>
      </c>
      <c r="BG1783" s="3" t="s">
        <v>71</v>
      </c>
      <c r="BH1783" s="3" t="s">
        <v>7799</v>
      </c>
      <c r="BI1783" s="3" t="s">
        <v>7800</v>
      </c>
      <c r="BJ1783" s="3" t="s">
        <v>7801</v>
      </c>
    </row>
    <row r="1784" spans="1:62" ht="30" x14ac:dyDescent="0.25">
      <c r="A1784" s="3">
        <v>1777</v>
      </c>
      <c r="B1784" s="5" t="str">
        <f>"201300150106"</f>
        <v>201300150106</v>
      </c>
      <c r="C1784" s="5">
        <v>104026</v>
      </c>
      <c r="D1784" s="5" t="s">
        <v>7802</v>
      </c>
      <c r="E1784" s="5">
        <v>10411442701</v>
      </c>
      <c r="F1784" s="5" t="s">
        <v>7803</v>
      </c>
      <c r="G1784" s="5" t="s">
        <v>7804</v>
      </c>
      <c r="H1784" s="5" t="s">
        <v>1152</v>
      </c>
      <c r="I1784" s="5" t="s">
        <v>5485</v>
      </c>
      <c r="J1784" s="5" t="s">
        <v>5485</v>
      </c>
      <c r="K1784" s="5" t="s">
        <v>68</v>
      </c>
      <c r="L1784" s="5" t="s">
        <v>139</v>
      </c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 t="s">
        <v>88</v>
      </c>
      <c r="BF1784" s="6">
        <v>41538</v>
      </c>
      <c r="BG1784" s="5" t="s">
        <v>71</v>
      </c>
      <c r="BH1784" s="5" t="s">
        <v>7803</v>
      </c>
      <c r="BI1784" s="5"/>
      <c r="BJ1784" s="5"/>
    </row>
    <row r="1785" spans="1:62" ht="30" x14ac:dyDescent="0.25">
      <c r="A1785" s="5">
        <v>1778</v>
      </c>
      <c r="B1785" s="3" t="str">
        <f>"201700197916"</f>
        <v>201700197916</v>
      </c>
      <c r="C1785" s="3">
        <v>133036</v>
      </c>
      <c r="D1785" s="3" t="s">
        <v>7805</v>
      </c>
      <c r="E1785" s="3">
        <v>20447968216</v>
      </c>
      <c r="F1785" s="3" t="s">
        <v>7806</v>
      </c>
      <c r="G1785" s="3" t="s">
        <v>7807</v>
      </c>
      <c r="H1785" s="3" t="s">
        <v>223</v>
      </c>
      <c r="I1785" s="3" t="s">
        <v>224</v>
      </c>
      <c r="J1785" s="3" t="s">
        <v>225</v>
      </c>
      <c r="K1785" s="3" t="s">
        <v>125</v>
      </c>
      <c r="L1785" s="3" t="s">
        <v>126</v>
      </c>
      <c r="M1785" s="3" t="s">
        <v>69</v>
      </c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 t="s">
        <v>626</v>
      </c>
      <c r="BF1785" s="4">
        <v>43067</v>
      </c>
      <c r="BG1785" s="3" t="s">
        <v>71</v>
      </c>
      <c r="BH1785" s="3" t="s">
        <v>7808</v>
      </c>
      <c r="BI1785" s="3" t="s">
        <v>7809</v>
      </c>
      <c r="BJ1785" s="3" t="s">
        <v>7087</v>
      </c>
    </row>
    <row r="1786" spans="1:62" ht="30" x14ac:dyDescent="0.25">
      <c r="A1786" s="3">
        <v>1779</v>
      </c>
      <c r="B1786" s="5" t="str">
        <f>"201900130629"</f>
        <v>201900130629</v>
      </c>
      <c r="C1786" s="5">
        <v>121328</v>
      </c>
      <c r="D1786" s="5" t="s">
        <v>7810</v>
      </c>
      <c r="E1786" s="5">
        <v>20531420285</v>
      </c>
      <c r="F1786" s="5" t="s">
        <v>7811</v>
      </c>
      <c r="G1786" s="5" t="s">
        <v>7812</v>
      </c>
      <c r="H1786" s="5" t="s">
        <v>1152</v>
      </c>
      <c r="I1786" s="5" t="s">
        <v>1152</v>
      </c>
      <c r="J1786" s="5" t="s">
        <v>3424</v>
      </c>
      <c r="K1786" s="5" t="s">
        <v>68</v>
      </c>
      <c r="L1786" s="5" t="s">
        <v>126</v>
      </c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 t="s">
        <v>95</v>
      </c>
      <c r="BF1786" s="6">
        <v>43692</v>
      </c>
      <c r="BG1786" s="5" t="s">
        <v>71</v>
      </c>
      <c r="BH1786" s="5" t="s">
        <v>7813</v>
      </c>
      <c r="BI1786" s="5" t="s">
        <v>7814</v>
      </c>
      <c r="BJ1786" s="5" t="s">
        <v>7815</v>
      </c>
    </row>
    <row r="1787" spans="1:62" ht="45" x14ac:dyDescent="0.25">
      <c r="A1787" s="3">
        <v>1780</v>
      </c>
      <c r="B1787" s="3" t="str">
        <f>"201700087315"</f>
        <v>201700087315</v>
      </c>
      <c r="C1787" s="3">
        <v>129052</v>
      </c>
      <c r="D1787" s="3" t="s">
        <v>7816</v>
      </c>
      <c r="E1787" s="3">
        <v>20506840831</v>
      </c>
      <c r="F1787" s="3" t="s">
        <v>7817</v>
      </c>
      <c r="G1787" s="3" t="s">
        <v>7818</v>
      </c>
      <c r="H1787" s="3" t="s">
        <v>66</v>
      </c>
      <c r="I1787" s="3" t="s">
        <v>828</v>
      </c>
      <c r="J1787" s="3" t="s">
        <v>1213</v>
      </c>
      <c r="K1787" s="3" t="s">
        <v>125</v>
      </c>
      <c r="L1787" s="3" t="s">
        <v>126</v>
      </c>
      <c r="M1787" s="3" t="s">
        <v>126</v>
      </c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 t="s">
        <v>321</v>
      </c>
      <c r="BF1787" s="4">
        <v>42898</v>
      </c>
      <c r="BG1787" s="3" t="s">
        <v>71</v>
      </c>
      <c r="BH1787" s="3" t="s">
        <v>7819</v>
      </c>
      <c r="BI1787" s="3"/>
      <c r="BJ1787" s="3"/>
    </row>
    <row r="1788" spans="1:62" ht="30" x14ac:dyDescent="0.25">
      <c r="A1788" s="5">
        <v>1781</v>
      </c>
      <c r="B1788" s="5" t="str">
        <f>"201800202232"</f>
        <v>201800202232</v>
      </c>
      <c r="C1788" s="5">
        <v>140184</v>
      </c>
      <c r="D1788" s="5" t="s">
        <v>7820</v>
      </c>
      <c r="E1788" s="5">
        <v>20440194347</v>
      </c>
      <c r="F1788" s="5" t="s">
        <v>7821</v>
      </c>
      <c r="G1788" s="5" t="s">
        <v>7822</v>
      </c>
      <c r="H1788" s="5" t="s">
        <v>102</v>
      </c>
      <c r="I1788" s="5" t="s">
        <v>159</v>
      </c>
      <c r="J1788" s="5" t="s">
        <v>159</v>
      </c>
      <c r="K1788" s="5" t="s">
        <v>68</v>
      </c>
      <c r="L1788" s="5" t="s">
        <v>79</v>
      </c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 t="s">
        <v>80</v>
      </c>
      <c r="BF1788" s="6">
        <v>43448</v>
      </c>
      <c r="BG1788" s="5" t="s">
        <v>71</v>
      </c>
      <c r="BH1788" s="5" t="s">
        <v>7823</v>
      </c>
      <c r="BI1788" s="5"/>
      <c r="BJ1788" s="5"/>
    </row>
    <row r="1789" spans="1:62" ht="30" x14ac:dyDescent="0.25">
      <c r="A1789" s="3">
        <v>1782</v>
      </c>
      <c r="B1789" s="3" t="str">
        <f>"201200023161"</f>
        <v>201200023161</v>
      </c>
      <c r="C1789" s="3">
        <v>95931</v>
      </c>
      <c r="D1789" s="3" t="s">
        <v>7824</v>
      </c>
      <c r="E1789" s="3">
        <v>20510704291</v>
      </c>
      <c r="F1789" s="3" t="s">
        <v>7825</v>
      </c>
      <c r="G1789" s="3" t="s">
        <v>7826</v>
      </c>
      <c r="H1789" s="3" t="s">
        <v>78</v>
      </c>
      <c r="I1789" s="3" t="s">
        <v>93</v>
      </c>
      <c r="J1789" s="3" t="s">
        <v>93</v>
      </c>
      <c r="K1789" s="3" t="s">
        <v>125</v>
      </c>
      <c r="L1789" s="3" t="s">
        <v>126</v>
      </c>
      <c r="M1789" s="3" t="s">
        <v>126</v>
      </c>
      <c r="N1789" s="3" t="s">
        <v>126</v>
      </c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 t="s">
        <v>162</v>
      </c>
      <c r="BF1789" s="4">
        <v>40962</v>
      </c>
      <c r="BG1789" s="3" t="s">
        <v>71</v>
      </c>
      <c r="BH1789" s="3" t="s">
        <v>7827</v>
      </c>
      <c r="BI1789" s="3" t="s">
        <v>7828</v>
      </c>
      <c r="BJ1789" s="3" t="s">
        <v>7829</v>
      </c>
    </row>
    <row r="1790" spans="1:62" ht="30" x14ac:dyDescent="0.25">
      <c r="A1790" s="3">
        <v>1783</v>
      </c>
      <c r="B1790" s="5" t="str">
        <f>"201700098298"</f>
        <v>201700098298</v>
      </c>
      <c r="C1790" s="5">
        <v>128936</v>
      </c>
      <c r="D1790" s="5" t="s">
        <v>7830</v>
      </c>
      <c r="E1790" s="5">
        <v>20504436552</v>
      </c>
      <c r="F1790" s="5" t="s">
        <v>7831</v>
      </c>
      <c r="G1790" s="5" t="s">
        <v>7832</v>
      </c>
      <c r="H1790" s="5" t="s">
        <v>66</v>
      </c>
      <c r="I1790" s="5" t="s">
        <v>66</v>
      </c>
      <c r="J1790" s="5" t="s">
        <v>659</v>
      </c>
      <c r="K1790" s="5" t="s">
        <v>125</v>
      </c>
      <c r="L1790" s="5" t="s">
        <v>126</v>
      </c>
      <c r="M1790" s="5" t="s">
        <v>126</v>
      </c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 t="s">
        <v>321</v>
      </c>
      <c r="BF1790" s="6">
        <v>42912</v>
      </c>
      <c r="BG1790" s="5" t="s">
        <v>71</v>
      </c>
      <c r="BH1790" s="5" t="s">
        <v>7833</v>
      </c>
      <c r="BI1790" s="5"/>
      <c r="BJ1790" s="5"/>
    </row>
    <row r="1791" spans="1:62" ht="30" x14ac:dyDescent="0.25">
      <c r="A1791" s="5">
        <v>1784</v>
      </c>
      <c r="B1791" s="3" t="str">
        <f>"201700135107"</f>
        <v>201700135107</v>
      </c>
      <c r="C1791" s="3">
        <v>131374</v>
      </c>
      <c r="D1791" s="3" t="s">
        <v>7834</v>
      </c>
      <c r="E1791" s="3">
        <v>20453680097</v>
      </c>
      <c r="F1791" s="3" t="s">
        <v>7835</v>
      </c>
      <c r="G1791" s="3" t="s">
        <v>7836</v>
      </c>
      <c r="H1791" s="3" t="s">
        <v>365</v>
      </c>
      <c r="I1791" s="3" t="s">
        <v>365</v>
      </c>
      <c r="J1791" s="3" t="s">
        <v>365</v>
      </c>
      <c r="K1791" s="3" t="s">
        <v>68</v>
      </c>
      <c r="L1791" s="3" t="s">
        <v>79</v>
      </c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 t="s">
        <v>80</v>
      </c>
      <c r="BF1791" s="4">
        <v>42971</v>
      </c>
      <c r="BG1791" s="3" t="s">
        <v>71</v>
      </c>
      <c r="BH1791" s="3" t="s">
        <v>7837</v>
      </c>
      <c r="BI1791" s="3"/>
      <c r="BJ1791" s="3"/>
    </row>
    <row r="1792" spans="1:62" ht="30" x14ac:dyDescent="0.25">
      <c r="A1792" s="3">
        <v>1785</v>
      </c>
      <c r="B1792" s="5" t="str">
        <f>"201700203446"</f>
        <v>201700203446</v>
      </c>
      <c r="C1792" s="5">
        <v>133192</v>
      </c>
      <c r="D1792" s="5" t="s">
        <v>7838</v>
      </c>
      <c r="E1792" s="5">
        <v>10104860350</v>
      </c>
      <c r="F1792" s="5" t="s">
        <v>7839</v>
      </c>
      <c r="G1792" s="5" t="s">
        <v>7840</v>
      </c>
      <c r="H1792" s="5" t="s">
        <v>66</v>
      </c>
      <c r="I1792" s="5" t="s">
        <v>66</v>
      </c>
      <c r="J1792" s="5" t="s">
        <v>271</v>
      </c>
      <c r="K1792" s="5" t="s">
        <v>68</v>
      </c>
      <c r="L1792" s="5" t="s">
        <v>79</v>
      </c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 t="s">
        <v>80</v>
      </c>
      <c r="BF1792" s="6">
        <v>43069</v>
      </c>
      <c r="BG1792" s="5" t="s">
        <v>71</v>
      </c>
      <c r="BH1792" s="5" t="s">
        <v>7839</v>
      </c>
      <c r="BI1792" s="5" t="s">
        <v>7841</v>
      </c>
      <c r="BJ1792" s="5" t="s">
        <v>7842</v>
      </c>
    </row>
    <row r="1793" spans="1:62" ht="30" x14ac:dyDescent="0.25">
      <c r="A1793" s="3">
        <v>1786</v>
      </c>
      <c r="B1793" s="3" t="str">
        <f>"201800064797"</f>
        <v>201800064797</v>
      </c>
      <c r="C1793" s="3">
        <v>135729</v>
      </c>
      <c r="D1793" s="3" t="s">
        <v>7843</v>
      </c>
      <c r="E1793" s="3">
        <v>20166378070</v>
      </c>
      <c r="F1793" s="3" t="s">
        <v>7844</v>
      </c>
      <c r="G1793" s="3" t="s">
        <v>7845</v>
      </c>
      <c r="H1793" s="3" t="s">
        <v>66</v>
      </c>
      <c r="I1793" s="3" t="s">
        <v>66</v>
      </c>
      <c r="J1793" s="3" t="s">
        <v>190</v>
      </c>
      <c r="K1793" s="3" t="s">
        <v>68</v>
      </c>
      <c r="L1793" s="3" t="s">
        <v>139</v>
      </c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 t="s">
        <v>88</v>
      </c>
      <c r="BF1793" s="4">
        <v>43210</v>
      </c>
      <c r="BG1793" s="3" t="s">
        <v>71</v>
      </c>
      <c r="BH1793" s="3" t="s">
        <v>7846</v>
      </c>
      <c r="BI1793" s="3" t="s">
        <v>7847</v>
      </c>
      <c r="BJ1793" s="3" t="s">
        <v>7848</v>
      </c>
    </row>
    <row r="1794" spans="1:62" ht="45" x14ac:dyDescent="0.25">
      <c r="A1794" s="5">
        <v>1787</v>
      </c>
      <c r="B1794" s="5" t="str">
        <f>"201300038066"</f>
        <v>201300038066</v>
      </c>
      <c r="C1794" s="5">
        <v>94486</v>
      </c>
      <c r="D1794" s="5" t="s">
        <v>7849</v>
      </c>
      <c r="E1794" s="5">
        <v>20153408191</v>
      </c>
      <c r="F1794" s="5" t="s">
        <v>7850</v>
      </c>
      <c r="G1794" s="5" t="s">
        <v>7851</v>
      </c>
      <c r="H1794" s="5" t="s">
        <v>380</v>
      </c>
      <c r="I1794" s="5" t="s">
        <v>380</v>
      </c>
      <c r="J1794" s="5" t="s">
        <v>852</v>
      </c>
      <c r="K1794" s="5" t="s">
        <v>1049</v>
      </c>
      <c r="L1794" s="5" t="s">
        <v>126</v>
      </c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 t="s">
        <v>95</v>
      </c>
      <c r="BF1794" s="6">
        <v>41319</v>
      </c>
      <c r="BG1794" s="5" t="s">
        <v>71</v>
      </c>
      <c r="BH1794" s="5" t="s">
        <v>7852</v>
      </c>
      <c r="BI1794" s="5"/>
      <c r="BJ1794" s="5"/>
    </row>
    <row r="1795" spans="1:62" ht="30" x14ac:dyDescent="0.25">
      <c r="A1795" s="3">
        <v>1788</v>
      </c>
      <c r="B1795" s="3" t="str">
        <f>"201100170826"</f>
        <v>201100170826</v>
      </c>
      <c r="C1795" s="3">
        <v>95276</v>
      </c>
      <c r="D1795" s="3" t="s">
        <v>7853</v>
      </c>
      <c r="E1795" s="3">
        <v>8269349</v>
      </c>
      <c r="F1795" s="3" t="s">
        <v>7854</v>
      </c>
      <c r="G1795" s="3" t="s">
        <v>7855</v>
      </c>
      <c r="H1795" s="3" t="s">
        <v>66</v>
      </c>
      <c r="I1795" s="3" t="s">
        <v>66</v>
      </c>
      <c r="J1795" s="3" t="s">
        <v>767</v>
      </c>
      <c r="K1795" s="3" t="s">
        <v>68</v>
      </c>
      <c r="L1795" s="3" t="s">
        <v>79</v>
      </c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 t="s">
        <v>80</v>
      </c>
      <c r="BF1795" s="4">
        <v>40904</v>
      </c>
      <c r="BG1795" s="3" t="s">
        <v>71</v>
      </c>
      <c r="BH1795" s="3" t="s">
        <v>7854</v>
      </c>
      <c r="BI1795" s="3"/>
      <c r="BJ1795" s="3"/>
    </row>
    <row r="1796" spans="1:62" ht="30" x14ac:dyDescent="0.25">
      <c r="A1796" s="3">
        <v>1789</v>
      </c>
      <c r="B1796" s="5" t="str">
        <f>"202000148365"</f>
        <v>202000148365</v>
      </c>
      <c r="C1796" s="5">
        <v>152015</v>
      </c>
      <c r="D1796" s="5" t="s">
        <v>7856</v>
      </c>
      <c r="E1796" s="5">
        <v>20600834909</v>
      </c>
      <c r="F1796" s="5" t="s">
        <v>7857</v>
      </c>
      <c r="G1796" s="5" t="s">
        <v>7858</v>
      </c>
      <c r="H1796" s="5" t="s">
        <v>78</v>
      </c>
      <c r="I1796" s="5" t="s">
        <v>78</v>
      </c>
      <c r="J1796" s="5" t="s">
        <v>78</v>
      </c>
      <c r="K1796" s="5" t="s">
        <v>68</v>
      </c>
      <c r="L1796" s="5" t="s">
        <v>79</v>
      </c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 t="s">
        <v>80</v>
      </c>
      <c r="BF1796" s="6">
        <v>44125</v>
      </c>
      <c r="BG1796" s="5" t="s">
        <v>71</v>
      </c>
      <c r="BH1796" s="5" t="s">
        <v>7859</v>
      </c>
      <c r="BI1796" s="5"/>
      <c r="BJ1796" s="5"/>
    </row>
    <row r="1797" spans="1:62" ht="30" x14ac:dyDescent="0.25">
      <c r="A1797" s="5">
        <v>1790</v>
      </c>
      <c r="B1797" s="3" t="str">
        <f>"201600148613"</f>
        <v>201600148613</v>
      </c>
      <c r="C1797" s="3">
        <v>123598</v>
      </c>
      <c r="D1797" s="3" t="s">
        <v>7860</v>
      </c>
      <c r="E1797" s="3">
        <v>9534963</v>
      </c>
      <c r="F1797" s="3" t="s">
        <v>7861</v>
      </c>
      <c r="G1797" s="3" t="s">
        <v>7862</v>
      </c>
      <c r="H1797" s="3" t="s">
        <v>66</v>
      </c>
      <c r="I1797" s="3" t="s">
        <v>66</v>
      </c>
      <c r="J1797" s="3" t="s">
        <v>200</v>
      </c>
      <c r="K1797" s="3" t="s">
        <v>68</v>
      </c>
      <c r="L1797" s="3" t="s">
        <v>79</v>
      </c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 t="s">
        <v>80</v>
      </c>
      <c r="BF1797" s="4">
        <v>42662</v>
      </c>
      <c r="BG1797" s="3" t="s">
        <v>71</v>
      </c>
      <c r="BH1797" s="3" t="s">
        <v>7861</v>
      </c>
      <c r="BI1797" s="3"/>
      <c r="BJ1797" s="3"/>
    </row>
    <row r="1798" spans="1:62" ht="45" x14ac:dyDescent="0.25">
      <c r="A1798" s="3">
        <v>1791</v>
      </c>
      <c r="B1798" s="5" t="str">
        <f>"1381821"</f>
        <v>1381821</v>
      </c>
      <c r="C1798" s="5">
        <v>87899</v>
      </c>
      <c r="D1798" s="5" t="s">
        <v>7863</v>
      </c>
      <c r="E1798" s="5">
        <v>20506342563</v>
      </c>
      <c r="F1798" s="5" t="s">
        <v>7864</v>
      </c>
      <c r="G1798" s="5" t="s">
        <v>7865</v>
      </c>
      <c r="H1798" s="5" t="s">
        <v>66</v>
      </c>
      <c r="I1798" s="5" t="s">
        <v>328</v>
      </c>
      <c r="J1798" s="5" t="s">
        <v>787</v>
      </c>
      <c r="K1798" s="5" t="s">
        <v>125</v>
      </c>
      <c r="L1798" s="5" t="s">
        <v>7866</v>
      </c>
      <c r="M1798" s="5" t="s">
        <v>7866</v>
      </c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 t="s">
        <v>7867</v>
      </c>
      <c r="BF1798" s="6">
        <v>40380</v>
      </c>
      <c r="BG1798" s="5" t="s">
        <v>71</v>
      </c>
      <c r="BH1798" s="5" t="s">
        <v>7868</v>
      </c>
      <c r="BI1798" s="5"/>
      <c r="BJ1798" s="5"/>
    </row>
    <row r="1799" spans="1:62" ht="30" x14ac:dyDescent="0.25">
      <c r="A1799" s="3">
        <v>1792</v>
      </c>
      <c r="B1799" s="3" t="str">
        <f>"202100003844"</f>
        <v>202100003844</v>
      </c>
      <c r="C1799" s="3">
        <v>153884</v>
      </c>
      <c r="D1799" s="3" t="s">
        <v>7869</v>
      </c>
      <c r="E1799" s="3">
        <v>20447973210</v>
      </c>
      <c r="F1799" s="3" t="s">
        <v>7870</v>
      </c>
      <c r="G1799" s="3" t="s">
        <v>7871</v>
      </c>
      <c r="H1799" s="3" t="s">
        <v>223</v>
      </c>
      <c r="I1799" s="3" t="s">
        <v>223</v>
      </c>
      <c r="J1799" s="3" t="s">
        <v>7872</v>
      </c>
      <c r="K1799" s="3" t="s">
        <v>68</v>
      </c>
      <c r="L1799" s="3" t="s">
        <v>126</v>
      </c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 t="s">
        <v>95</v>
      </c>
      <c r="BF1799" s="4">
        <v>44291</v>
      </c>
      <c r="BG1799" s="3" t="s">
        <v>71</v>
      </c>
      <c r="BH1799" s="3" t="s">
        <v>7873</v>
      </c>
      <c r="BI1799" s="3"/>
      <c r="BJ1799" s="3"/>
    </row>
    <row r="1800" spans="1:62" ht="30" x14ac:dyDescent="0.25">
      <c r="A1800" s="5">
        <v>1793</v>
      </c>
      <c r="B1800" s="5" t="str">
        <f>"202200012505"</f>
        <v>202200012505</v>
      </c>
      <c r="C1800" s="5">
        <v>90306</v>
      </c>
      <c r="D1800" s="5" t="s">
        <v>7874</v>
      </c>
      <c r="E1800" s="5">
        <v>20109072177</v>
      </c>
      <c r="F1800" s="5" t="s">
        <v>1911</v>
      </c>
      <c r="G1800" s="5" t="s">
        <v>7875</v>
      </c>
      <c r="H1800" s="5" t="s">
        <v>216</v>
      </c>
      <c r="I1800" s="5" t="s">
        <v>374</v>
      </c>
      <c r="J1800" s="5" t="s">
        <v>374</v>
      </c>
      <c r="K1800" s="5" t="s">
        <v>68</v>
      </c>
      <c r="L1800" s="5" t="s">
        <v>126</v>
      </c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 t="s">
        <v>95</v>
      </c>
      <c r="BF1800" s="6">
        <v>44618</v>
      </c>
      <c r="BG1800" s="5" t="s">
        <v>71</v>
      </c>
      <c r="BH1800" s="5" t="s">
        <v>1913</v>
      </c>
      <c r="BI1800" s="5" t="s">
        <v>7876</v>
      </c>
      <c r="BJ1800" s="5" t="s">
        <v>7877</v>
      </c>
    </row>
    <row r="1801" spans="1:62" ht="30" x14ac:dyDescent="0.25">
      <c r="A1801" s="3">
        <v>1794</v>
      </c>
      <c r="B1801" s="3" t="str">
        <f>"201400029296"</f>
        <v>201400029296</v>
      </c>
      <c r="C1801" s="3">
        <v>99086</v>
      </c>
      <c r="D1801" s="3" t="s">
        <v>7878</v>
      </c>
      <c r="E1801" s="3">
        <v>20523896661</v>
      </c>
      <c r="F1801" s="3" t="s">
        <v>7879</v>
      </c>
      <c r="G1801" s="3" t="s">
        <v>7880</v>
      </c>
      <c r="H1801" s="3" t="s">
        <v>66</v>
      </c>
      <c r="I1801" s="3" t="s">
        <v>66</v>
      </c>
      <c r="J1801" s="3" t="s">
        <v>659</v>
      </c>
      <c r="K1801" s="3" t="s">
        <v>68</v>
      </c>
      <c r="L1801" s="3" t="s">
        <v>139</v>
      </c>
      <c r="M1801" s="3" t="s">
        <v>139</v>
      </c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 t="s">
        <v>293</v>
      </c>
      <c r="BF1801" s="4">
        <v>41716</v>
      </c>
      <c r="BG1801" s="3" t="s">
        <v>71</v>
      </c>
      <c r="BH1801" s="3" t="s">
        <v>7881</v>
      </c>
      <c r="BI1801" s="3"/>
      <c r="BJ1801" s="3"/>
    </row>
    <row r="1802" spans="1:62" ht="30" x14ac:dyDescent="0.25">
      <c r="A1802" s="3">
        <v>1795</v>
      </c>
      <c r="B1802" s="5" t="str">
        <f>"201400149452"</f>
        <v>201400149452</v>
      </c>
      <c r="C1802" s="5">
        <v>112473</v>
      </c>
      <c r="D1802" s="5" t="s">
        <v>7882</v>
      </c>
      <c r="E1802" s="5">
        <v>20101087647</v>
      </c>
      <c r="F1802" s="5" t="s">
        <v>2013</v>
      </c>
      <c r="G1802" s="5" t="s">
        <v>7883</v>
      </c>
      <c r="H1802" s="5" t="s">
        <v>66</v>
      </c>
      <c r="I1802" s="5" t="s">
        <v>66</v>
      </c>
      <c r="J1802" s="5" t="s">
        <v>143</v>
      </c>
      <c r="K1802" s="5" t="s">
        <v>68</v>
      </c>
      <c r="L1802" s="5" t="s">
        <v>69</v>
      </c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 t="s">
        <v>70</v>
      </c>
      <c r="BF1802" s="6">
        <v>41957</v>
      </c>
      <c r="BG1802" s="5" t="s">
        <v>71</v>
      </c>
      <c r="BH1802" s="5" t="s">
        <v>1383</v>
      </c>
      <c r="BI1802" s="5"/>
      <c r="BJ1802" s="5"/>
    </row>
    <row r="1803" spans="1:62" ht="30" x14ac:dyDescent="0.25">
      <c r="A1803" s="5">
        <v>1796</v>
      </c>
      <c r="B1803" s="3" t="str">
        <f>"202300291963"</f>
        <v>202300291963</v>
      </c>
      <c r="C1803" s="3">
        <v>167906</v>
      </c>
      <c r="D1803" s="3" t="s">
        <v>7884</v>
      </c>
      <c r="E1803" s="3">
        <v>20600597940</v>
      </c>
      <c r="F1803" s="3" t="s">
        <v>1278</v>
      </c>
      <c r="G1803" s="3" t="s">
        <v>7885</v>
      </c>
      <c r="H1803" s="3" t="s">
        <v>66</v>
      </c>
      <c r="I1803" s="3" t="s">
        <v>66</v>
      </c>
      <c r="J1803" s="3" t="s">
        <v>242</v>
      </c>
      <c r="K1803" s="3" t="s">
        <v>68</v>
      </c>
      <c r="L1803" s="3" t="s">
        <v>7886</v>
      </c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 t="s">
        <v>80</v>
      </c>
      <c r="BF1803" s="4">
        <v>45281</v>
      </c>
      <c r="BG1803" s="3" t="s">
        <v>71</v>
      </c>
      <c r="BH1803" s="3" t="s">
        <v>2364</v>
      </c>
      <c r="BI1803" s="3"/>
      <c r="BJ1803" s="3"/>
    </row>
    <row r="1804" spans="1:62" ht="30" x14ac:dyDescent="0.25">
      <c r="A1804" s="3">
        <v>1797</v>
      </c>
      <c r="B1804" s="5" t="str">
        <f>"201600132963"</f>
        <v>201600132963</v>
      </c>
      <c r="C1804" s="5">
        <v>123811</v>
      </c>
      <c r="D1804" s="5" t="s">
        <v>7887</v>
      </c>
      <c r="E1804" s="5">
        <v>20601139627</v>
      </c>
      <c r="F1804" s="5" t="s">
        <v>7888</v>
      </c>
      <c r="G1804" s="5" t="s">
        <v>7889</v>
      </c>
      <c r="H1804" s="5" t="s">
        <v>66</v>
      </c>
      <c r="I1804" s="5" t="s">
        <v>67</v>
      </c>
      <c r="J1804" s="5" t="s">
        <v>67</v>
      </c>
      <c r="K1804" s="5" t="s">
        <v>68</v>
      </c>
      <c r="L1804" s="5" t="s">
        <v>69</v>
      </c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 t="s">
        <v>70</v>
      </c>
      <c r="BF1804" s="6">
        <v>42634</v>
      </c>
      <c r="BG1804" s="5" t="s">
        <v>71</v>
      </c>
      <c r="BH1804" s="5" t="s">
        <v>7890</v>
      </c>
      <c r="BI1804" s="5"/>
      <c r="BJ1804" s="5"/>
    </row>
    <row r="1805" spans="1:62" ht="30" x14ac:dyDescent="0.25">
      <c r="A1805" s="3">
        <v>1798</v>
      </c>
      <c r="B1805" s="3" t="str">
        <f>"201200031607"</f>
        <v>201200031607</v>
      </c>
      <c r="C1805" s="3">
        <v>96075</v>
      </c>
      <c r="D1805" s="3" t="s">
        <v>7891</v>
      </c>
      <c r="E1805" s="3">
        <v>710132</v>
      </c>
      <c r="F1805" s="3" t="s">
        <v>7892</v>
      </c>
      <c r="G1805" s="3" t="s">
        <v>7893</v>
      </c>
      <c r="H1805" s="3" t="s">
        <v>66</v>
      </c>
      <c r="I1805" s="3" t="s">
        <v>66</v>
      </c>
      <c r="J1805" s="3" t="s">
        <v>309</v>
      </c>
      <c r="K1805" s="3" t="s">
        <v>68</v>
      </c>
      <c r="L1805" s="3" t="s">
        <v>139</v>
      </c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 t="s">
        <v>88</v>
      </c>
      <c r="BF1805" s="4">
        <v>40973</v>
      </c>
      <c r="BG1805" s="3" t="s">
        <v>71</v>
      </c>
      <c r="BH1805" s="3" t="s">
        <v>7894</v>
      </c>
      <c r="BI1805" s="3"/>
      <c r="BJ1805" s="3"/>
    </row>
    <row r="1806" spans="1:62" ht="30" x14ac:dyDescent="0.25">
      <c r="A1806" s="5">
        <v>1799</v>
      </c>
      <c r="B1806" s="5" t="str">
        <f>"1449623"</f>
        <v>1449623</v>
      </c>
      <c r="C1806" s="5">
        <v>89900</v>
      </c>
      <c r="D1806" s="5" t="s">
        <v>7895</v>
      </c>
      <c r="E1806" s="5">
        <v>10093024261</v>
      </c>
      <c r="F1806" s="5" t="s">
        <v>7896</v>
      </c>
      <c r="G1806" s="5" t="s">
        <v>7897</v>
      </c>
      <c r="H1806" s="5" t="s">
        <v>66</v>
      </c>
      <c r="I1806" s="5" t="s">
        <v>66</v>
      </c>
      <c r="J1806" s="5" t="s">
        <v>200</v>
      </c>
      <c r="K1806" s="5" t="s">
        <v>68</v>
      </c>
      <c r="L1806" s="5" t="s">
        <v>79</v>
      </c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 t="s">
        <v>80</v>
      </c>
      <c r="BF1806" s="6">
        <v>40518</v>
      </c>
      <c r="BG1806" s="5" t="s">
        <v>71</v>
      </c>
      <c r="BH1806" s="5" t="s">
        <v>7896</v>
      </c>
      <c r="BI1806" s="5"/>
      <c r="BJ1806" s="5"/>
    </row>
    <row r="1807" spans="1:62" ht="30" x14ac:dyDescent="0.25">
      <c r="A1807" s="3">
        <v>1800</v>
      </c>
      <c r="B1807" s="3" t="str">
        <f>"202100094047"</f>
        <v>202100094047</v>
      </c>
      <c r="C1807" s="3">
        <v>97382</v>
      </c>
      <c r="D1807" s="3" t="s">
        <v>7898</v>
      </c>
      <c r="E1807" s="3">
        <v>20600428951</v>
      </c>
      <c r="F1807" s="3" t="s">
        <v>7899</v>
      </c>
      <c r="G1807" s="3" t="s">
        <v>7900</v>
      </c>
      <c r="H1807" s="3" t="s">
        <v>78</v>
      </c>
      <c r="I1807" s="3" t="s">
        <v>78</v>
      </c>
      <c r="J1807" s="3" t="s">
        <v>5934</v>
      </c>
      <c r="K1807" s="3" t="s">
        <v>68</v>
      </c>
      <c r="L1807" s="3" t="s">
        <v>79</v>
      </c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 t="s">
        <v>80</v>
      </c>
      <c r="BF1807" s="4">
        <v>44404</v>
      </c>
      <c r="BG1807" s="3" t="s">
        <v>71</v>
      </c>
      <c r="BH1807" s="3" t="s">
        <v>7901</v>
      </c>
      <c r="BI1807" s="3" t="s">
        <v>7902</v>
      </c>
      <c r="BJ1807" s="3" t="s">
        <v>4698</v>
      </c>
    </row>
    <row r="1808" spans="1:62" ht="30" x14ac:dyDescent="0.25">
      <c r="A1808" s="3">
        <v>1801</v>
      </c>
      <c r="B1808" s="5" t="str">
        <f>"201800105220"</f>
        <v>201800105220</v>
      </c>
      <c r="C1808" s="5">
        <v>137168</v>
      </c>
      <c r="D1808" s="5" t="s">
        <v>7903</v>
      </c>
      <c r="E1808" s="5">
        <v>20550393132</v>
      </c>
      <c r="F1808" s="5" t="s">
        <v>7904</v>
      </c>
      <c r="G1808" s="5" t="s">
        <v>7905</v>
      </c>
      <c r="H1808" s="5" t="s">
        <v>66</v>
      </c>
      <c r="I1808" s="5" t="s">
        <v>66</v>
      </c>
      <c r="J1808" s="5" t="s">
        <v>659</v>
      </c>
      <c r="K1808" s="5" t="s">
        <v>68</v>
      </c>
      <c r="L1808" s="5" t="s">
        <v>69</v>
      </c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 t="s">
        <v>70</v>
      </c>
      <c r="BF1808" s="6">
        <v>43279</v>
      </c>
      <c r="BG1808" s="5" t="s">
        <v>71</v>
      </c>
      <c r="BH1808" s="5" t="s">
        <v>7906</v>
      </c>
      <c r="BI1808" s="5"/>
      <c r="BJ1808" s="5"/>
    </row>
    <row r="1809" spans="1:62" ht="30" x14ac:dyDescent="0.25">
      <c r="A1809" s="5">
        <v>1802</v>
      </c>
      <c r="B1809" s="3" t="str">
        <f>"201800022105"</f>
        <v>201800022105</v>
      </c>
      <c r="C1809" s="3">
        <v>99427</v>
      </c>
      <c r="D1809" s="3" t="s">
        <v>7907</v>
      </c>
      <c r="E1809" s="3">
        <v>20469663681</v>
      </c>
      <c r="F1809" s="3" t="s">
        <v>7908</v>
      </c>
      <c r="G1809" s="3" t="s">
        <v>7909</v>
      </c>
      <c r="H1809" s="3" t="s">
        <v>66</v>
      </c>
      <c r="I1809" s="3" t="s">
        <v>66</v>
      </c>
      <c r="J1809" s="3" t="s">
        <v>309</v>
      </c>
      <c r="K1809" s="3" t="s">
        <v>68</v>
      </c>
      <c r="L1809" s="3" t="s">
        <v>139</v>
      </c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 t="s">
        <v>88</v>
      </c>
      <c r="BF1809" s="4">
        <v>43143</v>
      </c>
      <c r="BG1809" s="3" t="s">
        <v>71</v>
      </c>
      <c r="BH1809" s="3" t="s">
        <v>7910</v>
      </c>
      <c r="BI1809" s="3"/>
      <c r="BJ1809" s="3"/>
    </row>
    <row r="1810" spans="1:62" ht="30" x14ac:dyDescent="0.25">
      <c r="A1810" s="3">
        <v>1803</v>
      </c>
      <c r="B1810" s="5" t="str">
        <f>"202100177394"</f>
        <v>202100177394</v>
      </c>
      <c r="C1810" s="5">
        <v>111010</v>
      </c>
      <c r="D1810" s="5" t="s">
        <v>7911</v>
      </c>
      <c r="E1810" s="5">
        <v>10063228716</v>
      </c>
      <c r="F1810" s="5" t="s">
        <v>7912</v>
      </c>
      <c r="G1810" s="5" t="s">
        <v>7913</v>
      </c>
      <c r="H1810" s="5" t="s">
        <v>102</v>
      </c>
      <c r="I1810" s="5" t="s">
        <v>159</v>
      </c>
      <c r="J1810" s="5" t="s">
        <v>159</v>
      </c>
      <c r="K1810" s="5" t="s">
        <v>68</v>
      </c>
      <c r="L1810" s="5" t="s">
        <v>139</v>
      </c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 t="s">
        <v>88</v>
      </c>
      <c r="BF1810" s="6">
        <v>44486</v>
      </c>
      <c r="BG1810" s="5" t="s">
        <v>71</v>
      </c>
      <c r="BH1810" s="5" t="s">
        <v>7912</v>
      </c>
      <c r="BI1810" s="5"/>
      <c r="BJ1810" s="5"/>
    </row>
    <row r="1811" spans="1:62" ht="30" x14ac:dyDescent="0.25">
      <c r="A1811" s="3">
        <v>1804</v>
      </c>
      <c r="B1811" s="3" t="str">
        <f>"202100196335"</f>
        <v>202100196335</v>
      </c>
      <c r="C1811" s="3">
        <v>90096</v>
      </c>
      <c r="D1811" s="3" t="s">
        <v>7914</v>
      </c>
      <c r="E1811" s="3">
        <v>10292382265</v>
      </c>
      <c r="F1811" s="3" t="s">
        <v>7915</v>
      </c>
      <c r="G1811" s="3" t="s">
        <v>7916</v>
      </c>
      <c r="H1811" s="3" t="s">
        <v>78</v>
      </c>
      <c r="I1811" s="3" t="s">
        <v>78</v>
      </c>
      <c r="J1811" s="3" t="s">
        <v>1900</v>
      </c>
      <c r="K1811" s="3" t="s">
        <v>68</v>
      </c>
      <c r="L1811" s="3" t="s">
        <v>139</v>
      </c>
      <c r="M1811" s="3" t="s">
        <v>139</v>
      </c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 t="s">
        <v>293</v>
      </c>
      <c r="BF1811" s="4">
        <v>44506</v>
      </c>
      <c r="BG1811" s="3" t="s">
        <v>71</v>
      </c>
      <c r="BH1811" s="3" t="s">
        <v>7917</v>
      </c>
      <c r="BI1811" s="3" t="s">
        <v>7918</v>
      </c>
      <c r="BJ1811" s="3" t="s">
        <v>254</v>
      </c>
    </row>
    <row r="1812" spans="1:62" ht="30" x14ac:dyDescent="0.25">
      <c r="A1812" s="5">
        <v>1805</v>
      </c>
      <c r="B1812" s="5" t="str">
        <f>"201900061554"</f>
        <v>201900061554</v>
      </c>
      <c r="C1812" s="5">
        <v>142668</v>
      </c>
      <c r="D1812" s="5" t="s">
        <v>7919</v>
      </c>
      <c r="E1812" s="5">
        <v>20221084684</v>
      </c>
      <c r="F1812" s="5" t="s">
        <v>981</v>
      </c>
      <c r="G1812" s="5" t="s">
        <v>7920</v>
      </c>
      <c r="H1812" s="5" t="s">
        <v>66</v>
      </c>
      <c r="I1812" s="5" t="s">
        <v>1464</v>
      </c>
      <c r="J1812" s="5" t="s">
        <v>1464</v>
      </c>
      <c r="K1812" s="5" t="s">
        <v>125</v>
      </c>
      <c r="L1812" s="5" t="s">
        <v>126</v>
      </c>
      <c r="M1812" s="5" t="s">
        <v>126</v>
      </c>
      <c r="N1812" s="5" t="s">
        <v>126</v>
      </c>
      <c r="O1812" s="5" t="s">
        <v>126</v>
      </c>
      <c r="P1812" s="5" t="s">
        <v>126</v>
      </c>
      <c r="Q1812" s="5" t="s">
        <v>126</v>
      </c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 t="s">
        <v>929</v>
      </c>
      <c r="BF1812" s="6">
        <v>43574</v>
      </c>
      <c r="BG1812" s="5" t="s">
        <v>71</v>
      </c>
      <c r="BH1812" s="5" t="s">
        <v>128</v>
      </c>
      <c r="BI1812" s="5"/>
      <c r="BJ1812" s="5"/>
    </row>
    <row r="1813" spans="1:62" ht="30" x14ac:dyDescent="0.25">
      <c r="A1813" s="3">
        <v>1806</v>
      </c>
      <c r="B1813" s="3" t="str">
        <f>"201900199698"</f>
        <v>201900199698</v>
      </c>
      <c r="C1813" s="3">
        <v>148108</v>
      </c>
      <c r="D1813" s="3" t="s">
        <v>7921</v>
      </c>
      <c r="E1813" s="3">
        <v>20552386851</v>
      </c>
      <c r="F1813" s="3" t="s">
        <v>7922</v>
      </c>
      <c r="G1813" s="3" t="s">
        <v>7923</v>
      </c>
      <c r="H1813" s="3" t="s">
        <v>66</v>
      </c>
      <c r="I1813" s="3" t="s">
        <v>66</v>
      </c>
      <c r="J1813" s="3" t="s">
        <v>3884</v>
      </c>
      <c r="K1813" s="3" t="s">
        <v>68</v>
      </c>
      <c r="L1813" s="3" t="s">
        <v>126</v>
      </c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 t="s">
        <v>95</v>
      </c>
      <c r="BF1813" s="4">
        <v>43803</v>
      </c>
      <c r="BG1813" s="3" t="s">
        <v>71</v>
      </c>
      <c r="BH1813" s="3" t="s">
        <v>7924</v>
      </c>
      <c r="BI1813" s="3" t="s">
        <v>7925</v>
      </c>
      <c r="BJ1813" s="3" t="s">
        <v>7926</v>
      </c>
    </row>
    <row r="1814" spans="1:62" ht="30" x14ac:dyDescent="0.25">
      <c r="A1814" s="3">
        <v>1807</v>
      </c>
      <c r="B1814" s="5" t="str">
        <f>"201400008625"</f>
        <v>201400008625</v>
      </c>
      <c r="C1814" s="5">
        <v>104862</v>
      </c>
      <c r="D1814" s="5" t="s">
        <v>7927</v>
      </c>
      <c r="E1814" s="5">
        <v>20549592148</v>
      </c>
      <c r="F1814" s="5" t="s">
        <v>7928</v>
      </c>
      <c r="G1814" s="5" t="s">
        <v>7929</v>
      </c>
      <c r="H1814" s="5" t="s">
        <v>66</v>
      </c>
      <c r="I1814" s="5" t="s">
        <v>328</v>
      </c>
      <c r="J1814" s="5" t="s">
        <v>360</v>
      </c>
      <c r="K1814" s="5" t="s">
        <v>125</v>
      </c>
      <c r="L1814" s="5" t="s">
        <v>126</v>
      </c>
      <c r="M1814" s="5" t="s">
        <v>126</v>
      </c>
      <c r="N1814" s="5" t="s">
        <v>126</v>
      </c>
      <c r="O1814" s="5" t="s">
        <v>126</v>
      </c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 t="s">
        <v>127</v>
      </c>
      <c r="BF1814" s="6">
        <v>41669</v>
      </c>
      <c r="BG1814" s="5" t="s">
        <v>71</v>
      </c>
      <c r="BH1814" s="5" t="s">
        <v>950</v>
      </c>
      <c r="BI1814" s="5"/>
      <c r="BJ1814" s="5"/>
    </row>
    <row r="1815" spans="1:62" ht="30" x14ac:dyDescent="0.25">
      <c r="A1815" s="5">
        <v>1808</v>
      </c>
      <c r="B1815" s="3" t="str">
        <f>"201300077304"</f>
        <v>201300077304</v>
      </c>
      <c r="C1815" s="3">
        <v>102456</v>
      </c>
      <c r="D1815" s="3" t="s">
        <v>7930</v>
      </c>
      <c r="E1815" s="3">
        <v>20502585569</v>
      </c>
      <c r="F1815" s="3" t="s">
        <v>7931</v>
      </c>
      <c r="G1815" s="3" t="s">
        <v>7932</v>
      </c>
      <c r="H1815" s="3" t="s">
        <v>499</v>
      </c>
      <c r="I1815" s="3" t="s">
        <v>500</v>
      </c>
      <c r="J1815" s="3" t="s">
        <v>949</v>
      </c>
      <c r="K1815" s="3" t="s">
        <v>68</v>
      </c>
      <c r="L1815" s="3" t="s">
        <v>69</v>
      </c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 t="s">
        <v>70</v>
      </c>
      <c r="BF1815" s="4">
        <v>41386</v>
      </c>
      <c r="BG1815" s="3" t="s">
        <v>71</v>
      </c>
      <c r="BH1815" s="3" t="s">
        <v>7933</v>
      </c>
      <c r="BI1815" s="3" t="s">
        <v>7934</v>
      </c>
      <c r="BJ1815" s="3" t="s">
        <v>7935</v>
      </c>
    </row>
    <row r="1816" spans="1:62" ht="30" x14ac:dyDescent="0.25">
      <c r="A1816" s="3">
        <v>1809</v>
      </c>
      <c r="B1816" s="5" t="str">
        <f>"1513295"</f>
        <v>1513295</v>
      </c>
      <c r="C1816" s="5">
        <v>94682</v>
      </c>
      <c r="D1816" s="5" t="s">
        <v>7936</v>
      </c>
      <c r="E1816" s="5">
        <v>15151982902</v>
      </c>
      <c r="F1816" s="5" t="s">
        <v>7937</v>
      </c>
      <c r="G1816" s="5" t="s">
        <v>7938</v>
      </c>
      <c r="H1816" s="5" t="s">
        <v>66</v>
      </c>
      <c r="I1816" s="5" t="s">
        <v>66</v>
      </c>
      <c r="J1816" s="5" t="s">
        <v>242</v>
      </c>
      <c r="K1816" s="5" t="s">
        <v>68</v>
      </c>
      <c r="L1816" s="5" t="s">
        <v>139</v>
      </c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 t="s">
        <v>88</v>
      </c>
      <c r="BF1816" s="6">
        <v>40867</v>
      </c>
      <c r="BG1816" s="5" t="s">
        <v>71</v>
      </c>
      <c r="BH1816" s="5" t="s">
        <v>7937</v>
      </c>
      <c r="BI1816" s="5"/>
      <c r="BJ1816" s="5"/>
    </row>
    <row r="1817" spans="1:62" ht="30" x14ac:dyDescent="0.25">
      <c r="A1817" s="3">
        <v>1810</v>
      </c>
      <c r="B1817" s="3" t="str">
        <f>"201500055698"</f>
        <v>201500055698</v>
      </c>
      <c r="C1817" s="3">
        <v>115156</v>
      </c>
      <c r="D1817" s="3" t="s">
        <v>7939</v>
      </c>
      <c r="E1817" s="3">
        <v>20487800831</v>
      </c>
      <c r="F1817" s="3" t="s">
        <v>7940</v>
      </c>
      <c r="G1817" s="3" t="s">
        <v>7941</v>
      </c>
      <c r="H1817" s="3" t="s">
        <v>216</v>
      </c>
      <c r="I1817" s="3" t="s">
        <v>374</v>
      </c>
      <c r="J1817" s="3" t="s">
        <v>1386</v>
      </c>
      <c r="K1817" s="3" t="s">
        <v>125</v>
      </c>
      <c r="L1817" s="3" t="s">
        <v>126</v>
      </c>
      <c r="M1817" s="3" t="s">
        <v>126</v>
      </c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 t="s">
        <v>321</v>
      </c>
      <c r="BF1817" s="4">
        <v>42134</v>
      </c>
      <c r="BG1817" s="3" t="s">
        <v>71</v>
      </c>
      <c r="BH1817" s="3" t="s">
        <v>7942</v>
      </c>
      <c r="BI1817" s="3" t="s">
        <v>7943</v>
      </c>
      <c r="BJ1817" s="3" t="s">
        <v>7944</v>
      </c>
    </row>
    <row r="1818" spans="1:62" ht="30" x14ac:dyDescent="0.25">
      <c r="A1818" s="5">
        <v>1811</v>
      </c>
      <c r="B1818" s="5" t="str">
        <f>"201200031619"</f>
        <v>201200031619</v>
      </c>
      <c r="C1818" s="5">
        <v>96076</v>
      </c>
      <c r="D1818" s="5" t="s">
        <v>7945</v>
      </c>
      <c r="E1818" s="5">
        <v>10105445232</v>
      </c>
      <c r="F1818" s="5" t="s">
        <v>7946</v>
      </c>
      <c r="G1818" s="5" t="s">
        <v>7947</v>
      </c>
      <c r="H1818" s="5" t="s">
        <v>66</v>
      </c>
      <c r="I1818" s="5" t="s">
        <v>66</v>
      </c>
      <c r="J1818" s="5" t="s">
        <v>309</v>
      </c>
      <c r="K1818" s="5" t="s">
        <v>68</v>
      </c>
      <c r="L1818" s="5" t="s">
        <v>79</v>
      </c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 t="s">
        <v>80</v>
      </c>
      <c r="BF1818" s="6">
        <v>40975</v>
      </c>
      <c r="BG1818" s="5" t="s">
        <v>71</v>
      </c>
      <c r="BH1818" s="5" t="s">
        <v>7948</v>
      </c>
      <c r="BI1818" s="5"/>
      <c r="BJ1818" s="5"/>
    </row>
    <row r="1819" spans="1:62" ht="30" x14ac:dyDescent="0.25">
      <c r="A1819" s="3">
        <v>1812</v>
      </c>
      <c r="B1819" s="3" t="str">
        <f>"201700119482"</f>
        <v>201700119482</v>
      </c>
      <c r="C1819" s="3">
        <v>90662</v>
      </c>
      <c r="D1819" s="3" t="s">
        <v>7949</v>
      </c>
      <c r="E1819" s="3">
        <v>20101087647</v>
      </c>
      <c r="F1819" s="3" t="s">
        <v>7950</v>
      </c>
      <c r="G1819" s="3" t="s">
        <v>7951</v>
      </c>
      <c r="H1819" s="3" t="s">
        <v>66</v>
      </c>
      <c r="I1819" s="3" t="s">
        <v>66</v>
      </c>
      <c r="J1819" s="3" t="s">
        <v>143</v>
      </c>
      <c r="K1819" s="3" t="s">
        <v>68</v>
      </c>
      <c r="L1819" s="3" t="s">
        <v>69</v>
      </c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 t="s">
        <v>70</v>
      </c>
      <c r="BF1819" s="4">
        <v>42943</v>
      </c>
      <c r="BG1819" s="3" t="s">
        <v>71</v>
      </c>
      <c r="BH1819" s="3" t="s">
        <v>7952</v>
      </c>
      <c r="BI1819" s="3"/>
      <c r="BJ1819" s="3"/>
    </row>
    <row r="1820" spans="1:62" ht="30" x14ac:dyDescent="0.25">
      <c r="A1820" s="3">
        <v>1813</v>
      </c>
      <c r="B1820" s="5" t="str">
        <f>"201700096149"</f>
        <v>201700096149</v>
      </c>
      <c r="C1820" s="5">
        <v>129541</v>
      </c>
      <c r="D1820" s="5" t="s">
        <v>7953</v>
      </c>
      <c r="E1820" s="5">
        <v>20132373958</v>
      </c>
      <c r="F1820" s="5" t="s">
        <v>1362</v>
      </c>
      <c r="G1820" s="5" t="s">
        <v>7954</v>
      </c>
      <c r="H1820" s="5" t="s">
        <v>216</v>
      </c>
      <c r="I1820" s="5" t="s">
        <v>374</v>
      </c>
      <c r="J1820" s="5" t="s">
        <v>7955</v>
      </c>
      <c r="K1820" s="5" t="s">
        <v>68</v>
      </c>
      <c r="L1820" s="5" t="s">
        <v>126</v>
      </c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 t="s">
        <v>95</v>
      </c>
      <c r="BF1820" s="6">
        <v>42931</v>
      </c>
      <c r="BG1820" s="5" t="s">
        <v>71</v>
      </c>
      <c r="BH1820" s="5" t="s">
        <v>3911</v>
      </c>
      <c r="BI1820" s="5"/>
      <c r="BJ1820" s="5"/>
    </row>
    <row r="1821" spans="1:62" ht="30" x14ac:dyDescent="0.25">
      <c r="A1821" s="5">
        <v>1814</v>
      </c>
      <c r="B1821" s="3" t="str">
        <f>"201700196077"</f>
        <v>201700196077</v>
      </c>
      <c r="C1821" s="3">
        <v>89033</v>
      </c>
      <c r="D1821" s="3" t="s">
        <v>7956</v>
      </c>
      <c r="E1821" s="3">
        <v>10095368927</v>
      </c>
      <c r="F1821" s="3" t="s">
        <v>7957</v>
      </c>
      <c r="G1821" s="3" t="s">
        <v>7958</v>
      </c>
      <c r="H1821" s="3" t="s">
        <v>66</v>
      </c>
      <c r="I1821" s="3" t="s">
        <v>66</v>
      </c>
      <c r="J1821" s="3" t="s">
        <v>242</v>
      </c>
      <c r="K1821" s="3" t="s">
        <v>68</v>
      </c>
      <c r="L1821" s="3" t="s">
        <v>2284</v>
      </c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 t="s">
        <v>2285</v>
      </c>
      <c r="BF1821" s="4">
        <v>43059</v>
      </c>
      <c r="BG1821" s="3" t="s">
        <v>71</v>
      </c>
      <c r="BH1821" s="3" t="s">
        <v>7957</v>
      </c>
      <c r="BI1821" s="3"/>
      <c r="BJ1821" s="3"/>
    </row>
    <row r="1822" spans="1:62" ht="30" x14ac:dyDescent="0.25">
      <c r="A1822" s="3">
        <v>1815</v>
      </c>
      <c r="B1822" s="5" t="str">
        <f>"201700096145"</f>
        <v>201700096145</v>
      </c>
      <c r="C1822" s="5">
        <v>129540</v>
      </c>
      <c r="D1822" s="5" t="s">
        <v>7959</v>
      </c>
      <c r="E1822" s="5">
        <v>20132373958</v>
      </c>
      <c r="F1822" s="5" t="s">
        <v>1362</v>
      </c>
      <c r="G1822" s="5" t="s">
        <v>7960</v>
      </c>
      <c r="H1822" s="5" t="s">
        <v>216</v>
      </c>
      <c r="I1822" s="5" t="s">
        <v>374</v>
      </c>
      <c r="J1822" s="5" t="s">
        <v>7955</v>
      </c>
      <c r="K1822" s="5" t="s">
        <v>68</v>
      </c>
      <c r="L1822" s="5" t="s">
        <v>126</v>
      </c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 t="s">
        <v>95</v>
      </c>
      <c r="BF1822" s="6">
        <v>42907</v>
      </c>
      <c r="BG1822" s="5" t="s">
        <v>71</v>
      </c>
      <c r="BH1822" s="5" t="s">
        <v>7961</v>
      </c>
      <c r="BI1822" s="5"/>
      <c r="BJ1822" s="5"/>
    </row>
    <row r="1823" spans="1:62" ht="30" x14ac:dyDescent="0.25">
      <c r="A1823" s="3">
        <v>1816</v>
      </c>
      <c r="B1823" s="3" t="str">
        <f>"201300136529"</f>
        <v>201300136529</v>
      </c>
      <c r="C1823" s="3">
        <v>104830</v>
      </c>
      <c r="D1823" s="3" t="s">
        <v>7962</v>
      </c>
      <c r="E1823" s="3">
        <v>20301385464</v>
      </c>
      <c r="F1823" s="3" t="s">
        <v>7963</v>
      </c>
      <c r="G1823" s="3" t="s">
        <v>7964</v>
      </c>
      <c r="H1823" s="3" t="s">
        <v>66</v>
      </c>
      <c r="I1823" s="3" t="s">
        <v>66</v>
      </c>
      <c r="J1823" s="3" t="s">
        <v>242</v>
      </c>
      <c r="K1823" s="3" t="s">
        <v>68</v>
      </c>
      <c r="L1823" s="3" t="s">
        <v>126</v>
      </c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 t="s">
        <v>95</v>
      </c>
      <c r="BF1823" s="4">
        <v>41512</v>
      </c>
      <c r="BG1823" s="3" t="s">
        <v>71</v>
      </c>
      <c r="BH1823" s="3" t="s">
        <v>7965</v>
      </c>
      <c r="BI1823" s="3"/>
      <c r="BJ1823" s="3"/>
    </row>
    <row r="1824" spans="1:62" ht="30" x14ac:dyDescent="0.25">
      <c r="A1824" s="5">
        <v>1817</v>
      </c>
      <c r="B1824" s="5" t="str">
        <f>"201600127755"</f>
        <v>201600127755</v>
      </c>
      <c r="C1824" s="5">
        <v>21542</v>
      </c>
      <c r="D1824" s="5" t="s">
        <v>5465</v>
      </c>
      <c r="E1824" s="5">
        <v>20458640492</v>
      </c>
      <c r="F1824" s="5" t="s">
        <v>5466</v>
      </c>
      <c r="G1824" s="5" t="s">
        <v>5467</v>
      </c>
      <c r="H1824" s="5" t="s">
        <v>66</v>
      </c>
      <c r="I1824" s="5" t="s">
        <v>66</v>
      </c>
      <c r="J1824" s="5" t="s">
        <v>659</v>
      </c>
      <c r="K1824" s="5" t="s">
        <v>68</v>
      </c>
      <c r="L1824" s="5" t="s">
        <v>126</v>
      </c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 t="s">
        <v>95</v>
      </c>
      <c r="BF1824" s="6">
        <v>42621</v>
      </c>
      <c r="BG1824" s="5" t="s">
        <v>71</v>
      </c>
      <c r="BH1824" s="5" t="s">
        <v>5468</v>
      </c>
      <c r="BI1824" s="5" t="s">
        <v>5469</v>
      </c>
      <c r="BJ1824" s="5" t="s">
        <v>5470</v>
      </c>
    </row>
    <row r="1825" spans="1:62" ht="30" x14ac:dyDescent="0.25">
      <c r="A1825" s="3">
        <v>1818</v>
      </c>
      <c r="B1825" s="3" t="str">
        <f>"201600023686"</f>
        <v>201600023686</v>
      </c>
      <c r="C1825" s="3">
        <v>120011</v>
      </c>
      <c r="D1825" s="3" t="s">
        <v>7966</v>
      </c>
      <c r="E1825" s="3">
        <v>20600058178</v>
      </c>
      <c r="F1825" s="3" t="s">
        <v>7967</v>
      </c>
      <c r="G1825" s="3" t="s">
        <v>7968</v>
      </c>
      <c r="H1825" s="3" t="s">
        <v>292</v>
      </c>
      <c r="I1825" s="3" t="s">
        <v>292</v>
      </c>
      <c r="J1825" s="3" t="s">
        <v>772</v>
      </c>
      <c r="K1825" s="3" t="s">
        <v>68</v>
      </c>
      <c r="L1825" s="3" t="s">
        <v>139</v>
      </c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 t="s">
        <v>88</v>
      </c>
      <c r="BF1825" s="4">
        <v>42418</v>
      </c>
      <c r="BG1825" s="3" t="s">
        <v>71</v>
      </c>
      <c r="BH1825" s="3" t="s">
        <v>7969</v>
      </c>
      <c r="BI1825" s="3"/>
      <c r="BJ1825" s="3"/>
    </row>
    <row r="1826" spans="1:62" ht="30" x14ac:dyDescent="0.25">
      <c r="A1826" s="3">
        <v>1819</v>
      </c>
      <c r="B1826" s="5" t="str">
        <f>"202000133389"</f>
        <v>202000133389</v>
      </c>
      <c r="C1826" s="5">
        <v>151597</v>
      </c>
      <c r="D1826" s="5" t="s">
        <v>7970</v>
      </c>
      <c r="E1826" s="5">
        <v>20603412096</v>
      </c>
      <c r="F1826" s="5" t="s">
        <v>7971</v>
      </c>
      <c r="G1826" s="5" t="s">
        <v>7972</v>
      </c>
      <c r="H1826" s="5" t="s">
        <v>66</v>
      </c>
      <c r="I1826" s="5" t="s">
        <v>66</v>
      </c>
      <c r="J1826" s="5" t="s">
        <v>66</v>
      </c>
      <c r="K1826" s="5" t="s">
        <v>68</v>
      </c>
      <c r="L1826" s="5" t="s">
        <v>79</v>
      </c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 t="s">
        <v>80</v>
      </c>
      <c r="BF1826" s="6">
        <v>44113</v>
      </c>
      <c r="BG1826" s="5" t="s">
        <v>71</v>
      </c>
      <c r="BH1826" s="5" t="s">
        <v>7973</v>
      </c>
      <c r="BI1826" s="5"/>
      <c r="BJ1826" s="5"/>
    </row>
    <row r="1827" spans="1:62" ht="30" x14ac:dyDescent="0.25">
      <c r="A1827" s="5">
        <v>1820</v>
      </c>
      <c r="B1827" s="3" t="str">
        <f>"201500167800"</f>
        <v>201500167800</v>
      </c>
      <c r="C1827" s="3">
        <v>112467</v>
      </c>
      <c r="D1827" s="3" t="s">
        <v>7974</v>
      </c>
      <c r="E1827" s="3">
        <v>20481694907</v>
      </c>
      <c r="F1827" s="3" t="s">
        <v>7975</v>
      </c>
      <c r="G1827" s="3" t="s">
        <v>7976</v>
      </c>
      <c r="H1827" s="3" t="s">
        <v>102</v>
      </c>
      <c r="I1827" s="3" t="s">
        <v>1055</v>
      </c>
      <c r="J1827" s="3" t="s">
        <v>7977</v>
      </c>
      <c r="K1827" s="3" t="s">
        <v>68</v>
      </c>
      <c r="L1827" s="3" t="s">
        <v>69</v>
      </c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 t="s">
        <v>70</v>
      </c>
      <c r="BF1827" s="4">
        <v>42355</v>
      </c>
      <c r="BG1827" s="3" t="s">
        <v>71</v>
      </c>
      <c r="BH1827" s="3" t="s">
        <v>3565</v>
      </c>
      <c r="BI1827" s="3"/>
      <c r="BJ1827" s="3"/>
    </row>
    <row r="1828" spans="1:62" ht="30" x14ac:dyDescent="0.25">
      <c r="A1828" s="3">
        <v>1821</v>
      </c>
      <c r="B1828" s="5" t="str">
        <f>"201300136522"</f>
        <v>201300136522</v>
      </c>
      <c r="C1828" s="5">
        <v>104828</v>
      </c>
      <c r="D1828" s="5" t="s">
        <v>7978</v>
      </c>
      <c r="E1828" s="5">
        <v>20256697549</v>
      </c>
      <c r="F1828" s="5" t="s">
        <v>7979</v>
      </c>
      <c r="G1828" s="5" t="s">
        <v>7980</v>
      </c>
      <c r="H1828" s="5" t="s">
        <v>66</v>
      </c>
      <c r="I1828" s="5" t="s">
        <v>66</v>
      </c>
      <c r="J1828" s="5" t="s">
        <v>118</v>
      </c>
      <c r="K1828" s="5" t="s">
        <v>68</v>
      </c>
      <c r="L1828" s="5" t="s">
        <v>79</v>
      </c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 t="s">
        <v>80</v>
      </c>
      <c r="BF1828" s="6">
        <v>41512</v>
      </c>
      <c r="BG1828" s="5" t="s">
        <v>71</v>
      </c>
      <c r="BH1828" s="5" t="s">
        <v>7981</v>
      </c>
      <c r="BI1828" s="5"/>
      <c r="BJ1828" s="5"/>
    </row>
    <row r="1829" spans="1:62" ht="30" x14ac:dyDescent="0.25">
      <c r="A1829" s="3">
        <v>1822</v>
      </c>
      <c r="B1829" s="5" t="str">
        <f>"201800044646"</f>
        <v>201800044646</v>
      </c>
      <c r="C1829" s="5">
        <v>114050</v>
      </c>
      <c r="D1829" s="5" t="s">
        <v>7983</v>
      </c>
      <c r="E1829" s="5">
        <v>20101733298</v>
      </c>
      <c r="F1829" s="5" t="s">
        <v>7984</v>
      </c>
      <c r="G1829" s="5" t="s">
        <v>7985</v>
      </c>
      <c r="H1829" s="5" t="s">
        <v>66</v>
      </c>
      <c r="I1829" s="5" t="s">
        <v>66</v>
      </c>
      <c r="J1829" s="5" t="s">
        <v>309</v>
      </c>
      <c r="K1829" s="5" t="s">
        <v>68</v>
      </c>
      <c r="L1829" s="5" t="s">
        <v>79</v>
      </c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 t="s">
        <v>80</v>
      </c>
      <c r="BF1829" s="6">
        <v>43181</v>
      </c>
      <c r="BG1829" s="5" t="s">
        <v>71</v>
      </c>
      <c r="BH1829" s="5" t="s">
        <v>7986</v>
      </c>
      <c r="BI1829" s="5"/>
      <c r="BJ1829" s="5"/>
    </row>
    <row r="1830" spans="1:62" ht="30" x14ac:dyDescent="0.25">
      <c r="A1830" s="5">
        <v>1823</v>
      </c>
      <c r="B1830" s="3" t="str">
        <f>"1574316"</f>
        <v>1574316</v>
      </c>
      <c r="C1830" s="3">
        <v>2833</v>
      </c>
      <c r="D1830" s="3" t="s">
        <v>7987</v>
      </c>
      <c r="E1830" s="3">
        <v>20100067758</v>
      </c>
      <c r="F1830" s="3" t="s">
        <v>7988</v>
      </c>
      <c r="G1830" s="3" t="s">
        <v>7989</v>
      </c>
      <c r="H1830" s="3" t="s">
        <v>66</v>
      </c>
      <c r="I1830" s="3" t="s">
        <v>66</v>
      </c>
      <c r="J1830" s="3" t="s">
        <v>659</v>
      </c>
      <c r="K1830" s="3" t="s">
        <v>68</v>
      </c>
      <c r="L1830" s="3" t="s">
        <v>69</v>
      </c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 t="s">
        <v>70</v>
      </c>
      <c r="BF1830" s="4">
        <v>38685</v>
      </c>
      <c r="BG1830" s="3" t="s">
        <v>71</v>
      </c>
      <c r="BH1830" s="3"/>
      <c r="BI1830" s="3" t="s">
        <v>7990</v>
      </c>
      <c r="BJ1830" s="3" t="s">
        <v>1855</v>
      </c>
    </row>
    <row r="1831" spans="1:62" ht="30" x14ac:dyDescent="0.25">
      <c r="A1831" s="3">
        <v>1824</v>
      </c>
      <c r="B1831" s="5" t="str">
        <f>"201700142929"</f>
        <v>201700142929</v>
      </c>
      <c r="C1831" s="5">
        <v>131672</v>
      </c>
      <c r="D1831" s="5" t="s">
        <v>7991</v>
      </c>
      <c r="E1831" s="5">
        <v>10078416357</v>
      </c>
      <c r="F1831" s="5" t="s">
        <v>7992</v>
      </c>
      <c r="G1831" s="5" t="s">
        <v>7993</v>
      </c>
      <c r="H1831" s="5" t="s">
        <v>66</v>
      </c>
      <c r="I1831" s="5" t="s">
        <v>66</v>
      </c>
      <c r="J1831" s="5" t="s">
        <v>200</v>
      </c>
      <c r="K1831" s="5" t="s">
        <v>68</v>
      </c>
      <c r="L1831" s="5" t="s">
        <v>79</v>
      </c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 t="s">
        <v>80</v>
      </c>
      <c r="BF1831" s="6">
        <v>42990</v>
      </c>
      <c r="BG1831" s="5" t="s">
        <v>71</v>
      </c>
      <c r="BH1831" s="5" t="s">
        <v>7992</v>
      </c>
      <c r="BI1831" s="5"/>
      <c r="BJ1831" s="5"/>
    </row>
    <row r="1832" spans="1:62" ht="30" x14ac:dyDescent="0.25">
      <c r="A1832" s="3">
        <v>1825</v>
      </c>
      <c r="B1832" s="3" t="str">
        <f>"1466256"</f>
        <v>1466256</v>
      </c>
      <c r="C1832" s="3">
        <v>90291</v>
      </c>
      <c r="D1832" s="3" t="s">
        <v>7994</v>
      </c>
      <c r="E1832" s="3">
        <v>20456684018</v>
      </c>
      <c r="F1832" s="3" t="s">
        <v>7995</v>
      </c>
      <c r="G1832" s="3" t="s">
        <v>7996</v>
      </c>
      <c r="H1832" s="3" t="s">
        <v>66</v>
      </c>
      <c r="I1832" s="3" t="s">
        <v>66</v>
      </c>
      <c r="J1832" s="3" t="s">
        <v>309</v>
      </c>
      <c r="K1832" s="3" t="s">
        <v>68</v>
      </c>
      <c r="L1832" s="3" t="s">
        <v>79</v>
      </c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 t="s">
        <v>80</v>
      </c>
      <c r="BF1832" s="4">
        <v>40581</v>
      </c>
      <c r="BG1832" s="3" t="s">
        <v>71</v>
      </c>
      <c r="BH1832" s="3" t="s">
        <v>7997</v>
      </c>
      <c r="BI1832" s="3"/>
      <c r="BJ1832" s="3"/>
    </row>
    <row r="1833" spans="1:62" ht="30" x14ac:dyDescent="0.25">
      <c r="A1833" s="5">
        <v>1826</v>
      </c>
      <c r="B1833" s="5" t="str">
        <f>"202100089445"</f>
        <v>202100089445</v>
      </c>
      <c r="C1833" s="5">
        <v>155975</v>
      </c>
      <c r="D1833" s="5" t="s">
        <v>7998</v>
      </c>
      <c r="E1833" s="5">
        <v>20605077880</v>
      </c>
      <c r="F1833" s="5" t="s">
        <v>7999</v>
      </c>
      <c r="G1833" s="5" t="s">
        <v>8000</v>
      </c>
      <c r="H1833" s="5" t="s">
        <v>66</v>
      </c>
      <c r="I1833" s="5" t="s">
        <v>828</v>
      </c>
      <c r="J1833" s="5" t="s">
        <v>1213</v>
      </c>
      <c r="K1833" s="5" t="s">
        <v>125</v>
      </c>
      <c r="L1833" s="5" t="s">
        <v>126</v>
      </c>
      <c r="M1833" s="5" t="s">
        <v>126</v>
      </c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 t="s">
        <v>321</v>
      </c>
      <c r="BF1833" s="6">
        <v>44392</v>
      </c>
      <c r="BG1833" s="5" t="s">
        <v>71</v>
      </c>
      <c r="BH1833" s="5" t="s">
        <v>8001</v>
      </c>
      <c r="BI1833" s="5"/>
      <c r="BJ1833" s="5"/>
    </row>
    <row r="1834" spans="1:62" ht="30" x14ac:dyDescent="0.25">
      <c r="A1834" s="3">
        <v>1827</v>
      </c>
      <c r="B1834" s="3" t="str">
        <f>"201900061575"</f>
        <v>201900061575</v>
      </c>
      <c r="C1834" s="3">
        <v>142671</v>
      </c>
      <c r="D1834" s="3" t="s">
        <v>8002</v>
      </c>
      <c r="E1834" s="3">
        <v>20221084684</v>
      </c>
      <c r="F1834" s="3" t="s">
        <v>121</v>
      </c>
      <c r="G1834" s="3" t="s">
        <v>8003</v>
      </c>
      <c r="H1834" s="3" t="s">
        <v>66</v>
      </c>
      <c r="I1834" s="3" t="s">
        <v>1464</v>
      </c>
      <c r="J1834" s="3" t="s">
        <v>1464</v>
      </c>
      <c r="K1834" s="3" t="s">
        <v>125</v>
      </c>
      <c r="L1834" s="3" t="s">
        <v>126</v>
      </c>
      <c r="M1834" s="3" t="s">
        <v>126</v>
      </c>
      <c r="N1834" s="3" t="s">
        <v>126</v>
      </c>
      <c r="O1834" s="3" t="s">
        <v>126</v>
      </c>
      <c r="P1834" s="3" t="s">
        <v>126</v>
      </c>
      <c r="Q1834" s="3" t="s">
        <v>126</v>
      </c>
      <c r="R1834" s="3" t="s">
        <v>126</v>
      </c>
      <c r="S1834" s="3" t="s">
        <v>126</v>
      </c>
      <c r="T1834" s="3" t="s">
        <v>126</v>
      </c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 t="s">
        <v>206</v>
      </c>
      <c r="BF1834" s="4">
        <v>43581</v>
      </c>
      <c r="BG1834" s="3" t="s">
        <v>71</v>
      </c>
      <c r="BH1834" s="3" t="s">
        <v>128</v>
      </c>
      <c r="BI1834" s="3"/>
      <c r="BJ1834" s="3"/>
    </row>
    <row r="1835" spans="1:62" ht="30" x14ac:dyDescent="0.25">
      <c r="A1835" s="3">
        <v>1828</v>
      </c>
      <c r="B1835" s="5" t="str">
        <f>"202200155677"</f>
        <v>202200155677</v>
      </c>
      <c r="C1835" s="5">
        <v>164230</v>
      </c>
      <c r="D1835" s="5" t="s">
        <v>8004</v>
      </c>
      <c r="E1835" s="5">
        <v>20600876491</v>
      </c>
      <c r="F1835" s="5" t="s">
        <v>8005</v>
      </c>
      <c r="G1835" s="5" t="s">
        <v>8006</v>
      </c>
      <c r="H1835" s="5" t="s">
        <v>66</v>
      </c>
      <c r="I1835" s="5" t="s">
        <v>328</v>
      </c>
      <c r="J1835" s="5" t="s">
        <v>787</v>
      </c>
      <c r="K1835" s="5" t="s">
        <v>125</v>
      </c>
      <c r="L1835" s="5" t="s">
        <v>8007</v>
      </c>
      <c r="M1835" s="5" t="s">
        <v>8007</v>
      </c>
      <c r="N1835" s="5" t="s">
        <v>8007</v>
      </c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 t="s">
        <v>162</v>
      </c>
      <c r="BF1835" s="6">
        <v>44863</v>
      </c>
      <c r="BG1835" s="5" t="s">
        <v>71</v>
      </c>
      <c r="BH1835" s="5" t="s">
        <v>8008</v>
      </c>
      <c r="BI1835" s="5"/>
      <c r="BJ1835" s="5"/>
    </row>
    <row r="1836" spans="1:62" ht="30" x14ac:dyDescent="0.25">
      <c r="A1836" s="5">
        <v>1829</v>
      </c>
      <c r="B1836" s="3" t="str">
        <f>"202200275010"</f>
        <v>202200275010</v>
      </c>
      <c r="C1836" s="3">
        <v>166513</v>
      </c>
      <c r="D1836" s="3" t="s">
        <v>8009</v>
      </c>
      <c r="E1836" s="3">
        <v>20440126341</v>
      </c>
      <c r="F1836" s="3" t="s">
        <v>8010</v>
      </c>
      <c r="G1836" s="3" t="s">
        <v>8011</v>
      </c>
      <c r="H1836" s="3" t="s">
        <v>102</v>
      </c>
      <c r="I1836" s="3" t="s">
        <v>159</v>
      </c>
      <c r="J1836" s="3" t="s">
        <v>160</v>
      </c>
      <c r="K1836" s="3" t="s">
        <v>68</v>
      </c>
      <c r="L1836" s="3" t="s">
        <v>79</v>
      </c>
      <c r="M1836" s="3" t="s">
        <v>79</v>
      </c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 t="s">
        <v>70</v>
      </c>
      <c r="BF1836" s="4">
        <v>44981</v>
      </c>
      <c r="BG1836" s="3" t="s">
        <v>71</v>
      </c>
      <c r="BH1836" s="3" t="s">
        <v>8012</v>
      </c>
      <c r="BI1836" s="3"/>
      <c r="BJ1836" s="3"/>
    </row>
    <row r="1837" spans="1:62" ht="30" x14ac:dyDescent="0.25">
      <c r="A1837" s="3">
        <v>1830</v>
      </c>
      <c r="B1837" s="5" t="str">
        <f>"201400129032"</f>
        <v>201400129032</v>
      </c>
      <c r="C1837" s="5">
        <v>111905</v>
      </c>
      <c r="D1837" s="5" t="s">
        <v>8013</v>
      </c>
      <c r="E1837" s="5">
        <v>9339403</v>
      </c>
      <c r="F1837" s="5" t="s">
        <v>8014</v>
      </c>
      <c r="G1837" s="5" t="s">
        <v>8015</v>
      </c>
      <c r="H1837" s="5" t="s">
        <v>66</v>
      </c>
      <c r="I1837" s="5" t="s">
        <v>66</v>
      </c>
      <c r="J1837" s="5" t="s">
        <v>242</v>
      </c>
      <c r="K1837" s="5" t="s">
        <v>68</v>
      </c>
      <c r="L1837" s="5" t="s">
        <v>139</v>
      </c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 t="s">
        <v>88</v>
      </c>
      <c r="BF1837" s="6">
        <v>41934</v>
      </c>
      <c r="BG1837" s="5" t="s">
        <v>71</v>
      </c>
      <c r="BH1837" s="5" t="s">
        <v>8014</v>
      </c>
      <c r="BI1837" s="5"/>
      <c r="BJ1837" s="5"/>
    </row>
    <row r="1838" spans="1:62" ht="30" x14ac:dyDescent="0.25">
      <c r="A1838" s="3">
        <v>1831</v>
      </c>
      <c r="B1838" s="3" t="str">
        <f>"201600129901"</f>
        <v>201600129901</v>
      </c>
      <c r="C1838" s="3">
        <v>123723</v>
      </c>
      <c r="D1838" s="3" t="s">
        <v>8016</v>
      </c>
      <c r="E1838" s="3">
        <v>10079483708</v>
      </c>
      <c r="F1838" s="3" t="s">
        <v>8017</v>
      </c>
      <c r="G1838" s="3" t="s">
        <v>8018</v>
      </c>
      <c r="H1838" s="3" t="s">
        <v>66</v>
      </c>
      <c r="I1838" s="3" t="s">
        <v>66</v>
      </c>
      <c r="J1838" s="3" t="s">
        <v>200</v>
      </c>
      <c r="K1838" s="3" t="s">
        <v>68</v>
      </c>
      <c r="L1838" s="3" t="s">
        <v>69</v>
      </c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 t="s">
        <v>70</v>
      </c>
      <c r="BF1838" s="4">
        <v>42630</v>
      </c>
      <c r="BG1838" s="3" t="s">
        <v>71</v>
      </c>
      <c r="BH1838" s="3" t="s">
        <v>8017</v>
      </c>
      <c r="BI1838" s="3"/>
      <c r="BJ1838" s="3"/>
    </row>
    <row r="1839" spans="1:62" ht="30" x14ac:dyDescent="0.25">
      <c r="A1839" s="5">
        <v>1832</v>
      </c>
      <c r="B1839" s="5" t="str">
        <f>"202200152491"</f>
        <v>202200152491</v>
      </c>
      <c r="C1839" s="5">
        <v>164255</v>
      </c>
      <c r="D1839" s="5" t="s">
        <v>8019</v>
      </c>
      <c r="E1839" s="5">
        <v>20602442633</v>
      </c>
      <c r="F1839" s="5" t="s">
        <v>8020</v>
      </c>
      <c r="G1839" s="5" t="s">
        <v>8021</v>
      </c>
      <c r="H1839" s="5" t="s">
        <v>66</v>
      </c>
      <c r="I1839" s="5" t="s">
        <v>66</v>
      </c>
      <c r="J1839" s="5" t="s">
        <v>707</v>
      </c>
      <c r="K1839" s="5" t="s">
        <v>68</v>
      </c>
      <c r="L1839" s="5" t="s">
        <v>8022</v>
      </c>
      <c r="M1839" s="5" t="s">
        <v>8022</v>
      </c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 t="s">
        <v>293</v>
      </c>
      <c r="BF1839" s="6">
        <v>44868</v>
      </c>
      <c r="BG1839" s="5" t="s">
        <v>71</v>
      </c>
      <c r="BH1839" s="5" t="s">
        <v>8023</v>
      </c>
      <c r="BI1839" s="5"/>
      <c r="BJ1839" s="5"/>
    </row>
    <row r="1840" spans="1:62" ht="30" x14ac:dyDescent="0.25">
      <c r="A1840" s="3">
        <v>1833</v>
      </c>
      <c r="B1840" s="3" t="str">
        <f>"202000104744"</f>
        <v>202000104744</v>
      </c>
      <c r="C1840" s="3">
        <v>97870</v>
      </c>
      <c r="D1840" s="3" t="s">
        <v>8024</v>
      </c>
      <c r="E1840" s="3">
        <v>20527528501</v>
      </c>
      <c r="F1840" s="3" t="s">
        <v>8025</v>
      </c>
      <c r="G1840" s="3" t="s">
        <v>8026</v>
      </c>
      <c r="H1840" s="3" t="s">
        <v>292</v>
      </c>
      <c r="I1840" s="3" t="s">
        <v>292</v>
      </c>
      <c r="J1840" s="3" t="s">
        <v>292</v>
      </c>
      <c r="K1840" s="3" t="s">
        <v>68</v>
      </c>
      <c r="L1840" s="3" t="s">
        <v>79</v>
      </c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 t="s">
        <v>80</v>
      </c>
      <c r="BF1840" s="4">
        <v>44056</v>
      </c>
      <c r="BG1840" s="3" t="s">
        <v>71</v>
      </c>
      <c r="BH1840" s="3" t="s">
        <v>8027</v>
      </c>
      <c r="BI1840" s="3" t="s">
        <v>8028</v>
      </c>
      <c r="BJ1840" s="3" t="s">
        <v>8029</v>
      </c>
    </row>
    <row r="1841" spans="1:62" ht="30" x14ac:dyDescent="0.25">
      <c r="A1841" s="3">
        <v>1834</v>
      </c>
      <c r="B1841" s="5" t="str">
        <f>"202300015001"</f>
        <v>202300015001</v>
      </c>
      <c r="C1841" s="5">
        <v>148158</v>
      </c>
      <c r="D1841" s="5" t="s">
        <v>8030</v>
      </c>
      <c r="E1841" s="5">
        <v>20526182155</v>
      </c>
      <c r="F1841" s="5" t="s">
        <v>8031</v>
      </c>
      <c r="G1841" s="5" t="s">
        <v>8032</v>
      </c>
      <c r="H1841" s="5" t="s">
        <v>138</v>
      </c>
      <c r="I1841" s="5" t="s">
        <v>138</v>
      </c>
      <c r="J1841" s="5" t="s">
        <v>138</v>
      </c>
      <c r="K1841" s="5" t="s">
        <v>68</v>
      </c>
      <c r="L1841" s="5" t="s">
        <v>8033</v>
      </c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5" t="s">
        <v>88</v>
      </c>
      <c r="BF1841" s="6">
        <v>45197</v>
      </c>
      <c r="BG1841" s="5" t="s">
        <v>71</v>
      </c>
      <c r="BH1841" s="5" t="s">
        <v>8034</v>
      </c>
      <c r="BI1841" s="5"/>
      <c r="BJ1841" s="5"/>
    </row>
    <row r="1842" spans="1:62" ht="30" x14ac:dyDescent="0.25">
      <c r="A1842" s="5">
        <v>1835</v>
      </c>
      <c r="B1842" s="3" t="str">
        <f>"202100213868"</f>
        <v>202100213868</v>
      </c>
      <c r="C1842" s="3">
        <v>158838</v>
      </c>
      <c r="D1842" s="3" t="s">
        <v>8035</v>
      </c>
      <c r="E1842" s="3">
        <v>20602367488</v>
      </c>
      <c r="F1842" s="3" t="s">
        <v>8036</v>
      </c>
      <c r="G1842" s="3" t="s">
        <v>8037</v>
      </c>
      <c r="H1842" s="3" t="s">
        <v>66</v>
      </c>
      <c r="I1842" s="3" t="s">
        <v>66</v>
      </c>
      <c r="J1842" s="3" t="s">
        <v>352</v>
      </c>
      <c r="K1842" s="3" t="s">
        <v>68</v>
      </c>
      <c r="L1842" s="3" t="s">
        <v>126</v>
      </c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 t="s">
        <v>95</v>
      </c>
      <c r="BF1842" s="4">
        <v>44580</v>
      </c>
      <c r="BG1842" s="3" t="s">
        <v>71</v>
      </c>
      <c r="BH1842" s="3" t="s">
        <v>8038</v>
      </c>
      <c r="BI1842" s="3"/>
      <c r="BJ1842" s="3"/>
    </row>
    <row r="1843" spans="1:62" ht="30" x14ac:dyDescent="0.25">
      <c r="A1843" s="3">
        <v>1836</v>
      </c>
      <c r="B1843" s="5" t="str">
        <f>"202300229669"</f>
        <v>202300229669</v>
      </c>
      <c r="C1843" s="5">
        <v>170506</v>
      </c>
      <c r="D1843" s="5" t="s">
        <v>8039</v>
      </c>
      <c r="E1843" s="5">
        <v>20538976815</v>
      </c>
      <c r="F1843" s="5" t="s">
        <v>8040</v>
      </c>
      <c r="G1843" s="5" t="s">
        <v>8041</v>
      </c>
      <c r="H1843" s="5" t="s">
        <v>216</v>
      </c>
      <c r="I1843" s="5" t="s">
        <v>374</v>
      </c>
      <c r="J1843" s="5" t="s">
        <v>1333</v>
      </c>
      <c r="K1843" s="5" t="s">
        <v>68</v>
      </c>
      <c r="L1843" s="5" t="s">
        <v>8042</v>
      </c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 t="s">
        <v>95</v>
      </c>
      <c r="BF1843" s="6">
        <v>45182</v>
      </c>
      <c r="BG1843" s="5" t="s">
        <v>71</v>
      </c>
      <c r="BH1843" s="5" t="s">
        <v>8043</v>
      </c>
      <c r="BI1843" s="5"/>
      <c r="BJ1843" s="5"/>
    </row>
    <row r="1844" spans="1:62" ht="30" x14ac:dyDescent="0.25">
      <c r="A1844" s="3">
        <v>1837</v>
      </c>
      <c r="B1844" s="3" t="str">
        <f>"202200194781"</f>
        <v>202200194781</v>
      </c>
      <c r="C1844" s="3">
        <v>165129</v>
      </c>
      <c r="D1844" s="3" t="s">
        <v>8044</v>
      </c>
      <c r="E1844" s="3">
        <v>20606993855</v>
      </c>
      <c r="F1844" s="3" t="s">
        <v>8045</v>
      </c>
      <c r="G1844" s="3" t="s">
        <v>8046</v>
      </c>
      <c r="H1844" s="3" t="s">
        <v>284</v>
      </c>
      <c r="I1844" s="3" t="s">
        <v>285</v>
      </c>
      <c r="J1844" s="3" t="s">
        <v>285</v>
      </c>
      <c r="K1844" s="3" t="s">
        <v>68</v>
      </c>
      <c r="L1844" s="3" t="s">
        <v>139</v>
      </c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 t="s">
        <v>88</v>
      </c>
      <c r="BF1844" s="4">
        <v>44946</v>
      </c>
      <c r="BG1844" s="3" t="s">
        <v>71</v>
      </c>
      <c r="BH1844" s="3" t="s">
        <v>8047</v>
      </c>
      <c r="BI1844" s="3"/>
      <c r="BJ1844" s="3"/>
    </row>
    <row r="1845" spans="1:62" ht="30" x14ac:dyDescent="0.25">
      <c r="A1845" s="5">
        <v>1838</v>
      </c>
      <c r="B1845" s="5" t="str">
        <f>"201200015138"</f>
        <v>201200015138</v>
      </c>
      <c r="C1845" s="5">
        <v>95733</v>
      </c>
      <c r="D1845" s="5" t="s">
        <v>8048</v>
      </c>
      <c r="E1845" s="5">
        <v>20498412727</v>
      </c>
      <c r="F1845" s="5" t="s">
        <v>8049</v>
      </c>
      <c r="G1845" s="5" t="s">
        <v>8050</v>
      </c>
      <c r="H1845" s="5" t="s">
        <v>66</v>
      </c>
      <c r="I1845" s="5" t="s">
        <v>66</v>
      </c>
      <c r="J1845" s="5" t="s">
        <v>463</v>
      </c>
      <c r="K1845" s="5" t="s">
        <v>68</v>
      </c>
      <c r="L1845" s="5" t="s">
        <v>126</v>
      </c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 t="s">
        <v>95</v>
      </c>
      <c r="BF1845" s="6">
        <v>40946</v>
      </c>
      <c r="BG1845" s="5" t="s">
        <v>71</v>
      </c>
      <c r="BH1845" s="5" t="s">
        <v>8051</v>
      </c>
      <c r="BI1845" s="5"/>
      <c r="BJ1845" s="5"/>
    </row>
    <row r="1846" spans="1:62" ht="30" x14ac:dyDescent="0.25">
      <c r="A1846" s="3">
        <v>1839</v>
      </c>
      <c r="B1846" s="3" t="str">
        <f>"1471741"</f>
        <v>1471741</v>
      </c>
      <c r="C1846" s="3">
        <v>91328</v>
      </c>
      <c r="D1846" s="3" t="s">
        <v>8052</v>
      </c>
      <c r="E1846" s="3">
        <v>10414874750</v>
      </c>
      <c r="F1846" s="3" t="s">
        <v>8053</v>
      </c>
      <c r="G1846" s="3" t="s">
        <v>8054</v>
      </c>
      <c r="H1846" s="3" t="s">
        <v>66</v>
      </c>
      <c r="I1846" s="3" t="s">
        <v>66</v>
      </c>
      <c r="J1846" s="3" t="s">
        <v>309</v>
      </c>
      <c r="K1846" s="3" t="s">
        <v>68</v>
      </c>
      <c r="L1846" s="3" t="s">
        <v>1517</v>
      </c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 t="s">
        <v>1518</v>
      </c>
      <c r="BF1846" s="4">
        <v>40606</v>
      </c>
      <c r="BG1846" s="3" t="s">
        <v>71</v>
      </c>
      <c r="BH1846" s="3" t="s">
        <v>8053</v>
      </c>
      <c r="BI1846" s="3"/>
      <c r="BJ1846" s="3"/>
    </row>
    <row r="1847" spans="1:62" ht="30" x14ac:dyDescent="0.25">
      <c r="A1847" s="3">
        <v>1840</v>
      </c>
      <c r="B1847" s="5" t="str">
        <f>"202300092824"</f>
        <v>202300092824</v>
      </c>
      <c r="C1847" s="5">
        <v>102046</v>
      </c>
      <c r="D1847" s="5" t="s">
        <v>8055</v>
      </c>
      <c r="E1847" s="5">
        <v>20221084684</v>
      </c>
      <c r="F1847" s="5" t="s">
        <v>8056</v>
      </c>
      <c r="G1847" s="5" t="s">
        <v>8057</v>
      </c>
      <c r="H1847" s="5" t="s">
        <v>66</v>
      </c>
      <c r="I1847" s="5" t="s">
        <v>67</v>
      </c>
      <c r="J1847" s="5" t="s">
        <v>5457</v>
      </c>
      <c r="K1847" s="5" t="s">
        <v>125</v>
      </c>
      <c r="L1847" s="5" t="s">
        <v>8058</v>
      </c>
      <c r="M1847" s="5" t="s">
        <v>8058</v>
      </c>
      <c r="N1847" s="5" t="s">
        <v>8058</v>
      </c>
      <c r="O1847" s="5" t="s">
        <v>8058</v>
      </c>
      <c r="P1847" s="5" t="s">
        <v>8058</v>
      </c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 t="s">
        <v>1227</v>
      </c>
      <c r="BF1847" s="6">
        <v>45082</v>
      </c>
      <c r="BG1847" s="5" t="s">
        <v>71</v>
      </c>
      <c r="BH1847" s="5" t="s">
        <v>983</v>
      </c>
      <c r="BI1847" s="5"/>
      <c r="BJ1847" s="5"/>
    </row>
    <row r="1848" spans="1:62" ht="30" x14ac:dyDescent="0.25">
      <c r="A1848" s="5">
        <v>1841</v>
      </c>
      <c r="B1848" s="3" t="str">
        <f>"201400010981"</f>
        <v>201400010981</v>
      </c>
      <c r="C1848" s="3">
        <v>106840</v>
      </c>
      <c r="D1848" s="3" t="s">
        <v>8059</v>
      </c>
      <c r="E1848" s="3">
        <v>20514793353</v>
      </c>
      <c r="F1848" s="3" t="s">
        <v>8060</v>
      </c>
      <c r="G1848" s="3" t="s">
        <v>8061</v>
      </c>
      <c r="H1848" s="3" t="s">
        <v>66</v>
      </c>
      <c r="I1848" s="3" t="s">
        <v>66</v>
      </c>
      <c r="J1848" s="3" t="s">
        <v>352</v>
      </c>
      <c r="K1848" s="3" t="s">
        <v>68</v>
      </c>
      <c r="L1848" s="3" t="s">
        <v>69</v>
      </c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 t="s">
        <v>70</v>
      </c>
      <c r="BF1848" s="4">
        <v>41674</v>
      </c>
      <c r="BG1848" s="3" t="s">
        <v>71</v>
      </c>
      <c r="BH1848" s="3" t="s">
        <v>8062</v>
      </c>
      <c r="BI1848" s="3"/>
      <c r="BJ1848" s="3"/>
    </row>
    <row r="1849" spans="1:62" ht="30" x14ac:dyDescent="0.25">
      <c r="A1849" s="3">
        <v>1842</v>
      </c>
      <c r="B1849" s="5" t="str">
        <f>"202300092829"</f>
        <v>202300092829</v>
      </c>
      <c r="C1849" s="5">
        <v>168118</v>
      </c>
      <c r="D1849" s="5" t="s">
        <v>8063</v>
      </c>
      <c r="E1849" s="5">
        <v>20610166696</v>
      </c>
      <c r="F1849" s="5" t="s">
        <v>8064</v>
      </c>
      <c r="G1849" s="5" t="s">
        <v>8065</v>
      </c>
      <c r="H1849" s="5" t="s">
        <v>365</v>
      </c>
      <c r="I1849" s="5" t="s">
        <v>1018</v>
      </c>
      <c r="J1849" s="5" t="s">
        <v>1018</v>
      </c>
      <c r="K1849" s="5" t="s">
        <v>68</v>
      </c>
      <c r="L1849" s="5" t="s">
        <v>8066</v>
      </c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 t="s">
        <v>70</v>
      </c>
      <c r="BF1849" s="6">
        <v>45083</v>
      </c>
      <c r="BG1849" s="5" t="s">
        <v>71</v>
      </c>
      <c r="BH1849" s="5" t="s">
        <v>8067</v>
      </c>
      <c r="BI1849" s="5"/>
      <c r="BJ1849" s="5"/>
    </row>
    <row r="1850" spans="1:62" ht="30" x14ac:dyDescent="0.25">
      <c r="A1850" s="3">
        <v>1843</v>
      </c>
      <c r="B1850" s="3" t="str">
        <f>"201300095730"</f>
        <v>201300095730</v>
      </c>
      <c r="C1850" s="3">
        <v>91345</v>
      </c>
      <c r="D1850" s="3" t="s">
        <v>8068</v>
      </c>
      <c r="E1850" s="3">
        <v>20451871286</v>
      </c>
      <c r="F1850" s="3" t="s">
        <v>5682</v>
      </c>
      <c r="G1850" s="3" t="s">
        <v>8069</v>
      </c>
      <c r="H1850" s="3" t="s">
        <v>66</v>
      </c>
      <c r="I1850" s="3" t="s">
        <v>328</v>
      </c>
      <c r="J1850" s="3" t="s">
        <v>329</v>
      </c>
      <c r="K1850" s="3" t="s">
        <v>68</v>
      </c>
      <c r="L1850" s="3" t="s">
        <v>126</v>
      </c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 t="s">
        <v>95</v>
      </c>
      <c r="BF1850" s="4">
        <v>41425</v>
      </c>
      <c r="BG1850" s="3" t="s">
        <v>71</v>
      </c>
      <c r="BH1850" s="3" t="s">
        <v>8070</v>
      </c>
      <c r="BI1850" s="3"/>
      <c r="BJ1850" s="3"/>
    </row>
    <row r="1851" spans="1:62" ht="30" x14ac:dyDescent="0.25">
      <c r="A1851" s="5">
        <v>1844</v>
      </c>
      <c r="B1851" s="5" t="str">
        <f>"201800045791"</f>
        <v>201800045791</v>
      </c>
      <c r="C1851" s="5">
        <v>90053</v>
      </c>
      <c r="D1851" s="5" t="s">
        <v>8071</v>
      </c>
      <c r="E1851" s="5">
        <v>20602520952</v>
      </c>
      <c r="F1851" s="5" t="s">
        <v>8072</v>
      </c>
      <c r="G1851" s="5" t="s">
        <v>8073</v>
      </c>
      <c r="H1851" s="5" t="s">
        <v>66</v>
      </c>
      <c r="I1851" s="5" t="s">
        <v>66</v>
      </c>
      <c r="J1851" s="5" t="s">
        <v>309</v>
      </c>
      <c r="K1851" s="5" t="s">
        <v>68</v>
      </c>
      <c r="L1851" s="5" t="s">
        <v>79</v>
      </c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5" t="s">
        <v>80</v>
      </c>
      <c r="BF1851" s="6">
        <v>43185</v>
      </c>
      <c r="BG1851" s="5" t="s">
        <v>71</v>
      </c>
      <c r="BH1851" s="5" t="s">
        <v>8074</v>
      </c>
      <c r="BI1851" s="5"/>
      <c r="BJ1851" s="5"/>
    </row>
    <row r="1852" spans="1:62" ht="30" x14ac:dyDescent="0.25">
      <c r="A1852" s="3">
        <v>1845</v>
      </c>
      <c r="B1852" s="3" t="str">
        <f>"202100196376"</f>
        <v>202100196376</v>
      </c>
      <c r="C1852" s="3">
        <v>158464</v>
      </c>
      <c r="D1852" s="3" t="s">
        <v>8075</v>
      </c>
      <c r="E1852" s="3">
        <v>20147419504</v>
      </c>
      <c r="F1852" s="3" t="s">
        <v>8076</v>
      </c>
      <c r="G1852" s="3" t="s">
        <v>8077</v>
      </c>
      <c r="H1852" s="3" t="s">
        <v>292</v>
      </c>
      <c r="I1852" s="3" t="s">
        <v>5515</v>
      </c>
      <c r="J1852" s="3" t="s">
        <v>8078</v>
      </c>
      <c r="K1852" s="3" t="s">
        <v>68</v>
      </c>
      <c r="L1852" s="3" t="s">
        <v>69</v>
      </c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 t="s">
        <v>70</v>
      </c>
      <c r="BF1852" s="4">
        <v>44532</v>
      </c>
      <c r="BG1852" s="3" t="s">
        <v>71</v>
      </c>
      <c r="BH1852" s="3" t="s">
        <v>8079</v>
      </c>
      <c r="BI1852" s="3"/>
      <c r="BJ1852" s="3"/>
    </row>
    <row r="1853" spans="1:62" ht="30" x14ac:dyDescent="0.25">
      <c r="A1853" s="3">
        <v>1846</v>
      </c>
      <c r="B1853" s="5" t="str">
        <f>"201500104599"</f>
        <v>201500104599</v>
      </c>
      <c r="C1853" s="5">
        <v>116841</v>
      </c>
      <c r="D1853" s="5" t="s">
        <v>8080</v>
      </c>
      <c r="E1853" s="5">
        <v>10093829749</v>
      </c>
      <c r="F1853" s="5" t="s">
        <v>8081</v>
      </c>
      <c r="G1853" s="5" t="s">
        <v>8082</v>
      </c>
      <c r="H1853" s="5" t="s">
        <v>66</v>
      </c>
      <c r="I1853" s="5" t="s">
        <v>66</v>
      </c>
      <c r="J1853" s="5" t="s">
        <v>242</v>
      </c>
      <c r="K1853" s="5" t="s">
        <v>68</v>
      </c>
      <c r="L1853" s="5" t="s">
        <v>139</v>
      </c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 t="s">
        <v>88</v>
      </c>
      <c r="BF1853" s="6">
        <v>42229</v>
      </c>
      <c r="BG1853" s="5" t="s">
        <v>71</v>
      </c>
      <c r="BH1853" s="5" t="s">
        <v>8081</v>
      </c>
      <c r="BI1853" s="5"/>
      <c r="BJ1853" s="5"/>
    </row>
    <row r="1854" spans="1:62" ht="30" x14ac:dyDescent="0.25">
      <c r="A1854" s="5">
        <v>1847</v>
      </c>
      <c r="B1854" s="5" t="str">
        <f>"1489622"</f>
        <v>1489622</v>
      </c>
      <c r="C1854" s="5">
        <v>92839</v>
      </c>
      <c r="D1854" s="5" t="s">
        <v>8086</v>
      </c>
      <c r="E1854" s="5">
        <v>20516107503</v>
      </c>
      <c r="F1854" s="5" t="s">
        <v>8087</v>
      </c>
      <c r="G1854" s="5" t="s">
        <v>8088</v>
      </c>
      <c r="H1854" s="5" t="s">
        <v>66</v>
      </c>
      <c r="I1854" s="5" t="s">
        <v>66</v>
      </c>
      <c r="J1854" s="5" t="s">
        <v>200</v>
      </c>
      <c r="K1854" s="5" t="s">
        <v>68</v>
      </c>
      <c r="L1854" s="5" t="s">
        <v>69</v>
      </c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 t="s">
        <v>70</v>
      </c>
      <c r="BF1854" s="6">
        <v>40722</v>
      </c>
      <c r="BG1854" s="5" t="s">
        <v>71</v>
      </c>
      <c r="BH1854" s="5" t="s">
        <v>7179</v>
      </c>
      <c r="BI1854" s="5"/>
      <c r="BJ1854" s="5"/>
    </row>
    <row r="1855" spans="1:62" ht="30" x14ac:dyDescent="0.25">
      <c r="A1855" s="3">
        <v>1848</v>
      </c>
      <c r="B1855" s="3" t="str">
        <f>"201800090224"</f>
        <v>201800090224</v>
      </c>
      <c r="C1855" s="3">
        <v>136548</v>
      </c>
      <c r="D1855" s="3" t="s">
        <v>8089</v>
      </c>
      <c r="E1855" s="3">
        <v>10267210921</v>
      </c>
      <c r="F1855" s="3" t="s">
        <v>8090</v>
      </c>
      <c r="G1855" s="3" t="s">
        <v>8091</v>
      </c>
      <c r="H1855" s="3" t="s">
        <v>365</v>
      </c>
      <c r="I1855" s="3" t="s">
        <v>365</v>
      </c>
      <c r="J1855" s="3" t="s">
        <v>8092</v>
      </c>
      <c r="K1855" s="3" t="s">
        <v>68</v>
      </c>
      <c r="L1855" s="3" t="s">
        <v>382</v>
      </c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 t="s">
        <v>383</v>
      </c>
      <c r="BF1855" s="4">
        <v>43255</v>
      </c>
      <c r="BG1855" s="3" t="s">
        <v>71</v>
      </c>
      <c r="BH1855" s="3" t="s">
        <v>8090</v>
      </c>
      <c r="BI1855" s="3"/>
      <c r="BJ1855" s="3"/>
    </row>
    <row r="1856" spans="1:62" ht="30" x14ac:dyDescent="0.25">
      <c r="A1856" s="3">
        <v>1849</v>
      </c>
      <c r="B1856" s="5" t="str">
        <f>"1444157"</f>
        <v>1444157</v>
      </c>
      <c r="C1856" s="5">
        <v>89238</v>
      </c>
      <c r="D1856" s="5" t="s">
        <v>8093</v>
      </c>
      <c r="E1856" s="5">
        <v>20100070970</v>
      </c>
      <c r="F1856" s="5" t="s">
        <v>2693</v>
      </c>
      <c r="G1856" s="5" t="s">
        <v>8094</v>
      </c>
      <c r="H1856" s="5" t="s">
        <v>123</v>
      </c>
      <c r="I1856" s="5" t="s">
        <v>152</v>
      </c>
      <c r="J1856" s="5" t="s">
        <v>153</v>
      </c>
      <c r="K1856" s="5" t="s">
        <v>68</v>
      </c>
      <c r="L1856" s="5" t="s">
        <v>126</v>
      </c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 t="s">
        <v>95</v>
      </c>
      <c r="BF1856" s="6">
        <v>40505</v>
      </c>
      <c r="BG1856" s="5" t="s">
        <v>71</v>
      </c>
      <c r="BH1856" s="5" t="s">
        <v>4743</v>
      </c>
      <c r="BI1856" s="5"/>
      <c r="BJ1856" s="5"/>
    </row>
    <row r="1857" spans="1:62" ht="30" x14ac:dyDescent="0.25">
      <c r="A1857" s="5">
        <v>1850</v>
      </c>
      <c r="B1857" s="3" t="str">
        <f>"202300169489"</f>
        <v>202300169489</v>
      </c>
      <c r="C1857" s="3">
        <v>87278</v>
      </c>
      <c r="D1857" s="3" t="s">
        <v>8095</v>
      </c>
      <c r="E1857" s="3">
        <v>20505120702</v>
      </c>
      <c r="F1857" s="3" t="s">
        <v>1034</v>
      </c>
      <c r="G1857" s="3" t="s">
        <v>8096</v>
      </c>
      <c r="H1857" s="3" t="s">
        <v>102</v>
      </c>
      <c r="I1857" s="3" t="s">
        <v>103</v>
      </c>
      <c r="J1857" s="3" t="s">
        <v>103</v>
      </c>
      <c r="K1857" s="3" t="s">
        <v>125</v>
      </c>
      <c r="L1857" s="3" t="s">
        <v>126</v>
      </c>
      <c r="M1857" s="3" t="s">
        <v>126</v>
      </c>
      <c r="N1857" s="3" t="s">
        <v>126</v>
      </c>
      <c r="O1857" s="3" t="s">
        <v>126</v>
      </c>
      <c r="P1857" s="3" t="s">
        <v>126</v>
      </c>
      <c r="Q1857" s="3" t="s">
        <v>126</v>
      </c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 t="s">
        <v>929</v>
      </c>
      <c r="BF1857" s="4">
        <v>45176</v>
      </c>
      <c r="BG1857" s="3" t="s">
        <v>71</v>
      </c>
      <c r="BH1857" s="3" t="s">
        <v>1596</v>
      </c>
      <c r="BI1857" s="3"/>
      <c r="BJ1857" s="3"/>
    </row>
    <row r="1858" spans="1:62" ht="30" x14ac:dyDescent="0.25">
      <c r="A1858" s="3">
        <v>1851</v>
      </c>
      <c r="B1858" s="5" t="str">
        <f>"201800205527"</f>
        <v>201800205527</v>
      </c>
      <c r="C1858" s="5">
        <v>140306</v>
      </c>
      <c r="D1858" s="5" t="s">
        <v>8097</v>
      </c>
      <c r="E1858" s="5">
        <v>20600465237</v>
      </c>
      <c r="F1858" s="5" t="s">
        <v>8098</v>
      </c>
      <c r="G1858" s="5" t="s">
        <v>8099</v>
      </c>
      <c r="H1858" s="5" t="s">
        <v>66</v>
      </c>
      <c r="I1858" s="5" t="s">
        <v>66</v>
      </c>
      <c r="J1858" s="5" t="s">
        <v>143</v>
      </c>
      <c r="K1858" s="5" t="s">
        <v>68</v>
      </c>
      <c r="L1858" s="5" t="s">
        <v>79</v>
      </c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 t="s">
        <v>80</v>
      </c>
      <c r="BF1858" s="6">
        <v>43446</v>
      </c>
      <c r="BG1858" s="5" t="s">
        <v>71</v>
      </c>
      <c r="BH1858" s="5" t="s">
        <v>8100</v>
      </c>
      <c r="BI1858" s="5"/>
      <c r="BJ1858" s="5"/>
    </row>
    <row r="1859" spans="1:62" ht="30" x14ac:dyDescent="0.25">
      <c r="A1859" s="3">
        <v>1852</v>
      </c>
      <c r="B1859" s="3" t="str">
        <f>"202100136897"</f>
        <v>202100136897</v>
      </c>
      <c r="C1859" s="3">
        <v>97081</v>
      </c>
      <c r="D1859" s="3" t="s">
        <v>8101</v>
      </c>
      <c r="E1859" s="3">
        <v>20601833671</v>
      </c>
      <c r="F1859" s="3" t="s">
        <v>8102</v>
      </c>
      <c r="G1859" s="3" t="s">
        <v>8103</v>
      </c>
      <c r="H1859" s="3" t="s">
        <v>102</v>
      </c>
      <c r="I1859" s="3" t="s">
        <v>159</v>
      </c>
      <c r="J1859" s="3" t="s">
        <v>7308</v>
      </c>
      <c r="K1859" s="3" t="s">
        <v>68</v>
      </c>
      <c r="L1859" s="3" t="s">
        <v>139</v>
      </c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 t="s">
        <v>88</v>
      </c>
      <c r="BF1859" s="4">
        <v>44484</v>
      </c>
      <c r="BG1859" s="3" t="s">
        <v>71</v>
      </c>
      <c r="BH1859" s="3" t="s">
        <v>8104</v>
      </c>
      <c r="BI1859" s="3"/>
      <c r="BJ1859" s="3"/>
    </row>
    <row r="1860" spans="1:62" ht="30" x14ac:dyDescent="0.25">
      <c r="A1860" s="5">
        <v>1853</v>
      </c>
      <c r="B1860" s="5" t="str">
        <f>"201300050512"</f>
        <v>201300050512</v>
      </c>
      <c r="C1860" s="5">
        <v>100610</v>
      </c>
      <c r="D1860" s="5" t="s">
        <v>8105</v>
      </c>
      <c r="E1860" s="5">
        <v>20545699550</v>
      </c>
      <c r="F1860" s="5" t="s">
        <v>8106</v>
      </c>
      <c r="G1860" s="5" t="s">
        <v>8107</v>
      </c>
      <c r="H1860" s="5" t="s">
        <v>66</v>
      </c>
      <c r="I1860" s="5" t="s">
        <v>66</v>
      </c>
      <c r="J1860" s="5" t="s">
        <v>143</v>
      </c>
      <c r="K1860" s="5" t="s">
        <v>68</v>
      </c>
      <c r="L1860" s="5" t="s">
        <v>69</v>
      </c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 t="s">
        <v>70</v>
      </c>
      <c r="BF1860" s="6">
        <v>41344</v>
      </c>
      <c r="BG1860" s="5" t="s">
        <v>71</v>
      </c>
      <c r="BH1860" s="5" t="s">
        <v>8108</v>
      </c>
      <c r="BI1860" s="5" t="s">
        <v>8109</v>
      </c>
      <c r="BJ1860" s="5" t="s">
        <v>8110</v>
      </c>
    </row>
    <row r="1861" spans="1:62" ht="30" x14ac:dyDescent="0.25">
      <c r="A1861" s="3">
        <v>1854</v>
      </c>
      <c r="B1861" s="3" t="str">
        <f>"201800188814"</f>
        <v>201800188814</v>
      </c>
      <c r="C1861" s="3">
        <v>139650</v>
      </c>
      <c r="D1861" s="3" t="s">
        <v>8111</v>
      </c>
      <c r="E1861" s="3">
        <v>20511162751</v>
      </c>
      <c r="F1861" s="3" t="s">
        <v>2388</v>
      </c>
      <c r="G1861" s="3" t="s">
        <v>8112</v>
      </c>
      <c r="H1861" s="3" t="s">
        <v>66</v>
      </c>
      <c r="I1861" s="3" t="s">
        <v>66</v>
      </c>
      <c r="J1861" s="3" t="s">
        <v>143</v>
      </c>
      <c r="K1861" s="3" t="s">
        <v>68</v>
      </c>
      <c r="L1861" s="3" t="s">
        <v>139</v>
      </c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 t="s">
        <v>88</v>
      </c>
      <c r="BF1861" s="4">
        <v>43417</v>
      </c>
      <c r="BG1861" s="3" t="s">
        <v>71</v>
      </c>
      <c r="BH1861" s="3" t="s">
        <v>8113</v>
      </c>
      <c r="BI1861" s="3"/>
      <c r="BJ1861" s="3"/>
    </row>
    <row r="1862" spans="1:62" ht="30" x14ac:dyDescent="0.25">
      <c r="A1862" s="3">
        <v>1855</v>
      </c>
      <c r="B1862" s="5" t="str">
        <f>"1482773"</f>
        <v>1482773</v>
      </c>
      <c r="C1862" s="5">
        <v>90930</v>
      </c>
      <c r="D1862" s="5" t="s">
        <v>8114</v>
      </c>
      <c r="E1862" s="5">
        <v>10098819849</v>
      </c>
      <c r="F1862" s="5" t="s">
        <v>8115</v>
      </c>
      <c r="G1862" s="5" t="s">
        <v>8116</v>
      </c>
      <c r="H1862" s="5" t="s">
        <v>66</v>
      </c>
      <c r="I1862" s="5" t="s">
        <v>66</v>
      </c>
      <c r="J1862" s="5" t="s">
        <v>242</v>
      </c>
      <c r="K1862" s="5" t="s">
        <v>68</v>
      </c>
      <c r="L1862" s="5" t="s">
        <v>301</v>
      </c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 t="s">
        <v>1408</v>
      </c>
      <c r="BF1862" s="6">
        <v>40671</v>
      </c>
      <c r="BG1862" s="5" t="s">
        <v>71</v>
      </c>
      <c r="BH1862" s="5" t="s">
        <v>8115</v>
      </c>
      <c r="BI1862" s="5"/>
      <c r="BJ1862" s="5"/>
    </row>
    <row r="1863" spans="1:62" ht="30" x14ac:dyDescent="0.25">
      <c r="A1863" s="5">
        <v>1856</v>
      </c>
      <c r="B1863" s="3" t="str">
        <f>"201900050453"</f>
        <v>201900050453</v>
      </c>
      <c r="C1863" s="3">
        <v>142313</v>
      </c>
      <c r="D1863" s="3" t="s">
        <v>8117</v>
      </c>
      <c r="E1863" s="3">
        <v>20604122458</v>
      </c>
      <c r="F1863" s="3" t="s">
        <v>8118</v>
      </c>
      <c r="G1863" s="3" t="s">
        <v>8119</v>
      </c>
      <c r="H1863" s="3" t="s">
        <v>66</v>
      </c>
      <c r="I1863" s="3" t="s">
        <v>328</v>
      </c>
      <c r="J1863" s="3" t="s">
        <v>4855</v>
      </c>
      <c r="K1863" s="3" t="s">
        <v>68</v>
      </c>
      <c r="L1863" s="3" t="s">
        <v>126</v>
      </c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 t="s">
        <v>95</v>
      </c>
      <c r="BF1863" s="4">
        <v>43552</v>
      </c>
      <c r="BG1863" s="3" t="s">
        <v>71</v>
      </c>
      <c r="BH1863" s="3" t="s">
        <v>8120</v>
      </c>
      <c r="BI1863" s="3"/>
      <c r="BJ1863" s="3"/>
    </row>
    <row r="1864" spans="1:62" ht="30" x14ac:dyDescent="0.25">
      <c r="A1864" s="3">
        <v>1857</v>
      </c>
      <c r="B1864" s="5" t="str">
        <f>"1471730"</f>
        <v>1471730</v>
      </c>
      <c r="C1864" s="5">
        <v>90954</v>
      </c>
      <c r="D1864" s="5" t="s">
        <v>8121</v>
      </c>
      <c r="E1864" s="5">
        <v>20524529450</v>
      </c>
      <c r="F1864" s="5" t="s">
        <v>8122</v>
      </c>
      <c r="G1864" s="5" t="s">
        <v>8123</v>
      </c>
      <c r="H1864" s="5" t="s">
        <v>66</v>
      </c>
      <c r="I1864" s="5" t="s">
        <v>66</v>
      </c>
      <c r="J1864" s="5" t="s">
        <v>463</v>
      </c>
      <c r="K1864" s="5" t="s">
        <v>68</v>
      </c>
      <c r="L1864" s="5" t="s">
        <v>79</v>
      </c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 t="s">
        <v>80</v>
      </c>
      <c r="BF1864" s="6">
        <v>40610</v>
      </c>
      <c r="BG1864" s="5" t="s">
        <v>71</v>
      </c>
      <c r="BH1864" s="5" t="s">
        <v>8124</v>
      </c>
      <c r="BI1864" s="5"/>
      <c r="BJ1864" s="5"/>
    </row>
    <row r="1865" spans="1:62" ht="30" x14ac:dyDescent="0.25">
      <c r="A1865" s="3">
        <v>1858</v>
      </c>
      <c r="B1865" s="3" t="str">
        <f>"201800003839"</f>
        <v>201800003839</v>
      </c>
      <c r="C1865" s="3">
        <v>133960</v>
      </c>
      <c r="D1865" s="3" t="s">
        <v>8125</v>
      </c>
      <c r="E1865" s="3">
        <v>20557978110</v>
      </c>
      <c r="F1865" s="3" t="s">
        <v>8126</v>
      </c>
      <c r="G1865" s="3" t="s">
        <v>8127</v>
      </c>
      <c r="H1865" s="3" t="s">
        <v>66</v>
      </c>
      <c r="I1865" s="3" t="s">
        <v>66</v>
      </c>
      <c r="J1865" s="3" t="s">
        <v>143</v>
      </c>
      <c r="K1865" s="3" t="s">
        <v>68</v>
      </c>
      <c r="L1865" s="3" t="s">
        <v>79</v>
      </c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 t="s">
        <v>80</v>
      </c>
      <c r="BF1865" s="4">
        <v>43115</v>
      </c>
      <c r="BG1865" s="3" t="s">
        <v>71</v>
      </c>
      <c r="BH1865" s="3" t="s">
        <v>8128</v>
      </c>
      <c r="BI1865" s="3"/>
      <c r="BJ1865" s="3"/>
    </row>
    <row r="1866" spans="1:62" ht="30" x14ac:dyDescent="0.25">
      <c r="A1866" s="5">
        <v>1859</v>
      </c>
      <c r="B1866" s="5" t="str">
        <f>"1948580"</f>
        <v>1948580</v>
      </c>
      <c r="C1866" s="5">
        <v>84840</v>
      </c>
      <c r="D1866" s="5" t="s">
        <v>8129</v>
      </c>
      <c r="E1866" s="5">
        <v>20492120465</v>
      </c>
      <c r="F1866" s="5" t="s">
        <v>8130</v>
      </c>
      <c r="G1866" s="5" t="s">
        <v>8131</v>
      </c>
      <c r="H1866" s="5" t="s">
        <v>66</v>
      </c>
      <c r="I1866" s="5" t="s">
        <v>66</v>
      </c>
      <c r="J1866" s="5" t="s">
        <v>200</v>
      </c>
      <c r="K1866" s="5" t="s">
        <v>68</v>
      </c>
      <c r="L1866" s="5" t="s">
        <v>2520</v>
      </c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 t="s">
        <v>2521</v>
      </c>
      <c r="BF1866" s="6">
        <v>40190</v>
      </c>
      <c r="BG1866" s="5" t="s">
        <v>71</v>
      </c>
      <c r="BH1866" s="5" t="s">
        <v>8132</v>
      </c>
      <c r="BI1866" s="5"/>
      <c r="BJ1866" s="5"/>
    </row>
    <row r="1867" spans="1:62" ht="30" x14ac:dyDescent="0.25">
      <c r="A1867" s="3">
        <v>1860</v>
      </c>
      <c r="B1867" s="3" t="str">
        <f>"201600093260"</f>
        <v>201600093260</v>
      </c>
      <c r="C1867" s="3">
        <v>122307</v>
      </c>
      <c r="D1867" s="3" t="s">
        <v>8133</v>
      </c>
      <c r="E1867" s="3">
        <v>20449363729</v>
      </c>
      <c r="F1867" s="3" t="s">
        <v>8134</v>
      </c>
      <c r="G1867" s="3" t="s">
        <v>8135</v>
      </c>
      <c r="H1867" s="3" t="s">
        <v>813</v>
      </c>
      <c r="I1867" s="3" t="s">
        <v>5699</v>
      </c>
      <c r="J1867" s="3" t="s">
        <v>813</v>
      </c>
      <c r="K1867" s="3" t="s">
        <v>68</v>
      </c>
      <c r="L1867" s="3" t="s">
        <v>69</v>
      </c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 t="s">
        <v>70</v>
      </c>
      <c r="BF1867" s="4">
        <v>42562</v>
      </c>
      <c r="BG1867" s="3" t="s">
        <v>71</v>
      </c>
      <c r="BH1867" s="3" t="s">
        <v>8136</v>
      </c>
      <c r="BI1867" s="3" t="s">
        <v>8137</v>
      </c>
      <c r="BJ1867" s="3" t="s">
        <v>2262</v>
      </c>
    </row>
    <row r="1868" spans="1:62" ht="30" x14ac:dyDescent="0.25">
      <c r="A1868" s="3">
        <v>1861</v>
      </c>
      <c r="B1868" s="5" t="str">
        <f>"202200171736"</f>
        <v>202200171736</v>
      </c>
      <c r="C1868" s="5">
        <v>164589</v>
      </c>
      <c r="D1868" s="5" t="s">
        <v>8138</v>
      </c>
      <c r="E1868" s="5">
        <v>10239856760</v>
      </c>
      <c r="F1868" s="5" t="s">
        <v>8139</v>
      </c>
      <c r="G1868" s="5" t="s">
        <v>8140</v>
      </c>
      <c r="H1868" s="5" t="s">
        <v>292</v>
      </c>
      <c r="I1868" s="5" t="s">
        <v>8141</v>
      </c>
      <c r="J1868" s="5" t="s">
        <v>8141</v>
      </c>
      <c r="K1868" s="5" t="s">
        <v>68</v>
      </c>
      <c r="L1868" s="5" t="s">
        <v>139</v>
      </c>
      <c r="M1868" s="5" t="s">
        <v>139</v>
      </c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 t="s">
        <v>293</v>
      </c>
      <c r="BF1868" s="6">
        <v>44838</v>
      </c>
      <c r="BG1868" s="5" t="s">
        <v>71</v>
      </c>
      <c r="BH1868" s="5" t="s">
        <v>8139</v>
      </c>
      <c r="BI1868" s="5"/>
      <c r="BJ1868" s="5"/>
    </row>
    <row r="1869" spans="1:62" ht="30" x14ac:dyDescent="0.25">
      <c r="A1869" s="5">
        <v>1862</v>
      </c>
      <c r="B1869" s="3" t="str">
        <f>"202200238093"</f>
        <v>202200238093</v>
      </c>
      <c r="C1869" s="3">
        <v>165869</v>
      </c>
      <c r="D1869" s="3" t="s">
        <v>8142</v>
      </c>
      <c r="E1869" s="3">
        <v>20482133089</v>
      </c>
      <c r="F1869" s="3" t="s">
        <v>8143</v>
      </c>
      <c r="G1869" s="3" t="s">
        <v>8144</v>
      </c>
      <c r="H1869" s="3" t="s">
        <v>102</v>
      </c>
      <c r="I1869" s="3" t="s">
        <v>159</v>
      </c>
      <c r="J1869" s="3" t="s">
        <v>159</v>
      </c>
      <c r="K1869" s="3" t="s">
        <v>68</v>
      </c>
      <c r="L1869" s="3" t="s">
        <v>8145</v>
      </c>
      <c r="M1869" s="3" t="s">
        <v>8145</v>
      </c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 t="s">
        <v>293</v>
      </c>
      <c r="BF1869" s="4">
        <v>44898</v>
      </c>
      <c r="BG1869" s="3" t="s">
        <v>71</v>
      </c>
      <c r="BH1869" s="3" t="s">
        <v>8146</v>
      </c>
      <c r="BI1869" s="3"/>
      <c r="BJ1869" s="3"/>
    </row>
    <row r="1870" spans="1:62" ht="30" x14ac:dyDescent="0.25">
      <c r="A1870" s="3">
        <v>1863</v>
      </c>
      <c r="B1870" s="5" t="str">
        <f>"202200030433"</f>
        <v>202200030433</v>
      </c>
      <c r="C1870" s="5">
        <v>161476</v>
      </c>
      <c r="D1870" s="5" t="s">
        <v>8147</v>
      </c>
      <c r="E1870" s="5">
        <v>20115030044</v>
      </c>
      <c r="F1870" s="5" t="s">
        <v>8148</v>
      </c>
      <c r="G1870" s="5" t="s">
        <v>8149</v>
      </c>
      <c r="H1870" s="5" t="s">
        <v>223</v>
      </c>
      <c r="I1870" s="5" t="s">
        <v>223</v>
      </c>
      <c r="J1870" s="5" t="s">
        <v>223</v>
      </c>
      <c r="K1870" s="5" t="s">
        <v>68</v>
      </c>
      <c r="L1870" s="5" t="s">
        <v>79</v>
      </c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 t="s">
        <v>80</v>
      </c>
      <c r="BF1870" s="6">
        <v>44651</v>
      </c>
      <c r="BG1870" s="5" t="s">
        <v>71</v>
      </c>
      <c r="BH1870" s="5" t="s">
        <v>8150</v>
      </c>
      <c r="BI1870" s="5"/>
      <c r="BJ1870" s="5"/>
    </row>
    <row r="1871" spans="1:62" ht="30" x14ac:dyDescent="0.25">
      <c r="A1871" s="3">
        <v>1864</v>
      </c>
      <c r="B1871" s="3" t="str">
        <f>"202100021159"</f>
        <v>202100021159</v>
      </c>
      <c r="C1871" s="3">
        <v>154286</v>
      </c>
      <c r="D1871" s="3" t="s">
        <v>8151</v>
      </c>
      <c r="E1871" s="3">
        <v>20602822533</v>
      </c>
      <c r="F1871" s="3" t="s">
        <v>8152</v>
      </c>
      <c r="G1871" s="3" t="s">
        <v>8153</v>
      </c>
      <c r="H1871" s="3" t="s">
        <v>102</v>
      </c>
      <c r="I1871" s="3" t="s">
        <v>434</v>
      </c>
      <c r="J1871" s="3" t="s">
        <v>435</v>
      </c>
      <c r="K1871" s="3" t="s">
        <v>125</v>
      </c>
      <c r="L1871" s="3" t="s">
        <v>126</v>
      </c>
      <c r="M1871" s="3" t="s">
        <v>126</v>
      </c>
      <c r="N1871" s="3" t="s">
        <v>126</v>
      </c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 t="s">
        <v>162</v>
      </c>
      <c r="BF1871" s="4">
        <v>44294</v>
      </c>
      <c r="BG1871" s="3" t="s">
        <v>71</v>
      </c>
      <c r="BH1871" s="3" t="s">
        <v>8154</v>
      </c>
      <c r="BI1871" s="3"/>
      <c r="BJ1871" s="3"/>
    </row>
    <row r="1872" spans="1:62" ht="30" x14ac:dyDescent="0.25">
      <c r="A1872" s="5">
        <v>1865</v>
      </c>
      <c r="B1872" s="5" t="str">
        <f>"201800127045"</f>
        <v>201800127045</v>
      </c>
      <c r="C1872" s="5">
        <v>88885</v>
      </c>
      <c r="D1872" s="5" t="s">
        <v>8155</v>
      </c>
      <c r="E1872" s="5">
        <v>20191811462</v>
      </c>
      <c r="F1872" s="5" t="s">
        <v>8156</v>
      </c>
      <c r="G1872" s="5" t="s">
        <v>8157</v>
      </c>
      <c r="H1872" s="5" t="s">
        <v>78</v>
      </c>
      <c r="I1872" s="5" t="s">
        <v>78</v>
      </c>
      <c r="J1872" s="5" t="s">
        <v>3741</v>
      </c>
      <c r="K1872" s="5" t="s">
        <v>68</v>
      </c>
      <c r="L1872" s="5" t="s">
        <v>139</v>
      </c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 t="s">
        <v>88</v>
      </c>
      <c r="BF1872" s="6">
        <v>43321</v>
      </c>
      <c r="BG1872" s="5" t="s">
        <v>71</v>
      </c>
      <c r="BH1872" s="5" t="s">
        <v>8158</v>
      </c>
      <c r="BI1872" s="5" t="s">
        <v>8159</v>
      </c>
      <c r="BJ1872" s="5" t="s">
        <v>8160</v>
      </c>
    </row>
    <row r="1873" spans="1:62" ht="30" x14ac:dyDescent="0.25">
      <c r="A1873" s="3">
        <v>1866</v>
      </c>
      <c r="B1873" s="3" t="str">
        <f>"1482775"</f>
        <v>1482775</v>
      </c>
      <c r="C1873" s="3">
        <v>90932</v>
      </c>
      <c r="D1873" s="3" t="s">
        <v>8161</v>
      </c>
      <c r="E1873" s="3">
        <v>10064789436</v>
      </c>
      <c r="F1873" s="3" t="s">
        <v>8162</v>
      </c>
      <c r="G1873" s="3" t="s">
        <v>8163</v>
      </c>
      <c r="H1873" s="3" t="s">
        <v>66</v>
      </c>
      <c r="I1873" s="3" t="s">
        <v>66</v>
      </c>
      <c r="J1873" s="3" t="s">
        <v>143</v>
      </c>
      <c r="K1873" s="3" t="s">
        <v>68</v>
      </c>
      <c r="L1873" s="3" t="s">
        <v>139</v>
      </c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 t="s">
        <v>88</v>
      </c>
      <c r="BF1873" s="4">
        <v>40671</v>
      </c>
      <c r="BG1873" s="3" t="s">
        <v>71</v>
      </c>
      <c r="BH1873" s="3" t="s">
        <v>8162</v>
      </c>
      <c r="BI1873" s="3"/>
      <c r="BJ1873" s="3"/>
    </row>
    <row r="1874" spans="1:62" ht="30" x14ac:dyDescent="0.25">
      <c r="A1874" s="3">
        <v>1867</v>
      </c>
      <c r="B1874" s="5" t="str">
        <f>"201700160697"</f>
        <v>201700160697</v>
      </c>
      <c r="C1874" s="5">
        <v>121191</v>
      </c>
      <c r="D1874" s="5" t="s">
        <v>8164</v>
      </c>
      <c r="E1874" s="5">
        <v>20132373958</v>
      </c>
      <c r="F1874" s="5" t="s">
        <v>1362</v>
      </c>
      <c r="G1874" s="5" t="s">
        <v>8165</v>
      </c>
      <c r="H1874" s="5" t="s">
        <v>102</v>
      </c>
      <c r="I1874" s="5" t="s">
        <v>1055</v>
      </c>
      <c r="J1874" s="5" t="s">
        <v>4709</v>
      </c>
      <c r="K1874" s="5" t="s">
        <v>125</v>
      </c>
      <c r="L1874" s="5" t="s">
        <v>126</v>
      </c>
      <c r="M1874" s="5" t="s">
        <v>126</v>
      </c>
      <c r="N1874" s="5" t="s">
        <v>126</v>
      </c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 t="s">
        <v>162</v>
      </c>
      <c r="BF1874" s="6">
        <v>43014</v>
      </c>
      <c r="BG1874" s="5" t="s">
        <v>71</v>
      </c>
      <c r="BH1874" s="5" t="s">
        <v>3911</v>
      </c>
      <c r="BI1874" s="5" t="s">
        <v>8166</v>
      </c>
      <c r="BJ1874" s="5" t="s">
        <v>5389</v>
      </c>
    </row>
    <row r="1875" spans="1:62" ht="30" x14ac:dyDescent="0.25">
      <c r="A1875" s="5">
        <v>1868</v>
      </c>
      <c r="B1875" s="3" t="str">
        <f>"1482778"</f>
        <v>1482778</v>
      </c>
      <c r="C1875" s="3">
        <v>91525</v>
      </c>
      <c r="D1875" s="3" t="s">
        <v>8167</v>
      </c>
      <c r="E1875" s="3">
        <v>20507234373</v>
      </c>
      <c r="F1875" s="3" t="s">
        <v>8168</v>
      </c>
      <c r="G1875" s="3" t="s">
        <v>8169</v>
      </c>
      <c r="H1875" s="3" t="s">
        <v>66</v>
      </c>
      <c r="I1875" s="3" t="s">
        <v>66</v>
      </c>
      <c r="J1875" s="3" t="s">
        <v>242</v>
      </c>
      <c r="K1875" s="3" t="s">
        <v>68</v>
      </c>
      <c r="L1875" s="3" t="s">
        <v>139</v>
      </c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 t="s">
        <v>88</v>
      </c>
      <c r="BF1875" s="4">
        <v>40671</v>
      </c>
      <c r="BG1875" s="3" t="s">
        <v>71</v>
      </c>
      <c r="BH1875" s="3" t="s">
        <v>8170</v>
      </c>
      <c r="BI1875" s="3"/>
      <c r="BJ1875" s="3"/>
    </row>
    <row r="1876" spans="1:62" ht="30" x14ac:dyDescent="0.25">
      <c r="A1876" s="3">
        <v>1869</v>
      </c>
      <c r="B1876" s="5" t="str">
        <f>"201800128172"</f>
        <v>201800128172</v>
      </c>
      <c r="C1876" s="5">
        <v>112296</v>
      </c>
      <c r="D1876" s="5" t="s">
        <v>8171</v>
      </c>
      <c r="E1876" s="5">
        <v>20600735170</v>
      </c>
      <c r="F1876" s="5" t="s">
        <v>8172</v>
      </c>
      <c r="G1876" s="5" t="s">
        <v>8173</v>
      </c>
      <c r="H1876" s="5" t="s">
        <v>216</v>
      </c>
      <c r="I1876" s="5" t="s">
        <v>216</v>
      </c>
      <c r="J1876" s="5" t="s">
        <v>216</v>
      </c>
      <c r="K1876" s="5" t="s">
        <v>68</v>
      </c>
      <c r="L1876" s="5" t="s">
        <v>69</v>
      </c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 t="s">
        <v>70</v>
      </c>
      <c r="BF1876" s="6">
        <v>43321</v>
      </c>
      <c r="BG1876" s="5" t="s">
        <v>71</v>
      </c>
      <c r="BH1876" s="5" t="s">
        <v>8174</v>
      </c>
      <c r="BI1876" s="5"/>
      <c r="BJ1876" s="5"/>
    </row>
    <row r="1877" spans="1:62" ht="30" x14ac:dyDescent="0.25">
      <c r="A1877" s="3">
        <v>1870</v>
      </c>
      <c r="B1877" s="3" t="str">
        <f>"202300263293"</f>
        <v>202300263293</v>
      </c>
      <c r="C1877" s="3">
        <v>171383</v>
      </c>
      <c r="D1877" s="3" t="s">
        <v>8175</v>
      </c>
      <c r="E1877" s="3">
        <v>20154432516</v>
      </c>
      <c r="F1877" s="3" t="s">
        <v>8176</v>
      </c>
      <c r="G1877" s="3" t="s">
        <v>8177</v>
      </c>
      <c r="H1877" s="3" t="s">
        <v>292</v>
      </c>
      <c r="I1877" s="3" t="s">
        <v>292</v>
      </c>
      <c r="J1877" s="3" t="s">
        <v>693</v>
      </c>
      <c r="K1877" s="3" t="s">
        <v>125</v>
      </c>
      <c r="L1877" s="3" t="s">
        <v>69</v>
      </c>
      <c r="M1877" s="3" t="s">
        <v>69</v>
      </c>
      <c r="N1877" s="3" t="s">
        <v>69</v>
      </c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 t="s">
        <v>626</v>
      </c>
      <c r="BF1877" s="4">
        <v>45280</v>
      </c>
      <c r="BG1877" s="3" t="s">
        <v>71</v>
      </c>
      <c r="BH1877" s="3" t="s">
        <v>8178</v>
      </c>
      <c r="BI1877" s="3"/>
      <c r="BJ1877" s="3"/>
    </row>
    <row r="1878" spans="1:62" ht="30" x14ac:dyDescent="0.25">
      <c r="A1878" s="5">
        <v>1871</v>
      </c>
      <c r="B1878" s="5" t="str">
        <f>"201800127042"</f>
        <v>201800127042</v>
      </c>
      <c r="C1878" s="5">
        <v>137816</v>
      </c>
      <c r="D1878" s="5" t="s">
        <v>8179</v>
      </c>
      <c r="E1878" s="5">
        <v>20278392237</v>
      </c>
      <c r="F1878" s="5" t="s">
        <v>4484</v>
      </c>
      <c r="G1878" s="5" t="s">
        <v>8180</v>
      </c>
      <c r="H1878" s="5" t="s">
        <v>292</v>
      </c>
      <c r="I1878" s="5" t="s">
        <v>2964</v>
      </c>
      <c r="J1878" s="5" t="s">
        <v>2964</v>
      </c>
      <c r="K1878" s="5" t="s">
        <v>68</v>
      </c>
      <c r="L1878" s="5" t="s">
        <v>126</v>
      </c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 t="s">
        <v>95</v>
      </c>
      <c r="BF1878" s="6">
        <v>43319</v>
      </c>
      <c r="BG1878" s="5" t="s">
        <v>71</v>
      </c>
      <c r="BH1878" s="5" t="s">
        <v>8181</v>
      </c>
      <c r="BI1878" s="5" t="s">
        <v>8182</v>
      </c>
      <c r="BJ1878" s="5" t="s">
        <v>8183</v>
      </c>
    </row>
    <row r="1879" spans="1:62" ht="30" x14ac:dyDescent="0.25">
      <c r="A1879" s="3">
        <v>1872</v>
      </c>
      <c r="B1879" s="3" t="str">
        <f>"202300151242"</f>
        <v>202300151242</v>
      </c>
      <c r="C1879" s="3">
        <v>87986</v>
      </c>
      <c r="D1879" s="3" t="s">
        <v>8184</v>
      </c>
      <c r="E1879" s="3">
        <v>20131589086</v>
      </c>
      <c r="F1879" s="3" t="s">
        <v>393</v>
      </c>
      <c r="G1879" s="3" t="s">
        <v>8185</v>
      </c>
      <c r="H1879" s="3" t="s">
        <v>102</v>
      </c>
      <c r="I1879" s="3" t="s">
        <v>159</v>
      </c>
      <c r="J1879" s="3" t="s">
        <v>160</v>
      </c>
      <c r="K1879" s="3" t="s">
        <v>125</v>
      </c>
      <c r="L1879" s="3" t="s">
        <v>8186</v>
      </c>
      <c r="M1879" s="3" t="s">
        <v>8186</v>
      </c>
      <c r="N1879" s="3" t="s">
        <v>8186</v>
      </c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 t="s">
        <v>162</v>
      </c>
      <c r="BF1879" s="4">
        <v>45261</v>
      </c>
      <c r="BG1879" s="3" t="s">
        <v>71</v>
      </c>
      <c r="BH1879" s="3" t="s">
        <v>1276</v>
      </c>
      <c r="BI1879" s="3"/>
      <c r="BJ1879" s="3"/>
    </row>
    <row r="1880" spans="1:62" ht="30" x14ac:dyDescent="0.25">
      <c r="A1880" s="3">
        <v>1873</v>
      </c>
      <c r="B1880" s="5" t="str">
        <f>"202000161282"</f>
        <v>202000161282</v>
      </c>
      <c r="C1880" s="5">
        <v>132331</v>
      </c>
      <c r="D1880" s="5" t="s">
        <v>8187</v>
      </c>
      <c r="E1880" s="5">
        <v>20425476115</v>
      </c>
      <c r="F1880" s="5" t="s">
        <v>8188</v>
      </c>
      <c r="G1880" s="5" t="s">
        <v>8189</v>
      </c>
      <c r="H1880" s="5" t="s">
        <v>66</v>
      </c>
      <c r="I1880" s="5" t="s">
        <v>66</v>
      </c>
      <c r="J1880" s="5" t="s">
        <v>536</v>
      </c>
      <c r="K1880" s="5" t="s">
        <v>68</v>
      </c>
      <c r="L1880" s="5" t="s">
        <v>79</v>
      </c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 t="s">
        <v>80</v>
      </c>
      <c r="BF1880" s="6">
        <v>44153</v>
      </c>
      <c r="BG1880" s="5" t="s">
        <v>71</v>
      </c>
      <c r="BH1880" s="5" t="s">
        <v>8190</v>
      </c>
      <c r="BI1880" s="5"/>
      <c r="BJ1880" s="5"/>
    </row>
    <row r="1881" spans="1:62" ht="30" x14ac:dyDescent="0.25">
      <c r="A1881" s="5">
        <v>1874</v>
      </c>
      <c r="B1881" s="3" t="str">
        <f>"201800140504"</f>
        <v>201800140504</v>
      </c>
      <c r="C1881" s="3">
        <v>84193</v>
      </c>
      <c r="D1881" s="3" t="s">
        <v>8191</v>
      </c>
      <c r="E1881" s="3">
        <v>20100234671</v>
      </c>
      <c r="F1881" s="3" t="s">
        <v>8192</v>
      </c>
      <c r="G1881" s="3" t="s">
        <v>8193</v>
      </c>
      <c r="H1881" s="3" t="s">
        <v>78</v>
      </c>
      <c r="I1881" s="3" t="s">
        <v>78</v>
      </c>
      <c r="J1881" s="3" t="s">
        <v>78</v>
      </c>
      <c r="K1881" s="3" t="s">
        <v>68</v>
      </c>
      <c r="L1881" s="3" t="s">
        <v>139</v>
      </c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 t="s">
        <v>88</v>
      </c>
      <c r="BF1881" s="4">
        <v>43342</v>
      </c>
      <c r="BG1881" s="3" t="s">
        <v>71</v>
      </c>
      <c r="BH1881" s="3" t="s">
        <v>8194</v>
      </c>
      <c r="BI1881" s="3" t="s">
        <v>8195</v>
      </c>
      <c r="BJ1881" s="3" t="s">
        <v>1209</v>
      </c>
    </row>
    <row r="1882" spans="1:62" ht="30" x14ac:dyDescent="0.25">
      <c r="A1882" s="3">
        <v>1875</v>
      </c>
      <c r="B1882" s="5" t="str">
        <f>"201700218321"</f>
        <v>201700218321</v>
      </c>
      <c r="C1882" s="5">
        <v>133653</v>
      </c>
      <c r="D1882" s="5" t="s">
        <v>8196</v>
      </c>
      <c r="E1882" s="5">
        <v>10267055527</v>
      </c>
      <c r="F1882" s="5" t="s">
        <v>8197</v>
      </c>
      <c r="G1882" s="5" t="s">
        <v>8198</v>
      </c>
      <c r="H1882" s="5" t="s">
        <v>365</v>
      </c>
      <c r="I1882" s="5" t="s">
        <v>365</v>
      </c>
      <c r="J1882" s="5" t="s">
        <v>8199</v>
      </c>
      <c r="K1882" s="5" t="s">
        <v>68</v>
      </c>
      <c r="L1882" s="5" t="s">
        <v>79</v>
      </c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 t="s">
        <v>80</v>
      </c>
      <c r="BF1882" s="6">
        <v>43096</v>
      </c>
      <c r="BG1882" s="5" t="s">
        <v>71</v>
      </c>
      <c r="BH1882" s="5" t="s">
        <v>8197</v>
      </c>
      <c r="BI1882" s="5"/>
      <c r="BJ1882" s="5"/>
    </row>
    <row r="1883" spans="1:62" ht="30" x14ac:dyDescent="0.25">
      <c r="A1883" s="3">
        <v>1876</v>
      </c>
      <c r="B1883" s="3" t="str">
        <f>"201800090210"</f>
        <v>201800090210</v>
      </c>
      <c r="C1883" s="3">
        <v>136546</v>
      </c>
      <c r="D1883" s="3" t="s">
        <v>8200</v>
      </c>
      <c r="E1883" s="3">
        <v>20491834707</v>
      </c>
      <c r="F1883" s="3" t="s">
        <v>8201</v>
      </c>
      <c r="G1883" s="3" t="s">
        <v>8202</v>
      </c>
      <c r="H1883" s="3" t="s">
        <v>365</v>
      </c>
      <c r="I1883" s="3" t="s">
        <v>365</v>
      </c>
      <c r="J1883" s="3" t="s">
        <v>365</v>
      </c>
      <c r="K1883" s="3" t="s">
        <v>68</v>
      </c>
      <c r="L1883" s="3" t="s">
        <v>79</v>
      </c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 t="s">
        <v>80</v>
      </c>
      <c r="BF1883" s="4">
        <v>43256</v>
      </c>
      <c r="BG1883" s="3" t="s">
        <v>71</v>
      </c>
      <c r="BH1883" s="3" t="s">
        <v>8203</v>
      </c>
      <c r="BI1883" s="3"/>
      <c r="BJ1883" s="3"/>
    </row>
    <row r="1884" spans="1:62" ht="30" x14ac:dyDescent="0.25">
      <c r="A1884" s="5">
        <v>1877</v>
      </c>
      <c r="B1884" s="5" t="str">
        <f>"201800127039"</f>
        <v>201800127039</v>
      </c>
      <c r="C1884" s="5">
        <v>88783</v>
      </c>
      <c r="D1884" s="5" t="s">
        <v>8204</v>
      </c>
      <c r="E1884" s="5">
        <v>20498589813</v>
      </c>
      <c r="F1884" s="5" t="s">
        <v>8205</v>
      </c>
      <c r="G1884" s="5" t="s">
        <v>8206</v>
      </c>
      <c r="H1884" s="5" t="s">
        <v>78</v>
      </c>
      <c r="I1884" s="5" t="s">
        <v>78</v>
      </c>
      <c r="J1884" s="5" t="s">
        <v>78</v>
      </c>
      <c r="K1884" s="5" t="s">
        <v>68</v>
      </c>
      <c r="L1884" s="5" t="s">
        <v>139</v>
      </c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 t="s">
        <v>88</v>
      </c>
      <c r="BF1884" s="6">
        <v>43318</v>
      </c>
      <c r="BG1884" s="5" t="s">
        <v>71</v>
      </c>
      <c r="BH1884" s="5" t="s">
        <v>8207</v>
      </c>
      <c r="BI1884" s="5" t="s">
        <v>8208</v>
      </c>
      <c r="BJ1884" s="5" t="s">
        <v>8209</v>
      </c>
    </row>
    <row r="1885" spans="1:62" ht="30" x14ac:dyDescent="0.25">
      <c r="A1885" s="3">
        <v>1878</v>
      </c>
      <c r="B1885" s="5" t="str">
        <f>"201900164771"</f>
        <v>201900164771</v>
      </c>
      <c r="C1885" s="5">
        <v>147047</v>
      </c>
      <c r="D1885" s="5" t="s">
        <v>8212</v>
      </c>
      <c r="E1885" s="5">
        <v>20100113610</v>
      </c>
      <c r="F1885" s="5" t="s">
        <v>8213</v>
      </c>
      <c r="G1885" s="5" t="s">
        <v>8214</v>
      </c>
      <c r="H1885" s="5" t="s">
        <v>292</v>
      </c>
      <c r="I1885" s="5" t="s">
        <v>292</v>
      </c>
      <c r="J1885" s="5" t="s">
        <v>292</v>
      </c>
      <c r="K1885" s="5" t="s">
        <v>125</v>
      </c>
      <c r="L1885" s="5" t="s">
        <v>126</v>
      </c>
      <c r="M1885" s="5" t="s">
        <v>126</v>
      </c>
      <c r="N1885" s="5" t="s">
        <v>126</v>
      </c>
      <c r="O1885" s="5" t="s">
        <v>126</v>
      </c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 t="s">
        <v>127</v>
      </c>
      <c r="BF1885" s="6">
        <v>43754</v>
      </c>
      <c r="BG1885" s="5" t="s">
        <v>71</v>
      </c>
      <c r="BH1885" s="5" t="s">
        <v>8215</v>
      </c>
      <c r="BI1885" s="5" t="s">
        <v>8216</v>
      </c>
      <c r="BJ1885" s="5" t="s">
        <v>8217</v>
      </c>
    </row>
    <row r="1886" spans="1:62" ht="30" x14ac:dyDescent="0.25">
      <c r="A1886" s="3">
        <v>1879</v>
      </c>
      <c r="B1886" s="3" t="str">
        <f>"201700085633"</f>
        <v>201700085633</v>
      </c>
      <c r="C1886" s="3">
        <v>128355</v>
      </c>
      <c r="D1886" s="3" t="s">
        <v>8218</v>
      </c>
      <c r="E1886" s="3">
        <v>20106736741</v>
      </c>
      <c r="F1886" s="3" t="s">
        <v>8219</v>
      </c>
      <c r="G1886" s="3" t="s">
        <v>8220</v>
      </c>
      <c r="H1886" s="3" t="s">
        <v>66</v>
      </c>
      <c r="I1886" s="3" t="s">
        <v>66</v>
      </c>
      <c r="J1886" s="3" t="s">
        <v>309</v>
      </c>
      <c r="K1886" s="3" t="s">
        <v>68</v>
      </c>
      <c r="L1886" s="3" t="s">
        <v>69</v>
      </c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 t="s">
        <v>70</v>
      </c>
      <c r="BF1886" s="4">
        <v>42891</v>
      </c>
      <c r="BG1886" s="3" t="s">
        <v>71</v>
      </c>
      <c r="BH1886" s="3" t="s">
        <v>8221</v>
      </c>
      <c r="BI1886" s="3"/>
      <c r="BJ1886" s="3"/>
    </row>
    <row r="1887" spans="1:62" ht="30" x14ac:dyDescent="0.25">
      <c r="A1887" s="5">
        <v>1880</v>
      </c>
      <c r="B1887" s="5" t="str">
        <f>"201900211792"</f>
        <v>201900211792</v>
      </c>
      <c r="C1887" s="5">
        <v>148419</v>
      </c>
      <c r="D1887" s="5" t="s">
        <v>8222</v>
      </c>
      <c r="E1887" s="5">
        <v>20131372001</v>
      </c>
      <c r="F1887" s="5" t="s">
        <v>8223</v>
      </c>
      <c r="G1887" s="5" t="s">
        <v>8224</v>
      </c>
      <c r="H1887" s="5" t="s">
        <v>216</v>
      </c>
      <c r="I1887" s="5" t="s">
        <v>374</v>
      </c>
      <c r="J1887" s="5" t="s">
        <v>374</v>
      </c>
      <c r="K1887" s="5" t="s">
        <v>68</v>
      </c>
      <c r="L1887" s="5" t="s">
        <v>139</v>
      </c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 t="s">
        <v>88</v>
      </c>
      <c r="BF1887" s="6">
        <v>43826</v>
      </c>
      <c r="BG1887" s="5" t="s">
        <v>71</v>
      </c>
      <c r="BH1887" s="5" t="s">
        <v>8225</v>
      </c>
      <c r="BI1887" s="5" t="s">
        <v>8226</v>
      </c>
      <c r="BJ1887" s="5" t="s">
        <v>8227</v>
      </c>
    </row>
    <row r="1888" spans="1:62" ht="30" x14ac:dyDescent="0.25">
      <c r="A1888" s="3">
        <v>1881</v>
      </c>
      <c r="B1888" s="3" t="str">
        <f>"202300015055"</f>
        <v>202300015055</v>
      </c>
      <c r="C1888" s="3">
        <v>166767</v>
      </c>
      <c r="D1888" s="3" t="s">
        <v>8228</v>
      </c>
      <c r="E1888" s="3">
        <v>20601850291</v>
      </c>
      <c r="F1888" s="3" t="s">
        <v>8229</v>
      </c>
      <c r="G1888" s="3" t="s">
        <v>8230</v>
      </c>
      <c r="H1888" s="3" t="s">
        <v>138</v>
      </c>
      <c r="I1888" s="3" t="s">
        <v>3636</v>
      </c>
      <c r="J1888" s="3" t="s">
        <v>3636</v>
      </c>
      <c r="K1888" s="3" t="s">
        <v>68</v>
      </c>
      <c r="L1888" s="3" t="s">
        <v>8231</v>
      </c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 t="s">
        <v>88</v>
      </c>
      <c r="BF1888" s="4">
        <v>45189</v>
      </c>
      <c r="BG1888" s="3" t="s">
        <v>71</v>
      </c>
      <c r="BH1888" s="3" t="s">
        <v>8232</v>
      </c>
      <c r="BI1888" s="3"/>
      <c r="BJ1888" s="3"/>
    </row>
    <row r="1889" spans="1:62" ht="30" x14ac:dyDescent="0.25">
      <c r="A1889" s="3">
        <v>1882</v>
      </c>
      <c r="B1889" s="5" t="str">
        <f>"201800188839"</f>
        <v>201800188839</v>
      </c>
      <c r="C1889" s="5">
        <v>42965</v>
      </c>
      <c r="D1889" s="5" t="s">
        <v>8233</v>
      </c>
      <c r="E1889" s="5">
        <v>10257836741</v>
      </c>
      <c r="F1889" s="5" t="s">
        <v>8234</v>
      </c>
      <c r="G1889" s="5" t="s">
        <v>8235</v>
      </c>
      <c r="H1889" s="5" t="s">
        <v>380</v>
      </c>
      <c r="I1889" s="5" t="s">
        <v>380</v>
      </c>
      <c r="J1889" s="5" t="s">
        <v>852</v>
      </c>
      <c r="K1889" s="5" t="s">
        <v>68</v>
      </c>
      <c r="L1889" s="5" t="s">
        <v>69</v>
      </c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 t="s">
        <v>70</v>
      </c>
      <c r="BF1889" s="6">
        <v>43420</v>
      </c>
      <c r="BG1889" s="5" t="s">
        <v>71</v>
      </c>
      <c r="BH1889" s="5" t="s">
        <v>8236</v>
      </c>
      <c r="BI1889" s="5" t="s">
        <v>8237</v>
      </c>
      <c r="BJ1889" s="5" t="s">
        <v>8238</v>
      </c>
    </row>
    <row r="1890" spans="1:62" ht="30" x14ac:dyDescent="0.25">
      <c r="A1890" s="5">
        <v>1883</v>
      </c>
      <c r="B1890" s="3" t="str">
        <f>"201800095855"</f>
        <v>201800095855</v>
      </c>
      <c r="C1890" s="3">
        <v>110110</v>
      </c>
      <c r="D1890" s="3" t="s">
        <v>8239</v>
      </c>
      <c r="E1890" s="3">
        <v>10093119687</v>
      </c>
      <c r="F1890" s="3" t="s">
        <v>8240</v>
      </c>
      <c r="G1890" s="3" t="s">
        <v>8241</v>
      </c>
      <c r="H1890" s="3" t="s">
        <v>66</v>
      </c>
      <c r="I1890" s="3" t="s">
        <v>66</v>
      </c>
      <c r="J1890" s="3" t="s">
        <v>242</v>
      </c>
      <c r="K1890" s="3" t="s">
        <v>68</v>
      </c>
      <c r="L1890" s="3" t="s">
        <v>79</v>
      </c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 t="s">
        <v>80</v>
      </c>
      <c r="BF1890" s="4">
        <v>43263</v>
      </c>
      <c r="BG1890" s="3" t="s">
        <v>71</v>
      </c>
      <c r="BH1890" s="3" t="s">
        <v>8240</v>
      </c>
      <c r="BI1890" s="3"/>
      <c r="BJ1890" s="3"/>
    </row>
    <row r="1891" spans="1:62" ht="30" x14ac:dyDescent="0.25">
      <c r="A1891" s="3">
        <v>1884</v>
      </c>
      <c r="B1891" s="5" t="str">
        <f>"202200269516"</f>
        <v>202200269516</v>
      </c>
      <c r="C1891" s="5">
        <v>92366</v>
      </c>
      <c r="D1891" s="5" t="s">
        <v>8242</v>
      </c>
      <c r="E1891" s="5">
        <v>20454664001</v>
      </c>
      <c r="F1891" s="5" t="s">
        <v>8243</v>
      </c>
      <c r="G1891" s="5" t="s">
        <v>8244</v>
      </c>
      <c r="H1891" s="5" t="s">
        <v>78</v>
      </c>
      <c r="I1891" s="5" t="s">
        <v>78</v>
      </c>
      <c r="J1891" s="5" t="s">
        <v>1072</v>
      </c>
      <c r="K1891" s="5" t="s">
        <v>68</v>
      </c>
      <c r="L1891" s="5" t="s">
        <v>8245</v>
      </c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 t="s">
        <v>4299</v>
      </c>
      <c r="BF1891" s="6">
        <v>44943</v>
      </c>
      <c r="BG1891" s="5" t="s">
        <v>71</v>
      </c>
      <c r="BH1891" s="5" t="s">
        <v>8246</v>
      </c>
      <c r="BI1891" s="5"/>
      <c r="BJ1891" s="5"/>
    </row>
    <row r="1892" spans="1:62" ht="30" x14ac:dyDescent="0.25">
      <c r="A1892" s="3">
        <v>1885</v>
      </c>
      <c r="B1892" s="3" t="str">
        <f>"201300121281"</f>
        <v>201300121281</v>
      </c>
      <c r="C1892" s="3">
        <v>104199</v>
      </c>
      <c r="D1892" s="3" t="s">
        <v>8247</v>
      </c>
      <c r="E1892" s="3">
        <v>20518166337</v>
      </c>
      <c r="F1892" s="3" t="s">
        <v>8248</v>
      </c>
      <c r="G1892" s="3" t="s">
        <v>8249</v>
      </c>
      <c r="H1892" s="3" t="s">
        <v>66</v>
      </c>
      <c r="I1892" s="3" t="s">
        <v>66</v>
      </c>
      <c r="J1892" s="3" t="s">
        <v>200</v>
      </c>
      <c r="K1892" s="3" t="s">
        <v>68</v>
      </c>
      <c r="L1892" s="3" t="s">
        <v>79</v>
      </c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 t="s">
        <v>80</v>
      </c>
      <c r="BF1892" s="4">
        <v>41474</v>
      </c>
      <c r="BG1892" s="3" t="s">
        <v>71</v>
      </c>
      <c r="BH1892" s="3" t="s">
        <v>8250</v>
      </c>
      <c r="BI1892" s="3"/>
      <c r="BJ1892" s="3"/>
    </row>
    <row r="1893" spans="1:62" ht="30" x14ac:dyDescent="0.25">
      <c r="A1893" s="5">
        <v>1886</v>
      </c>
      <c r="B1893" s="5" t="str">
        <f>"202200151314"</f>
        <v>202200151314</v>
      </c>
      <c r="C1893" s="5">
        <v>86066</v>
      </c>
      <c r="D1893" s="5" t="s">
        <v>8251</v>
      </c>
      <c r="E1893" s="5">
        <v>20419158462</v>
      </c>
      <c r="F1893" s="5" t="s">
        <v>202</v>
      </c>
      <c r="G1893" s="5" t="s">
        <v>8252</v>
      </c>
      <c r="H1893" s="5" t="s">
        <v>78</v>
      </c>
      <c r="I1893" s="5" t="s">
        <v>78</v>
      </c>
      <c r="J1893" s="5" t="s">
        <v>468</v>
      </c>
      <c r="K1893" s="5" t="s">
        <v>125</v>
      </c>
      <c r="L1893" s="5" t="s">
        <v>8253</v>
      </c>
      <c r="M1893" s="5" t="s">
        <v>8253</v>
      </c>
      <c r="N1893" s="5" t="s">
        <v>8254</v>
      </c>
      <c r="O1893" s="5" t="s">
        <v>8253</v>
      </c>
      <c r="P1893" s="5" t="s">
        <v>8253</v>
      </c>
      <c r="Q1893" s="5" t="s">
        <v>8253</v>
      </c>
      <c r="R1893" s="5" t="s">
        <v>8253</v>
      </c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 t="s">
        <v>4175</v>
      </c>
      <c r="BF1893" s="6">
        <v>44874</v>
      </c>
      <c r="BG1893" s="5" t="s">
        <v>71</v>
      </c>
      <c r="BH1893" s="5" t="s">
        <v>207</v>
      </c>
      <c r="BI1893" s="5" t="s">
        <v>8255</v>
      </c>
      <c r="BJ1893" s="5" t="s">
        <v>1587</v>
      </c>
    </row>
    <row r="1894" spans="1:62" ht="30" x14ac:dyDescent="0.25">
      <c r="A1894" s="3">
        <v>1887</v>
      </c>
      <c r="B1894" s="3" t="str">
        <f>"201900128347"</f>
        <v>201900128347</v>
      </c>
      <c r="C1894" s="3">
        <v>145723</v>
      </c>
      <c r="D1894" s="3" t="s">
        <v>8256</v>
      </c>
      <c r="E1894" s="3">
        <v>20448173225</v>
      </c>
      <c r="F1894" s="3" t="s">
        <v>8257</v>
      </c>
      <c r="G1894" s="3" t="s">
        <v>8258</v>
      </c>
      <c r="H1894" s="3" t="s">
        <v>223</v>
      </c>
      <c r="I1894" s="3" t="s">
        <v>223</v>
      </c>
      <c r="J1894" s="3" t="s">
        <v>223</v>
      </c>
      <c r="K1894" s="3" t="s">
        <v>68</v>
      </c>
      <c r="L1894" s="3" t="s">
        <v>79</v>
      </c>
      <c r="M1894" s="3" t="s">
        <v>79</v>
      </c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 t="s">
        <v>70</v>
      </c>
      <c r="BF1894" s="4">
        <v>43688</v>
      </c>
      <c r="BG1894" s="3" t="s">
        <v>71</v>
      </c>
      <c r="BH1894" s="3" t="s">
        <v>8259</v>
      </c>
      <c r="BI1894" s="3"/>
      <c r="BJ1894" s="3"/>
    </row>
    <row r="1895" spans="1:62" ht="30" x14ac:dyDescent="0.25">
      <c r="A1895" s="3">
        <v>1888</v>
      </c>
      <c r="B1895" s="5" t="str">
        <f>"201800095853"</f>
        <v>201800095853</v>
      </c>
      <c r="C1895" s="5">
        <v>133547</v>
      </c>
      <c r="D1895" s="5" t="s">
        <v>8260</v>
      </c>
      <c r="E1895" s="5">
        <v>20365808016</v>
      </c>
      <c r="F1895" s="5" t="s">
        <v>8261</v>
      </c>
      <c r="G1895" s="5" t="s">
        <v>8262</v>
      </c>
      <c r="H1895" s="5" t="s">
        <v>447</v>
      </c>
      <c r="I1895" s="5" t="s">
        <v>8263</v>
      </c>
      <c r="J1895" s="5" t="s">
        <v>8263</v>
      </c>
      <c r="K1895" s="5" t="s">
        <v>125</v>
      </c>
      <c r="L1895" s="5" t="s">
        <v>126</v>
      </c>
      <c r="M1895" s="5" t="s">
        <v>126</v>
      </c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 t="s">
        <v>321</v>
      </c>
      <c r="BF1895" s="6">
        <v>43264</v>
      </c>
      <c r="BG1895" s="5" t="s">
        <v>71</v>
      </c>
      <c r="BH1895" s="5" t="s">
        <v>8264</v>
      </c>
      <c r="BI1895" s="5" t="s">
        <v>8265</v>
      </c>
      <c r="BJ1895" s="5" t="s">
        <v>8266</v>
      </c>
    </row>
    <row r="1896" spans="1:62" ht="30" x14ac:dyDescent="0.25">
      <c r="A1896" s="5">
        <v>1889</v>
      </c>
      <c r="B1896" s="3" t="str">
        <f>"202000161245"</f>
        <v>202000161245</v>
      </c>
      <c r="C1896" s="3">
        <v>133206</v>
      </c>
      <c r="D1896" s="3" t="s">
        <v>8267</v>
      </c>
      <c r="E1896" s="3">
        <v>20425476115</v>
      </c>
      <c r="F1896" s="3" t="s">
        <v>8188</v>
      </c>
      <c r="G1896" s="3" t="s">
        <v>8268</v>
      </c>
      <c r="H1896" s="3" t="s">
        <v>66</v>
      </c>
      <c r="I1896" s="3" t="s">
        <v>66</v>
      </c>
      <c r="J1896" s="3" t="s">
        <v>536</v>
      </c>
      <c r="K1896" s="3" t="s">
        <v>68</v>
      </c>
      <c r="L1896" s="3" t="s">
        <v>69</v>
      </c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 t="s">
        <v>70</v>
      </c>
      <c r="BF1896" s="4">
        <v>44152</v>
      </c>
      <c r="BG1896" s="3" t="s">
        <v>71</v>
      </c>
      <c r="BH1896" s="3" t="s">
        <v>8190</v>
      </c>
      <c r="BI1896" s="3"/>
      <c r="BJ1896" s="3"/>
    </row>
    <row r="1897" spans="1:62" ht="30" x14ac:dyDescent="0.25">
      <c r="A1897" s="3">
        <v>1890</v>
      </c>
      <c r="B1897" s="5" t="str">
        <f>"201900050472"</f>
        <v>201900050472</v>
      </c>
      <c r="C1897" s="5">
        <v>142336</v>
      </c>
      <c r="D1897" s="5" t="s">
        <v>8269</v>
      </c>
      <c r="E1897" s="5">
        <v>20482249621</v>
      </c>
      <c r="F1897" s="5" t="s">
        <v>8270</v>
      </c>
      <c r="G1897" s="5" t="s">
        <v>8271</v>
      </c>
      <c r="H1897" s="5" t="s">
        <v>102</v>
      </c>
      <c r="I1897" s="5" t="s">
        <v>1055</v>
      </c>
      <c r="J1897" s="5" t="s">
        <v>7977</v>
      </c>
      <c r="K1897" s="5" t="s">
        <v>68</v>
      </c>
      <c r="L1897" s="5" t="s">
        <v>79</v>
      </c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 t="s">
        <v>80</v>
      </c>
      <c r="BF1897" s="6">
        <v>43555</v>
      </c>
      <c r="BG1897" s="5" t="s">
        <v>71</v>
      </c>
      <c r="BH1897" s="5" t="s">
        <v>8272</v>
      </c>
      <c r="BI1897" s="5"/>
      <c r="BJ1897" s="5"/>
    </row>
    <row r="1898" spans="1:62" ht="30" x14ac:dyDescent="0.25">
      <c r="A1898" s="3">
        <v>1891</v>
      </c>
      <c r="B1898" s="3" t="str">
        <f>"202300124949"</f>
        <v>202300124949</v>
      </c>
      <c r="C1898" s="3">
        <v>168557</v>
      </c>
      <c r="D1898" s="3" t="s">
        <v>8273</v>
      </c>
      <c r="E1898" s="3">
        <v>20490643142</v>
      </c>
      <c r="F1898" s="3" t="s">
        <v>7602</v>
      </c>
      <c r="G1898" s="3" t="s">
        <v>8274</v>
      </c>
      <c r="H1898" s="3" t="s">
        <v>292</v>
      </c>
      <c r="I1898" s="3" t="s">
        <v>292</v>
      </c>
      <c r="J1898" s="3" t="s">
        <v>292</v>
      </c>
      <c r="K1898" s="3" t="s">
        <v>68</v>
      </c>
      <c r="L1898" s="3" t="s">
        <v>8275</v>
      </c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 t="s">
        <v>70</v>
      </c>
      <c r="BF1898" s="4">
        <v>45125</v>
      </c>
      <c r="BG1898" s="3" t="s">
        <v>71</v>
      </c>
      <c r="BH1898" s="3" t="s">
        <v>8276</v>
      </c>
      <c r="BI1898" s="3"/>
      <c r="BJ1898" s="3"/>
    </row>
    <row r="1899" spans="1:62" ht="30" x14ac:dyDescent="0.25">
      <c r="A1899" s="5">
        <v>1892</v>
      </c>
      <c r="B1899" s="3" t="str">
        <f>"201900201072"</f>
        <v>201900201072</v>
      </c>
      <c r="C1899" s="3">
        <v>148131</v>
      </c>
      <c r="D1899" s="3" t="s">
        <v>8278</v>
      </c>
      <c r="E1899" s="3">
        <v>20348611373</v>
      </c>
      <c r="F1899" s="3" t="s">
        <v>8279</v>
      </c>
      <c r="G1899" s="3" t="s">
        <v>8280</v>
      </c>
      <c r="H1899" s="3" t="s">
        <v>66</v>
      </c>
      <c r="I1899" s="3" t="s">
        <v>66</v>
      </c>
      <c r="J1899" s="3" t="s">
        <v>66</v>
      </c>
      <c r="K1899" s="3" t="s">
        <v>68</v>
      </c>
      <c r="L1899" s="3" t="s">
        <v>79</v>
      </c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 t="s">
        <v>80</v>
      </c>
      <c r="BF1899" s="4">
        <v>43808</v>
      </c>
      <c r="BG1899" s="3" t="s">
        <v>71</v>
      </c>
      <c r="BH1899" s="3" t="s">
        <v>8281</v>
      </c>
      <c r="BI1899" s="3" t="s">
        <v>8282</v>
      </c>
      <c r="BJ1899" s="3" t="s">
        <v>1587</v>
      </c>
    </row>
    <row r="1900" spans="1:62" ht="30" x14ac:dyDescent="0.25">
      <c r="A1900" s="3">
        <v>1893</v>
      </c>
      <c r="B1900" s="5" t="str">
        <f>"201400035684"</f>
        <v>201400035684</v>
      </c>
      <c r="C1900" s="5">
        <v>108548</v>
      </c>
      <c r="D1900" s="5" t="s">
        <v>8283</v>
      </c>
      <c r="E1900" s="5">
        <v>20100176964</v>
      </c>
      <c r="F1900" s="5" t="s">
        <v>8284</v>
      </c>
      <c r="G1900" s="5" t="s">
        <v>8285</v>
      </c>
      <c r="H1900" s="5" t="s">
        <v>66</v>
      </c>
      <c r="I1900" s="5" t="s">
        <v>66</v>
      </c>
      <c r="J1900" s="5" t="s">
        <v>309</v>
      </c>
      <c r="K1900" s="5" t="s">
        <v>68</v>
      </c>
      <c r="L1900" s="5" t="s">
        <v>126</v>
      </c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 t="s">
        <v>95</v>
      </c>
      <c r="BF1900" s="6">
        <v>41725</v>
      </c>
      <c r="BG1900" s="5" t="s">
        <v>71</v>
      </c>
      <c r="BH1900" s="5" t="s">
        <v>8286</v>
      </c>
      <c r="BI1900" s="5"/>
      <c r="BJ1900" s="5"/>
    </row>
    <row r="1901" spans="1:62" ht="30" x14ac:dyDescent="0.25">
      <c r="A1901" s="3">
        <v>1894</v>
      </c>
      <c r="B1901" s="3" t="str">
        <f>"201400042850"</f>
        <v>201400042850</v>
      </c>
      <c r="C1901" s="3">
        <v>108815</v>
      </c>
      <c r="D1901" s="3" t="s">
        <v>8287</v>
      </c>
      <c r="E1901" s="3">
        <v>20545716667</v>
      </c>
      <c r="F1901" s="3" t="s">
        <v>8288</v>
      </c>
      <c r="G1901" s="3" t="s">
        <v>8289</v>
      </c>
      <c r="H1901" s="3" t="s">
        <v>66</v>
      </c>
      <c r="I1901" s="3" t="s">
        <v>66</v>
      </c>
      <c r="J1901" s="3" t="s">
        <v>118</v>
      </c>
      <c r="K1901" s="3" t="s">
        <v>68</v>
      </c>
      <c r="L1901" s="3" t="s">
        <v>79</v>
      </c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 t="s">
        <v>80</v>
      </c>
      <c r="BF1901" s="4">
        <v>41733</v>
      </c>
      <c r="BG1901" s="3" t="s">
        <v>71</v>
      </c>
      <c r="BH1901" s="3" t="s">
        <v>8290</v>
      </c>
      <c r="BI1901" s="3"/>
      <c r="BJ1901" s="3"/>
    </row>
    <row r="1902" spans="1:62" ht="30" x14ac:dyDescent="0.25">
      <c r="A1902" s="5">
        <v>1895</v>
      </c>
      <c r="B1902" s="5" t="str">
        <f>"202200128875"</f>
        <v>202200128875</v>
      </c>
      <c r="C1902" s="5">
        <v>163711</v>
      </c>
      <c r="D1902" s="5" t="s">
        <v>8291</v>
      </c>
      <c r="E1902" s="5">
        <v>20606080949</v>
      </c>
      <c r="F1902" s="5" t="s">
        <v>8292</v>
      </c>
      <c r="G1902" s="5" t="s">
        <v>8293</v>
      </c>
      <c r="H1902" s="5" t="s">
        <v>66</v>
      </c>
      <c r="I1902" s="5" t="s">
        <v>66</v>
      </c>
      <c r="J1902" s="5" t="s">
        <v>659</v>
      </c>
      <c r="K1902" s="5" t="s">
        <v>68</v>
      </c>
      <c r="L1902" s="5" t="s">
        <v>69</v>
      </c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 t="s">
        <v>70</v>
      </c>
      <c r="BF1902" s="6">
        <v>44791</v>
      </c>
      <c r="BG1902" s="5" t="s">
        <v>71</v>
      </c>
      <c r="BH1902" s="5" t="s">
        <v>8294</v>
      </c>
      <c r="BI1902" s="5"/>
      <c r="BJ1902" s="5"/>
    </row>
    <row r="1903" spans="1:62" ht="30" x14ac:dyDescent="0.25">
      <c r="A1903" s="3">
        <v>1896</v>
      </c>
      <c r="B1903" s="3" t="str">
        <f>"1507918"</f>
        <v>1507918</v>
      </c>
      <c r="C1903" s="3">
        <v>93518</v>
      </c>
      <c r="D1903" s="3" t="s">
        <v>8295</v>
      </c>
      <c r="E1903" s="3">
        <v>10093377775</v>
      </c>
      <c r="F1903" s="3" t="s">
        <v>8296</v>
      </c>
      <c r="G1903" s="3" t="s">
        <v>8297</v>
      </c>
      <c r="H1903" s="3" t="s">
        <v>66</v>
      </c>
      <c r="I1903" s="3" t="s">
        <v>66</v>
      </c>
      <c r="J1903" s="3" t="s">
        <v>242</v>
      </c>
      <c r="K1903" s="3" t="s">
        <v>68</v>
      </c>
      <c r="L1903" s="3" t="s">
        <v>79</v>
      </c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 t="s">
        <v>80</v>
      </c>
      <c r="BF1903" s="4">
        <v>40833</v>
      </c>
      <c r="BG1903" s="3" t="s">
        <v>71</v>
      </c>
      <c r="BH1903" s="3" t="s">
        <v>8296</v>
      </c>
      <c r="BI1903" s="3"/>
      <c r="BJ1903" s="3"/>
    </row>
    <row r="1904" spans="1:62" ht="30" x14ac:dyDescent="0.25">
      <c r="A1904" s="3">
        <v>1897</v>
      </c>
      <c r="B1904" s="5" t="str">
        <f>"202000106966"</f>
        <v>202000106966</v>
      </c>
      <c r="C1904" s="5">
        <v>150646</v>
      </c>
      <c r="D1904" s="5" t="s">
        <v>8298</v>
      </c>
      <c r="E1904" s="5">
        <v>20100154308</v>
      </c>
      <c r="F1904" s="5" t="s">
        <v>1012</v>
      </c>
      <c r="G1904" s="5" t="s">
        <v>8299</v>
      </c>
      <c r="H1904" s="5" t="s">
        <v>499</v>
      </c>
      <c r="I1904" s="5" t="s">
        <v>1111</v>
      </c>
      <c r="J1904" s="5" t="s">
        <v>7338</v>
      </c>
      <c r="K1904" s="5" t="s">
        <v>125</v>
      </c>
      <c r="L1904" s="5" t="s">
        <v>79</v>
      </c>
      <c r="M1904" s="5" t="s">
        <v>126</v>
      </c>
      <c r="N1904" s="5" t="s">
        <v>126</v>
      </c>
      <c r="O1904" s="5" t="s">
        <v>126</v>
      </c>
      <c r="P1904" s="5" t="s">
        <v>126</v>
      </c>
      <c r="Q1904" s="5" t="s">
        <v>126</v>
      </c>
      <c r="R1904" s="5" t="s">
        <v>126</v>
      </c>
      <c r="S1904" s="5" t="s">
        <v>126</v>
      </c>
      <c r="T1904" s="5" t="s">
        <v>126</v>
      </c>
      <c r="U1904" s="5" t="s">
        <v>126</v>
      </c>
      <c r="V1904" s="5" t="s">
        <v>126</v>
      </c>
      <c r="W1904" s="5" t="s">
        <v>126</v>
      </c>
      <c r="X1904" s="5" t="s">
        <v>126</v>
      </c>
      <c r="Y1904" s="5" t="s">
        <v>126</v>
      </c>
      <c r="Z1904" s="5" t="s">
        <v>126</v>
      </c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 t="s">
        <v>1344</v>
      </c>
      <c r="BF1904" s="6">
        <v>44066</v>
      </c>
      <c r="BG1904" s="5" t="s">
        <v>71</v>
      </c>
      <c r="BH1904" s="5" t="s">
        <v>8300</v>
      </c>
      <c r="BI1904" s="5"/>
      <c r="BJ1904" s="5"/>
    </row>
    <row r="1905" spans="1:62" ht="30" x14ac:dyDescent="0.25">
      <c r="A1905" s="5">
        <v>1898</v>
      </c>
      <c r="B1905" s="3" t="str">
        <f>"201200218604"</f>
        <v>201200218604</v>
      </c>
      <c r="C1905" s="3">
        <v>99802</v>
      </c>
      <c r="D1905" s="3" t="s">
        <v>8301</v>
      </c>
      <c r="E1905" s="3">
        <v>20477523961</v>
      </c>
      <c r="F1905" s="3" t="s">
        <v>8302</v>
      </c>
      <c r="G1905" s="3" t="s">
        <v>7307</v>
      </c>
      <c r="H1905" s="3" t="s">
        <v>102</v>
      </c>
      <c r="I1905" s="3" t="s">
        <v>159</v>
      </c>
      <c r="J1905" s="3" t="s">
        <v>7308</v>
      </c>
      <c r="K1905" s="3" t="s">
        <v>68</v>
      </c>
      <c r="L1905" s="3" t="s">
        <v>139</v>
      </c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 t="s">
        <v>88</v>
      </c>
      <c r="BF1905" s="4">
        <v>41273</v>
      </c>
      <c r="BG1905" s="3" t="s">
        <v>71</v>
      </c>
      <c r="BH1905" s="3" t="s">
        <v>8303</v>
      </c>
      <c r="BI1905" s="3"/>
      <c r="BJ1905" s="3"/>
    </row>
    <row r="1906" spans="1:62" ht="30" x14ac:dyDescent="0.25">
      <c r="A1906" s="3">
        <v>1899</v>
      </c>
      <c r="B1906" s="5" t="str">
        <f>"202200093223"</f>
        <v>202200093223</v>
      </c>
      <c r="C1906" s="5">
        <v>87709</v>
      </c>
      <c r="D1906" s="5" t="s">
        <v>8304</v>
      </c>
      <c r="E1906" s="5">
        <v>20221084684</v>
      </c>
      <c r="F1906" s="5" t="s">
        <v>4322</v>
      </c>
      <c r="G1906" s="5" t="s">
        <v>8305</v>
      </c>
      <c r="H1906" s="5" t="s">
        <v>66</v>
      </c>
      <c r="I1906" s="5" t="s">
        <v>1464</v>
      </c>
      <c r="J1906" s="5" t="s">
        <v>2085</v>
      </c>
      <c r="K1906" s="5" t="s">
        <v>125</v>
      </c>
      <c r="L1906" s="5" t="s">
        <v>8306</v>
      </c>
      <c r="M1906" s="5" t="s">
        <v>8306</v>
      </c>
      <c r="N1906" s="5" t="s">
        <v>8306</v>
      </c>
      <c r="O1906" s="5" t="s">
        <v>8306</v>
      </c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 t="s">
        <v>127</v>
      </c>
      <c r="BF1906" s="6">
        <v>44743</v>
      </c>
      <c r="BG1906" s="5" t="s">
        <v>71</v>
      </c>
      <c r="BH1906" s="5" t="s">
        <v>8307</v>
      </c>
      <c r="BI1906" s="5"/>
      <c r="BJ1906" s="5"/>
    </row>
    <row r="1907" spans="1:62" ht="30" x14ac:dyDescent="0.25">
      <c r="A1907" s="3">
        <v>1900</v>
      </c>
      <c r="B1907" s="3" t="str">
        <f>"201300031431"</f>
        <v>201300031431</v>
      </c>
      <c r="C1907" s="3">
        <v>99901</v>
      </c>
      <c r="D1907" s="3" t="s">
        <v>8308</v>
      </c>
      <c r="E1907" s="3">
        <v>7023107</v>
      </c>
      <c r="F1907" s="3" t="s">
        <v>8309</v>
      </c>
      <c r="G1907" s="3" t="s">
        <v>8310</v>
      </c>
      <c r="H1907" s="3" t="s">
        <v>66</v>
      </c>
      <c r="I1907" s="3" t="s">
        <v>66</v>
      </c>
      <c r="J1907" s="3" t="s">
        <v>767</v>
      </c>
      <c r="K1907" s="3" t="s">
        <v>68</v>
      </c>
      <c r="L1907" s="3" t="s">
        <v>79</v>
      </c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 t="s">
        <v>80</v>
      </c>
      <c r="BF1907" s="4">
        <v>41312</v>
      </c>
      <c r="BG1907" s="3" t="s">
        <v>71</v>
      </c>
      <c r="BH1907" s="3" t="s">
        <v>8309</v>
      </c>
      <c r="BI1907" s="3"/>
      <c r="BJ1907" s="3"/>
    </row>
    <row r="1908" spans="1:62" ht="30" x14ac:dyDescent="0.25">
      <c r="A1908" s="5">
        <v>1901</v>
      </c>
      <c r="B1908" s="5" t="str">
        <f>"201200187280"</f>
        <v>201200187280</v>
      </c>
      <c r="C1908" s="5">
        <v>64461</v>
      </c>
      <c r="D1908" s="5" t="s">
        <v>8311</v>
      </c>
      <c r="E1908" s="5">
        <v>20100137390</v>
      </c>
      <c r="F1908" s="5" t="s">
        <v>8312</v>
      </c>
      <c r="G1908" s="5" t="s">
        <v>8313</v>
      </c>
      <c r="H1908" s="5" t="s">
        <v>66</v>
      </c>
      <c r="I1908" s="5" t="s">
        <v>66</v>
      </c>
      <c r="J1908" s="5" t="s">
        <v>8314</v>
      </c>
      <c r="K1908" s="5" t="s">
        <v>68</v>
      </c>
      <c r="L1908" s="5" t="s">
        <v>69</v>
      </c>
      <c r="M1908" s="5" t="s">
        <v>69</v>
      </c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 t="s">
        <v>95</v>
      </c>
      <c r="BF1908" s="6">
        <v>41194</v>
      </c>
      <c r="BG1908" s="5" t="s">
        <v>71</v>
      </c>
      <c r="BH1908" s="5" t="s">
        <v>8315</v>
      </c>
      <c r="BI1908" s="5"/>
      <c r="BJ1908" s="5"/>
    </row>
    <row r="1909" spans="1:62" ht="30" x14ac:dyDescent="0.25">
      <c r="A1909" s="3">
        <v>1902</v>
      </c>
      <c r="B1909" s="3" t="str">
        <f>"202200171741"</f>
        <v>202200171741</v>
      </c>
      <c r="C1909" s="3">
        <v>164590</v>
      </c>
      <c r="D1909" s="3" t="s">
        <v>8316</v>
      </c>
      <c r="E1909" s="3">
        <v>20156074242</v>
      </c>
      <c r="F1909" s="3" t="s">
        <v>8317</v>
      </c>
      <c r="G1909" s="3" t="s">
        <v>8318</v>
      </c>
      <c r="H1909" s="3" t="s">
        <v>292</v>
      </c>
      <c r="I1909" s="3" t="s">
        <v>8141</v>
      </c>
      <c r="J1909" s="3" t="s">
        <v>8141</v>
      </c>
      <c r="K1909" s="3" t="s">
        <v>125</v>
      </c>
      <c r="L1909" s="3" t="s">
        <v>126</v>
      </c>
      <c r="M1909" s="3" t="s">
        <v>126</v>
      </c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 t="s">
        <v>321</v>
      </c>
      <c r="BF1909" s="4">
        <v>44838</v>
      </c>
      <c r="BG1909" s="3" t="s">
        <v>71</v>
      </c>
      <c r="BH1909" s="3" t="s">
        <v>8319</v>
      </c>
      <c r="BI1909" s="3"/>
      <c r="BJ1909" s="3"/>
    </row>
    <row r="1910" spans="1:62" ht="30" x14ac:dyDescent="0.25">
      <c r="A1910" s="3">
        <v>1903</v>
      </c>
      <c r="B1910" s="5" t="str">
        <f>"1482763"</f>
        <v>1482763</v>
      </c>
      <c r="C1910" s="5">
        <v>91242</v>
      </c>
      <c r="D1910" s="5" t="s">
        <v>8320</v>
      </c>
      <c r="E1910" s="5">
        <v>10078723250</v>
      </c>
      <c r="F1910" s="5" t="s">
        <v>8321</v>
      </c>
      <c r="G1910" s="5" t="s">
        <v>8322</v>
      </c>
      <c r="H1910" s="5" t="s">
        <v>66</v>
      </c>
      <c r="I1910" s="5" t="s">
        <v>66</v>
      </c>
      <c r="J1910" s="5" t="s">
        <v>242</v>
      </c>
      <c r="K1910" s="5" t="s">
        <v>68</v>
      </c>
      <c r="L1910" s="5" t="s">
        <v>301</v>
      </c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 t="s">
        <v>1408</v>
      </c>
      <c r="BF1910" s="6">
        <v>40671</v>
      </c>
      <c r="BG1910" s="5" t="s">
        <v>71</v>
      </c>
      <c r="BH1910" s="5" t="s">
        <v>8321</v>
      </c>
      <c r="BI1910" s="5"/>
      <c r="BJ1910" s="5"/>
    </row>
    <row r="1911" spans="1:62" ht="30" x14ac:dyDescent="0.25">
      <c r="A1911" s="5">
        <v>1904</v>
      </c>
      <c r="B1911" s="3" t="str">
        <f>"1482766"</f>
        <v>1482766</v>
      </c>
      <c r="C1911" s="3">
        <v>91212</v>
      </c>
      <c r="D1911" s="3" t="s">
        <v>8323</v>
      </c>
      <c r="E1911" s="3">
        <v>15504041961</v>
      </c>
      <c r="F1911" s="3" t="s">
        <v>8324</v>
      </c>
      <c r="G1911" s="3" t="s">
        <v>8325</v>
      </c>
      <c r="H1911" s="3" t="s">
        <v>66</v>
      </c>
      <c r="I1911" s="3" t="s">
        <v>66</v>
      </c>
      <c r="J1911" s="3" t="s">
        <v>200</v>
      </c>
      <c r="K1911" s="3" t="s">
        <v>68</v>
      </c>
      <c r="L1911" s="3" t="s">
        <v>139</v>
      </c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 t="s">
        <v>88</v>
      </c>
      <c r="BF1911" s="4">
        <v>40671</v>
      </c>
      <c r="BG1911" s="3" t="s">
        <v>71</v>
      </c>
      <c r="BH1911" s="3" t="s">
        <v>8326</v>
      </c>
      <c r="BI1911" s="3"/>
      <c r="BJ1911" s="3"/>
    </row>
    <row r="1912" spans="1:62" ht="30" x14ac:dyDescent="0.25">
      <c r="A1912" s="3">
        <v>1905</v>
      </c>
      <c r="B1912" s="5" t="str">
        <f>"202200183569"</f>
        <v>202200183569</v>
      </c>
      <c r="C1912" s="5">
        <v>164838</v>
      </c>
      <c r="D1912" s="5" t="s">
        <v>8327</v>
      </c>
      <c r="E1912" s="5">
        <v>20604172935</v>
      </c>
      <c r="F1912" s="5" t="s">
        <v>8328</v>
      </c>
      <c r="G1912" s="5" t="s">
        <v>8329</v>
      </c>
      <c r="H1912" s="5" t="s">
        <v>292</v>
      </c>
      <c r="I1912" s="5" t="s">
        <v>292</v>
      </c>
      <c r="J1912" s="5" t="s">
        <v>292</v>
      </c>
      <c r="K1912" s="5" t="s">
        <v>68</v>
      </c>
      <c r="L1912" s="5" t="s">
        <v>139</v>
      </c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 t="s">
        <v>88</v>
      </c>
      <c r="BF1912" s="6">
        <v>44850</v>
      </c>
      <c r="BG1912" s="5" t="s">
        <v>71</v>
      </c>
      <c r="BH1912" s="5" t="s">
        <v>8330</v>
      </c>
      <c r="BI1912" s="5"/>
      <c r="BJ1912" s="5"/>
    </row>
    <row r="1913" spans="1:62" ht="30" x14ac:dyDescent="0.25">
      <c r="A1913" s="3">
        <v>1906</v>
      </c>
      <c r="B1913" s="3" t="str">
        <f>"1482764"</f>
        <v>1482764</v>
      </c>
      <c r="C1913" s="3">
        <v>91245</v>
      </c>
      <c r="D1913" s="3" t="s">
        <v>8331</v>
      </c>
      <c r="E1913" s="3">
        <v>10061691681</v>
      </c>
      <c r="F1913" s="3" t="s">
        <v>8332</v>
      </c>
      <c r="G1913" s="3" t="s">
        <v>8333</v>
      </c>
      <c r="H1913" s="3" t="s">
        <v>66</v>
      </c>
      <c r="I1913" s="3" t="s">
        <v>66</v>
      </c>
      <c r="J1913" s="3" t="s">
        <v>200</v>
      </c>
      <c r="K1913" s="3" t="s">
        <v>68</v>
      </c>
      <c r="L1913" s="3" t="s">
        <v>301</v>
      </c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 t="s">
        <v>1408</v>
      </c>
      <c r="BF1913" s="4">
        <v>40671</v>
      </c>
      <c r="BG1913" s="3" t="s">
        <v>71</v>
      </c>
      <c r="BH1913" s="3" t="s">
        <v>8332</v>
      </c>
      <c r="BI1913" s="3"/>
      <c r="BJ1913" s="3"/>
    </row>
    <row r="1914" spans="1:62" ht="30" x14ac:dyDescent="0.25">
      <c r="A1914" s="5">
        <v>1907</v>
      </c>
      <c r="B1914" s="3" t="str">
        <f>"1482768"</f>
        <v>1482768</v>
      </c>
      <c r="C1914" s="3">
        <v>90916</v>
      </c>
      <c r="D1914" s="3" t="s">
        <v>8335</v>
      </c>
      <c r="E1914" s="3">
        <v>10093974111</v>
      </c>
      <c r="F1914" s="3" t="s">
        <v>8336</v>
      </c>
      <c r="G1914" s="3" t="s">
        <v>8337</v>
      </c>
      <c r="H1914" s="3" t="s">
        <v>66</v>
      </c>
      <c r="I1914" s="3" t="s">
        <v>66</v>
      </c>
      <c r="J1914" s="3" t="s">
        <v>242</v>
      </c>
      <c r="K1914" s="3" t="s">
        <v>68</v>
      </c>
      <c r="L1914" s="3" t="s">
        <v>139</v>
      </c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 t="s">
        <v>88</v>
      </c>
      <c r="BF1914" s="4">
        <v>40671</v>
      </c>
      <c r="BG1914" s="3" t="s">
        <v>71</v>
      </c>
      <c r="BH1914" s="3" t="s">
        <v>8336</v>
      </c>
      <c r="BI1914" s="3"/>
      <c r="BJ1914" s="3"/>
    </row>
    <row r="1915" spans="1:62" ht="30" x14ac:dyDescent="0.25">
      <c r="A1915" s="3">
        <v>1908</v>
      </c>
      <c r="B1915" s="3" t="str">
        <f>"1482769"</f>
        <v>1482769</v>
      </c>
      <c r="C1915" s="3">
        <v>90919</v>
      </c>
      <c r="D1915" s="3" t="s">
        <v>8340</v>
      </c>
      <c r="E1915" s="3">
        <v>10087761806</v>
      </c>
      <c r="F1915" s="3" t="s">
        <v>8341</v>
      </c>
      <c r="G1915" s="3" t="s">
        <v>8342</v>
      </c>
      <c r="H1915" s="3" t="s">
        <v>66</v>
      </c>
      <c r="I1915" s="3" t="s">
        <v>66</v>
      </c>
      <c r="J1915" s="3" t="s">
        <v>242</v>
      </c>
      <c r="K1915" s="3" t="s">
        <v>68</v>
      </c>
      <c r="L1915" s="3" t="s">
        <v>79</v>
      </c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 t="s">
        <v>80</v>
      </c>
      <c r="BF1915" s="4">
        <v>40671</v>
      </c>
      <c r="BG1915" s="3" t="s">
        <v>71</v>
      </c>
      <c r="BH1915" s="3" t="s">
        <v>8341</v>
      </c>
      <c r="BI1915" s="3"/>
      <c r="BJ1915" s="3"/>
    </row>
    <row r="1916" spans="1:62" ht="30" x14ac:dyDescent="0.25">
      <c r="A1916" s="3">
        <v>1909</v>
      </c>
      <c r="B1916" s="5" t="str">
        <f>"201700173241"</f>
        <v>201700173241</v>
      </c>
      <c r="C1916" s="5">
        <v>132382</v>
      </c>
      <c r="D1916" s="5" t="s">
        <v>8343</v>
      </c>
      <c r="E1916" s="5">
        <v>10804726786</v>
      </c>
      <c r="F1916" s="5" t="s">
        <v>8344</v>
      </c>
      <c r="G1916" s="5" t="s">
        <v>8345</v>
      </c>
      <c r="H1916" s="5" t="s">
        <v>102</v>
      </c>
      <c r="I1916" s="5" t="s">
        <v>159</v>
      </c>
      <c r="J1916" s="5" t="s">
        <v>196</v>
      </c>
      <c r="K1916" s="5" t="s">
        <v>68</v>
      </c>
      <c r="L1916" s="5" t="s">
        <v>139</v>
      </c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 t="s">
        <v>88</v>
      </c>
      <c r="BF1916" s="6">
        <v>43030</v>
      </c>
      <c r="BG1916" s="5" t="s">
        <v>71</v>
      </c>
      <c r="BH1916" s="5" t="s">
        <v>8346</v>
      </c>
      <c r="BI1916" s="5"/>
      <c r="BJ1916" s="5"/>
    </row>
    <row r="1917" spans="1:62" ht="30" x14ac:dyDescent="0.25">
      <c r="A1917" s="5">
        <v>1910</v>
      </c>
      <c r="B1917" s="3" t="str">
        <f>"202000023552"</f>
        <v>202000023552</v>
      </c>
      <c r="C1917" s="3">
        <v>122525</v>
      </c>
      <c r="D1917" s="3" t="s">
        <v>8347</v>
      </c>
      <c r="E1917" s="3">
        <v>20466241734</v>
      </c>
      <c r="F1917" s="3" t="s">
        <v>8348</v>
      </c>
      <c r="G1917" s="3" t="s">
        <v>8349</v>
      </c>
      <c r="H1917" s="3" t="s">
        <v>138</v>
      </c>
      <c r="I1917" s="3" t="s">
        <v>2695</v>
      </c>
      <c r="J1917" s="3" t="s">
        <v>2695</v>
      </c>
      <c r="K1917" s="3" t="s">
        <v>125</v>
      </c>
      <c r="L1917" s="3" t="s">
        <v>126</v>
      </c>
      <c r="M1917" s="3" t="s">
        <v>126</v>
      </c>
      <c r="N1917" s="3" t="s">
        <v>126</v>
      </c>
      <c r="O1917" s="3" t="s">
        <v>79</v>
      </c>
      <c r="P1917" s="3" t="s">
        <v>126</v>
      </c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 t="s">
        <v>3833</v>
      </c>
      <c r="BF1917" s="4">
        <v>43871</v>
      </c>
      <c r="BG1917" s="3" t="s">
        <v>71</v>
      </c>
      <c r="BH1917" s="3" t="s">
        <v>8350</v>
      </c>
      <c r="BI1917" s="3" t="s">
        <v>8351</v>
      </c>
      <c r="BJ1917" s="3" t="s">
        <v>1843</v>
      </c>
    </row>
    <row r="1918" spans="1:62" ht="30" x14ac:dyDescent="0.25">
      <c r="A1918" s="3">
        <v>1911</v>
      </c>
      <c r="B1918" s="5" t="str">
        <f>"201800107306"</f>
        <v>201800107306</v>
      </c>
      <c r="C1918" s="5">
        <v>137230</v>
      </c>
      <c r="D1918" s="5" t="s">
        <v>8352</v>
      </c>
      <c r="E1918" s="5">
        <v>20511235066</v>
      </c>
      <c r="F1918" s="5" t="s">
        <v>4793</v>
      </c>
      <c r="G1918" s="5" t="s">
        <v>8353</v>
      </c>
      <c r="H1918" s="5" t="s">
        <v>66</v>
      </c>
      <c r="I1918" s="5" t="s">
        <v>66</v>
      </c>
      <c r="J1918" s="5" t="s">
        <v>66</v>
      </c>
      <c r="K1918" s="5" t="s">
        <v>68</v>
      </c>
      <c r="L1918" s="5" t="s">
        <v>69</v>
      </c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 t="s">
        <v>70</v>
      </c>
      <c r="BF1918" s="6">
        <v>43285</v>
      </c>
      <c r="BG1918" s="5" t="s">
        <v>71</v>
      </c>
      <c r="BH1918" s="5" t="s">
        <v>8354</v>
      </c>
      <c r="BI1918" s="5" t="s">
        <v>8355</v>
      </c>
      <c r="BJ1918" s="5" t="s">
        <v>5721</v>
      </c>
    </row>
    <row r="1919" spans="1:62" ht="30" x14ac:dyDescent="0.25">
      <c r="A1919" s="3">
        <v>1912</v>
      </c>
      <c r="B1919" s="3" t="str">
        <f>"201400077543"</f>
        <v>201400077543</v>
      </c>
      <c r="C1919" s="3">
        <v>108818</v>
      </c>
      <c r="D1919" s="3" t="s">
        <v>8356</v>
      </c>
      <c r="E1919" s="3">
        <v>20498153799</v>
      </c>
      <c r="F1919" s="3" t="s">
        <v>8357</v>
      </c>
      <c r="G1919" s="3" t="s">
        <v>8358</v>
      </c>
      <c r="H1919" s="3" t="s">
        <v>78</v>
      </c>
      <c r="I1919" s="3" t="s">
        <v>78</v>
      </c>
      <c r="J1919" s="3" t="s">
        <v>176</v>
      </c>
      <c r="K1919" s="3" t="s">
        <v>68</v>
      </c>
      <c r="L1919" s="3" t="s">
        <v>126</v>
      </c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 t="s">
        <v>95</v>
      </c>
      <c r="BF1919" s="4">
        <v>41835</v>
      </c>
      <c r="BG1919" s="3" t="s">
        <v>71</v>
      </c>
      <c r="BH1919" s="3" t="s">
        <v>8359</v>
      </c>
      <c r="BI1919" s="3" t="s">
        <v>8360</v>
      </c>
      <c r="BJ1919" s="3" t="s">
        <v>8361</v>
      </c>
    </row>
    <row r="1920" spans="1:62" ht="30" x14ac:dyDescent="0.25">
      <c r="A1920" s="5">
        <v>1913</v>
      </c>
      <c r="B1920" s="5" t="str">
        <f>"201600130654"</f>
        <v>201600130654</v>
      </c>
      <c r="C1920" s="5">
        <v>123752</v>
      </c>
      <c r="D1920" s="5" t="s">
        <v>8362</v>
      </c>
      <c r="E1920" s="5">
        <v>7811823</v>
      </c>
      <c r="F1920" s="5" t="s">
        <v>8363</v>
      </c>
      <c r="G1920" s="5" t="s">
        <v>8364</v>
      </c>
      <c r="H1920" s="5" t="s">
        <v>66</v>
      </c>
      <c r="I1920" s="5" t="s">
        <v>66</v>
      </c>
      <c r="J1920" s="5" t="s">
        <v>143</v>
      </c>
      <c r="K1920" s="5" t="s">
        <v>68</v>
      </c>
      <c r="L1920" s="5" t="s">
        <v>79</v>
      </c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 t="s">
        <v>80</v>
      </c>
      <c r="BF1920" s="6">
        <v>42633</v>
      </c>
      <c r="BG1920" s="5" t="s">
        <v>71</v>
      </c>
      <c r="BH1920" s="5" t="s">
        <v>8363</v>
      </c>
      <c r="BI1920" s="5"/>
      <c r="BJ1920" s="5"/>
    </row>
    <row r="1921" spans="1:62" ht="30" x14ac:dyDescent="0.25">
      <c r="A1921" s="3">
        <v>1914</v>
      </c>
      <c r="B1921" s="3" t="str">
        <f>"201700100157"</f>
        <v>201700100157</v>
      </c>
      <c r="C1921" s="3">
        <v>129945</v>
      </c>
      <c r="D1921" s="3" t="s">
        <v>8365</v>
      </c>
      <c r="E1921" s="3">
        <v>20508565934</v>
      </c>
      <c r="F1921" s="3" t="s">
        <v>2146</v>
      </c>
      <c r="G1921" s="3" t="s">
        <v>8366</v>
      </c>
      <c r="H1921" s="3" t="s">
        <v>380</v>
      </c>
      <c r="I1921" s="3" t="s">
        <v>380</v>
      </c>
      <c r="J1921" s="3" t="s">
        <v>852</v>
      </c>
      <c r="K1921" s="3" t="s">
        <v>68</v>
      </c>
      <c r="L1921" s="3" t="s">
        <v>69</v>
      </c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 t="s">
        <v>70</v>
      </c>
      <c r="BF1921" s="4">
        <v>42913</v>
      </c>
      <c r="BG1921" s="3" t="s">
        <v>71</v>
      </c>
      <c r="BH1921" s="3" t="s">
        <v>8367</v>
      </c>
      <c r="BI1921" s="3" t="s">
        <v>8368</v>
      </c>
      <c r="BJ1921" s="3" t="s">
        <v>6500</v>
      </c>
    </row>
    <row r="1922" spans="1:62" ht="30" x14ac:dyDescent="0.25">
      <c r="A1922" s="3">
        <v>1915</v>
      </c>
      <c r="B1922" s="5" t="str">
        <f>"202100127544"</f>
        <v>202100127544</v>
      </c>
      <c r="C1922" s="5">
        <v>156880</v>
      </c>
      <c r="D1922" s="5" t="s">
        <v>8369</v>
      </c>
      <c r="E1922" s="5">
        <v>20501413225</v>
      </c>
      <c r="F1922" s="5" t="s">
        <v>8370</v>
      </c>
      <c r="G1922" s="5" t="s">
        <v>8371</v>
      </c>
      <c r="H1922" s="5" t="s">
        <v>66</v>
      </c>
      <c r="I1922" s="5" t="s">
        <v>66</v>
      </c>
      <c r="J1922" s="5" t="s">
        <v>474</v>
      </c>
      <c r="K1922" s="5" t="s">
        <v>68</v>
      </c>
      <c r="L1922" s="5" t="s">
        <v>69</v>
      </c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 t="s">
        <v>70</v>
      </c>
      <c r="BF1922" s="6">
        <v>44537</v>
      </c>
      <c r="BG1922" s="5" t="s">
        <v>71</v>
      </c>
      <c r="BH1922" s="5" t="s">
        <v>8372</v>
      </c>
      <c r="BI1922" s="5"/>
      <c r="BJ1922" s="5"/>
    </row>
    <row r="1923" spans="1:62" ht="30" x14ac:dyDescent="0.25">
      <c r="A1923" s="5">
        <v>1916</v>
      </c>
      <c r="B1923" s="3" t="str">
        <f>"202000153483"</f>
        <v>202000153483</v>
      </c>
      <c r="C1923" s="3">
        <v>152156</v>
      </c>
      <c r="D1923" s="3" t="s">
        <v>8373</v>
      </c>
      <c r="E1923" s="3">
        <v>20392520318</v>
      </c>
      <c r="F1923" s="3" t="s">
        <v>8374</v>
      </c>
      <c r="G1923" s="3" t="s">
        <v>8375</v>
      </c>
      <c r="H1923" s="3" t="s">
        <v>380</v>
      </c>
      <c r="I1923" s="3" t="s">
        <v>380</v>
      </c>
      <c r="J1923" s="3" t="s">
        <v>1482</v>
      </c>
      <c r="K1923" s="3" t="s">
        <v>68</v>
      </c>
      <c r="L1923" s="3" t="s">
        <v>69</v>
      </c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 t="s">
        <v>70</v>
      </c>
      <c r="BF1923" s="4">
        <v>44134</v>
      </c>
      <c r="BG1923" s="3" t="s">
        <v>71</v>
      </c>
      <c r="BH1923" s="3" t="s">
        <v>8376</v>
      </c>
      <c r="BI1923" s="3"/>
      <c r="BJ1923" s="3"/>
    </row>
    <row r="1924" spans="1:62" ht="30" x14ac:dyDescent="0.25">
      <c r="A1924" s="3">
        <v>1917</v>
      </c>
      <c r="B1924" s="5" t="str">
        <f>"201700220968"</f>
        <v>201700220968</v>
      </c>
      <c r="C1924" s="5">
        <v>133736</v>
      </c>
      <c r="D1924" s="5" t="s">
        <v>8377</v>
      </c>
      <c r="E1924" s="5">
        <v>20100176450</v>
      </c>
      <c r="F1924" s="5" t="s">
        <v>7341</v>
      </c>
      <c r="G1924" s="5" t="s">
        <v>8378</v>
      </c>
      <c r="H1924" s="5" t="s">
        <v>66</v>
      </c>
      <c r="I1924" s="5" t="s">
        <v>66</v>
      </c>
      <c r="J1924" s="5" t="s">
        <v>143</v>
      </c>
      <c r="K1924" s="5" t="s">
        <v>68</v>
      </c>
      <c r="L1924" s="5" t="s">
        <v>79</v>
      </c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 t="s">
        <v>80</v>
      </c>
      <c r="BF1924" s="6">
        <v>43097</v>
      </c>
      <c r="BG1924" s="5" t="s">
        <v>71</v>
      </c>
      <c r="BH1924" s="5" t="s">
        <v>8379</v>
      </c>
      <c r="BI1924" s="5"/>
      <c r="BJ1924" s="5"/>
    </row>
    <row r="1925" spans="1:62" ht="30" x14ac:dyDescent="0.25">
      <c r="A1925" s="3">
        <v>1918</v>
      </c>
      <c r="B1925" s="3" t="str">
        <f>"201900148793"</f>
        <v>201900148793</v>
      </c>
      <c r="C1925" s="3">
        <v>94452</v>
      </c>
      <c r="D1925" s="3" t="s">
        <v>8380</v>
      </c>
      <c r="E1925" s="3">
        <v>20544926773</v>
      </c>
      <c r="F1925" s="3" t="s">
        <v>8381</v>
      </c>
      <c r="G1925" s="3" t="s">
        <v>8382</v>
      </c>
      <c r="H1925" s="3" t="s">
        <v>66</v>
      </c>
      <c r="I1925" s="3" t="s">
        <v>66</v>
      </c>
      <c r="J1925" s="3" t="s">
        <v>200</v>
      </c>
      <c r="K1925" s="3" t="s">
        <v>68</v>
      </c>
      <c r="L1925" s="3" t="s">
        <v>139</v>
      </c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 t="s">
        <v>88</v>
      </c>
      <c r="BF1925" s="4">
        <v>43721</v>
      </c>
      <c r="BG1925" s="3" t="s">
        <v>71</v>
      </c>
      <c r="BH1925" s="3" t="s">
        <v>8383</v>
      </c>
      <c r="BI1925" s="3"/>
      <c r="BJ1925" s="3"/>
    </row>
    <row r="1926" spans="1:62" ht="30" x14ac:dyDescent="0.25">
      <c r="A1926" s="5">
        <v>1919</v>
      </c>
      <c r="B1926" s="5" t="str">
        <f>"201900178203"</f>
        <v>201900178203</v>
      </c>
      <c r="C1926" s="5">
        <v>125287</v>
      </c>
      <c r="D1926" s="5" t="s">
        <v>8384</v>
      </c>
      <c r="E1926" s="5">
        <v>20601429773</v>
      </c>
      <c r="F1926" s="5" t="s">
        <v>8385</v>
      </c>
      <c r="G1926" s="5" t="s">
        <v>8386</v>
      </c>
      <c r="H1926" s="5" t="s">
        <v>109</v>
      </c>
      <c r="I1926" s="5" t="s">
        <v>109</v>
      </c>
      <c r="J1926" s="5" t="s">
        <v>109</v>
      </c>
      <c r="K1926" s="5" t="s">
        <v>68</v>
      </c>
      <c r="L1926" s="5" t="s">
        <v>69</v>
      </c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 t="s">
        <v>70</v>
      </c>
      <c r="BF1926" s="6">
        <v>43767</v>
      </c>
      <c r="BG1926" s="5" t="s">
        <v>71</v>
      </c>
      <c r="BH1926" s="5" t="s">
        <v>8387</v>
      </c>
      <c r="BI1926" s="5" t="s">
        <v>8388</v>
      </c>
      <c r="BJ1926" s="5" t="s">
        <v>4147</v>
      </c>
    </row>
    <row r="1927" spans="1:62" ht="30" x14ac:dyDescent="0.25">
      <c r="A1927" s="3">
        <v>1920</v>
      </c>
      <c r="B1927" s="3" t="str">
        <f>"202300050690"</f>
        <v>202300050690</v>
      </c>
      <c r="C1927" s="3">
        <v>86658</v>
      </c>
      <c r="D1927" s="3" t="s">
        <v>8389</v>
      </c>
      <c r="E1927" s="3">
        <v>20505670443</v>
      </c>
      <c r="F1927" s="3" t="s">
        <v>8390</v>
      </c>
      <c r="G1927" s="3" t="s">
        <v>8391</v>
      </c>
      <c r="H1927" s="3" t="s">
        <v>223</v>
      </c>
      <c r="I1927" s="3" t="s">
        <v>223</v>
      </c>
      <c r="J1927" s="3" t="s">
        <v>223</v>
      </c>
      <c r="K1927" s="3" t="s">
        <v>68</v>
      </c>
      <c r="L1927" s="3" t="s">
        <v>69</v>
      </c>
      <c r="M1927" s="3" t="s">
        <v>69</v>
      </c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 t="s">
        <v>95</v>
      </c>
      <c r="BF1927" s="4">
        <v>45012</v>
      </c>
      <c r="BG1927" s="3" t="s">
        <v>71</v>
      </c>
      <c r="BH1927" s="3" t="s">
        <v>8392</v>
      </c>
      <c r="BI1927" s="3" t="s">
        <v>8393</v>
      </c>
      <c r="BJ1927" s="3" t="s">
        <v>8394</v>
      </c>
    </row>
    <row r="1928" spans="1:62" ht="30" x14ac:dyDescent="0.25">
      <c r="A1928" s="3">
        <v>1921</v>
      </c>
      <c r="B1928" s="5" t="str">
        <f>"201700105877"</f>
        <v>201700105877</v>
      </c>
      <c r="C1928" s="5">
        <v>85867</v>
      </c>
      <c r="D1928" s="5" t="s">
        <v>8395</v>
      </c>
      <c r="E1928" s="5">
        <v>20527566429</v>
      </c>
      <c r="F1928" s="5" t="s">
        <v>8396</v>
      </c>
      <c r="G1928" s="5" t="s">
        <v>8397</v>
      </c>
      <c r="H1928" s="5" t="s">
        <v>292</v>
      </c>
      <c r="I1928" s="5" t="s">
        <v>292</v>
      </c>
      <c r="J1928" s="5" t="s">
        <v>292</v>
      </c>
      <c r="K1928" s="5" t="s">
        <v>68</v>
      </c>
      <c r="L1928" s="5" t="s">
        <v>69</v>
      </c>
      <c r="M1928" s="5" t="s">
        <v>139</v>
      </c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 t="s">
        <v>8398</v>
      </c>
      <c r="BF1928" s="6">
        <v>42924</v>
      </c>
      <c r="BG1928" s="5" t="s">
        <v>71</v>
      </c>
      <c r="BH1928" s="5" t="s">
        <v>8399</v>
      </c>
      <c r="BI1928" s="5" t="s">
        <v>8400</v>
      </c>
      <c r="BJ1928" s="5" t="s">
        <v>8401</v>
      </c>
    </row>
    <row r="1929" spans="1:62" ht="30" x14ac:dyDescent="0.25">
      <c r="A1929" s="5">
        <v>1922</v>
      </c>
      <c r="B1929" s="3" t="str">
        <f>"202300039809"</f>
        <v>202300039809</v>
      </c>
      <c r="C1929" s="3">
        <v>86951</v>
      </c>
      <c r="D1929" s="3" t="s">
        <v>8402</v>
      </c>
      <c r="E1929" s="3">
        <v>20505120702</v>
      </c>
      <c r="F1929" s="3" t="s">
        <v>1034</v>
      </c>
      <c r="G1929" s="3" t="s">
        <v>8403</v>
      </c>
      <c r="H1929" s="3" t="s">
        <v>102</v>
      </c>
      <c r="I1929" s="3" t="s">
        <v>103</v>
      </c>
      <c r="J1929" s="3" t="s">
        <v>1036</v>
      </c>
      <c r="K1929" s="3" t="s">
        <v>125</v>
      </c>
      <c r="L1929" s="3" t="s">
        <v>126</v>
      </c>
      <c r="M1929" s="3" t="s">
        <v>126</v>
      </c>
      <c r="N1929" s="3" t="s">
        <v>126</v>
      </c>
      <c r="O1929" s="3" t="s">
        <v>126</v>
      </c>
      <c r="P1929" s="3" t="s">
        <v>126</v>
      </c>
      <c r="Q1929" s="3" t="s">
        <v>126</v>
      </c>
      <c r="R1929" s="3" t="s">
        <v>126</v>
      </c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 t="s">
        <v>509</v>
      </c>
      <c r="BF1929" s="4">
        <v>45097</v>
      </c>
      <c r="BG1929" s="3" t="s">
        <v>71</v>
      </c>
      <c r="BH1929" s="3" t="s">
        <v>1596</v>
      </c>
      <c r="BI1929" s="3"/>
      <c r="BJ1929" s="3"/>
    </row>
    <row r="1930" spans="1:62" ht="30" x14ac:dyDescent="0.25">
      <c r="A1930" s="3">
        <v>1923</v>
      </c>
      <c r="B1930" s="5" t="str">
        <f>"202200127018"</f>
        <v>202200127018</v>
      </c>
      <c r="C1930" s="5">
        <v>163673</v>
      </c>
      <c r="D1930" s="5" t="s">
        <v>8404</v>
      </c>
      <c r="E1930" s="5">
        <v>20358000348</v>
      </c>
      <c r="F1930" s="5" t="s">
        <v>8405</v>
      </c>
      <c r="G1930" s="5" t="s">
        <v>8406</v>
      </c>
      <c r="H1930" s="5" t="s">
        <v>292</v>
      </c>
      <c r="I1930" s="5" t="s">
        <v>8407</v>
      </c>
      <c r="J1930" s="5" t="s">
        <v>8408</v>
      </c>
      <c r="K1930" s="5" t="s">
        <v>68</v>
      </c>
      <c r="L1930" s="5" t="s">
        <v>126</v>
      </c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 t="s">
        <v>95</v>
      </c>
      <c r="BF1930" s="6">
        <v>44754</v>
      </c>
      <c r="BG1930" s="5" t="s">
        <v>71</v>
      </c>
      <c r="BH1930" s="5" t="s">
        <v>8409</v>
      </c>
      <c r="BI1930" s="5"/>
      <c r="BJ1930" s="5"/>
    </row>
    <row r="1931" spans="1:62" ht="30" x14ac:dyDescent="0.25">
      <c r="A1931" s="3">
        <v>1924</v>
      </c>
      <c r="B1931" s="3" t="str">
        <f>"201700207944"</f>
        <v>201700207944</v>
      </c>
      <c r="C1931" s="3">
        <v>133313</v>
      </c>
      <c r="D1931" s="3" t="s">
        <v>8410</v>
      </c>
      <c r="E1931" s="3">
        <v>20570769091</v>
      </c>
      <c r="F1931" s="3" t="s">
        <v>8411</v>
      </c>
      <c r="G1931" s="3" t="s">
        <v>8412</v>
      </c>
      <c r="H1931" s="3" t="s">
        <v>365</v>
      </c>
      <c r="I1931" s="3" t="s">
        <v>365</v>
      </c>
      <c r="J1931" s="3" t="s">
        <v>365</v>
      </c>
      <c r="K1931" s="3" t="s">
        <v>68</v>
      </c>
      <c r="L1931" s="3" t="s">
        <v>139</v>
      </c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 t="s">
        <v>88</v>
      </c>
      <c r="BF1931" s="4">
        <v>43076</v>
      </c>
      <c r="BG1931" s="3" t="s">
        <v>71</v>
      </c>
      <c r="BH1931" s="3" t="s">
        <v>8413</v>
      </c>
      <c r="BI1931" s="3"/>
      <c r="BJ1931" s="3"/>
    </row>
    <row r="1932" spans="1:62" ht="30" x14ac:dyDescent="0.25">
      <c r="A1932" s="5">
        <v>1925</v>
      </c>
      <c r="B1932" s="5" t="str">
        <f>"1478746"</f>
        <v>1478746</v>
      </c>
      <c r="C1932" s="5">
        <v>91738</v>
      </c>
      <c r="D1932" s="5" t="s">
        <v>8414</v>
      </c>
      <c r="E1932" s="5">
        <v>20100315247</v>
      </c>
      <c r="F1932" s="5" t="s">
        <v>8415</v>
      </c>
      <c r="G1932" s="5" t="s">
        <v>8416</v>
      </c>
      <c r="H1932" s="5" t="s">
        <v>66</v>
      </c>
      <c r="I1932" s="5" t="s">
        <v>66</v>
      </c>
      <c r="J1932" s="5" t="s">
        <v>171</v>
      </c>
      <c r="K1932" s="5" t="s">
        <v>68</v>
      </c>
      <c r="L1932" s="5" t="s">
        <v>79</v>
      </c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 t="s">
        <v>80</v>
      </c>
      <c r="BF1932" s="6">
        <v>40648</v>
      </c>
      <c r="BG1932" s="5" t="s">
        <v>71</v>
      </c>
      <c r="BH1932" s="5" t="s">
        <v>8417</v>
      </c>
      <c r="BI1932" s="5"/>
      <c r="BJ1932" s="5"/>
    </row>
    <row r="1933" spans="1:62" ht="30" x14ac:dyDescent="0.25">
      <c r="A1933" s="3">
        <v>1926</v>
      </c>
      <c r="B1933" s="3" t="str">
        <f>"1923983"</f>
        <v>1923983</v>
      </c>
      <c r="C1933" s="3">
        <v>83885</v>
      </c>
      <c r="D1933" s="3" t="s">
        <v>8418</v>
      </c>
      <c r="E1933" s="3">
        <v>20101148298</v>
      </c>
      <c r="F1933" s="3" t="s">
        <v>8419</v>
      </c>
      <c r="G1933" s="3" t="s">
        <v>8420</v>
      </c>
      <c r="H1933" s="3" t="s">
        <v>66</v>
      </c>
      <c r="I1933" s="3" t="s">
        <v>66</v>
      </c>
      <c r="J1933" s="3" t="s">
        <v>143</v>
      </c>
      <c r="K1933" s="3" t="s">
        <v>68</v>
      </c>
      <c r="L1933" s="3" t="s">
        <v>79</v>
      </c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 t="s">
        <v>80</v>
      </c>
      <c r="BF1933" s="4">
        <v>40081</v>
      </c>
      <c r="BG1933" s="3" t="s">
        <v>71</v>
      </c>
      <c r="BH1933" s="3" t="s">
        <v>8421</v>
      </c>
      <c r="BI1933" s="3"/>
      <c r="BJ1933" s="3"/>
    </row>
    <row r="1934" spans="1:62" ht="30" x14ac:dyDescent="0.25">
      <c r="A1934" s="3">
        <v>1927</v>
      </c>
      <c r="B1934" s="5" t="str">
        <f>"202200221099"</f>
        <v>202200221099</v>
      </c>
      <c r="C1934" s="5">
        <v>86773</v>
      </c>
      <c r="D1934" s="5" t="s">
        <v>8422</v>
      </c>
      <c r="E1934" s="5">
        <v>20506421781</v>
      </c>
      <c r="F1934" s="5" t="s">
        <v>2627</v>
      </c>
      <c r="G1934" s="5" t="s">
        <v>8423</v>
      </c>
      <c r="H1934" s="5" t="s">
        <v>78</v>
      </c>
      <c r="I1934" s="5" t="s">
        <v>78</v>
      </c>
      <c r="J1934" s="5" t="s">
        <v>468</v>
      </c>
      <c r="K1934" s="5" t="s">
        <v>125</v>
      </c>
      <c r="L1934" s="5" t="s">
        <v>8424</v>
      </c>
      <c r="M1934" s="5" t="s">
        <v>8424</v>
      </c>
      <c r="N1934" s="5" t="s">
        <v>8424</v>
      </c>
      <c r="O1934" s="5" t="s">
        <v>8424</v>
      </c>
      <c r="P1934" s="5" t="s">
        <v>8424</v>
      </c>
      <c r="Q1934" s="5" t="s">
        <v>8424</v>
      </c>
      <c r="R1934" s="5" t="s">
        <v>8424</v>
      </c>
      <c r="S1934" s="5" t="s">
        <v>8424</v>
      </c>
      <c r="T1934" s="5" t="s">
        <v>8424</v>
      </c>
      <c r="U1934" s="5" t="s">
        <v>8424</v>
      </c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 t="s">
        <v>1388</v>
      </c>
      <c r="BF1934" s="6">
        <v>44888</v>
      </c>
      <c r="BG1934" s="5" t="s">
        <v>71</v>
      </c>
      <c r="BH1934" s="5" t="s">
        <v>510</v>
      </c>
      <c r="BI1934" s="5" t="s">
        <v>8425</v>
      </c>
      <c r="BJ1934" s="5" t="s">
        <v>957</v>
      </c>
    </row>
    <row r="1935" spans="1:62" ht="30" x14ac:dyDescent="0.25">
      <c r="A1935" s="5">
        <v>1928</v>
      </c>
      <c r="B1935" s="3" t="str">
        <f>"1359723"</f>
        <v>1359723</v>
      </c>
      <c r="C1935" s="3">
        <v>86247</v>
      </c>
      <c r="D1935" s="3" t="s">
        <v>8426</v>
      </c>
      <c r="E1935" s="3">
        <v>20389863841</v>
      </c>
      <c r="F1935" s="3" t="s">
        <v>8427</v>
      </c>
      <c r="G1935" s="3" t="s">
        <v>8428</v>
      </c>
      <c r="H1935" s="3" t="s">
        <v>66</v>
      </c>
      <c r="I1935" s="3" t="s">
        <v>66</v>
      </c>
      <c r="J1935" s="3" t="s">
        <v>767</v>
      </c>
      <c r="K1935" s="3" t="s">
        <v>68</v>
      </c>
      <c r="L1935" s="3" t="s">
        <v>139</v>
      </c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 t="s">
        <v>88</v>
      </c>
      <c r="BF1935" s="4">
        <v>40333</v>
      </c>
      <c r="BG1935" s="3" t="s">
        <v>71</v>
      </c>
      <c r="BH1935" s="3" t="s">
        <v>8429</v>
      </c>
      <c r="BI1935" s="3"/>
      <c r="BJ1935" s="3"/>
    </row>
    <row r="1936" spans="1:62" ht="30" x14ac:dyDescent="0.25">
      <c r="A1936" s="3">
        <v>1929</v>
      </c>
      <c r="B1936" s="5" t="str">
        <f>"202200238100"</f>
        <v>202200238100</v>
      </c>
      <c r="C1936" s="5">
        <v>87923</v>
      </c>
      <c r="D1936" s="5" t="s">
        <v>8430</v>
      </c>
      <c r="E1936" s="5">
        <v>20131589086</v>
      </c>
      <c r="F1936" s="5" t="s">
        <v>1682</v>
      </c>
      <c r="G1936" s="5" t="s">
        <v>8431</v>
      </c>
      <c r="H1936" s="5" t="s">
        <v>102</v>
      </c>
      <c r="I1936" s="5" t="s">
        <v>159</v>
      </c>
      <c r="J1936" s="5" t="s">
        <v>160</v>
      </c>
      <c r="K1936" s="5" t="s">
        <v>125</v>
      </c>
      <c r="L1936" s="5" t="s">
        <v>8432</v>
      </c>
      <c r="M1936" s="5" t="s">
        <v>8433</v>
      </c>
      <c r="N1936" s="5" t="s">
        <v>8433</v>
      </c>
      <c r="O1936" s="5" t="s">
        <v>8433</v>
      </c>
      <c r="P1936" s="5" t="s">
        <v>8433</v>
      </c>
      <c r="Q1936" s="5" t="s">
        <v>8433</v>
      </c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 t="s">
        <v>438</v>
      </c>
      <c r="BF1936" s="6">
        <v>44985</v>
      </c>
      <c r="BG1936" s="5" t="s">
        <v>71</v>
      </c>
      <c r="BH1936" s="5" t="s">
        <v>1276</v>
      </c>
      <c r="BI1936" s="5" t="s">
        <v>8434</v>
      </c>
      <c r="BJ1936" s="5" t="s">
        <v>7935</v>
      </c>
    </row>
    <row r="1937" spans="1:62" ht="30" x14ac:dyDescent="0.25">
      <c r="A1937" s="3">
        <v>1930</v>
      </c>
      <c r="B1937" s="3" t="str">
        <f>"202200183500"</f>
        <v>202200183500</v>
      </c>
      <c r="C1937" s="3">
        <v>85982</v>
      </c>
      <c r="D1937" s="3" t="s">
        <v>8435</v>
      </c>
      <c r="E1937" s="3">
        <v>20505670443</v>
      </c>
      <c r="F1937" s="3" t="s">
        <v>8436</v>
      </c>
      <c r="G1937" s="3" t="s">
        <v>8437</v>
      </c>
      <c r="H1937" s="3" t="s">
        <v>78</v>
      </c>
      <c r="I1937" s="3" t="s">
        <v>93</v>
      </c>
      <c r="J1937" s="3" t="s">
        <v>6310</v>
      </c>
      <c r="K1937" s="3" t="s">
        <v>68</v>
      </c>
      <c r="L1937" s="3" t="s">
        <v>8438</v>
      </c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 t="s">
        <v>95</v>
      </c>
      <c r="BF1937" s="4">
        <v>44834</v>
      </c>
      <c r="BG1937" s="3" t="s">
        <v>71</v>
      </c>
      <c r="BH1937" s="3" t="s">
        <v>8439</v>
      </c>
      <c r="BI1937" s="3" t="s">
        <v>8440</v>
      </c>
      <c r="BJ1937" s="3" t="s">
        <v>8441</v>
      </c>
    </row>
    <row r="1938" spans="1:62" ht="30" x14ac:dyDescent="0.25">
      <c r="A1938" s="5">
        <v>1931</v>
      </c>
      <c r="B1938" s="5" t="str">
        <f>"1923987"</f>
        <v>1923987</v>
      </c>
      <c r="C1938" s="5">
        <v>83475</v>
      </c>
      <c r="D1938" s="5" t="s">
        <v>8442</v>
      </c>
      <c r="E1938" s="5">
        <v>20478052953</v>
      </c>
      <c r="F1938" s="5" t="s">
        <v>8443</v>
      </c>
      <c r="G1938" s="5" t="s">
        <v>8444</v>
      </c>
      <c r="H1938" s="5" t="s">
        <v>66</v>
      </c>
      <c r="I1938" s="5" t="s">
        <v>66</v>
      </c>
      <c r="J1938" s="5" t="s">
        <v>352</v>
      </c>
      <c r="K1938" s="5" t="s">
        <v>68</v>
      </c>
      <c r="L1938" s="5" t="s">
        <v>126</v>
      </c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  <c r="AX1938" s="5"/>
      <c r="AY1938" s="5"/>
      <c r="AZ1938" s="5"/>
      <c r="BA1938" s="5"/>
      <c r="BB1938" s="5"/>
      <c r="BC1938" s="5"/>
      <c r="BD1938" s="5"/>
      <c r="BE1938" s="5" t="s">
        <v>95</v>
      </c>
      <c r="BF1938" s="6">
        <v>40113</v>
      </c>
      <c r="BG1938" s="5" t="s">
        <v>71</v>
      </c>
      <c r="BH1938" s="5" t="s">
        <v>8445</v>
      </c>
      <c r="BI1938" s="5"/>
      <c r="BJ1938" s="5"/>
    </row>
    <row r="1939" spans="1:62" ht="30" x14ac:dyDescent="0.25">
      <c r="A1939" s="3">
        <v>1932</v>
      </c>
      <c r="B1939" s="3" t="str">
        <f>"201900036203"</f>
        <v>201900036203</v>
      </c>
      <c r="C1939" s="3">
        <v>87790</v>
      </c>
      <c r="D1939" s="3" t="s">
        <v>8446</v>
      </c>
      <c r="E1939" s="3">
        <v>20100154308</v>
      </c>
      <c r="F1939" s="3" t="s">
        <v>1012</v>
      </c>
      <c r="G1939" s="3" t="s">
        <v>8447</v>
      </c>
      <c r="H1939" s="3" t="s">
        <v>66</v>
      </c>
      <c r="I1939" s="3" t="s">
        <v>750</v>
      </c>
      <c r="J1939" s="3" t="s">
        <v>1710</v>
      </c>
      <c r="K1939" s="3" t="s">
        <v>125</v>
      </c>
      <c r="L1939" s="3" t="s">
        <v>69</v>
      </c>
      <c r="M1939" s="3" t="s">
        <v>69</v>
      </c>
      <c r="N1939" s="3" t="s">
        <v>126</v>
      </c>
      <c r="O1939" s="3" t="s">
        <v>126</v>
      </c>
      <c r="P1939" s="3" t="s">
        <v>126</v>
      </c>
      <c r="Q1939" s="3" t="s">
        <v>126</v>
      </c>
      <c r="R1939" s="3" t="s">
        <v>126</v>
      </c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 t="s">
        <v>929</v>
      </c>
      <c r="BF1939" s="4">
        <v>43536</v>
      </c>
      <c r="BG1939" s="3" t="s">
        <v>71</v>
      </c>
      <c r="BH1939" s="3" t="s">
        <v>4409</v>
      </c>
      <c r="BI1939" s="3"/>
      <c r="BJ1939" s="3"/>
    </row>
    <row r="1940" spans="1:62" ht="30" x14ac:dyDescent="0.25">
      <c r="A1940" s="3">
        <v>1933</v>
      </c>
      <c r="B1940" s="5" t="str">
        <f>"201800098976"</f>
        <v>201800098976</v>
      </c>
      <c r="C1940" s="5">
        <v>136941</v>
      </c>
      <c r="D1940" s="5" t="s">
        <v>8448</v>
      </c>
      <c r="E1940" s="5">
        <v>20602208231</v>
      </c>
      <c r="F1940" s="5" t="s">
        <v>8449</v>
      </c>
      <c r="G1940" s="5" t="s">
        <v>8450</v>
      </c>
      <c r="H1940" s="5" t="s">
        <v>66</v>
      </c>
      <c r="I1940" s="5" t="s">
        <v>66</v>
      </c>
      <c r="J1940" s="5" t="s">
        <v>271</v>
      </c>
      <c r="K1940" s="5" t="s">
        <v>68</v>
      </c>
      <c r="L1940" s="5" t="s">
        <v>382</v>
      </c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  <c r="AX1940" s="5"/>
      <c r="AY1940" s="5"/>
      <c r="AZ1940" s="5"/>
      <c r="BA1940" s="5"/>
      <c r="BB1940" s="5"/>
      <c r="BC1940" s="5"/>
      <c r="BD1940" s="5"/>
      <c r="BE1940" s="5" t="s">
        <v>383</v>
      </c>
      <c r="BF1940" s="6">
        <v>43287</v>
      </c>
      <c r="BG1940" s="5" t="s">
        <v>71</v>
      </c>
      <c r="BH1940" s="5" t="s">
        <v>8451</v>
      </c>
      <c r="BI1940" s="5"/>
      <c r="BJ1940" s="5"/>
    </row>
    <row r="1941" spans="1:62" ht="30" x14ac:dyDescent="0.25">
      <c r="A1941" s="5">
        <v>1934</v>
      </c>
      <c r="B1941" s="5" t="str">
        <f>"201300019135"</f>
        <v>201300019135</v>
      </c>
      <c r="C1941" s="5">
        <v>100426</v>
      </c>
      <c r="D1941" s="5" t="s">
        <v>8452</v>
      </c>
      <c r="E1941" s="5">
        <v>10225148975</v>
      </c>
      <c r="F1941" s="5" t="s">
        <v>8453</v>
      </c>
      <c r="G1941" s="5" t="s">
        <v>8454</v>
      </c>
      <c r="H1941" s="5" t="s">
        <v>102</v>
      </c>
      <c r="I1941" s="5" t="s">
        <v>159</v>
      </c>
      <c r="J1941" s="5" t="s">
        <v>2537</v>
      </c>
      <c r="K1941" s="5" t="s">
        <v>68</v>
      </c>
      <c r="L1941" s="5" t="s">
        <v>301</v>
      </c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5" t="s">
        <v>1408</v>
      </c>
      <c r="BF1941" s="6">
        <v>41316</v>
      </c>
      <c r="BG1941" s="5" t="s">
        <v>71</v>
      </c>
      <c r="BH1941" s="5" t="s">
        <v>8455</v>
      </c>
      <c r="BI1941" s="5"/>
      <c r="BJ1941" s="5"/>
    </row>
    <row r="1942" spans="1:62" ht="30" x14ac:dyDescent="0.25">
      <c r="A1942" s="3">
        <v>1935</v>
      </c>
      <c r="B1942" s="3" t="str">
        <f>"201800014664"</f>
        <v>201800014664</v>
      </c>
      <c r="C1942" s="3">
        <v>134243</v>
      </c>
      <c r="D1942" s="3" t="s">
        <v>8456</v>
      </c>
      <c r="E1942" s="3">
        <v>10711957401</v>
      </c>
      <c r="F1942" s="3" t="s">
        <v>8457</v>
      </c>
      <c r="G1942" s="3" t="s">
        <v>8458</v>
      </c>
      <c r="H1942" s="3" t="s">
        <v>365</v>
      </c>
      <c r="I1942" s="3" t="s">
        <v>1018</v>
      </c>
      <c r="J1942" s="3" t="s">
        <v>1018</v>
      </c>
      <c r="K1942" s="3" t="s">
        <v>68</v>
      </c>
      <c r="L1942" s="3" t="s">
        <v>79</v>
      </c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 t="s">
        <v>80</v>
      </c>
      <c r="BF1942" s="4">
        <v>43132</v>
      </c>
      <c r="BG1942" s="3" t="s">
        <v>71</v>
      </c>
      <c r="BH1942" s="3" t="s">
        <v>8457</v>
      </c>
      <c r="BI1942" s="3"/>
      <c r="BJ1942" s="3"/>
    </row>
    <row r="1943" spans="1:62" ht="30" x14ac:dyDescent="0.25">
      <c r="A1943" s="3">
        <v>1936</v>
      </c>
      <c r="B1943" s="5" t="str">
        <f>"201800014662"</f>
        <v>201800014662</v>
      </c>
      <c r="C1943" s="5">
        <v>134244</v>
      </c>
      <c r="D1943" s="5" t="s">
        <v>8459</v>
      </c>
      <c r="E1943" s="5">
        <v>10276745935</v>
      </c>
      <c r="F1943" s="5" t="s">
        <v>8460</v>
      </c>
      <c r="G1943" s="5" t="s">
        <v>8461</v>
      </c>
      <c r="H1943" s="5" t="s">
        <v>365</v>
      </c>
      <c r="I1943" s="5" t="s">
        <v>1018</v>
      </c>
      <c r="J1943" s="5" t="s">
        <v>8462</v>
      </c>
      <c r="K1943" s="5" t="s">
        <v>68</v>
      </c>
      <c r="L1943" s="5" t="s">
        <v>79</v>
      </c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5" t="s">
        <v>80</v>
      </c>
      <c r="BF1943" s="6">
        <v>43132</v>
      </c>
      <c r="BG1943" s="5" t="s">
        <v>71</v>
      </c>
      <c r="BH1943" s="5" t="s">
        <v>8460</v>
      </c>
      <c r="BI1943" s="5" t="s">
        <v>8463</v>
      </c>
      <c r="BJ1943" s="5" t="s">
        <v>498</v>
      </c>
    </row>
    <row r="1944" spans="1:62" ht="30" x14ac:dyDescent="0.25">
      <c r="A1944" s="5">
        <v>1937</v>
      </c>
      <c r="B1944" s="3" t="str">
        <f>"201100158993"</f>
        <v>201100158993</v>
      </c>
      <c r="C1944" s="3">
        <v>94981</v>
      </c>
      <c r="D1944" s="3" t="s">
        <v>8464</v>
      </c>
      <c r="E1944" s="3">
        <v>10093815110</v>
      </c>
      <c r="F1944" s="3" t="s">
        <v>8465</v>
      </c>
      <c r="G1944" s="3" t="s">
        <v>8466</v>
      </c>
      <c r="H1944" s="3" t="s">
        <v>66</v>
      </c>
      <c r="I1944" s="3" t="s">
        <v>66</v>
      </c>
      <c r="J1944" s="3" t="s">
        <v>424</v>
      </c>
      <c r="K1944" s="3" t="s">
        <v>68</v>
      </c>
      <c r="L1944" s="3" t="s">
        <v>139</v>
      </c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 t="s">
        <v>88</v>
      </c>
      <c r="BF1944" s="4">
        <v>40886</v>
      </c>
      <c r="BG1944" s="3" t="s">
        <v>71</v>
      </c>
      <c r="BH1944" s="3" t="s">
        <v>8465</v>
      </c>
      <c r="BI1944" s="3"/>
      <c r="BJ1944" s="3"/>
    </row>
    <row r="1945" spans="1:62" ht="30" x14ac:dyDescent="0.25">
      <c r="A1945" s="3">
        <v>1938</v>
      </c>
      <c r="B1945" s="5" t="str">
        <f>"202200213089"</f>
        <v>202200213089</v>
      </c>
      <c r="C1945" s="5">
        <v>165492</v>
      </c>
      <c r="D1945" s="5" t="s">
        <v>8467</v>
      </c>
      <c r="E1945" s="5">
        <v>20136907400</v>
      </c>
      <c r="F1945" s="5" t="s">
        <v>6472</v>
      </c>
      <c r="G1945" s="5" t="s">
        <v>8468</v>
      </c>
      <c r="H1945" s="5" t="s">
        <v>66</v>
      </c>
      <c r="I1945" s="5" t="s">
        <v>66</v>
      </c>
      <c r="J1945" s="5" t="s">
        <v>767</v>
      </c>
      <c r="K1945" s="5" t="s">
        <v>68</v>
      </c>
      <c r="L1945" s="5" t="s">
        <v>8469</v>
      </c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  <c r="AY1945" s="5"/>
      <c r="AZ1945" s="5"/>
      <c r="BA1945" s="5"/>
      <c r="BB1945" s="5"/>
      <c r="BC1945" s="5"/>
      <c r="BD1945" s="5"/>
      <c r="BE1945" s="5" t="s">
        <v>88</v>
      </c>
      <c r="BF1945" s="6">
        <v>44907</v>
      </c>
      <c r="BG1945" s="5" t="s">
        <v>71</v>
      </c>
      <c r="BH1945" s="5" t="s">
        <v>6478</v>
      </c>
      <c r="BI1945" s="5"/>
      <c r="BJ1945" s="5"/>
    </row>
    <row r="1946" spans="1:62" ht="30" x14ac:dyDescent="0.25">
      <c r="A1946" s="3">
        <v>1939</v>
      </c>
      <c r="B1946" s="3" t="str">
        <f>"201800024404"</f>
        <v>201800024404</v>
      </c>
      <c r="C1946" s="3">
        <v>134507</v>
      </c>
      <c r="D1946" s="3" t="s">
        <v>8470</v>
      </c>
      <c r="E1946" s="3">
        <v>20515918796</v>
      </c>
      <c r="F1946" s="3" t="s">
        <v>8471</v>
      </c>
      <c r="G1946" s="3" t="s">
        <v>8472</v>
      </c>
      <c r="H1946" s="3" t="s">
        <v>66</v>
      </c>
      <c r="I1946" s="3" t="s">
        <v>66</v>
      </c>
      <c r="J1946" s="3" t="s">
        <v>171</v>
      </c>
      <c r="K1946" s="3" t="s">
        <v>68</v>
      </c>
      <c r="L1946" s="3" t="s">
        <v>382</v>
      </c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 t="s">
        <v>383</v>
      </c>
      <c r="BF1946" s="4">
        <v>43147</v>
      </c>
      <c r="BG1946" s="3" t="s">
        <v>71</v>
      </c>
      <c r="BH1946" s="3" t="s">
        <v>8473</v>
      </c>
      <c r="BI1946" s="3"/>
      <c r="BJ1946" s="3"/>
    </row>
    <row r="1947" spans="1:62" ht="30" x14ac:dyDescent="0.25">
      <c r="A1947" s="5">
        <v>1940</v>
      </c>
      <c r="B1947" s="5" t="str">
        <f>"201400008595"</f>
        <v>201400008595</v>
      </c>
      <c r="C1947" s="5">
        <v>102995</v>
      </c>
      <c r="D1947" s="5" t="s">
        <v>8474</v>
      </c>
      <c r="E1947" s="5">
        <v>20553863156</v>
      </c>
      <c r="F1947" s="5" t="s">
        <v>6760</v>
      </c>
      <c r="G1947" s="5" t="s">
        <v>8475</v>
      </c>
      <c r="H1947" s="5" t="s">
        <v>66</v>
      </c>
      <c r="I1947" s="5" t="s">
        <v>8476</v>
      </c>
      <c r="J1947" s="5" t="s">
        <v>8477</v>
      </c>
      <c r="K1947" s="5" t="s">
        <v>125</v>
      </c>
      <c r="L1947" s="5" t="s">
        <v>126</v>
      </c>
      <c r="M1947" s="5" t="s">
        <v>126</v>
      </c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  <c r="AX1947" s="5"/>
      <c r="AY1947" s="5"/>
      <c r="AZ1947" s="5"/>
      <c r="BA1947" s="5"/>
      <c r="BB1947" s="5"/>
      <c r="BC1947" s="5"/>
      <c r="BD1947" s="5"/>
      <c r="BE1947" s="5" t="s">
        <v>321</v>
      </c>
      <c r="BF1947" s="6">
        <v>41666</v>
      </c>
      <c r="BG1947" s="5" t="s">
        <v>71</v>
      </c>
      <c r="BH1947" s="5" t="s">
        <v>950</v>
      </c>
      <c r="BI1947" s="5"/>
      <c r="BJ1947" s="5"/>
    </row>
    <row r="1948" spans="1:62" ht="30" x14ac:dyDescent="0.25">
      <c r="A1948" s="3">
        <v>1941</v>
      </c>
      <c r="B1948" s="3" t="str">
        <f>"201400077536"</f>
        <v>201400077536</v>
      </c>
      <c r="C1948" s="3">
        <v>110073</v>
      </c>
      <c r="D1948" s="3" t="s">
        <v>8478</v>
      </c>
      <c r="E1948" s="3">
        <v>20100378168</v>
      </c>
      <c r="F1948" s="3" t="s">
        <v>8479</v>
      </c>
      <c r="G1948" s="3" t="s">
        <v>8480</v>
      </c>
      <c r="H1948" s="3" t="s">
        <v>66</v>
      </c>
      <c r="I1948" s="3" t="s">
        <v>66</v>
      </c>
      <c r="J1948" s="3" t="s">
        <v>659</v>
      </c>
      <c r="K1948" s="3" t="s">
        <v>68</v>
      </c>
      <c r="L1948" s="3" t="s">
        <v>69</v>
      </c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 t="s">
        <v>70</v>
      </c>
      <c r="BF1948" s="4">
        <v>41811</v>
      </c>
      <c r="BG1948" s="3" t="s">
        <v>71</v>
      </c>
      <c r="BH1948" s="3" t="s">
        <v>8481</v>
      </c>
      <c r="BI1948" s="3"/>
      <c r="BJ1948" s="3"/>
    </row>
    <row r="1949" spans="1:62" ht="30" x14ac:dyDescent="0.25">
      <c r="A1949" s="3">
        <v>1942</v>
      </c>
      <c r="B1949" s="5" t="str">
        <f>"201400164692"</f>
        <v>201400164692</v>
      </c>
      <c r="C1949" s="5">
        <v>112929</v>
      </c>
      <c r="D1949" s="5" t="s">
        <v>8482</v>
      </c>
      <c r="E1949" s="5">
        <v>20513006536</v>
      </c>
      <c r="F1949" s="5" t="s">
        <v>8483</v>
      </c>
      <c r="G1949" s="5" t="s">
        <v>8484</v>
      </c>
      <c r="H1949" s="5" t="s">
        <v>66</v>
      </c>
      <c r="I1949" s="5" t="s">
        <v>66</v>
      </c>
      <c r="J1949" s="5" t="s">
        <v>1676</v>
      </c>
      <c r="K1949" s="5" t="s">
        <v>68</v>
      </c>
      <c r="L1949" s="5" t="s">
        <v>79</v>
      </c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5" t="s">
        <v>80</v>
      </c>
      <c r="BF1949" s="6">
        <v>41985</v>
      </c>
      <c r="BG1949" s="5" t="s">
        <v>71</v>
      </c>
      <c r="BH1949" s="5" t="s">
        <v>8485</v>
      </c>
      <c r="BI1949" s="5" t="s">
        <v>8486</v>
      </c>
      <c r="BJ1949" s="5" t="s">
        <v>5327</v>
      </c>
    </row>
    <row r="1950" spans="1:62" ht="30" x14ac:dyDescent="0.25">
      <c r="A1950" s="5">
        <v>1943</v>
      </c>
      <c r="B1950" s="3" t="str">
        <f>"201800019233"</f>
        <v>201800019233</v>
      </c>
      <c r="C1950" s="3">
        <v>88696</v>
      </c>
      <c r="D1950" s="3" t="s">
        <v>8487</v>
      </c>
      <c r="E1950" s="3">
        <v>20499282622</v>
      </c>
      <c r="F1950" s="3" t="s">
        <v>8488</v>
      </c>
      <c r="G1950" s="3" t="s">
        <v>8489</v>
      </c>
      <c r="H1950" s="3" t="s">
        <v>66</v>
      </c>
      <c r="I1950" s="3" t="s">
        <v>66</v>
      </c>
      <c r="J1950" s="3" t="s">
        <v>200</v>
      </c>
      <c r="K1950" s="3" t="s">
        <v>68</v>
      </c>
      <c r="L1950" s="3" t="s">
        <v>1517</v>
      </c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 t="s">
        <v>1518</v>
      </c>
      <c r="BF1950" s="4">
        <v>43135</v>
      </c>
      <c r="BG1950" s="3" t="s">
        <v>71</v>
      </c>
      <c r="BH1950" s="3" t="s">
        <v>8490</v>
      </c>
      <c r="BI1950" s="3"/>
      <c r="BJ1950" s="3"/>
    </row>
    <row r="1951" spans="1:62" ht="30" x14ac:dyDescent="0.25">
      <c r="A1951" s="3">
        <v>1944</v>
      </c>
      <c r="B1951" s="5" t="str">
        <f>"201700192321"</f>
        <v>201700192321</v>
      </c>
      <c r="C1951" s="5">
        <v>132883</v>
      </c>
      <c r="D1951" s="5" t="s">
        <v>8491</v>
      </c>
      <c r="E1951" s="5">
        <v>20600526821</v>
      </c>
      <c r="F1951" s="5" t="s">
        <v>8492</v>
      </c>
      <c r="G1951" s="5" t="s">
        <v>8493</v>
      </c>
      <c r="H1951" s="5" t="s">
        <v>66</v>
      </c>
      <c r="I1951" s="5" t="s">
        <v>66</v>
      </c>
      <c r="J1951" s="5" t="s">
        <v>143</v>
      </c>
      <c r="K1951" s="5" t="s">
        <v>68</v>
      </c>
      <c r="L1951" s="5" t="s">
        <v>139</v>
      </c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5" t="s">
        <v>88</v>
      </c>
      <c r="BF1951" s="6">
        <v>43053</v>
      </c>
      <c r="BG1951" s="5" t="s">
        <v>71</v>
      </c>
      <c r="BH1951" s="5" t="s">
        <v>8494</v>
      </c>
      <c r="BI1951" s="5"/>
      <c r="BJ1951" s="5"/>
    </row>
    <row r="1952" spans="1:62" ht="30" x14ac:dyDescent="0.25">
      <c r="A1952" s="3">
        <v>1945</v>
      </c>
      <c r="B1952" s="3" t="str">
        <f>"201400159309"</f>
        <v>201400159309</v>
      </c>
      <c r="C1952" s="3">
        <v>112762</v>
      </c>
      <c r="D1952" s="3" t="s">
        <v>8495</v>
      </c>
      <c r="E1952" s="3">
        <v>20387253191</v>
      </c>
      <c r="F1952" s="3" t="s">
        <v>7162</v>
      </c>
      <c r="G1952" s="3" t="s">
        <v>8496</v>
      </c>
      <c r="H1952" s="3" t="s">
        <v>292</v>
      </c>
      <c r="I1952" s="3" t="s">
        <v>2964</v>
      </c>
      <c r="J1952" s="3" t="s">
        <v>2964</v>
      </c>
      <c r="K1952" s="3" t="s">
        <v>68</v>
      </c>
      <c r="L1952" s="3" t="s">
        <v>69</v>
      </c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 t="s">
        <v>70</v>
      </c>
      <c r="BF1952" s="4">
        <v>42016</v>
      </c>
      <c r="BG1952" s="3" t="s">
        <v>71</v>
      </c>
      <c r="BH1952" s="3" t="s">
        <v>8497</v>
      </c>
      <c r="BI1952" s="3" t="s">
        <v>8498</v>
      </c>
      <c r="BJ1952" s="3" t="s">
        <v>8499</v>
      </c>
    </row>
    <row r="1953" spans="1:62" ht="30" x14ac:dyDescent="0.25">
      <c r="A1953" s="5">
        <v>1946</v>
      </c>
      <c r="B1953" s="5" t="str">
        <f>"202000138990"</f>
        <v>202000138990</v>
      </c>
      <c r="C1953" s="5">
        <v>151781</v>
      </c>
      <c r="D1953" s="5" t="s">
        <v>8500</v>
      </c>
      <c r="E1953" s="5">
        <v>20548379840</v>
      </c>
      <c r="F1953" s="5" t="s">
        <v>8501</v>
      </c>
      <c r="G1953" s="5" t="s">
        <v>8502</v>
      </c>
      <c r="H1953" s="5" t="s">
        <v>66</v>
      </c>
      <c r="I1953" s="5" t="s">
        <v>1464</v>
      </c>
      <c r="J1953" s="5" t="s">
        <v>2085</v>
      </c>
      <c r="K1953" s="5" t="s">
        <v>68</v>
      </c>
      <c r="L1953" s="5" t="s">
        <v>126</v>
      </c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  <c r="AX1953" s="5"/>
      <c r="AY1953" s="5"/>
      <c r="AZ1953" s="5"/>
      <c r="BA1953" s="5"/>
      <c r="BB1953" s="5"/>
      <c r="BC1953" s="5"/>
      <c r="BD1953" s="5"/>
      <c r="BE1953" s="5" t="s">
        <v>95</v>
      </c>
      <c r="BF1953" s="6">
        <v>44129</v>
      </c>
      <c r="BG1953" s="5" t="s">
        <v>71</v>
      </c>
      <c r="BH1953" s="5" t="s">
        <v>8503</v>
      </c>
      <c r="BI1953" s="5"/>
      <c r="BJ1953" s="5"/>
    </row>
    <row r="1954" spans="1:62" ht="30" x14ac:dyDescent="0.25">
      <c r="A1954" s="3">
        <v>1947</v>
      </c>
      <c r="B1954" s="3" t="str">
        <f>"201400077591"</f>
        <v>201400077591</v>
      </c>
      <c r="C1954" s="3">
        <v>110078</v>
      </c>
      <c r="D1954" s="3" t="s">
        <v>8504</v>
      </c>
      <c r="E1954" s="3">
        <v>20512467726</v>
      </c>
      <c r="F1954" s="3" t="s">
        <v>8505</v>
      </c>
      <c r="G1954" s="3" t="s">
        <v>8506</v>
      </c>
      <c r="H1954" s="3" t="s">
        <v>66</v>
      </c>
      <c r="I1954" s="3" t="s">
        <v>66</v>
      </c>
      <c r="J1954" s="3" t="s">
        <v>767</v>
      </c>
      <c r="K1954" s="3" t="s">
        <v>68</v>
      </c>
      <c r="L1954" s="3" t="s">
        <v>79</v>
      </c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 t="s">
        <v>80</v>
      </c>
      <c r="BF1954" s="4">
        <v>41809</v>
      </c>
      <c r="BG1954" s="3" t="s">
        <v>71</v>
      </c>
      <c r="BH1954" s="3" t="s">
        <v>8507</v>
      </c>
      <c r="BI1954" s="3"/>
      <c r="BJ1954" s="3"/>
    </row>
    <row r="1955" spans="1:62" ht="30" x14ac:dyDescent="0.25">
      <c r="A1955" s="3">
        <v>1948</v>
      </c>
      <c r="B1955" s="5" t="str">
        <f>"201900014704"</f>
        <v>201900014704</v>
      </c>
      <c r="C1955" s="5">
        <v>141012</v>
      </c>
      <c r="D1955" s="5" t="s">
        <v>8508</v>
      </c>
      <c r="E1955" s="5">
        <v>20602399801</v>
      </c>
      <c r="F1955" s="5" t="s">
        <v>8509</v>
      </c>
      <c r="G1955" s="5" t="s">
        <v>8510</v>
      </c>
      <c r="H1955" s="5" t="s">
        <v>109</v>
      </c>
      <c r="I1955" s="5" t="s">
        <v>109</v>
      </c>
      <c r="J1955" s="5" t="s">
        <v>109</v>
      </c>
      <c r="K1955" s="5" t="s">
        <v>68</v>
      </c>
      <c r="L1955" s="5" t="s">
        <v>139</v>
      </c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5" t="s">
        <v>88</v>
      </c>
      <c r="BF1955" s="6">
        <v>43493</v>
      </c>
      <c r="BG1955" s="5" t="s">
        <v>71</v>
      </c>
      <c r="BH1955" s="5" t="s">
        <v>8511</v>
      </c>
      <c r="BI1955" s="5" t="s">
        <v>8512</v>
      </c>
      <c r="BJ1955" s="5" t="s">
        <v>3476</v>
      </c>
    </row>
    <row r="1956" spans="1:62" ht="30" x14ac:dyDescent="0.25">
      <c r="A1956" s="5">
        <v>1949</v>
      </c>
      <c r="B1956" s="3" t="str">
        <f>"201800206604"</f>
        <v>201800206604</v>
      </c>
      <c r="C1956" s="3">
        <v>140313</v>
      </c>
      <c r="D1956" s="3" t="s">
        <v>8513</v>
      </c>
      <c r="E1956" s="3">
        <v>10445580622</v>
      </c>
      <c r="F1956" s="3" t="s">
        <v>8514</v>
      </c>
      <c r="G1956" s="3" t="s">
        <v>8515</v>
      </c>
      <c r="H1956" s="3" t="s">
        <v>365</v>
      </c>
      <c r="I1956" s="3" t="s">
        <v>8516</v>
      </c>
      <c r="J1956" s="3" t="s">
        <v>8516</v>
      </c>
      <c r="K1956" s="3" t="s">
        <v>68</v>
      </c>
      <c r="L1956" s="3" t="s">
        <v>79</v>
      </c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 t="s">
        <v>80</v>
      </c>
      <c r="BF1956" s="4">
        <v>43447</v>
      </c>
      <c r="BG1956" s="3" t="s">
        <v>71</v>
      </c>
      <c r="BH1956" s="3" t="s">
        <v>8514</v>
      </c>
      <c r="BI1956" s="3"/>
      <c r="BJ1956" s="3"/>
    </row>
    <row r="1957" spans="1:62" ht="30" x14ac:dyDescent="0.25">
      <c r="A1957" s="3">
        <v>1950</v>
      </c>
      <c r="B1957" s="5" t="str">
        <f>"202200142989"</f>
        <v>202200142989</v>
      </c>
      <c r="C1957" s="5">
        <v>164057</v>
      </c>
      <c r="D1957" s="5" t="s">
        <v>8517</v>
      </c>
      <c r="E1957" s="5">
        <v>20604753385</v>
      </c>
      <c r="F1957" s="5" t="s">
        <v>8518</v>
      </c>
      <c r="G1957" s="5" t="s">
        <v>8519</v>
      </c>
      <c r="H1957" s="5" t="s">
        <v>1152</v>
      </c>
      <c r="I1957" s="5" t="s">
        <v>1152</v>
      </c>
      <c r="J1957" s="5" t="s">
        <v>1153</v>
      </c>
      <c r="K1957" s="5" t="s">
        <v>68</v>
      </c>
      <c r="L1957" s="5" t="s">
        <v>8520</v>
      </c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  <c r="AG1957" s="5"/>
      <c r="AH1957" s="5"/>
      <c r="AI1957" s="5"/>
      <c r="AJ1957" s="5"/>
      <c r="AK1957" s="5"/>
      <c r="AL1957" s="5"/>
      <c r="AM1957" s="5"/>
      <c r="AN1957" s="5"/>
      <c r="AO1957" s="5"/>
      <c r="AP1957" s="5"/>
      <c r="AQ1957" s="5"/>
      <c r="AR1957" s="5"/>
      <c r="AS1957" s="5"/>
      <c r="AT1957" s="5"/>
      <c r="AU1957" s="5"/>
      <c r="AV1957" s="5"/>
      <c r="AW1957" s="5"/>
      <c r="AX1957" s="5"/>
      <c r="AY1957" s="5"/>
      <c r="AZ1957" s="5"/>
      <c r="BA1957" s="5"/>
      <c r="BB1957" s="5"/>
      <c r="BC1957" s="5"/>
      <c r="BD1957" s="5"/>
      <c r="BE1957" s="5" t="s">
        <v>88</v>
      </c>
      <c r="BF1957" s="6">
        <v>44809</v>
      </c>
      <c r="BG1957" s="5" t="s">
        <v>71</v>
      </c>
      <c r="BH1957" s="5" t="s">
        <v>5114</v>
      </c>
      <c r="BI1957" s="5"/>
      <c r="BJ1957" s="5"/>
    </row>
    <row r="1958" spans="1:62" ht="30" x14ac:dyDescent="0.25">
      <c r="A1958" s="3">
        <v>1951</v>
      </c>
      <c r="B1958" s="3" t="str">
        <f>"201200048010"</f>
        <v>201200048010</v>
      </c>
      <c r="C1958" s="3">
        <v>96423</v>
      </c>
      <c r="D1958" s="3" t="s">
        <v>8521</v>
      </c>
      <c r="E1958" s="3">
        <v>20478002930</v>
      </c>
      <c r="F1958" s="3" t="s">
        <v>8522</v>
      </c>
      <c r="G1958" s="3" t="s">
        <v>8523</v>
      </c>
      <c r="H1958" s="3" t="s">
        <v>66</v>
      </c>
      <c r="I1958" s="3" t="s">
        <v>66</v>
      </c>
      <c r="J1958" s="3" t="s">
        <v>200</v>
      </c>
      <c r="K1958" s="3" t="s">
        <v>68</v>
      </c>
      <c r="L1958" s="3" t="s">
        <v>69</v>
      </c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 t="s">
        <v>70</v>
      </c>
      <c r="BF1958" s="4">
        <v>41002</v>
      </c>
      <c r="BG1958" s="3" t="s">
        <v>71</v>
      </c>
      <c r="BH1958" s="3" t="s">
        <v>8524</v>
      </c>
      <c r="BI1958" s="3"/>
      <c r="BJ1958" s="3"/>
    </row>
    <row r="1959" spans="1:62" ht="30" x14ac:dyDescent="0.25">
      <c r="A1959" s="5">
        <v>1952</v>
      </c>
      <c r="B1959" s="5" t="str">
        <f>"202200025147"</f>
        <v>202200025147</v>
      </c>
      <c r="C1959" s="5">
        <v>161356</v>
      </c>
      <c r="D1959" s="5" t="s">
        <v>8525</v>
      </c>
      <c r="E1959" s="5">
        <v>20502486749</v>
      </c>
      <c r="F1959" s="5" t="s">
        <v>8526</v>
      </c>
      <c r="G1959" s="5" t="s">
        <v>8527</v>
      </c>
      <c r="H1959" s="5" t="s">
        <v>66</v>
      </c>
      <c r="I1959" s="5" t="s">
        <v>66</v>
      </c>
      <c r="J1959" s="5" t="s">
        <v>1842</v>
      </c>
      <c r="K1959" s="5" t="s">
        <v>68</v>
      </c>
      <c r="L1959" s="5" t="s">
        <v>8528</v>
      </c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5"/>
      <c r="AS1959" s="5"/>
      <c r="AT1959" s="5"/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5" t="s">
        <v>70</v>
      </c>
      <c r="BF1959" s="6">
        <v>44628</v>
      </c>
      <c r="BG1959" s="5" t="s">
        <v>71</v>
      </c>
      <c r="BH1959" s="5" t="s">
        <v>8529</v>
      </c>
      <c r="BI1959" s="5"/>
      <c r="BJ1959" s="5"/>
    </row>
    <row r="1960" spans="1:62" ht="30" x14ac:dyDescent="0.25">
      <c r="A1960" s="3">
        <v>1953</v>
      </c>
      <c r="B1960" s="3" t="str">
        <f>"202000135694"</f>
        <v>202000135694</v>
      </c>
      <c r="C1960" s="3">
        <v>151627</v>
      </c>
      <c r="D1960" s="3" t="s">
        <v>8530</v>
      </c>
      <c r="E1960" s="3">
        <v>20605101705</v>
      </c>
      <c r="F1960" s="3" t="s">
        <v>8531</v>
      </c>
      <c r="G1960" s="3" t="s">
        <v>8532</v>
      </c>
      <c r="H1960" s="3" t="s">
        <v>499</v>
      </c>
      <c r="I1960" s="3" t="s">
        <v>499</v>
      </c>
      <c r="J1960" s="3" t="s">
        <v>693</v>
      </c>
      <c r="K1960" s="3" t="s">
        <v>68</v>
      </c>
      <c r="L1960" s="3" t="s">
        <v>69</v>
      </c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 t="s">
        <v>70</v>
      </c>
      <c r="BF1960" s="4">
        <v>44105</v>
      </c>
      <c r="BG1960" s="3" t="s">
        <v>71</v>
      </c>
      <c r="BH1960" s="3" t="s">
        <v>8533</v>
      </c>
      <c r="BI1960" s="3"/>
      <c r="BJ1960" s="3"/>
    </row>
    <row r="1961" spans="1:62" ht="30" x14ac:dyDescent="0.25">
      <c r="A1961" s="3">
        <v>1954</v>
      </c>
      <c r="B1961" s="5" t="str">
        <f>"202200074340"</f>
        <v>202200074340</v>
      </c>
      <c r="C1961" s="5">
        <v>162496</v>
      </c>
      <c r="D1961" s="5" t="s">
        <v>8534</v>
      </c>
      <c r="E1961" s="5">
        <v>10097526996</v>
      </c>
      <c r="F1961" s="5" t="s">
        <v>8535</v>
      </c>
      <c r="G1961" s="5" t="s">
        <v>8536</v>
      </c>
      <c r="H1961" s="5" t="s">
        <v>66</v>
      </c>
      <c r="I1961" s="5" t="s">
        <v>66</v>
      </c>
      <c r="J1961" s="5" t="s">
        <v>242</v>
      </c>
      <c r="K1961" s="5" t="s">
        <v>68</v>
      </c>
      <c r="L1961" s="5" t="s">
        <v>8537</v>
      </c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5"/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5" t="s">
        <v>70</v>
      </c>
      <c r="BF1961" s="6">
        <v>44728</v>
      </c>
      <c r="BG1961" s="5" t="s">
        <v>71</v>
      </c>
      <c r="BH1961" s="5" t="s">
        <v>8535</v>
      </c>
      <c r="BI1961" s="5"/>
      <c r="BJ1961" s="5"/>
    </row>
    <row r="1962" spans="1:62" ht="30" x14ac:dyDescent="0.25">
      <c r="A1962" s="5">
        <v>1955</v>
      </c>
      <c r="B1962" s="3" t="str">
        <f>"201800209989"</f>
        <v>201800209989</v>
      </c>
      <c r="C1962" s="3">
        <v>140423</v>
      </c>
      <c r="D1962" s="3" t="s">
        <v>8538</v>
      </c>
      <c r="E1962" s="3">
        <v>20515695126</v>
      </c>
      <c r="F1962" s="3" t="s">
        <v>8539</v>
      </c>
      <c r="G1962" s="3" t="s">
        <v>8540</v>
      </c>
      <c r="H1962" s="3" t="s">
        <v>66</v>
      </c>
      <c r="I1962" s="3" t="s">
        <v>66</v>
      </c>
      <c r="J1962" s="3" t="s">
        <v>66</v>
      </c>
      <c r="K1962" s="3" t="s">
        <v>68</v>
      </c>
      <c r="L1962" s="3" t="s">
        <v>69</v>
      </c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 t="s">
        <v>70</v>
      </c>
      <c r="BF1962" s="4">
        <v>43455</v>
      </c>
      <c r="BG1962" s="3" t="s">
        <v>71</v>
      </c>
      <c r="BH1962" s="3" t="s">
        <v>8541</v>
      </c>
      <c r="BI1962" s="3" t="s">
        <v>8542</v>
      </c>
      <c r="BJ1962" s="3" t="s">
        <v>7430</v>
      </c>
    </row>
    <row r="1963" spans="1:62" ht="30" x14ac:dyDescent="0.25">
      <c r="A1963" s="3">
        <v>1956</v>
      </c>
      <c r="B1963" s="5" t="str">
        <f>"201800074248"</f>
        <v>201800074248</v>
      </c>
      <c r="C1963" s="5">
        <v>88876</v>
      </c>
      <c r="D1963" s="5" t="s">
        <v>8543</v>
      </c>
      <c r="E1963" s="5">
        <v>20389397181</v>
      </c>
      <c r="F1963" s="5" t="s">
        <v>8544</v>
      </c>
      <c r="G1963" s="5" t="s">
        <v>8545</v>
      </c>
      <c r="H1963" s="5" t="s">
        <v>66</v>
      </c>
      <c r="I1963" s="5" t="s">
        <v>66</v>
      </c>
      <c r="J1963" s="5" t="s">
        <v>143</v>
      </c>
      <c r="K1963" s="5" t="s">
        <v>68</v>
      </c>
      <c r="L1963" s="5" t="s">
        <v>139</v>
      </c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5"/>
      <c r="AK1963" s="5"/>
      <c r="AL1963" s="5"/>
      <c r="AM1963" s="5"/>
      <c r="AN1963" s="5"/>
      <c r="AO1963" s="5"/>
      <c r="AP1963" s="5"/>
      <c r="AQ1963" s="5"/>
      <c r="AR1963" s="5"/>
      <c r="AS1963" s="5"/>
      <c r="AT1963" s="5"/>
      <c r="AU1963" s="5"/>
      <c r="AV1963" s="5"/>
      <c r="AW1963" s="5"/>
      <c r="AX1963" s="5"/>
      <c r="AY1963" s="5"/>
      <c r="AZ1963" s="5"/>
      <c r="BA1963" s="5"/>
      <c r="BB1963" s="5"/>
      <c r="BC1963" s="5"/>
      <c r="BD1963" s="5"/>
      <c r="BE1963" s="5" t="s">
        <v>88</v>
      </c>
      <c r="BF1963" s="6">
        <v>43228</v>
      </c>
      <c r="BG1963" s="5" t="s">
        <v>71</v>
      </c>
      <c r="BH1963" s="5" t="s">
        <v>8546</v>
      </c>
      <c r="BI1963" s="5"/>
      <c r="BJ1963" s="5"/>
    </row>
    <row r="1964" spans="1:62" ht="30" x14ac:dyDescent="0.25">
      <c r="A1964" s="3">
        <v>1957</v>
      </c>
      <c r="B1964" s="3" t="str">
        <f>"202200237529"</f>
        <v>202200237529</v>
      </c>
      <c r="C1964" s="3">
        <v>165856</v>
      </c>
      <c r="D1964" s="3" t="s">
        <v>8547</v>
      </c>
      <c r="E1964" s="3">
        <v>20609713969</v>
      </c>
      <c r="F1964" s="3" t="s">
        <v>8548</v>
      </c>
      <c r="G1964" s="3" t="s">
        <v>8549</v>
      </c>
      <c r="H1964" s="3" t="s">
        <v>216</v>
      </c>
      <c r="I1964" s="3" t="s">
        <v>374</v>
      </c>
      <c r="J1964" s="3" t="s">
        <v>1333</v>
      </c>
      <c r="K1964" s="3" t="s">
        <v>68</v>
      </c>
      <c r="L1964" s="3" t="s">
        <v>8550</v>
      </c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 t="s">
        <v>80</v>
      </c>
      <c r="BF1964" s="4">
        <v>44896</v>
      </c>
      <c r="BG1964" s="3" t="s">
        <v>71</v>
      </c>
      <c r="BH1964" s="3" t="s">
        <v>8551</v>
      </c>
      <c r="BI1964" s="3"/>
      <c r="BJ1964" s="3"/>
    </row>
    <row r="1965" spans="1:62" ht="30" x14ac:dyDescent="0.25">
      <c r="A1965" s="5">
        <v>1958</v>
      </c>
      <c r="B1965" s="5" t="str">
        <f>"1377753"</f>
        <v>1377753</v>
      </c>
      <c r="C1965" s="5">
        <v>86976</v>
      </c>
      <c r="D1965" s="5" t="s">
        <v>8552</v>
      </c>
      <c r="E1965" s="5">
        <v>10082493498</v>
      </c>
      <c r="F1965" s="5" t="s">
        <v>8553</v>
      </c>
      <c r="G1965" s="5" t="s">
        <v>8554</v>
      </c>
      <c r="H1965" s="5" t="s">
        <v>66</v>
      </c>
      <c r="I1965" s="5" t="s">
        <v>66</v>
      </c>
      <c r="J1965" s="5" t="s">
        <v>309</v>
      </c>
      <c r="K1965" s="5" t="s">
        <v>68</v>
      </c>
      <c r="L1965" s="5" t="s">
        <v>139</v>
      </c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  <c r="AG1965" s="5"/>
      <c r="AH1965" s="5"/>
      <c r="AI1965" s="5"/>
      <c r="AJ1965" s="5"/>
      <c r="AK1965" s="5"/>
      <c r="AL1965" s="5"/>
      <c r="AM1965" s="5"/>
      <c r="AN1965" s="5"/>
      <c r="AO1965" s="5"/>
      <c r="AP1965" s="5"/>
      <c r="AQ1965" s="5"/>
      <c r="AR1965" s="5"/>
      <c r="AS1965" s="5"/>
      <c r="AT1965" s="5"/>
      <c r="AU1965" s="5"/>
      <c r="AV1965" s="5"/>
      <c r="AW1965" s="5"/>
      <c r="AX1965" s="5"/>
      <c r="AY1965" s="5"/>
      <c r="AZ1965" s="5"/>
      <c r="BA1965" s="5"/>
      <c r="BB1965" s="5"/>
      <c r="BC1965" s="5"/>
      <c r="BD1965" s="5"/>
      <c r="BE1965" s="5" t="s">
        <v>88</v>
      </c>
      <c r="BF1965" s="6">
        <v>40380</v>
      </c>
      <c r="BG1965" s="5" t="s">
        <v>71</v>
      </c>
      <c r="BH1965" s="5" t="s">
        <v>8553</v>
      </c>
      <c r="BI1965" s="5"/>
      <c r="BJ1965" s="5"/>
    </row>
    <row r="1966" spans="1:62" ht="45" x14ac:dyDescent="0.25">
      <c r="A1966" s="3">
        <v>1959</v>
      </c>
      <c r="B1966" s="3" t="str">
        <f>"202200011500"</f>
        <v>202200011500</v>
      </c>
      <c r="C1966" s="3">
        <v>161004</v>
      </c>
      <c r="D1966" s="3" t="s">
        <v>8555</v>
      </c>
      <c r="E1966" s="3">
        <v>20604941882</v>
      </c>
      <c r="F1966" s="3" t="s">
        <v>8556</v>
      </c>
      <c r="G1966" s="3" t="s">
        <v>8557</v>
      </c>
      <c r="H1966" s="3" t="s">
        <v>216</v>
      </c>
      <c r="I1966" s="3" t="s">
        <v>216</v>
      </c>
      <c r="J1966" s="3" t="s">
        <v>216</v>
      </c>
      <c r="K1966" s="3" t="s">
        <v>68</v>
      </c>
      <c r="L1966" s="3" t="s">
        <v>8558</v>
      </c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 t="s">
        <v>80</v>
      </c>
      <c r="BF1966" s="4">
        <v>44713</v>
      </c>
      <c r="BG1966" s="3" t="s">
        <v>71</v>
      </c>
      <c r="BH1966" s="3" t="s">
        <v>8559</v>
      </c>
      <c r="BI1966" s="3"/>
      <c r="BJ1966" s="3"/>
    </row>
    <row r="1967" spans="1:62" ht="30" x14ac:dyDescent="0.25">
      <c r="A1967" s="3">
        <v>1960</v>
      </c>
      <c r="B1967" s="3" t="str">
        <f>"201900122833"</f>
        <v>201900122833</v>
      </c>
      <c r="C1967" s="3">
        <v>89514</v>
      </c>
      <c r="D1967" s="3" t="s">
        <v>8561</v>
      </c>
      <c r="E1967" s="3">
        <v>20447665400</v>
      </c>
      <c r="F1967" s="3" t="s">
        <v>8562</v>
      </c>
      <c r="G1967" s="3" t="s">
        <v>8563</v>
      </c>
      <c r="H1967" s="3" t="s">
        <v>223</v>
      </c>
      <c r="I1967" s="3" t="s">
        <v>224</v>
      </c>
      <c r="J1967" s="3" t="s">
        <v>225</v>
      </c>
      <c r="K1967" s="3" t="s">
        <v>68</v>
      </c>
      <c r="L1967" s="3" t="s">
        <v>139</v>
      </c>
      <c r="M1967" s="3" t="s">
        <v>139</v>
      </c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 t="s">
        <v>293</v>
      </c>
      <c r="BF1967" s="4">
        <v>43679</v>
      </c>
      <c r="BG1967" s="3" t="s">
        <v>71</v>
      </c>
      <c r="BH1967" s="3" t="s">
        <v>8564</v>
      </c>
      <c r="BI1967" s="3" t="s">
        <v>8565</v>
      </c>
      <c r="BJ1967" s="3" t="s">
        <v>945</v>
      </c>
    </row>
    <row r="1968" spans="1:62" ht="30" x14ac:dyDescent="0.25">
      <c r="A1968" s="5">
        <v>1961</v>
      </c>
      <c r="B1968" s="5" t="str">
        <f>"202200152381"</f>
        <v>202200152381</v>
      </c>
      <c r="C1968" s="5">
        <v>87984</v>
      </c>
      <c r="D1968" s="5" t="s">
        <v>8566</v>
      </c>
      <c r="E1968" s="5">
        <v>20219605600</v>
      </c>
      <c r="F1968" s="5" t="s">
        <v>1273</v>
      </c>
      <c r="G1968" s="5" t="s">
        <v>8567</v>
      </c>
      <c r="H1968" s="5" t="s">
        <v>102</v>
      </c>
      <c r="I1968" s="5" t="s">
        <v>159</v>
      </c>
      <c r="J1968" s="5" t="s">
        <v>1275</v>
      </c>
      <c r="K1968" s="5" t="s">
        <v>125</v>
      </c>
      <c r="L1968" s="5" t="s">
        <v>8568</v>
      </c>
      <c r="M1968" s="5" t="s">
        <v>8568</v>
      </c>
      <c r="N1968" s="5" t="s">
        <v>8569</v>
      </c>
      <c r="O1968" s="5" t="s">
        <v>8568</v>
      </c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  <c r="AY1968" s="5"/>
      <c r="AZ1968" s="5"/>
      <c r="BA1968" s="5"/>
      <c r="BB1968" s="5"/>
      <c r="BC1968" s="5"/>
      <c r="BD1968" s="5"/>
      <c r="BE1968" s="5" t="s">
        <v>809</v>
      </c>
      <c r="BF1968" s="6">
        <v>44939</v>
      </c>
      <c r="BG1968" s="5" t="s">
        <v>71</v>
      </c>
      <c r="BH1968" s="5" t="s">
        <v>3006</v>
      </c>
      <c r="BI1968" s="5"/>
      <c r="BJ1968" s="5"/>
    </row>
    <row r="1969" spans="1:62" ht="30" x14ac:dyDescent="0.25">
      <c r="A1969" s="3">
        <v>1962</v>
      </c>
      <c r="B1969" s="3" t="str">
        <f>"1478799"</f>
        <v>1478799</v>
      </c>
      <c r="C1969" s="3">
        <v>91623</v>
      </c>
      <c r="D1969" s="3" t="s">
        <v>8570</v>
      </c>
      <c r="E1969" s="3">
        <v>20505897812</v>
      </c>
      <c r="F1969" s="3" t="s">
        <v>278</v>
      </c>
      <c r="G1969" s="3" t="s">
        <v>8571</v>
      </c>
      <c r="H1969" s="3" t="s">
        <v>66</v>
      </c>
      <c r="I1969" s="3" t="s">
        <v>66</v>
      </c>
      <c r="J1969" s="3" t="s">
        <v>200</v>
      </c>
      <c r="K1969" s="3" t="s">
        <v>68</v>
      </c>
      <c r="L1969" s="3" t="s">
        <v>79</v>
      </c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 t="s">
        <v>80</v>
      </c>
      <c r="BF1969" s="4">
        <v>40648</v>
      </c>
      <c r="BG1969" s="3" t="s">
        <v>71</v>
      </c>
      <c r="BH1969" s="3" t="s">
        <v>3949</v>
      </c>
      <c r="BI1969" s="3"/>
      <c r="BJ1969" s="3"/>
    </row>
    <row r="1970" spans="1:62" ht="30" x14ac:dyDescent="0.25">
      <c r="A1970" s="3">
        <v>1963</v>
      </c>
      <c r="B1970" s="5" t="str">
        <f>"201900039710"</f>
        <v>201900039710</v>
      </c>
      <c r="C1970" s="5">
        <v>141844</v>
      </c>
      <c r="D1970" s="5" t="s">
        <v>8572</v>
      </c>
      <c r="E1970" s="5">
        <v>20602671861</v>
      </c>
      <c r="F1970" s="5" t="s">
        <v>8573</v>
      </c>
      <c r="G1970" s="5" t="s">
        <v>8574</v>
      </c>
      <c r="H1970" s="5" t="s">
        <v>123</v>
      </c>
      <c r="I1970" s="5" t="s">
        <v>1317</v>
      </c>
      <c r="J1970" s="5" t="s">
        <v>1317</v>
      </c>
      <c r="K1970" s="5" t="s">
        <v>68</v>
      </c>
      <c r="L1970" s="5" t="s">
        <v>1740</v>
      </c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  <c r="AG1970" s="5"/>
      <c r="AH1970" s="5"/>
      <c r="AI1970" s="5"/>
      <c r="AJ1970" s="5"/>
      <c r="AK1970" s="5"/>
      <c r="AL1970" s="5"/>
      <c r="AM1970" s="5"/>
      <c r="AN1970" s="5"/>
      <c r="AO1970" s="5"/>
      <c r="AP1970" s="5"/>
      <c r="AQ1970" s="5"/>
      <c r="AR1970" s="5"/>
      <c r="AS1970" s="5"/>
      <c r="AT1970" s="5"/>
      <c r="AU1970" s="5"/>
      <c r="AV1970" s="5"/>
      <c r="AW1970" s="5"/>
      <c r="AX1970" s="5"/>
      <c r="AY1970" s="5"/>
      <c r="AZ1970" s="5"/>
      <c r="BA1970" s="5"/>
      <c r="BB1970" s="5"/>
      <c r="BC1970" s="5"/>
      <c r="BD1970" s="5"/>
      <c r="BE1970" s="5" t="s">
        <v>8575</v>
      </c>
      <c r="BF1970" s="6">
        <v>43542</v>
      </c>
      <c r="BG1970" s="5" t="s">
        <v>71</v>
      </c>
      <c r="BH1970" s="5" t="s">
        <v>8576</v>
      </c>
      <c r="BI1970" s="5"/>
      <c r="BJ1970" s="5"/>
    </row>
    <row r="1971" spans="1:62" ht="30" x14ac:dyDescent="0.25">
      <c r="A1971" s="5">
        <v>1964</v>
      </c>
      <c r="B1971" s="3" t="str">
        <f>"1478796"</f>
        <v>1478796</v>
      </c>
      <c r="C1971" s="3">
        <v>90799</v>
      </c>
      <c r="D1971" s="3" t="s">
        <v>8577</v>
      </c>
      <c r="E1971" s="3">
        <v>10403045972</v>
      </c>
      <c r="F1971" s="3" t="s">
        <v>8578</v>
      </c>
      <c r="G1971" s="3" t="s">
        <v>8579</v>
      </c>
      <c r="H1971" s="3" t="s">
        <v>102</v>
      </c>
      <c r="I1971" s="3" t="s">
        <v>159</v>
      </c>
      <c r="J1971" s="3" t="s">
        <v>159</v>
      </c>
      <c r="K1971" s="3" t="s">
        <v>68</v>
      </c>
      <c r="L1971" s="3" t="s">
        <v>79</v>
      </c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 t="s">
        <v>80</v>
      </c>
      <c r="BF1971" s="4">
        <v>40651</v>
      </c>
      <c r="BG1971" s="3" t="s">
        <v>71</v>
      </c>
      <c r="BH1971" s="3" t="s">
        <v>8578</v>
      </c>
      <c r="BI1971" s="3"/>
      <c r="BJ1971" s="3"/>
    </row>
    <row r="1972" spans="1:62" ht="30" x14ac:dyDescent="0.25">
      <c r="A1972" s="3">
        <v>1965</v>
      </c>
      <c r="B1972" s="5" t="str">
        <f>"202100285954"</f>
        <v>202100285954</v>
      </c>
      <c r="C1972" s="5">
        <v>160467</v>
      </c>
      <c r="D1972" s="5" t="s">
        <v>8580</v>
      </c>
      <c r="E1972" s="5">
        <v>10104920425</v>
      </c>
      <c r="F1972" s="5" t="s">
        <v>8581</v>
      </c>
      <c r="G1972" s="5" t="s">
        <v>8582</v>
      </c>
      <c r="H1972" s="5" t="s">
        <v>66</v>
      </c>
      <c r="I1972" s="5" t="s">
        <v>66</v>
      </c>
      <c r="J1972" s="5" t="s">
        <v>2972</v>
      </c>
      <c r="K1972" s="5" t="s">
        <v>68</v>
      </c>
      <c r="L1972" s="5" t="s">
        <v>69</v>
      </c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  <c r="AX1972" s="5"/>
      <c r="AY1972" s="5"/>
      <c r="AZ1972" s="5"/>
      <c r="BA1972" s="5"/>
      <c r="BB1972" s="5"/>
      <c r="BC1972" s="5"/>
      <c r="BD1972" s="5"/>
      <c r="BE1972" s="5" t="s">
        <v>70</v>
      </c>
      <c r="BF1972" s="6">
        <v>44609</v>
      </c>
      <c r="BG1972" s="5" t="s">
        <v>71</v>
      </c>
      <c r="BH1972" s="5" t="s">
        <v>8583</v>
      </c>
      <c r="BI1972" s="5"/>
      <c r="BJ1972" s="5"/>
    </row>
    <row r="1973" spans="1:62" ht="30" x14ac:dyDescent="0.25">
      <c r="A1973" s="3">
        <v>1966</v>
      </c>
      <c r="B1973" s="3" t="str">
        <f>"202200202602"</f>
        <v>202200202602</v>
      </c>
      <c r="C1973" s="3">
        <v>165269</v>
      </c>
      <c r="D1973" s="3" t="s">
        <v>8584</v>
      </c>
      <c r="E1973" s="3">
        <v>10074635224</v>
      </c>
      <c r="F1973" s="3" t="s">
        <v>8585</v>
      </c>
      <c r="G1973" s="3" t="s">
        <v>8586</v>
      </c>
      <c r="H1973" s="3" t="s">
        <v>66</v>
      </c>
      <c r="I1973" s="3" t="s">
        <v>66</v>
      </c>
      <c r="J1973" s="3" t="s">
        <v>1333</v>
      </c>
      <c r="K1973" s="3" t="s">
        <v>68</v>
      </c>
      <c r="L1973" s="3" t="s">
        <v>139</v>
      </c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 t="s">
        <v>88</v>
      </c>
      <c r="BF1973" s="4">
        <v>44920</v>
      </c>
      <c r="BG1973" s="3" t="s">
        <v>71</v>
      </c>
      <c r="BH1973" s="3" t="s">
        <v>8585</v>
      </c>
      <c r="BI1973" s="3"/>
      <c r="BJ1973" s="3"/>
    </row>
    <row r="1974" spans="1:62" ht="30" x14ac:dyDescent="0.25">
      <c r="A1974" s="5">
        <v>1967</v>
      </c>
      <c r="B1974" s="5" t="str">
        <f>"201400077562"</f>
        <v>201400077562</v>
      </c>
      <c r="C1974" s="5">
        <v>109304</v>
      </c>
      <c r="D1974" s="5" t="s">
        <v>8587</v>
      </c>
      <c r="E1974" s="5">
        <v>20523394721</v>
      </c>
      <c r="F1974" s="5" t="s">
        <v>8588</v>
      </c>
      <c r="G1974" s="5" t="s">
        <v>8589</v>
      </c>
      <c r="H1974" s="5" t="s">
        <v>66</v>
      </c>
      <c r="I1974" s="5" t="s">
        <v>66</v>
      </c>
      <c r="J1974" s="5" t="s">
        <v>463</v>
      </c>
      <c r="K1974" s="5" t="s">
        <v>68</v>
      </c>
      <c r="L1974" s="5" t="s">
        <v>69</v>
      </c>
      <c r="M1974" s="5" t="s">
        <v>69</v>
      </c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  <c r="AG1974" s="5"/>
      <c r="AH1974" s="5"/>
      <c r="AI1974" s="5"/>
      <c r="AJ1974" s="5"/>
      <c r="AK1974" s="5"/>
      <c r="AL1974" s="5"/>
      <c r="AM1974" s="5"/>
      <c r="AN1974" s="5"/>
      <c r="AO1974" s="5"/>
      <c r="AP1974" s="5"/>
      <c r="AQ1974" s="5"/>
      <c r="AR1974" s="5"/>
      <c r="AS1974" s="5"/>
      <c r="AT1974" s="5"/>
      <c r="AU1974" s="5"/>
      <c r="AV1974" s="5"/>
      <c r="AW1974" s="5"/>
      <c r="AX1974" s="5"/>
      <c r="AY1974" s="5"/>
      <c r="AZ1974" s="5"/>
      <c r="BA1974" s="5"/>
      <c r="BB1974" s="5"/>
      <c r="BC1974" s="5"/>
      <c r="BD1974" s="5"/>
      <c r="BE1974" s="5" t="s">
        <v>95</v>
      </c>
      <c r="BF1974" s="6">
        <v>41809</v>
      </c>
      <c r="BG1974" s="5" t="s">
        <v>71</v>
      </c>
      <c r="BH1974" s="5" t="s">
        <v>8590</v>
      </c>
      <c r="BI1974" s="5"/>
      <c r="BJ1974" s="5"/>
    </row>
    <row r="1975" spans="1:62" ht="30" x14ac:dyDescent="0.25">
      <c r="A1975" s="3">
        <v>1968</v>
      </c>
      <c r="B1975" s="3" t="str">
        <f>"201700192370"</f>
        <v>201700192370</v>
      </c>
      <c r="C1975" s="3">
        <v>92301</v>
      </c>
      <c r="D1975" s="3" t="s">
        <v>8591</v>
      </c>
      <c r="E1975" s="3">
        <v>10078136818</v>
      </c>
      <c r="F1975" s="3" t="s">
        <v>8592</v>
      </c>
      <c r="G1975" s="3" t="s">
        <v>8593</v>
      </c>
      <c r="H1975" s="3" t="s">
        <v>66</v>
      </c>
      <c r="I1975" s="3" t="s">
        <v>66</v>
      </c>
      <c r="J1975" s="3" t="s">
        <v>309</v>
      </c>
      <c r="K1975" s="3" t="s">
        <v>68</v>
      </c>
      <c r="L1975" s="3" t="s">
        <v>139</v>
      </c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 t="s">
        <v>88</v>
      </c>
      <c r="BF1975" s="4">
        <v>43052</v>
      </c>
      <c r="BG1975" s="3" t="s">
        <v>71</v>
      </c>
      <c r="BH1975" s="3" t="s">
        <v>8592</v>
      </c>
      <c r="BI1975" s="3"/>
      <c r="BJ1975" s="3"/>
    </row>
    <row r="1976" spans="1:62" ht="30" x14ac:dyDescent="0.25">
      <c r="A1976" s="3">
        <v>1969</v>
      </c>
      <c r="B1976" s="5" t="str">
        <f>"1380871"</f>
        <v>1380871</v>
      </c>
      <c r="C1976" s="5">
        <v>87179</v>
      </c>
      <c r="D1976" s="5" t="s">
        <v>8594</v>
      </c>
      <c r="E1976" s="5">
        <v>20492852997</v>
      </c>
      <c r="F1976" s="5" t="s">
        <v>8595</v>
      </c>
      <c r="G1976" s="5" t="s">
        <v>8596</v>
      </c>
      <c r="H1976" s="5" t="s">
        <v>292</v>
      </c>
      <c r="I1976" s="5" t="s">
        <v>3490</v>
      </c>
      <c r="J1976" s="5" t="s">
        <v>8597</v>
      </c>
      <c r="K1976" s="5" t="s">
        <v>125</v>
      </c>
      <c r="L1976" s="5" t="s">
        <v>2738</v>
      </c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5"/>
      <c r="AK1976" s="5"/>
      <c r="AL1976" s="5"/>
      <c r="AM1976" s="5"/>
      <c r="AN1976" s="5"/>
      <c r="AO1976" s="5"/>
      <c r="AP1976" s="5"/>
      <c r="AQ1976" s="5"/>
      <c r="AR1976" s="5"/>
      <c r="AS1976" s="5"/>
      <c r="AT1976" s="5"/>
      <c r="AU1976" s="5"/>
      <c r="AV1976" s="5"/>
      <c r="AW1976" s="5"/>
      <c r="AX1976" s="5"/>
      <c r="AY1976" s="5"/>
      <c r="AZ1976" s="5"/>
      <c r="BA1976" s="5"/>
      <c r="BB1976" s="5"/>
      <c r="BC1976" s="5"/>
      <c r="BD1976" s="5"/>
      <c r="BE1976" s="5" t="s">
        <v>2739</v>
      </c>
      <c r="BF1976" s="6">
        <v>40379</v>
      </c>
      <c r="BG1976" s="5" t="s">
        <v>71</v>
      </c>
      <c r="BH1976" s="5" t="s">
        <v>8598</v>
      </c>
      <c r="BI1976" s="5" t="s">
        <v>8599</v>
      </c>
      <c r="BJ1976" s="5" t="s">
        <v>8600</v>
      </c>
    </row>
    <row r="1977" spans="1:62" ht="30" x14ac:dyDescent="0.25">
      <c r="A1977" s="5">
        <v>1970</v>
      </c>
      <c r="B1977" s="3" t="str">
        <f>"201700099656"</f>
        <v>201700099656</v>
      </c>
      <c r="C1977" s="3">
        <v>129918</v>
      </c>
      <c r="D1977" s="3" t="s">
        <v>8601</v>
      </c>
      <c r="E1977" s="3">
        <v>20508159863</v>
      </c>
      <c r="F1977" s="3" t="s">
        <v>8602</v>
      </c>
      <c r="G1977" s="3" t="s">
        <v>8603</v>
      </c>
      <c r="H1977" s="3" t="s">
        <v>292</v>
      </c>
      <c r="I1977" s="3" t="s">
        <v>2964</v>
      </c>
      <c r="J1977" s="3" t="s">
        <v>2965</v>
      </c>
      <c r="K1977" s="3" t="s">
        <v>68</v>
      </c>
      <c r="L1977" s="3" t="s">
        <v>126</v>
      </c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 t="s">
        <v>95</v>
      </c>
      <c r="BF1977" s="4">
        <v>42920</v>
      </c>
      <c r="BG1977" s="3" t="s">
        <v>71</v>
      </c>
      <c r="BH1977" s="3" t="s">
        <v>8604</v>
      </c>
      <c r="BI1977" s="3" t="s">
        <v>8605</v>
      </c>
      <c r="BJ1977" s="3" t="s">
        <v>945</v>
      </c>
    </row>
    <row r="1978" spans="1:62" ht="30" x14ac:dyDescent="0.25">
      <c r="A1978" s="3">
        <v>1971</v>
      </c>
      <c r="B1978" s="5" t="str">
        <f>"202200146463"</f>
        <v>202200146463</v>
      </c>
      <c r="C1978" s="5">
        <v>88782</v>
      </c>
      <c r="D1978" s="5" t="s">
        <v>8606</v>
      </c>
      <c r="E1978" s="5">
        <v>20600337751</v>
      </c>
      <c r="F1978" s="5" t="s">
        <v>8607</v>
      </c>
      <c r="G1978" s="5" t="s">
        <v>8608</v>
      </c>
      <c r="H1978" s="5" t="s">
        <v>78</v>
      </c>
      <c r="I1978" s="5" t="s">
        <v>78</v>
      </c>
      <c r="J1978" s="5" t="s">
        <v>78</v>
      </c>
      <c r="K1978" s="5" t="s">
        <v>68</v>
      </c>
      <c r="L1978" s="5" t="s">
        <v>8609</v>
      </c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  <c r="AX1978" s="5"/>
      <c r="AY1978" s="5"/>
      <c r="AZ1978" s="5"/>
      <c r="BA1978" s="5"/>
      <c r="BB1978" s="5"/>
      <c r="BC1978" s="5"/>
      <c r="BD1978" s="5"/>
      <c r="BE1978" s="5" t="s">
        <v>88</v>
      </c>
      <c r="BF1978" s="6">
        <v>44832</v>
      </c>
      <c r="BG1978" s="5" t="s">
        <v>71</v>
      </c>
      <c r="BH1978" s="5" t="s">
        <v>8610</v>
      </c>
      <c r="BI1978" s="5" t="s">
        <v>8611</v>
      </c>
      <c r="BJ1978" s="5" t="s">
        <v>8612</v>
      </c>
    </row>
    <row r="1979" spans="1:62" ht="30" x14ac:dyDescent="0.25">
      <c r="A1979" s="3">
        <v>1972</v>
      </c>
      <c r="B1979" s="3" t="str">
        <f>"201700077901"</f>
        <v>201700077901</v>
      </c>
      <c r="C1979" s="3">
        <v>115840</v>
      </c>
      <c r="D1979" s="3" t="s">
        <v>8613</v>
      </c>
      <c r="E1979" s="3">
        <v>20509076945</v>
      </c>
      <c r="F1979" s="3" t="s">
        <v>6200</v>
      </c>
      <c r="G1979" s="3" t="s">
        <v>8614</v>
      </c>
      <c r="H1979" s="3" t="s">
        <v>66</v>
      </c>
      <c r="I1979" s="3" t="s">
        <v>66</v>
      </c>
      <c r="J1979" s="3" t="s">
        <v>143</v>
      </c>
      <c r="K1979" s="3" t="s">
        <v>68</v>
      </c>
      <c r="L1979" s="3" t="s">
        <v>69</v>
      </c>
      <c r="M1979" s="3" t="s">
        <v>69</v>
      </c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 t="s">
        <v>95</v>
      </c>
      <c r="BF1979" s="4">
        <v>42885</v>
      </c>
      <c r="BG1979" s="3" t="s">
        <v>71</v>
      </c>
      <c r="BH1979" s="3" t="s">
        <v>8615</v>
      </c>
      <c r="BI1979" s="3"/>
      <c r="BJ1979" s="3"/>
    </row>
    <row r="1980" spans="1:62" ht="30" x14ac:dyDescent="0.25">
      <c r="A1980" s="5">
        <v>1973</v>
      </c>
      <c r="B1980" s="5" t="str">
        <f>"201300119990"</f>
        <v>201300119990</v>
      </c>
      <c r="C1980" s="5">
        <v>104146</v>
      </c>
      <c r="D1980" s="5" t="s">
        <v>8616</v>
      </c>
      <c r="E1980" s="5">
        <v>10074691507</v>
      </c>
      <c r="F1980" s="5" t="s">
        <v>8617</v>
      </c>
      <c r="G1980" s="5" t="s">
        <v>8618</v>
      </c>
      <c r="H1980" s="5" t="s">
        <v>66</v>
      </c>
      <c r="I1980" s="5" t="s">
        <v>66</v>
      </c>
      <c r="J1980" s="5" t="s">
        <v>242</v>
      </c>
      <c r="K1980" s="5" t="s">
        <v>68</v>
      </c>
      <c r="L1980" s="5" t="s">
        <v>79</v>
      </c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  <c r="AW1980" s="5"/>
      <c r="AX1980" s="5"/>
      <c r="AY1980" s="5"/>
      <c r="AZ1980" s="5"/>
      <c r="BA1980" s="5"/>
      <c r="BB1980" s="5"/>
      <c r="BC1980" s="5"/>
      <c r="BD1980" s="5"/>
      <c r="BE1980" s="5" t="s">
        <v>80</v>
      </c>
      <c r="BF1980" s="6">
        <v>41474</v>
      </c>
      <c r="BG1980" s="5" t="s">
        <v>71</v>
      </c>
      <c r="BH1980" s="5" t="s">
        <v>8617</v>
      </c>
      <c r="BI1980" s="5"/>
      <c r="BJ1980" s="5"/>
    </row>
    <row r="1981" spans="1:62" ht="30" x14ac:dyDescent="0.25">
      <c r="A1981" s="3">
        <v>1974</v>
      </c>
      <c r="B1981" s="3" t="str">
        <f>"201900061591"</f>
        <v>201900061591</v>
      </c>
      <c r="C1981" s="3">
        <v>142666</v>
      </c>
      <c r="D1981" s="3" t="s">
        <v>8619</v>
      </c>
      <c r="E1981" s="3">
        <v>20221084684</v>
      </c>
      <c r="F1981" s="3" t="s">
        <v>121</v>
      </c>
      <c r="G1981" s="3" t="s">
        <v>8620</v>
      </c>
      <c r="H1981" s="3" t="s">
        <v>66</v>
      </c>
      <c r="I1981" s="3" t="s">
        <v>1464</v>
      </c>
      <c r="J1981" s="3" t="s">
        <v>1464</v>
      </c>
      <c r="K1981" s="3" t="s">
        <v>125</v>
      </c>
      <c r="L1981" s="3" t="s">
        <v>126</v>
      </c>
      <c r="M1981" s="3" t="s">
        <v>126</v>
      </c>
      <c r="N1981" s="3" t="s">
        <v>126</v>
      </c>
      <c r="O1981" s="3" t="s">
        <v>126</v>
      </c>
      <c r="P1981" s="3" t="s">
        <v>126</v>
      </c>
      <c r="Q1981" s="3" t="s">
        <v>139</v>
      </c>
      <c r="R1981" s="3" t="s">
        <v>126</v>
      </c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 t="s">
        <v>4408</v>
      </c>
      <c r="BF1981" s="4">
        <v>43581</v>
      </c>
      <c r="BG1981" s="3" t="s">
        <v>71</v>
      </c>
      <c r="BH1981" s="3" t="s">
        <v>128</v>
      </c>
      <c r="BI1981" s="3"/>
      <c r="BJ1981" s="3"/>
    </row>
    <row r="1982" spans="1:62" ht="30" x14ac:dyDescent="0.25">
      <c r="A1982" s="3">
        <v>1975</v>
      </c>
      <c r="B1982" s="5" t="str">
        <f>"201500043224"</f>
        <v>201500043224</v>
      </c>
      <c r="C1982" s="5">
        <v>114726</v>
      </c>
      <c r="D1982" s="5" t="s">
        <v>8621</v>
      </c>
      <c r="E1982" s="5">
        <v>20522779734</v>
      </c>
      <c r="F1982" s="5" t="s">
        <v>8622</v>
      </c>
      <c r="G1982" s="5" t="s">
        <v>8623</v>
      </c>
      <c r="H1982" s="5" t="s">
        <v>66</v>
      </c>
      <c r="I1982" s="5" t="s">
        <v>828</v>
      </c>
      <c r="J1982" s="5" t="s">
        <v>1213</v>
      </c>
      <c r="K1982" s="5" t="s">
        <v>68</v>
      </c>
      <c r="L1982" s="5" t="s">
        <v>69</v>
      </c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  <c r="AX1982" s="5"/>
      <c r="AY1982" s="5"/>
      <c r="AZ1982" s="5"/>
      <c r="BA1982" s="5"/>
      <c r="BB1982" s="5"/>
      <c r="BC1982" s="5"/>
      <c r="BD1982" s="5"/>
      <c r="BE1982" s="5" t="s">
        <v>70</v>
      </c>
      <c r="BF1982" s="6">
        <v>42115</v>
      </c>
      <c r="BG1982" s="5" t="s">
        <v>71</v>
      </c>
      <c r="BH1982" s="5" t="s">
        <v>8624</v>
      </c>
      <c r="BI1982" s="5"/>
      <c r="BJ1982" s="5"/>
    </row>
    <row r="1983" spans="1:62" ht="30" x14ac:dyDescent="0.25">
      <c r="A1983" s="5">
        <v>1976</v>
      </c>
      <c r="B1983" s="3" t="str">
        <f>"202000118473"</f>
        <v>202000118473</v>
      </c>
      <c r="C1983" s="3">
        <v>151043</v>
      </c>
      <c r="D1983" s="3" t="s">
        <v>8625</v>
      </c>
      <c r="E1983" s="3">
        <v>20601228514</v>
      </c>
      <c r="F1983" s="3" t="s">
        <v>8626</v>
      </c>
      <c r="G1983" s="3" t="s">
        <v>8627</v>
      </c>
      <c r="H1983" s="3" t="s">
        <v>138</v>
      </c>
      <c r="I1983" s="3" t="s">
        <v>2695</v>
      </c>
      <c r="J1983" s="3" t="s">
        <v>2695</v>
      </c>
      <c r="K1983" s="3" t="s">
        <v>125</v>
      </c>
      <c r="L1983" s="3" t="s">
        <v>126</v>
      </c>
      <c r="M1983" s="3" t="s">
        <v>126</v>
      </c>
      <c r="N1983" s="3" t="s">
        <v>126</v>
      </c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 t="s">
        <v>162</v>
      </c>
      <c r="BF1983" s="4">
        <v>44103</v>
      </c>
      <c r="BG1983" s="3" t="s">
        <v>71</v>
      </c>
      <c r="BH1983" s="3" t="s">
        <v>8628</v>
      </c>
      <c r="BI1983" s="3"/>
      <c r="BJ1983" s="3"/>
    </row>
    <row r="1984" spans="1:62" ht="30" x14ac:dyDescent="0.25">
      <c r="A1984" s="3">
        <v>1977</v>
      </c>
      <c r="B1984" s="5" t="str">
        <f>"1460586"</f>
        <v>1460586</v>
      </c>
      <c r="C1984" s="5">
        <v>86388</v>
      </c>
      <c r="D1984" s="5" t="s">
        <v>8629</v>
      </c>
      <c r="E1984" s="5">
        <v>10072741779</v>
      </c>
      <c r="F1984" s="5" t="s">
        <v>8630</v>
      </c>
      <c r="G1984" s="5" t="s">
        <v>8631</v>
      </c>
      <c r="H1984" s="5" t="s">
        <v>66</v>
      </c>
      <c r="I1984" s="5" t="s">
        <v>66</v>
      </c>
      <c r="J1984" s="5" t="s">
        <v>242</v>
      </c>
      <c r="K1984" s="5" t="s">
        <v>68</v>
      </c>
      <c r="L1984" s="5" t="s">
        <v>5076</v>
      </c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5"/>
      <c r="AK1984" s="5"/>
      <c r="AL1984" s="5"/>
      <c r="AM1984" s="5"/>
      <c r="AN1984" s="5"/>
      <c r="AO1984" s="5"/>
      <c r="AP1984" s="5"/>
      <c r="AQ1984" s="5"/>
      <c r="AR1984" s="5"/>
      <c r="AS1984" s="5"/>
      <c r="AT1984" s="5"/>
      <c r="AU1984" s="5"/>
      <c r="AV1984" s="5"/>
      <c r="AW1984" s="5"/>
      <c r="AX1984" s="5"/>
      <c r="AY1984" s="5"/>
      <c r="AZ1984" s="5"/>
      <c r="BA1984" s="5"/>
      <c r="BB1984" s="5"/>
      <c r="BC1984" s="5"/>
      <c r="BD1984" s="5"/>
      <c r="BE1984" s="5" t="s">
        <v>5077</v>
      </c>
      <c r="BF1984" s="6">
        <v>40553</v>
      </c>
      <c r="BG1984" s="5" t="s">
        <v>71</v>
      </c>
      <c r="BH1984" s="5" t="s">
        <v>8630</v>
      </c>
      <c r="BI1984" s="5"/>
      <c r="BJ1984" s="5"/>
    </row>
    <row r="1985" spans="1:62" ht="30" x14ac:dyDescent="0.25">
      <c r="A1985" s="3">
        <v>1978</v>
      </c>
      <c r="B1985" s="3" t="str">
        <f>"201200021508"</f>
        <v>201200021508</v>
      </c>
      <c r="C1985" s="3">
        <v>93809</v>
      </c>
      <c r="D1985" s="3" t="s">
        <v>8632</v>
      </c>
      <c r="E1985" s="3">
        <v>20155261570</v>
      </c>
      <c r="F1985" s="3" t="s">
        <v>326</v>
      </c>
      <c r="G1985" s="3" t="s">
        <v>8633</v>
      </c>
      <c r="H1985" s="3" t="s">
        <v>66</v>
      </c>
      <c r="I1985" s="3" t="s">
        <v>328</v>
      </c>
      <c r="J1985" s="3" t="s">
        <v>360</v>
      </c>
      <c r="K1985" s="3" t="s">
        <v>125</v>
      </c>
      <c r="L1985" s="3" t="s">
        <v>126</v>
      </c>
      <c r="M1985" s="3" t="s">
        <v>126</v>
      </c>
      <c r="N1985" s="3" t="s">
        <v>126</v>
      </c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 t="s">
        <v>162</v>
      </c>
      <c r="BF1985" s="4">
        <v>40955</v>
      </c>
      <c r="BG1985" s="3" t="s">
        <v>71</v>
      </c>
      <c r="BH1985" s="3" t="s">
        <v>331</v>
      </c>
      <c r="BI1985" s="3"/>
      <c r="BJ1985" s="3"/>
    </row>
    <row r="1986" spans="1:62" ht="30" x14ac:dyDescent="0.25">
      <c r="A1986" s="5">
        <v>1979</v>
      </c>
      <c r="B1986" s="5" t="str">
        <f>"201900065804"</f>
        <v>201900065804</v>
      </c>
      <c r="C1986" s="5">
        <v>142785</v>
      </c>
      <c r="D1986" s="5" t="s">
        <v>8634</v>
      </c>
      <c r="E1986" s="5">
        <v>20536047906</v>
      </c>
      <c r="F1986" s="5" t="s">
        <v>2563</v>
      </c>
      <c r="G1986" s="5" t="s">
        <v>8635</v>
      </c>
      <c r="H1986" s="5" t="s">
        <v>66</v>
      </c>
      <c r="I1986" s="5" t="s">
        <v>66</v>
      </c>
      <c r="J1986" s="5" t="s">
        <v>143</v>
      </c>
      <c r="K1986" s="5" t="s">
        <v>68</v>
      </c>
      <c r="L1986" s="5" t="s">
        <v>69</v>
      </c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  <c r="AG1986" s="5"/>
      <c r="AH1986" s="5"/>
      <c r="AI1986" s="5"/>
      <c r="AJ1986" s="5"/>
      <c r="AK1986" s="5"/>
      <c r="AL1986" s="5"/>
      <c r="AM1986" s="5"/>
      <c r="AN1986" s="5"/>
      <c r="AO1986" s="5"/>
      <c r="AP1986" s="5"/>
      <c r="AQ1986" s="5"/>
      <c r="AR1986" s="5"/>
      <c r="AS1986" s="5"/>
      <c r="AT1986" s="5"/>
      <c r="AU1986" s="5"/>
      <c r="AV1986" s="5"/>
      <c r="AW1986" s="5"/>
      <c r="AX1986" s="5"/>
      <c r="AY1986" s="5"/>
      <c r="AZ1986" s="5"/>
      <c r="BA1986" s="5"/>
      <c r="BB1986" s="5"/>
      <c r="BC1986" s="5"/>
      <c r="BD1986" s="5"/>
      <c r="BE1986" s="5" t="s">
        <v>70</v>
      </c>
      <c r="BF1986" s="6">
        <v>43581</v>
      </c>
      <c r="BG1986" s="5" t="s">
        <v>71</v>
      </c>
      <c r="BH1986" s="5" t="s">
        <v>6328</v>
      </c>
      <c r="BI1986" s="5"/>
      <c r="BJ1986" s="5"/>
    </row>
    <row r="1987" spans="1:62" ht="30" x14ac:dyDescent="0.25">
      <c r="A1987" s="3">
        <v>1980</v>
      </c>
      <c r="B1987" s="3" t="str">
        <f>"201200021506"</f>
        <v>201200021506</v>
      </c>
      <c r="C1987" s="3">
        <v>85197</v>
      </c>
      <c r="D1987" s="3" t="s">
        <v>8636</v>
      </c>
      <c r="E1987" s="3">
        <v>20155261570</v>
      </c>
      <c r="F1987" s="3" t="s">
        <v>326</v>
      </c>
      <c r="G1987" s="3" t="s">
        <v>8637</v>
      </c>
      <c r="H1987" s="3" t="s">
        <v>66</v>
      </c>
      <c r="I1987" s="3" t="s">
        <v>328</v>
      </c>
      <c r="J1987" s="3" t="s">
        <v>3120</v>
      </c>
      <c r="K1987" s="3" t="s">
        <v>125</v>
      </c>
      <c r="L1987" s="3" t="s">
        <v>69</v>
      </c>
      <c r="M1987" s="3" t="s">
        <v>79</v>
      </c>
      <c r="N1987" s="3" t="s">
        <v>79</v>
      </c>
      <c r="O1987" s="3" t="s">
        <v>69</v>
      </c>
      <c r="P1987" s="3" t="s">
        <v>69</v>
      </c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 t="s">
        <v>321</v>
      </c>
      <c r="BF1987" s="4">
        <v>40955</v>
      </c>
      <c r="BG1987" s="3" t="s">
        <v>71</v>
      </c>
      <c r="BH1987" s="3" t="s">
        <v>331</v>
      </c>
      <c r="BI1987" s="3"/>
      <c r="BJ1987" s="3"/>
    </row>
    <row r="1988" spans="1:62" ht="30" x14ac:dyDescent="0.25">
      <c r="A1988" s="3">
        <v>1981</v>
      </c>
      <c r="B1988" s="5" t="str">
        <f>"201800040053"</f>
        <v>201800040053</v>
      </c>
      <c r="C1988" s="5">
        <v>87915</v>
      </c>
      <c r="D1988" s="5" t="s">
        <v>8638</v>
      </c>
      <c r="E1988" s="5">
        <v>20131589086</v>
      </c>
      <c r="F1988" s="5" t="s">
        <v>393</v>
      </c>
      <c r="G1988" s="5" t="s">
        <v>8639</v>
      </c>
      <c r="H1988" s="5" t="s">
        <v>102</v>
      </c>
      <c r="I1988" s="5" t="s">
        <v>159</v>
      </c>
      <c r="J1988" s="5" t="s">
        <v>159</v>
      </c>
      <c r="K1988" s="5" t="s">
        <v>125</v>
      </c>
      <c r="L1988" s="5" t="s">
        <v>126</v>
      </c>
      <c r="M1988" s="5" t="s">
        <v>126</v>
      </c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  <c r="AX1988" s="5"/>
      <c r="AY1988" s="5"/>
      <c r="AZ1988" s="5"/>
      <c r="BA1988" s="5"/>
      <c r="BB1988" s="5"/>
      <c r="BC1988" s="5"/>
      <c r="BD1988" s="5"/>
      <c r="BE1988" s="5" t="s">
        <v>321</v>
      </c>
      <c r="BF1988" s="6">
        <v>43179</v>
      </c>
      <c r="BG1988" s="5" t="s">
        <v>71</v>
      </c>
      <c r="BH1988" s="5" t="s">
        <v>8640</v>
      </c>
      <c r="BI1988" s="5" t="s">
        <v>8641</v>
      </c>
      <c r="BJ1988" s="5" t="s">
        <v>2929</v>
      </c>
    </row>
    <row r="1989" spans="1:62" ht="30" x14ac:dyDescent="0.25">
      <c r="A1989" s="5">
        <v>1982</v>
      </c>
      <c r="B1989" s="3" t="str">
        <f>"201100157837"</f>
        <v>201100157837</v>
      </c>
      <c r="C1989" s="3">
        <v>94740</v>
      </c>
      <c r="D1989" s="3" t="s">
        <v>8642</v>
      </c>
      <c r="E1989" s="3">
        <v>20296729206</v>
      </c>
      <c r="F1989" s="3" t="s">
        <v>8643</v>
      </c>
      <c r="G1989" s="3" t="s">
        <v>8644</v>
      </c>
      <c r="H1989" s="3" t="s">
        <v>66</v>
      </c>
      <c r="I1989" s="3" t="s">
        <v>66</v>
      </c>
      <c r="J1989" s="3" t="s">
        <v>1924</v>
      </c>
      <c r="K1989" s="3" t="s">
        <v>125</v>
      </c>
      <c r="L1989" s="3" t="s">
        <v>126</v>
      </c>
      <c r="M1989" s="3" t="s">
        <v>126</v>
      </c>
      <c r="N1989" s="3" t="s">
        <v>126</v>
      </c>
      <c r="O1989" s="3" t="s">
        <v>126</v>
      </c>
      <c r="P1989" s="3" t="s">
        <v>126</v>
      </c>
      <c r="Q1989" s="3" t="s">
        <v>126</v>
      </c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 t="s">
        <v>929</v>
      </c>
      <c r="BF1989" s="4">
        <v>40886</v>
      </c>
      <c r="BG1989" s="3" t="s">
        <v>71</v>
      </c>
      <c r="BH1989" s="3" t="s">
        <v>5590</v>
      </c>
      <c r="BI1989" s="3"/>
      <c r="BJ1989" s="3"/>
    </row>
    <row r="1990" spans="1:62" ht="30" x14ac:dyDescent="0.25">
      <c r="A1990" s="3">
        <v>1983</v>
      </c>
      <c r="B1990" s="5" t="str">
        <f>"202300102658"</f>
        <v>202300102658</v>
      </c>
      <c r="C1990" s="5">
        <v>168423</v>
      </c>
      <c r="D1990" s="5" t="s">
        <v>8645</v>
      </c>
      <c r="E1990" s="5">
        <v>20600599951</v>
      </c>
      <c r="F1990" s="5" t="s">
        <v>8646</v>
      </c>
      <c r="G1990" s="5" t="s">
        <v>8647</v>
      </c>
      <c r="H1990" s="5" t="s">
        <v>138</v>
      </c>
      <c r="I1990" s="5" t="s">
        <v>2695</v>
      </c>
      <c r="J1990" s="5" t="s">
        <v>2695</v>
      </c>
      <c r="K1990" s="5" t="s">
        <v>68</v>
      </c>
      <c r="L1990" s="5" t="s">
        <v>8648</v>
      </c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  <c r="AG1990" s="5"/>
      <c r="AH1990" s="5"/>
      <c r="AI1990" s="5"/>
      <c r="AJ1990" s="5"/>
      <c r="AK1990" s="5"/>
      <c r="AL1990" s="5"/>
      <c r="AM1990" s="5"/>
      <c r="AN1990" s="5"/>
      <c r="AO1990" s="5"/>
      <c r="AP1990" s="5"/>
      <c r="AQ1990" s="5"/>
      <c r="AR1990" s="5"/>
      <c r="AS1990" s="5"/>
      <c r="AT1990" s="5"/>
      <c r="AU1990" s="5"/>
      <c r="AV1990" s="5"/>
      <c r="AW1990" s="5"/>
      <c r="AX1990" s="5"/>
      <c r="AY1990" s="5"/>
      <c r="AZ1990" s="5"/>
      <c r="BA1990" s="5"/>
      <c r="BB1990" s="5"/>
      <c r="BC1990" s="5"/>
      <c r="BD1990" s="5"/>
      <c r="BE1990" s="5" t="s">
        <v>80</v>
      </c>
      <c r="BF1990" s="6">
        <v>45236</v>
      </c>
      <c r="BG1990" s="5" t="s">
        <v>71</v>
      </c>
      <c r="BH1990" s="5" t="s">
        <v>8649</v>
      </c>
      <c r="BI1990" s="5"/>
      <c r="BJ1990" s="5"/>
    </row>
    <row r="1991" spans="1:62" ht="30" x14ac:dyDescent="0.25">
      <c r="A1991" s="3">
        <v>1984</v>
      </c>
      <c r="B1991" s="3" t="str">
        <f>"202200249133"</f>
        <v>202200249133</v>
      </c>
      <c r="C1991" s="3">
        <v>166100</v>
      </c>
      <c r="D1991" s="3" t="s">
        <v>8650</v>
      </c>
      <c r="E1991" s="3">
        <v>20607856975</v>
      </c>
      <c r="F1991" s="3" t="s">
        <v>8651</v>
      </c>
      <c r="G1991" s="3" t="s">
        <v>8652</v>
      </c>
      <c r="H1991" s="3" t="s">
        <v>102</v>
      </c>
      <c r="I1991" s="3" t="s">
        <v>159</v>
      </c>
      <c r="J1991" s="3" t="s">
        <v>160</v>
      </c>
      <c r="K1991" s="3" t="s">
        <v>68</v>
      </c>
      <c r="L1991" s="3" t="s">
        <v>8653</v>
      </c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 t="s">
        <v>95</v>
      </c>
      <c r="BF1991" s="4">
        <v>44915</v>
      </c>
      <c r="BG1991" s="3" t="s">
        <v>71</v>
      </c>
      <c r="BH1991" s="3" t="s">
        <v>8654</v>
      </c>
      <c r="BI1991" s="3"/>
      <c r="BJ1991" s="3"/>
    </row>
    <row r="1992" spans="1:62" ht="30" x14ac:dyDescent="0.25">
      <c r="A1992" s="5">
        <v>1985</v>
      </c>
      <c r="B1992" s="5" t="str">
        <f>"201700090627"</f>
        <v>201700090627</v>
      </c>
      <c r="C1992" s="5">
        <v>95227</v>
      </c>
      <c r="D1992" s="5" t="s">
        <v>8655</v>
      </c>
      <c r="E1992" s="5">
        <v>10088086703</v>
      </c>
      <c r="F1992" s="5" t="s">
        <v>8656</v>
      </c>
      <c r="G1992" s="5" t="s">
        <v>8657</v>
      </c>
      <c r="H1992" s="5" t="s">
        <v>66</v>
      </c>
      <c r="I1992" s="5" t="s">
        <v>66</v>
      </c>
      <c r="J1992" s="5" t="s">
        <v>242</v>
      </c>
      <c r="K1992" s="5" t="s">
        <v>68</v>
      </c>
      <c r="L1992" s="5" t="s">
        <v>139</v>
      </c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  <c r="AY1992" s="5"/>
      <c r="AZ1992" s="5"/>
      <c r="BA1992" s="5"/>
      <c r="BB1992" s="5"/>
      <c r="BC1992" s="5"/>
      <c r="BD1992" s="5"/>
      <c r="BE1992" s="5" t="s">
        <v>88</v>
      </c>
      <c r="BF1992" s="6">
        <v>42900</v>
      </c>
      <c r="BG1992" s="5" t="s">
        <v>71</v>
      </c>
      <c r="BH1992" s="5" t="s">
        <v>8656</v>
      </c>
      <c r="BI1992" s="5"/>
      <c r="BJ1992" s="5"/>
    </row>
    <row r="1993" spans="1:62" ht="30" x14ac:dyDescent="0.25">
      <c r="A1993" s="3">
        <v>1986</v>
      </c>
      <c r="B1993" s="3" t="str">
        <f>"202300200788"</f>
        <v>202300200788</v>
      </c>
      <c r="C1993" s="3">
        <v>139008</v>
      </c>
      <c r="D1993" s="3" t="s">
        <v>8658</v>
      </c>
      <c r="E1993" s="3">
        <v>20155261570</v>
      </c>
      <c r="F1993" s="3" t="s">
        <v>337</v>
      </c>
      <c r="G1993" s="3" t="s">
        <v>8659</v>
      </c>
      <c r="H1993" s="3" t="s">
        <v>499</v>
      </c>
      <c r="I1993" s="3" t="s">
        <v>1111</v>
      </c>
      <c r="J1993" s="3" t="s">
        <v>369</v>
      </c>
      <c r="K1993" s="3" t="s">
        <v>125</v>
      </c>
      <c r="L1993" s="3" t="s">
        <v>8660</v>
      </c>
      <c r="M1993" s="3" t="s">
        <v>8661</v>
      </c>
      <c r="N1993" s="3" t="s">
        <v>8660</v>
      </c>
      <c r="O1993" s="3" t="s">
        <v>8660</v>
      </c>
      <c r="P1993" s="3" t="s">
        <v>8660</v>
      </c>
      <c r="Q1993" s="3" t="s">
        <v>8660</v>
      </c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 t="s">
        <v>924</v>
      </c>
      <c r="BF1993" s="4">
        <v>45183</v>
      </c>
      <c r="BG1993" s="3" t="s">
        <v>71</v>
      </c>
      <c r="BH1993" s="3" t="s">
        <v>342</v>
      </c>
      <c r="BI1993" s="3"/>
      <c r="BJ1993" s="3"/>
    </row>
    <row r="1994" spans="1:62" ht="30" x14ac:dyDescent="0.25">
      <c r="A1994" s="3">
        <v>1987</v>
      </c>
      <c r="B1994" s="5" t="str">
        <f>"202100266905"</f>
        <v>202100266905</v>
      </c>
      <c r="C1994" s="5">
        <v>156493</v>
      </c>
      <c r="D1994" s="5" t="s">
        <v>8662</v>
      </c>
      <c r="E1994" s="5">
        <v>20605673369</v>
      </c>
      <c r="F1994" s="5" t="s">
        <v>8663</v>
      </c>
      <c r="G1994" s="5" t="s">
        <v>8664</v>
      </c>
      <c r="H1994" s="5" t="s">
        <v>66</v>
      </c>
      <c r="I1994" s="5" t="s">
        <v>66</v>
      </c>
      <c r="J1994" s="5" t="s">
        <v>309</v>
      </c>
      <c r="K1994" s="5" t="s">
        <v>68</v>
      </c>
      <c r="L1994" s="5" t="s">
        <v>69</v>
      </c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  <c r="AX1994" s="5"/>
      <c r="AY1994" s="5"/>
      <c r="AZ1994" s="5"/>
      <c r="BA1994" s="5"/>
      <c r="BB1994" s="5"/>
      <c r="BC1994" s="5"/>
      <c r="BD1994" s="5"/>
      <c r="BE1994" s="5" t="s">
        <v>70</v>
      </c>
      <c r="BF1994" s="6">
        <v>44582</v>
      </c>
      <c r="BG1994" s="5" t="s">
        <v>71</v>
      </c>
      <c r="BH1994" s="5" t="s">
        <v>8665</v>
      </c>
      <c r="BI1994" s="5"/>
      <c r="BJ1994" s="5"/>
    </row>
    <row r="1995" spans="1:62" ht="30" x14ac:dyDescent="0.25">
      <c r="A1995" s="5">
        <v>1988</v>
      </c>
      <c r="B1995" s="3" t="str">
        <f>"1472639"</f>
        <v>1472639</v>
      </c>
      <c r="C1995" s="3">
        <v>88952</v>
      </c>
      <c r="D1995" s="3" t="s">
        <v>8666</v>
      </c>
      <c r="E1995" s="3">
        <v>10091783041</v>
      </c>
      <c r="F1995" s="3" t="s">
        <v>8667</v>
      </c>
      <c r="G1995" s="3" t="s">
        <v>8668</v>
      </c>
      <c r="H1995" s="3" t="s">
        <v>66</v>
      </c>
      <c r="I1995" s="3" t="s">
        <v>66</v>
      </c>
      <c r="J1995" s="3" t="s">
        <v>242</v>
      </c>
      <c r="K1995" s="3" t="s">
        <v>68</v>
      </c>
      <c r="L1995" s="3" t="s">
        <v>139</v>
      </c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 t="s">
        <v>88</v>
      </c>
      <c r="BF1995" s="4">
        <v>40610</v>
      </c>
      <c r="BG1995" s="3" t="s">
        <v>71</v>
      </c>
      <c r="BH1995" s="3" t="s">
        <v>8667</v>
      </c>
      <c r="BI1995" s="3"/>
      <c r="BJ1995" s="3"/>
    </row>
    <row r="1996" spans="1:62" ht="30" x14ac:dyDescent="0.25">
      <c r="A1996" s="3">
        <v>1989</v>
      </c>
      <c r="B1996" s="5" t="str">
        <f>"201800073429"</f>
        <v>201800073429</v>
      </c>
      <c r="C1996" s="5">
        <v>109321</v>
      </c>
      <c r="D1996" s="5" t="s">
        <v>8669</v>
      </c>
      <c r="E1996" s="5">
        <v>20538428524</v>
      </c>
      <c r="F1996" s="5" t="s">
        <v>8670</v>
      </c>
      <c r="G1996" s="5" t="s">
        <v>8671</v>
      </c>
      <c r="H1996" s="5" t="s">
        <v>447</v>
      </c>
      <c r="I1996" s="5" t="s">
        <v>8672</v>
      </c>
      <c r="J1996" s="5" t="s">
        <v>8673</v>
      </c>
      <c r="K1996" s="5" t="s">
        <v>125</v>
      </c>
      <c r="L1996" s="5" t="s">
        <v>126</v>
      </c>
      <c r="M1996" s="5" t="s">
        <v>126</v>
      </c>
      <c r="N1996" s="5" t="s">
        <v>126</v>
      </c>
      <c r="O1996" s="5" t="s">
        <v>126</v>
      </c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  <c r="AG1996" s="5"/>
      <c r="AH1996" s="5"/>
      <c r="AI1996" s="5"/>
      <c r="AJ1996" s="5"/>
      <c r="AK1996" s="5"/>
      <c r="AL1996" s="5"/>
      <c r="AM1996" s="5"/>
      <c r="AN1996" s="5"/>
      <c r="AO1996" s="5"/>
      <c r="AP1996" s="5"/>
      <c r="AQ1996" s="5"/>
      <c r="AR1996" s="5"/>
      <c r="AS1996" s="5"/>
      <c r="AT1996" s="5"/>
      <c r="AU1996" s="5"/>
      <c r="AV1996" s="5"/>
      <c r="AW1996" s="5"/>
      <c r="AX1996" s="5"/>
      <c r="AY1996" s="5"/>
      <c r="AZ1996" s="5"/>
      <c r="BA1996" s="5"/>
      <c r="BB1996" s="5"/>
      <c r="BC1996" s="5"/>
      <c r="BD1996" s="5"/>
      <c r="BE1996" s="5" t="s">
        <v>127</v>
      </c>
      <c r="BF1996" s="6">
        <v>43234</v>
      </c>
      <c r="BG1996" s="5" t="s">
        <v>71</v>
      </c>
      <c r="BH1996" s="5" t="s">
        <v>8674</v>
      </c>
      <c r="BI1996" s="5" t="s">
        <v>8675</v>
      </c>
      <c r="BJ1996" s="5" t="s">
        <v>8676</v>
      </c>
    </row>
    <row r="1997" spans="1:62" ht="30" x14ac:dyDescent="0.25">
      <c r="A1997" s="3">
        <v>1990</v>
      </c>
      <c r="B1997" s="3" t="str">
        <f>"201500032472"</f>
        <v>201500032472</v>
      </c>
      <c r="C1997" s="3">
        <v>114387</v>
      </c>
      <c r="D1997" s="3" t="s">
        <v>8677</v>
      </c>
      <c r="E1997" s="3">
        <v>20559822010</v>
      </c>
      <c r="F1997" s="3" t="s">
        <v>8678</v>
      </c>
      <c r="G1997" s="3" t="s">
        <v>8679</v>
      </c>
      <c r="H1997" s="3" t="s">
        <v>102</v>
      </c>
      <c r="I1997" s="3" t="s">
        <v>159</v>
      </c>
      <c r="J1997" s="3" t="s">
        <v>160</v>
      </c>
      <c r="K1997" s="3" t="s">
        <v>68</v>
      </c>
      <c r="L1997" s="3" t="s">
        <v>79</v>
      </c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 t="s">
        <v>80</v>
      </c>
      <c r="BF1997" s="4">
        <v>42084</v>
      </c>
      <c r="BG1997" s="3" t="s">
        <v>71</v>
      </c>
      <c r="BH1997" s="3" t="s">
        <v>8680</v>
      </c>
      <c r="BI1997" s="3"/>
      <c r="BJ1997" s="3"/>
    </row>
    <row r="1998" spans="1:62" ht="30" x14ac:dyDescent="0.25">
      <c r="A1998" s="5">
        <v>1991</v>
      </c>
      <c r="B1998" s="5" t="str">
        <f>"1474365"</f>
        <v>1474365</v>
      </c>
      <c r="C1998" s="5">
        <v>89922</v>
      </c>
      <c r="D1998" s="5" t="s">
        <v>8681</v>
      </c>
      <c r="E1998" s="5">
        <v>17153779503</v>
      </c>
      <c r="F1998" s="5" t="s">
        <v>8682</v>
      </c>
      <c r="G1998" s="5" t="s">
        <v>8683</v>
      </c>
      <c r="H1998" s="5" t="s">
        <v>66</v>
      </c>
      <c r="I1998" s="5" t="s">
        <v>66</v>
      </c>
      <c r="J1998" s="5" t="s">
        <v>200</v>
      </c>
      <c r="K1998" s="5" t="s">
        <v>68</v>
      </c>
      <c r="L1998" s="5" t="s">
        <v>79</v>
      </c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  <c r="AX1998" s="5"/>
      <c r="AY1998" s="5"/>
      <c r="AZ1998" s="5"/>
      <c r="BA1998" s="5"/>
      <c r="BB1998" s="5"/>
      <c r="BC1998" s="5"/>
      <c r="BD1998" s="5"/>
      <c r="BE1998" s="5" t="s">
        <v>80</v>
      </c>
      <c r="BF1998" s="6">
        <v>40619</v>
      </c>
      <c r="BG1998" s="5" t="s">
        <v>71</v>
      </c>
      <c r="BH1998" s="5" t="s">
        <v>8682</v>
      </c>
      <c r="BI1998" s="5"/>
      <c r="BJ1998" s="5"/>
    </row>
    <row r="1999" spans="1:62" ht="30" x14ac:dyDescent="0.25">
      <c r="A1999" s="3">
        <v>1992</v>
      </c>
      <c r="B1999" s="3" t="str">
        <f>"1474364"</f>
        <v>1474364</v>
      </c>
      <c r="C1999" s="3">
        <v>89923</v>
      </c>
      <c r="D1999" s="3" t="s">
        <v>8684</v>
      </c>
      <c r="E1999" s="3">
        <v>10105426904</v>
      </c>
      <c r="F1999" s="3" t="s">
        <v>8685</v>
      </c>
      <c r="G1999" s="3" t="s">
        <v>8686</v>
      </c>
      <c r="H1999" s="3" t="s">
        <v>66</v>
      </c>
      <c r="I1999" s="3" t="s">
        <v>66</v>
      </c>
      <c r="J1999" s="3" t="s">
        <v>309</v>
      </c>
      <c r="K1999" s="3" t="s">
        <v>68</v>
      </c>
      <c r="L1999" s="3" t="s">
        <v>79</v>
      </c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 t="s">
        <v>80</v>
      </c>
      <c r="BF1999" s="4">
        <v>40619</v>
      </c>
      <c r="BG1999" s="3" t="s">
        <v>71</v>
      </c>
      <c r="BH1999" s="3" t="s">
        <v>8685</v>
      </c>
      <c r="BI1999" s="3"/>
      <c r="BJ1999" s="3"/>
    </row>
    <row r="2000" spans="1:62" ht="30" x14ac:dyDescent="0.25">
      <c r="A2000" s="3">
        <v>1993</v>
      </c>
      <c r="B2000" s="5" t="str">
        <f>"201800073432"</f>
        <v>201800073432</v>
      </c>
      <c r="C2000" s="5">
        <v>107455</v>
      </c>
      <c r="D2000" s="5" t="s">
        <v>8687</v>
      </c>
      <c r="E2000" s="5">
        <v>20538428524</v>
      </c>
      <c r="F2000" s="5" t="s">
        <v>8670</v>
      </c>
      <c r="G2000" s="5" t="s">
        <v>8688</v>
      </c>
      <c r="H2000" s="5" t="s">
        <v>447</v>
      </c>
      <c r="I2000" s="5" t="s">
        <v>8672</v>
      </c>
      <c r="J2000" s="5" t="s">
        <v>8673</v>
      </c>
      <c r="K2000" s="5" t="s">
        <v>125</v>
      </c>
      <c r="L2000" s="5" t="s">
        <v>126</v>
      </c>
      <c r="M2000" s="5" t="s">
        <v>126</v>
      </c>
      <c r="N2000" s="5" t="s">
        <v>126</v>
      </c>
      <c r="O2000" s="5" t="s">
        <v>126</v>
      </c>
      <c r="P2000" s="5" t="s">
        <v>126</v>
      </c>
      <c r="Q2000" s="5" t="s">
        <v>126</v>
      </c>
      <c r="R2000" s="5" t="s">
        <v>126</v>
      </c>
      <c r="S2000" s="5" t="s">
        <v>126</v>
      </c>
      <c r="T2000" s="5" t="s">
        <v>126</v>
      </c>
      <c r="U2000" s="5" t="s">
        <v>126</v>
      </c>
      <c r="V2000" s="5" t="s">
        <v>126</v>
      </c>
      <c r="W2000" s="5" t="s">
        <v>126</v>
      </c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  <c r="AZ2000" s="5"/>
      <c r="BA2000" s="5"/>
      <c r="BB2000" s="5"/>
      <c r="BC2000" s="5"/>
      <c r="BD2000" s="5"/>
      <c r="BE2000" s="5" t="s">
        <v>1285</v>
      </c>
      <c r="BF2000" s="6">
        <v>43230</v>
      </c>
      <c r="BG2000" s="5" t="s">
        <v>71</v>
      </c>
      <c r="BH2000" s="5" t="s">
        <v>8674</v>
      </c>
      <c r="BI2000" s="5" t="s">
        <v>8689</v>
      </c>
      <c r="BJ2000" s="5" t="s">
        <v>8690</v>
      </c>
    </row>
    <row r="2001" spans="1:62" ht="30" x14ac:dyDescent="0.25">
      <c r="A2001" s="5">
        <v>1994</v>
      </c>
      <c r="B2001" s="3" t="str">
        <f>"1474368"</f>
        <v>1474368</v>
      </c>
      <c r="C2001" s="3">
        <v>89670</v>
      </c>
      <c r="D2001" s="3" t="s">
        <v>8691</v>
      </c>
      <c r="E2001" s="3">
        <v>10091740791</v>
      </c>
      <c r="F2001" s="3" t="s">
        <v>8692</v>
      </c>
      <c r="G2001" s="3" t="s">
        <v>8693</v>
      </c>
      <c r="H2001" s="3" t="s">
        <v>66</v>
      </c>
      <c r="I2001" s="3" t="s">
        <v>66</v>
      </c>
      <c r="J2001" s="3" t="s">
        <v>242</v>
      </c>
      <c r="K2001" s="3" t="s">
        <v>68</v>
      </c>
      <c r="L2001" s="3" t="s">
        <v>79</v>
      </c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 t="s">
        <v>80</v>
      </c>
      <c r="BF2001" s="4">
        <v>40619</v>
      </c>
      <c r="BG2001" s="3" t="s">
        <v>71</v>
      </c>
      <c r="BH2001" s="3" t="s">
        <v>8694</v>
      </c>
      <c r="BI2001" s="3"/>
      <c r="BJ2001" s="3"/>
    </row>
    <row r="2002" spans="1:62" ht="30" x14ac:dyDescent="0.25">
      <c r="A2002" s="3">
        <v>1995</v>
      </c>
      <c r="B2002" s="5" t="str">
        <f>"201900000923"</f>
        <v>201900000923</v>
      </c>
      <c r="C2002" s="5">
        <v>140636</v>
      </c>
      <c r="D2002" s="5" t="s">
        <v>8695</v>
      </c>
      <c r="E2002" s="5">
        <v>20487434800</v>
      </c>
      <c r="F2002" s="5" t="s">
        <v>8696</v>
      </c>
      <c r="G2002" s="5" t="s">
        <v>8697</v>
      </c>
      <c r="H2002" s="5" t="s">
        <v>216</v>
      </c>
      <c r="I2002" s="5" t="s">
        <v>374</v>
      </c>
      <c r="J2002" s="5" t="s">
        <v>374</v>
      </c>
      <c r="K2002" s="5" t="s">
        <v>68</v>
      </c>
      <c r="L2002" s="5" t="s">
        <v>69</v>
      </c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  <c r="AX2002" s="5"/>
      <c r="AY2002" s="5"/>
      <c r="AZ2002" s="5"/>
      <c r="BA2002" s="5"/>
      <c r="BB2002" s="5"/>
      <c r="BC2002" s="5"/>
      <c r="BD2002" s="5"/>
      <c r="BE2002" s="5" t="s">
        <v>70</v>
      </c>
      <c r="BF2002" s="6">
        <v>43475</v>
      </c>
      <c r="BG2002" s="5" t="s">
        <v>71</v>
      </c>
      <c r="BH2002" s="5" t="s">
        <v>8698</v>
      </c>
      <c r="BI2002" s="5"/>
      <c r="BJ2002" s="5"/>
    </row>
    <row r="2003" spans="1:62" ht="30" x14ac:dyDescent="0.25">
      <c r="A2003" s="3">
        <v>1996</v>
      </c>
      <c r="B2003" s="3" t="str">
        <f>"201700098496"</f>
        <v>201700098496</v>
      </c>
      <c r="C2003" s="3">
        <v>129643</v>
      </c>
      <c r="D2003" s="3" t="s">
        <v>8699</v>
      </c>
      <c r="E2003" s="3">
        <v>20601250021</v>
      </c>
      <c r="F2003" s="3" t="s">
        <v>8700</v>
      </c>
      <c r="G2003" s="3" t="s">
        <v>8701</v>
      </c>
      <c r="H2003" s="3" t="s">
        <v>66</v>
      </c>
      <c r="I2003" s="3" t="s">
        <v>66</v>
      </c>
      <c r="J2003" s="3" t="s">
        <v>143</v>
      </c>
      <c r="K2003" s="3" t="s">
        <v>68</v>
      </c>
      <c r="L2003" s="3" t="s">
        <v>139</v>
      </c>
      <c r="M2003" s="3" t="s">
        <v>139</v>
      </c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 t="s">
        <v>293</v>
      </c>
      <c r="BF2003" s="4">
        <v>42913</v>
      </c>
      <c r="BG2003" s="3" t="s">
        <v>71</v>
      </c>
      <c r="BH2003" s="3" t="s">
        <v>8702</v>
      </c>
      <c r="BI2003" s="3"/>
      <c r="BJ2003" s="3"/>
    </row>
    <row r="2004" spans="1:62" ht="30" x14ac:dyDescent="0.25">
      <c r="A2004" s="5">
        <v>1997</v>
      </c>
      <c r="B2004" s="5" t="str">
        <f>"201900000929"</f>
        <v>201900000929</v>
      </c>
      <c r="C2004" s="5">
        <v>140637</v>
      </c>
      <c r="D2004" s="5" t="s">
        <v>8703</v>
      </c>
      <c r="E2004" s="5">
        <v>20561155284</v>
      </c>
      <c r="F2004" s="5" t="s">
        <v>8704</v>
      </c>
      <c r="G2004" s="5" t="s">
        <v>8705</v>
      </c>
      <c r="H2004" s="5" t="s">
        <v>216</v>
      </c>
      <c r="I2004" s="5" t="s">
        <v>374</v>
      </c>
      <c r="J2004" s="5" t="s">
        <v>374</v>
      </c>
      <c r="K2004" s="5" t="s">
        <v>68</v>
      </c>
      <c r="L2004" s="5" t="s">
        <v>139</v>
      </c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  <c r="AY2004" s="5"/>
      <c r="AZ2004" s="5"/>
      <c r="BA2004" s="5"/>
      <c r="BB2004" s="5"/>
      <c r="BC2004" s="5"/>
      <c r="BD2004" s="5"/>
      <c r="BE2004" s="5" t="s">
        <v>88</v>
      </c>
      <c r="BF2004" s="6">
        <v>43475</v>
      </c>
      <c r="BG2004" s="5" t="s">
        <v>71</v>
      </c>
      <c r="BH2004" s="5" t="s">
        <v>8706</v>
      </c>
      <c r="BI2004" s="5" t="s">
        <v>8707</v>
      </c>
      <c r="BJ2004" s="5" t="s">
        <v>731</v>
      </c>
    </row>
    <row r="2005" spans="1:62" ht="30" x14ac:dyDescent="0.25">
      <c r="A2005" s="3">
        <v>1998</v>
      </c>
      <c r="B2005" s="3" t="str">
        <f>"202000123975"</f>
        <v>202000123975</v>
      </c>
      <c r="C2005" s="3">
        <v>151245</v>
      </c>
      <c r="D2005" s="3" t="s">
        <v>8708</v>
      </c>
      <c r="E2005" s="3">
        <v>20602632190</v>
      </c>
      <c r="F2005" s="3" t="s">
        <v>8709</v>
      </c>
      <c r="G2005" s="3" t="s">
        <v>8710</v>
      </c>
      <c r="H2005" s="3" t="s">
        <v>298</v>
      </c>
      <c r="I2005" s="3" t="s">
        <v>299</v>
      </c>
      <c r="J2005" s="3" t="s">
        <v>300</v>
      </c>
      <c r="K2005" s="3" t="s">
        <v>68</v>
      </c>
      <c r="L2005" s="3" t="s">
        <v>139</v>
      </c>
      <c r="M2005" s="3" t="s">
        <v>139</v>
      </c>
      <c r="N2005" s="3" t="s">
        <v>301</v>
      </c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 t="s">
        <v>8711</v>
      </c>
      <c r="BF2005" s="4">
        <v>44095</v>
      </c>
      <c r="BG2005" s="3" t="s">
        <v>71</v>
      </c>
      <c r="BH2005" s="3" t="s">
        <v>8712</v>
      </c>
      <c r="BI2005" s="3"/>
      <c r="BJ2005" s="3"/>
    </row>
    <row r="2006" spans="1:62" ht="30" x14ac:dyDescent="0.25">
      <c r="A2006" s="3">
        <v>1999</v>
      </c>
      <c r="B2006" s="5" t="str">
        <f>"201800126780"</f>
        <v>201800126780</v>
      </c>
      <c r="C2006" s="5">
        <v>137795</v>
      </c>
      <c r="D2006" s="5" t="s">
        <v>8713</v>
      </c>
      <c r="E2006" s="5">
        <v>20276323271</v>
      </c>
      <c r="F2006" s="5" t="s">
        <v>8714</v>
      </c>
      <c r="G2006" s="5" t="s">
        <v>8715</v>
      </c>
      <c r="H2006" s="5" t="s">
        <v>138</v>
      </c>
      <c r="I2006" s="5" t="s">
        <v>604</v>
      </c>
      <c r="J2006" s="5" t="s">
        <v>605</v>
      </c>
      <c r="K2006" s="5" t="s">
        <v>68</v>
      </c>
      <c r="L2006" s="5" t="s">
        <v>69</v>
      </c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  <c r="AY2006" s="5"/>
      <c r="AZ2006" s="5"/>
      <c r="BA2006" s="5"/>
      <c r="BB2006" s="5"/>
      <c r="BC2006" s="5"/>
      <c r="BD2006" s="5"/>
      <c r="BE2006" s="5" t="s">
        <v>70</v>
      </c>
      <c r="BF2006" s="6">
        <v>43315</v>
      </c>
      <c r="BG2006" s="5" t="s">
        <v>71</v>
      </c>
      <c r="BH2006" s="5" t="s">
        <v>8716</v>
      </c>
      <c r="BI2006" s="5"/>
      <c r="BJ2006" s="5"/>
    </row>
    <row r="2007" spans="1:62" ht="30" x14ac:dyDescent="0.25">
      <c r="A2007" s="5">
        <v>2000</v>
      </c>
      <c r="B2007" s="3" t="str">
        <f>"1362828"</f>
        <v>1362828</v>
      </c>
      <c r="C2007" s="3">
        <v>86831</v>
      </c>
      <c r="D2007" s="3" t="s">
        <v>8717</v>
      </c>
      <c r="E2007" s="3">
        <v>10078064116</v>
      </c>
      <c r="F2007" s="3" t="s">
        <v>8718</v>
      </c>
      <c r="G2007" s="3" t="s">
        <v>8719</v>
      </c>
      <c r="H2007" s="3" t="s">
        <v>66</v>
      </c>
      <c r="I2007" s="3" t="s">
        <v>66</v>
      </c>
      <c r="J2007" s="3" t="s">
        <v>200</v>
      </c>
      <c r="K2007" s="3" t="s">
        <v>68</v>
      </c>
      <c r="L2007" s="3" t="s">
        <v>139</v>
      </c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 t="s">
        <v>88</v>
      </c>
      <c r="BF2007" s="4">
        <v>40340</v>
      </c>
      <c r="BG2007" s="3" t="s">
        <v>71</v>
      </c>
      <c r="BH2007" s="3" t="s">
        <v>8718</v>
      </c>
      <c r="BI2007" s="3"/>
      <c r="BJ2007" s="3"/>
    </row>
    <row r="2008" spans="1:62" ht="30" x14ac:dyDescent="0.25">
      <c r="A2008" s="3">
        <v>2001</v>
      </c>
      <c r="B2008" s="5" t="str">
        <f>"202200162977"</f>
        <v>202200162977</v>
      </c>
      <c r="C2008" s="5">
        <v>94223</v>
      </c>
      <c r="D2008" s="5" t="s">
        <v>8720</v>
      </c>
      <c r="E2008" s="5">
        <v>10178607907</v>
      </c>
      <c r="F2008" s="5" t="s">
        <v>8721</v>
      </c>
      <c r="G2008" s="5" t="s">
        <v>8722</v>
      </c>
      <c r="H2008" s="5" t="s">
        <v>102</v>
      </c>
      <c r="I2008" s="5" t="s">
        <v>159</v>
      </c>
      <c r="J2008" s="5" t="s">
        <v>159</v>
      </c>
      <c r="K2008" s="5" t="s">
        <v>68</v>
      </c>
      <c r="L2008" s="5" t="s">
        <v>8723</v>
      </c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  <c r="AX2008" s="5"/>
      <c r="AY2008" s="5"/>
      <c r="AZ2008" s="5"/>
      <c r="BA2008" s="5"/>
      <c r="BB2008" s="5"/>
      <c r="BC2008" s="5"/>
      <c r="BD2008" s="5"/>
      <c r="BE2008" s="5" t="s">
        <v>88</v>
      </c>
      <c r="BF2008" s="6">
        <v>44935</v>
      </c>
      <c r="BG2008" s="5" t="s">
        <v>71</v>
      </c>
      <c r="BH2008" s="5" t="s">
        <v>8721</v>
      </c>
      <c r="BI2008" s="5"/>
      <c r="BJ2008" s="5"/>
    </row>
    <row r="2009" spans="1:62" ht="30" x14ac:dyDescent="0.25">
      <c r="A2009" s="3">
        <v>2002</v>
      </c>
      <c r="B2009" s="3" t="str">
        <f>"201900000920"</f>
        <v>201900000920</v>
      </c>
      <c r="C2009" s="3">
        <v>140624</v>
      </c>
      <c r="D2009" s="3" t="s">
        <v>8724</v>
      </c>
      <c r="E2009" s="3">
        <v>20538971856</v>
      </c>
      <c r="F2009" s="3" t="s">
        <v>8725</v>
      </c>
      <c r="G2009" s="3" t="s">
        <v>8726</v>
      </c>
      <c r="H2009" s="3" t="s">
        <v>216</v>
      </c>
      <c r="I2009" s="3" t="s">
        <v>374</v>
      </c>
      <c r="J2009" s="3" t="s">
        <v>374</v>
      </c>
      <c r="K2009" s="3" t="s">
        <v>68</v>
      </c>
      <c r="L2009" s="3" t="s">
        <v>139</v>
      </c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 t="s">
        <v>88</v>
      </c>
      <c r="BF2009" s="4">
        <v>43475</v>
      </c>
      <c r="BG2009" s="3" t="s">
        <v>71</v>
      </c>
      <c r="BH2009" s="3" t="s">
        <v>8727</v>
      </c>
      <c r="BI2009" s="3"/>
      <c r="BJ2009" s="3"/>
    </row>
    <row r="2010" spans="1:62" ht="30" x14ac:dyDescent="0.25">
      <c r="A2010" s="5">
        <v>2003</v>
      </c>
      <c r="B2010" s="5" t="str">
        <f>"1620002"</f>
        <v>1620002</v>
      </c>
      <c r="C2010" s="5">
        <v>3023</v>
      </c>
      <c r="D2010" s="5" t="s">
        <v>8728</v>
      </c>
      <c r="E2010" s="5">
        <v>20100154308</v>
      </c>
      <c r="F2010" s="5" t="s">
        <v>1012</v>
      </c>
      <c r="G2010" s="5" t="s">
        <v>8729</v>
      </c>
      <c r="H2010" s="5" t="s">
        <v>66</v>
      </c>
      <c r="I2010" s="5" t="s">
        <v>328</v>
      </c>
      <c r="J2010" s="5" t="s">
        <v>1213</v>
      </c>
      <c r="K2010" s="5" t="s">
        <v>125</v>
      </c>
      <c r="L2010" s="5" t="s">
        <v>154</v>
      </c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  <c r="AY2010" s="5"/>
      <c r="AZ2010" s="5"/>
      <c r="BA2010" s="5"/>
      <c r="BB2010" s="5"/>
      <c r="BC2010" s="5"/>
      <c r="BD2010" s="5"/>
      <c r="BE2010" s="5" t="s">
        <v>321</v>
      </c>
      <c r="BF2010" s="6">
        <v>38919</v>
      </c>
      <c r="BG2010" s="5" t="s">
        <v>71</v>
      </c>
      <c r="BH2010" s="5" t="s">
        <v>8730</v>
      </c>
      <c r="BI2010" s="5"/>
      <c r="BJ2010" s="5"/>
    </row>
    <row r="2011" spans="1:62" ht="30" x14ac:dyDescent="0.25">
      <c r="A2011" s="3">
        <v>2004</v>
      </c>
      <c r="B2011" s="3" t="str">
        <f>"201800073438"</f>
        <v>201800073438</v>
      </c>
      <c r="C2011" s="3">
        <v>108790</v>
      </c>
      <c r="D2011" s="3" t="s">
        <v>8731</v>
      </c>
      <c r="E2011" s="3">
        <v>20538428524</v>
      </c>
      <c r="F2011" s="3" t="s">
        <v>8670</v>
      </c>
      <c r="G2011" s="3" t="s">
        <v>8732</v>
      </c>
      <c r="H2011" s="3" t="s">
        <v>447</v>
      </c>
      <c r="I2011" s="3" t="s">
        <v>8672</v>
      </c>
      <c r="J2011" s="3" t="s">
        <v>8733</v>
      </c>
      <c r="K2011" s="3" t="s">
        <v>125</v>
      </c>
      <c r="L2011" s="3" t="s">
        <v>126</v>
      </c>
      <c r="M2011" s="3" t="s">
        <v>126</v>
      </c>
      <c r="N2011" s="3" t="s">
        <v>126</v>
      </c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 t="s">
        <v>162</v>
      </c>
      <c r="BF2011" s="4">
        <v>43232</v>
      </c>
      <c r="BG2011" s="3" t="s">
        <v>71</v>
      </c>
      <c r="BH2011" s="3" t="s">
        <v>8674</v>
      </c>
      <c r="BI2011" s="3" t="s">
        <v>8734</v>
      </c>
      <c r="BJ2011" s="3" t="s">
        <v>8690</v>
      </c>
    </row>
    <row r="2012" spans="1:62" ht="30" x14ac:dyDescent="0.25">
      <c r="A2012" s="3">
        <v>2005</v>
      </c>
      <c r="B2012" s="5" t="str">
        <f>"1474362"</f>
        <v>1474362</v>
      </c>
      <c r="C2012" s="5">
        <v>89924</v>
      </c>
      <c r="D2012" s="5" t="s">
        <v>8735</v>
      </c>
      <c r="E2012" s="5">
        <v>10218029405</v>
      </c>
      <c r="F2012" s="5" t="s">
        <v>8736</v>
      </c>
      <c r="G2012" s="5" t="s">
        <v>8737</v>
      </c>
      <c r="H2012" s="5" t="s">
        <v>66</v>
      </c>
      <c r="I2012" s="5" t="s">
        <v>66</v>
      </c>
      <c r="J2012" s="5" t="s">
        <v>309</v>
      </c>
      <c r="K2012" s="5" t="s">
        <v>68</v>
      </c>
      <c r="L2012" s="5" t="s">
        <v>79</v>
      </c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5"/>
      <c r="BE2012" s="5" t="s">
        <v>80</v>
      </c>
      <c r="BF2012" s="6">
        <v>40619</v>
      </c>
      <c r="BG2012" s="5" t="s">
        <v>71</v>
      </c>
      <c r="BH2012" s="5" t="s">
        <v>8736</v>
      </c>
      <c r="BI2012" s="5"/>
      <c r="BJ2012" s="5"/>
    </row>
    <row r="2013" spans="1:62" ht="30" x14ac:dyDescent="0.25">
      <c r="A2013" s="5">
        <v>2006</v>
      </c>
      <c r="B2013" s="3" t="str">
        <f>"202200149194"</f>
        <v>202200149194</v>
      </c>
      <c r="C2013" s="3">
        <v>83271</v>
      </c>
      <c r="D2013" s="3" t="s">
        <v>8738</v>
      </c>
      <c r="E2013" s="3">
        <v>20125986880</v>
      </c>
      <c r="F2013" s="3" t="s">
        <v>8739</v>
      </c>
      <c r="G2013" s="3" t="s">
        <v>8740</v>
      </c>
      <c r="H2013" s="3" t="s">
        <v>66</v>
      </c>
      <c r="I2013" s="3" t="s">
        <v>66</v>
      </c>
      <c r="J2013" s="3" t="s">
        <v>242</v>
      </c>
      <c r="K2013" s="3" t="s">
        <v>68</v>
      </c>
      <c r="L2013" s="3" t="s">
        <v>8741</v>
      </c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 t="s">
        <v>70</v>
      </c>
      <c r="BF2013" s="4">
        <v>44832</v>
      </c>
      <c r="BG2013" s="3" t="s">
        <v>71</v>
      </c>
      <c r="BH2013" s="3" t="s">
        <v>8742</v>
      </c>
      <c r="BI2013" s="3" t="s">
        <v>8743</v>
      </c>
      <c r="BJ2013" s="3" t="s">
        <v>5237</v>
      </c>
    </row>
    <row r="2014" spans="1:62" ht="30" x14ac:dyDescent="0.25">
      <c r="A2014" s="3">
        <v>2007</v>
      </c>
      <c r="B2014" s="5" t="str">
        <f>"202200252745"</f>
        <v>202200252745</v>
      </c>
      <c r="C2014" s="5">
        <v>97208</v>
      </c>
      <c r="D2014" s="5" t="s">
        <v>8744</v>
      </c>
      <c r="E2014" s="5">
        <v>20505120702</v>
      </c>
      <c r="F2014" s="5" t="s">
        <v>1034</v>
      </c>
      <c r="G2014" s="5" t="s">
        <v>8745</v>
      </c>
      <c r="H2014" s="5" t="s">
        <v>102</v>
      </c>
      <c r="I2014" s="5" t="s">
        <v>103</v>
      </c>
      <c r="J2014" s="5" t="s">
        <v>5387</v>
      </c>
      <c r="K2014" s="5" t="s">
        <v>125</v>
      </c>
      <c r="L2014" s="5" t="s">
        <v>126</v>
      </c>
      <c r="M2014" s="5" t="s">
        <v>126</v>
      </c>
      <c r="N2014" s="5" t="s">
        <v>126</v>
      </c>
      <c r="O2014" s="5" t="s">
        <v>126</v>
      </c>
      <c r="P2014" s="5" t="s">
        <v>126</v>
      </c>
      <c r="Q2014" s="5" t="s">
        <v>126</v>
      </c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  <c r="AZ2014" s="5"/>
      <c r="BA2014" s="5"/>
      <c r="BB2014" s="5"/>
      <c r="BC2014" s="5"/>
      <c r="BD2014" s="5"/>
      <c r="BE2014" s="5" t="s">
        <v>929</v>
      </c>
      <c r="BF2014" s="6">
        <v>44945</v>
      </c>
      <c r="BG2014" s="5" t="s">
        <v>71</v>
      </c>
      <c r="BH2014" s="5" t="s">
        <v>1596</v>
      </c>
      <c r="BI2014" s="5" t="s">
        <v>8746</v>
      </c>
      <c r="BJ2014" s="5" t="s">
        <v>5389</v>
      </c>
    </row>
    <row r="2015" spans="1:62" ht="30" x14ac:dyDescent="0.25">
      <c r="A2015" s="3">
        <v>2008</v>
      </c>
      <c r="B2015" s="3" t="str">
        <f>"1495013"</f>
        <v>1495013</v>
      </c>
      <c r="C2015" s="3">
        <v>92302</v>
      </c>
      <c r="D2015" s="3" t="s">
        <v>8747</v>
      </c>
      <c r="E2015" s="3">
        <v>10078077889</v>
      </c>
      <c r="F2015" s="3" t="s">
        <v>8748</v>
      </c>
      <c r="G2015" s="3" t="s">
        <v>8749</v>
      </c>
      <c r="H2015" s="3" t="s">
        <v>66</v>
      </c>
      <c r="I2015" s="3" t="s">
        <v>66</v>
      </c>
      <c r="J2015" s="3" t="s">
        <v>242</v>
      </c>
      <c r="K2015" s="3" t="s">
        <v>68</v>
      </c>
      <c r="L2015" s="3" t="s">
        <v>301</v>
      </c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 t="s">
        <v>1408</v>
      </c>
      <c r="BF2015" s="4">
        <v>40750</v>
      </c>
      <c r="BG2015" s="3" t="s">
        <v>71</v>
      </c>
      <c r="BH2015" s="3" t="s">
        <v>8748</v>
      </c>
      <c r="BI2015" s="3"/>
      <c r="BJ2015" s="3"/>
    </row>
    <row r="2016" spans="1:62" ht="30" x14ac:dyDescent="0.25">
      <c r="A2016" s="5">
        <v>2009</v>
      </c>
      <c r="B2016" s="5" t="str">
        <f>"202000142668"</f>
        <v>202000142668</v>
      </c>
      <c r="C2016" s="5">
        <v>88173</v>
      </c>
      <c r="D2016" s="5" t="s">
        <v>8750</v>
      </c>
      <c r="E2016" s="5">
        <v>195033</v>
      </c>
      <c r="F2016" s="5" t="s">
        <v>8751</v>
      </c>
      <c r="G2016" s="5" t="s">
        <v>8752</v>
      </c>
      <c r="H2016" s="5" t="s">
        <v>78</v>
      </c>
      <c r="I2016" s="5" t="s">
        <v>78</v>
      </c>
      <c r="J2016" s="5" t="s">
        <v>1072</v>
      </c>
      <c r="K2016" s="5" t="s">
        <v>68</v>
      </c>
      <c r="L2016" s="5" t="s">
        <v>139</v>
      </c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  <c r="AZ2016" s="5"/>
      <c r="BA2016" s="5"/>
      <c r="BB2016" s="5"/>
      <c r="BC2016" s="5"/>
      <c r="BD2016" s="5"/>
      <c r="BE2016" s="5" t="s">
        <v>88</v>
      </c>
      <c r="BF2016" s="6">
        <v>44118</v>
      </c>
      <c r="BG2016" s="5" t="s">
        <v>71</v>
      </c>
      <c r="BH2016" s="5" t="s">
        <v>8753</v>
      </c>
      <c r="BI2016" s="5" t="s">
        <v>8754</v>
      </c>
      <c r="BJ2016" s="5" t="s">
        <v>4598</v>
      </c>
    </row>
    <row r="2017" spans="1:62" ht="30" x14ac:dyDescent="0.25">
      <c r="A2017" s="3">
        <v>2010</v>
      </c>
      <c r="B2017" s="3" t="str">
        <f>"202100259894"</f>
        <v>202100259894</v>
      </c>
      <c r="C2017" s="3">
        <v>132584</v>
      </c>
      <c r="D2017" s="3" t="s">
        <v>8755</v>
      </c>
      <c r="E2017" s="3">
        <v>20132373958</v>
      </c>
      <c r="F2017" s="3" t="s">
        <v>1362</v>
      </c>
      <c r="G2017" s="3" t="s">
        <v>8756</v>
      </c>
      <c r="H2017" s="3" t="s">
        <v>138</v>
      </c>
      <c r="I2017" s="3" t="s">
        <v>792</v>
      </c>
      <c r="J2017" s="3" t="s">
        <v>8757</v>
      </c>
      <c r="K2017" s="3" t="s">
        <v>125</v>
      </c>
      <c r="L2017" s="3" t="s">
        <v>126</v>
      </c>
      <c r="M2017" s="3" t="s">
        <v>126</v>
      </c>
      <c r="N2017" s="3" t="s">
        <v>126</v>
      </c>
      <c r="O2017" s="3" t="s">
        <v>126</v>
      </c>
      <c r="P2017" s="3" t="s">
        <v>126</v>
      </c>
      <c r="Q2017" s="3" t="s">
        <v>126</v>
      </c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 t="s">
        <v>929</v>
      </c>
      <c r="BF2017" s="4">
        <v>44523</v>
      </c>
      <c r="BG2017" s="3" t="s">
        <v>71</v>
      </c>
      <c r="BH2017" s="3" t="s">
        <v>1366</v>
      </c>
      <c r="BI2017" s="3" t="s">
        <v>8758</v>
      </c>
      <c r="BJ2017" s="3" t="s">
        <v>2272</v>
      </c>
    </row>
    <row r="2018" spans="1:62" ht="30" x14ac:dyDescent="0.25">
      <c r="A2018" s="3">
        <v>2011</v>
      </c>
      <c r="B2018" s="3" t="str">
        <f>"1495018"</f>
        <v>1495018</v>
      </c>
      <c r="C2018" s="3">
        <v>92316</v>
      </c>
      <c r="D2018" s="3" t="s">
        <v>8760</v>
      </c>
      <c r="E2018" s="3">
        <v>10293027221</v>
      </c>
      <c r="F2018" s="3" t="s">
        <v>8761</v>
      </c>
      <c r="G2018" s="3" t="s">
        <v>8762</v>
      </c>
      <c r="H2018" s="3" t="s">
        <v>66</v>
      </c>
      <c r="I2018" s="3" t="s">
        <v>66</v>
      </c>
      <c r="J2018" s="3" t="s">
        <v>200</v>
      </c>
      <c r="K2018" s="3" t="s">
        <v>68</v>
      </c>
      <c r="L2018" s="3" t="s">
        <v>79</v>
      </c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 t="s">
        <v>80</v>
      </c>
      <c r="BF2018" s="4">
        <v>40750</v>
      </c>
      <c r="BG2018" s="3" t="s">
        <v>71</v>
      </c>
      <c r="BH2018" s="3" t="s">
        <v>8761</v>
      </c>
      <c r="BI2018" s="3"/>
      <c r="BJ2018" s="3"/>
    </row>
    <row r="2019" spans="1:62" ht="30" x14ac:dyDescent="0.25">
      <c r="A2019" s="5">
        <v>2012</v>
      </c>
      <c r="B2019" s="5" t="str">
        <f>"1377709"</f>
        <v>1377709</v>
      </c>
      <c r="C2019" s="5">
        <v>85845</v>
      </c>
      <c r="D2019" s="5" t="s">
        <v>8763</v>
      </c>
      <c r="E2019" s="5">
        <v>10082339979</v>
      </c>
      <c r="F2019" s="5" t="s">
        <v>8764</v>
      </c>
      <c r="G2019" s="5" t="s">
        <v>8765</v>
      </c>
      <c r="H2019" s="5" t="s">
        <v>66</v>
      </c>
      <c r="I2019" s="5" t="s">
        <v>66</v>
      </c>
      <c r="J2019" s="5" t="s">
        <v>309</v>
      </c>
      <c r="K2019" s="5" t="s">
        <v>68</v>
      </c>
      <c r="L2019" s="5" t="s">
        <v>139</v>
      </c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/>
      <c r="BD2019" s="5"/>
      <c r="BE2019" s="5" t="s">
        <v>88</v>
      </c>
      <c r="BF2019" s="6">
        <v>40375</v>
      </c>
      <c r="BG2019" s="5" t="s">
        <v>71</v>
      </c>
      <c r="BH2019" s="5" t="s">
        <v>8764</v>
      </c>
      <c r="BI2019" s="5"/>
      <c r="BJ2019" s="5"/>
    </row>
    <row r="2020" spans="1:62" ht="30" x14ac:dyDescent="0.25">
      <c r="A2020" s="3">
        <v>2013</v>
      </c>
      <c r="B2020" s="3" t="str">
        <f>"201600124667"</f>
        <v>201600124667</v>
      </c>
      <c r="C2020" s="3">
        <v>6715</v>
      </c>
      <c r="D2020" s="3" t="s">
        <v>8766</v>
      </c>
      <c r="E2020" s="3">
        <v>20100154308</v>
      </c>
      <c r="F2020" s="3" t="s">
        <v>1012</v>
      </c>
      <c r="G2020" s="3" t="s">
        <v>8767</v>
      </c>
      <c r="H2020" s="3" t="s">
        <v>66</v>
      </c>
      <c r="I2020" s="3" t="s">
        <v>8476</v>
      </c>
      <c r="J2020" s="3" t="s">
        <v>8477</v>
      </c>
      <c r="K2020" s="3" t="s">
        <v>125</v>
      </c>
      <c r="L2020" s="3" t="s">
        <v>126</v>
      </c>
      <c r="M2020" s="3" t="s">
        <v>126</v>
      </c>
      <c r="N2020" s="3" t="s">
        <v>126</v>
      </c>
      <c r="O2020" s="3" t="s">
        <v>79</v>
      </c>
      <c r="P2020" s="3" t="s">
        <v>126</v>
      </c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 t="s">
        <v>3833</v>
      </c>
      <c r="BF2020" s="4">
        <v>42623</v>
      </c>
      <c r="BG2020" s="3" t="s">
        <v>71</v>
      </c>
      <c r="BH2020" s="3" t="s">
        <v>2290</v>
      </c>
      <c r="BI2020" s="3"/>
      <c r="BJ2020" s="3"/>
    </row>
    <row r="2021" spans="1:62" ht="30" x14ac:dyDescent="0.25">
      <c r="A2021" s="3">
        <v>2014</v>
      </c>
      <c r="B2021" s="5" t="str">
        <f>"201500156567"</f>
        <v>201500156567</v>
      </c>
      <c r="C2021" s="5">
        <v>106781</v>
      </c>
      <c r="D2021" s="5" t="s">
        <v>8768</v>
      </c>
      <c r="E2021" s="5">
        <v>20600290569</v>
      </c>
      <c r="F2021" s="5" t="s">
        <v>8769</v>
      </c>
      <c r="G2021" s="5" t="s">
        <v>8770</v>
      </c>
      <c r="H2021" s="5" t="s">
        <v>66</v>
      </c>
      <c r="I2021" s="5" t="s">
        <v>328</v>
      </c>
      <c r="J2021" s="5" t="s">
        <v>923</v>
      </c>
      <c r="K2021" s="5" t="s">
        <v>125</v>
      </c>
      <c r="L2021" s="5" t="s">
        <v>126</v>
      </c>
      <c r="M2021" s="5" t="s">
        <v>126</v>
      </c>
      <c r="N2021" s="5" t="s">
        <v>126</v>
      </c>
      <c r="O2021" s="5" t="s">
        <v>126</v>
      </c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/>
      <c r="BD2021" s="5"/>
      <c r="BE2021" s="5" t="s">
        <v>127</v>
      </c>
      <c r="BF2021" s="6">
        <v>42332</v>
      </c>
      <c r="BG2021" s="5" t="s">
        <v>71</v>
      </c>
      <c r="BH2021" s="5" t="s">
        <v>8771</v>
      </c>
      <c r="BI2021" s="5"/>
      <c r="BJ2021" s="5"/>
    </row>
    <row r="2022" spans="1:62" ht="30" x14ac:dyDescent="0.25">
      <c r="A2022" s="5">
        <v>2015</v>
      </c>
      <c r="B2022" s="3" t="str">
        <f>"201800053050"</f>
        <v>201800053050</v>
      </c>
      <c r="C2022" s="3">
        <v>117544</v>
      </c>
      <c r="D2022" s="3" t="s">
        <v>8772</v>
      </c>
      <c r="E2022" s="3">
        <v>20600157478</v>
      </c>
      <c r="F2022" s="3" t="s">
        <v>8773</v>
      </c>
      <c r="G2022" s="3" t="s">
        <v>8774</v>
      </c>
      <c r="H2022" s="3" t="s">
        <v>138</v>
      </c>
      <c r="I2022" s="3" t="s">
        <v>138</v>
      </c>
      <c r="J2022" s="3" t="s">
        <v>456</v>
      </c>
      <c r="K2022" s="3" t="s">
        <v>125</v>
      </c>
      <c r="L2022" s="3" t="s">
        <v>126</v>
      </c>
      <c r="M2022" s="3" t="s">
        <v>126</v>
      </c>
      <c r="N2022" s="3" t="s">
        <v>126</v>
      </c>
      <c r="O2022" s="3" t="s">
        <v>126</v>
      </c>
      <c r="P2022" s="3" t="s">
        <v>69</v>
      </c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 t="s">
        <v>1126</v>
      </c>
      <c r="BF2022" s="4">
        <v>43194</v>
      </c>
      <c r="BG2022" s="3" t="s">
        <v>71</v>
      </c>
      <c r="BH2022" s="3" t="s">
        <v>8775</v>
      </c>
      <c r="BI2022" s="3"/>
      <c r="BJ2022" s="3"/>
    </row>
    <row r="2023" spans="1:62" ht="30" x14ac:dyDescent="0.25">
      <c r="A2023" s="3">
        <v>2016</v>
      </c>
      <c r="B2023" s="5" t="str">
        <f>"201900076474"</f>
        <v>201900076474</v>
      </c>
      <c r="C2023" s="5">
        <v>143093</v>
      </c>
      <c r="D2023" s="5" t="s">
        <v>8776</v>
      </c>
      <c r="E2023" s="5">
        <v>20603427506</v>
      </c>
      <c r="F2023" s="5" t="s">
        <v>8777</v>
      </c>
      <c r="G2023" s="5" t="s">
        <v>8778</v>
      </c>
      <c r="H2023" s="5" t="s">
        <v>66</v>
      </c>
      <c r="I2023" s="5" t="s">
        <v>750</v>
      </c>
      <c r="J2023" s="5" t="s">
        <v>1710</v>
      </c>
      <c r="K2023" s="5" t="s">
        <v>68</v>
      </c>
      <c r="L2023" s="5" t="s">
        <v>79</v>
      </c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  <c r="AX2023" s="5"/>
      <c r="AY2023" s="5"/>
      <c r="AZ2023" s="5"/>
      <c r="BA2023" s="5"/>
      <c r="BB2023" s="5"/>
      <c r="BC2023" s="5"/>
      <c r="BD2023" s="5"/>
      <c r="BE2023" s="5" t="s">
        <v>80</v>
      </c>
      <c r="BF2023" s="6">
        <v>43602</v>
      </c>
      <c r="BG2023" s="5" t="s">
        <v>71</v>
      </c>
      <c r="BH2023" s="5" t="s">
        <v>8779</v>
      </c>
      <c r="BI2023" s="5" t="s">
        <v>8780</v>
      </c>
      <c r="BJ2023" s="5" t="s">
        <v>5327</v>
      </c>
    </row>
    <row r="2024" spans="1:62" ht="30" x14ac:dyDescent="0.25">
      <c r="A2024" s="3">
        <v>2017</v>
      </c>
      <c r="B2024" s="3" t="str">
        <f>"1620028"</f>
        <v>1620028</v>
      </c>
      <c r="C2024" s="3">
        <v>6712</v>
      </c>
      <c r="D2024" s="3" t="s">
        <v>8781</v>
      </c>
      <c r="E2024" s="3">
        <v>20100154308</v>
      </c>
      <c r="F2024" s="3" t="s">
        <v>8782</v>
      </c>
      <c r="G2024" s="3" t="s">
        <v>8783</v>
      </c>
      <c r="H2024" s="3" t="s">
        <v>66</v>
      </c>
      <c r="I2024" s="3" t="s">
        <v>328</v>
      </c>
      <c r="J2024" s="3" t="s">
        <v>923</v>
      </c>
      <c r="K2024" s="3" t="s">
        <v>125</v>
      </c>
      <c r="L2024" s="3" t="s">
        <v>8784</v>
      </c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 t="s">
        <v>1285</v>
      </c>
      <c r="BF2024" s="4">
        <v>38922</v>
      </c>
      <c r="BG2024" s="3" t="s">
        <v>71</v>
      </c>
      <c r="BH2024" s="3" t="s">
        <v>8730</v>
      </c>
      <c r="BI2024" s="3"/>
      <c r="BJ2024" s="3"/>
    </row>
    <row r="2025" spans="1:62" ht="30" x14ac:dyDescent="0.25">
      <c r="A2025" s="5">
        <v>2018</v>
      </c>
      <c r="B2025" s="5" t="str">
        <f>"202000120888"</f>
        <v>202000120888</v>
      </c>
      <c r="C2025" s="5">
        <v>151136</v>
      </c>
      <c r="D2025" s="5" t="s">
        <v>8785</v>
      </c>
      <c r="E2025" s="5">
        <v>20604307521</v>
      </c>
      <c r="F2025" s="5" t="s">
        <v>8786</v>
      </c>
      <c r="G2025" s="5" t="s">
        <v>8787</v>
      </c>
      <c r="H2025" s="5" t="s">
        <v>216</v>
      </c>
      <c r="I2025" s="5" t="s">
        <v>374</v>
      </c>
      <c r="J2025" s="5" t="s">
        <v>1333</v>
      </c>
      <c r="K2025" s="5" t="s">
        <v>68</v>
      </c>
      <c r="L2025" s="5" t="s">
        <v>79</v>
      </c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  <c r="AX2025" s="5"/>
      <c r="AY2025" s="5"/>
      <c r="AZ2025" s="5"/>
      <c r="BA2025" s="5"/>
      <c r="BB2025" s="5"/>
      <c r="BC2025" s="5"/>
      <c r="BD2025" s="5"/>
      <c r="BE2025" s="5" t="s">
        <v>80</v>
      </c>
      <c r="BF2025" s="6">
        <v>44089</v>
      </c>
      <c r="BG2025" s="5" t="s">
        <v>71</v>
      </c>
      <c r="BH2025" s="5" t="s">
        <v>8788</v>
      </c>
      <c r="BI2025" s="5"/>
      <c r="BJ2025" s="5"/>
    </row>
    <row r="2026" spans="1:62" ht="30" x14ac:dyDescent="0.25">
      <c r="A2026" s="3">
        <v>2019</v>
      </c>
      <c r="B2026" s="3" t="str">
        <f>"1495006"</f>
        <v>1495006</v>
      </c>
      <c r="C2026" s="3">
        <v>92252</v>
      </c>
      <c r="D2026" s="3" t="s">
        <v>8789</v>
      </c>
      <c r="E2026" s="3">
        <v>20512467301</v>
      </c>
      <c r="F2026" s="3" t="s">
        <v>8790</v>
      </c>
      <c r="G2026" s="3" t="s">
        <v>8791</v>
      </c>
      <c r="H2026" s="3" t="s">
        <v>66</v>
      </c>
      <c r="I2026" s="3" t="s">
        <v>66</v>
      </c>
      <c r="J2026" s="3" t="s">
        <v>171</v>
      </c>
      <c r="K2026" s="3" t="s">
        <v>68</v>
      </c>
      <c r="L2026" s="3" t="s">
        <v>69</v>
      </c>
      <c r="M2026" s="3" t="s">
        <v>69</v>
      </c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 t="s">
        <v>95</v>
      </c>
      <c r="BF2026" s="4">
        <v>40750</v>
      </c>
      <c r="BG2026" s="3" t="s">
        <v>71</v>
      </c>
      <c r="BH2026" s="3" t="s">
        <v>8792</v>
      </c>
      <c r="BI2026" s="3"/>
      <c r="BJ2026" s="3"/>
    </row>
    <row r="2027" spans="1:62" ht="30" x14ac:dyDescent="0.25">
      <c r="A2027" s="3">
        <v>2020</v>
      </c>
      <c r="B2027" s="5" t="str">
        <f>"1620029"</f>
        <v>1620029</v>
      </c>
      <c r="C2027" s="5">
        <v>2943</v>
      </c>
      <c r="D2027" s="5" t="s">
        <v>8793</v>
      </c>
      <c r="E2027" s="5">
        <v>20100154308</v>
      </c>
      <c r="F2027" s="5" t="s">
        <v>1012</v>
      </c>
      <c r="G2027" s="5" t="s">
        <v>8794</v>
      </c>
      <c r="H2027" s="5" t="s">
        <v>66</v>
      </c>
      <c r="I2027" s="5" t="s">
        <v>328</v>
      </c>
      <c r="J2027" s="5" t="s">
        <v>360</v>
      </c>
      <c r="K2027" s="5" t="s">
        <v>125</v>
      </c>
      <c r="L2027" s="5" t="s">
        <v>161</v>
      </c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  <c r="AX2027" s="5"/>
      <c r="AY2027" s="5"/>
      <c r="AZ2027" s="5"/>
      <c r="BA2027" s="5"/>
      <c r="BB2027" s="5"/>
      <c r="BC2027" s="5"/>
      <c r="BD2027" s="5"/>
      <c r="BE2027" s="5" t="s">
        <v>162</v>
      </c>
      <c r="BF2027" s="6">
        <v>38919</v>
      </c>
      <c r="BG2027" s="5" t="s">
        <v>71</v>
      </c>
      <c r="BH2027" s="5" t="s">
        <v>8730</v>
      </c>
      <c r="BI2027" s="5"/>
      <c r="BJ2027" s="5"/>
    </row>
    <row r="2028" spans="1:62" ht="30" x14ac:dyDescent="0.25">
      <c r="A2028" s="5">
        <v>2021</v>
      </c>
      <c r="B2028" s="3" t="str">
        <f>"1381952"</f>
        <v>1381952</v>
      </c>
      <c r="C2028" s="3">
        <v>85293</v>
      </c>
      <c r="D2028" s="3" t="s">
        <v>8795</v>
      </c>
      <c r="E2028" s="3">
        <v>20179624690</v>
      </c>
      <c r="F2028" s="3" t="s">
        <v>8796</v>
      </c>
      <c r="G2028" s="3" t="s">
        <v>8797</v>
      </c>
      <c r="H2028" s="3" t="s">
        <v>66</v>
      </c>
      <c r="I2028" s="3" t="s">
        <v>66</v>
      </c>
      <c r="J2028" s="3" t="s">
        <v>899</v>
      </c>
      <c r="K2028" s="3" t="s">
        <v>68</v>
      </c>
      <c r="L2028" s="3" t="s">
        <v>79</v>
      </c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 t="s">
        <v>80</v>
      </c>
      <c r="BF2028" s="4">
        <v>40381</v>
      </c>
      <c r="BG2028" s="3" t="s">
        <v>71</v>
      </c>
      <c r="BH2028" s="3" t="s">
        <v>8798</v>
      </c>
      <c r="BI2028" s="3"/>
      <c r="BJ2028" s="3"/>
    </row>
    <row r="2029" spans="1:62" ht="30" x14ac:dyDescent="0.25">
      <c r="A2029" s="3">
        <v>2022</v>
      </c>
      <c r="B2029" s="3" t="str">
        <f>"1498677"</f>
        <v>1498677</v>
      </c>
      <c r="C2029" s="3">
        <v>93293</v>
      </c>
      <c r="D2029" s="3" t="s">
        <v>8801</v>
      </c>
      <c r="E2029" s="3">
        <v>4646180</v>
      </c>
      <c r="F2029" s="3" t="s">
        <v>8802</v>
      </c>
      <c r="G2029" s="3" t="s">
        <v>8803</v>
      </c>
      <c r="H2029" s="3" t="s">
        <v>66</v>
      </c>
      <c r="I2029" s="3" t="s">
        <v>66</v>
      </c>
      <c r="J2029" s="3" t="s">
        <v>200</v>
      </c>
      <c r="K2029" s="3" t="s">
        <v>68</v>
      </c>
      <c r="L2029" s="3" t="s">
        <v>8804</v>
      </c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 t="s">
        <v>8805</v>
      </c>
      <c r="BF2029" s="4">
        <v>40813</v>
      </c>
      <c r="BG2029" s="3" t="s">
        <v>71</v>
      </c>
      <c r="BH2029" s="3" t="s">
        <v>8802</v>
      </c>
      <c r="BI2029" s="3"/>
      <c r="BJ2029" s="3"/>
    </row>
    <row r="2030" spans="1:62" ht="30" x14ac:dyDescent="0.25">
      <c r="A2030" s="3">
        <v>2023</v>
      </c>
      <c r="B2030" s="5" t="str">
        <f>"201900084503"</f>
        <v>201900084503</v>
      </c>
      <c r="C2030" s="5">
        <v>144298</v>
      </c>
      <c r="D2030" s="5" t="s">
        <v>8806</v>
      </c>
      <c r="E2030" s="5">
        <v>10224692507</v>
      </c>
      <c r="F2030" s="5" t="s">
        <v>8807</v>
      </c>
      <c r="G2030" s="5" t="s">
        <v>8808</v>
      </c>
      <c r="H2030" s="5" t="s">
        <v>2029</v>
      </c>
      <c r="I2030" s="5" t="s">
        <v>2029</v>
      </c>
      <c r="J2030" s="5" t="s">
        <v>3152</v>
      </c>
      <c r="K2030" s="5" t="s">
        <v>68</v>
      </c>
      <c r="L2030" s="5" t="s">
        <v>79</v>
      </c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  <c r="AW2030" s="5"/>
      <c r="AX2030" s="5"/>
      <c r="AY2030" s="5"/>
      <c r="AZ2030" s="5"/>
      <c r="BA2030" s="5"/>
      <c r="BB2030" s="5"/>
      <c r="BC2030" s="5"/>
      <c r="BD2030" s="5"/>
      <c r="BE2030" s="5" t="s">
        <v>80</v>
      </c>
      <c r="BF2030" s="6">
        <v>43621</v>
      </c>
      <c r="BG2030" s="5" t="s">
        <v>71</v>
      </c>
      <c r="BH2030" s="5" t="s">
        <v>8807</v>
      </c>
      <c r="BI2030" s="5"/>
      <c r="BJ2030" s="5"/>
    </row>
    <row r="2031" spans="1:62" ht="30" x14ac:dyDescent="0.25">
      <c r="A2031" s="5">
        <v>2024</v>
      </c>
      <c r="B2031" s="3" t="str">
        <f>"202300244212"</f>
        <v>202300244212</v>
      </c>
      <c r="C2031" s="3">
        <v>87077</v>
      </c>
      <c r="D2031" s="3" t="s">
        <v>8809</v>
      </c>
      <c r="E2031" s="3">
        <v>20509862843</v>
      </c>
      <c r="F2031" s="3" t="s">
        <v>8810</v>
      </c>
      <c r="G2031" s="3" t="s">
        <v>8811</v>
      </c>
      <c r="H2031" s="3" t="s">
        <v>66</v>
      </c>
      <c r="I2031" s="3" t="s">
        <v>66</v>
      </c>
      <c r="J2031" s="3" t="s">
        <v>66</v>
      </c>
      <c r="K2031" s="3" t="s">
        <v>68</v>
      </c>
      <c r="L2031" s="3" t="s">
        <v>8812</v>
      </c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 t="s">
        <v>95</v>
      </c>
      <c r="BF2031" s="4">
        <v>45237</v>
      </c>
      <c r="BG2031" s="3" t="s">
        <v>71</v>
      </c>
      <c r="BH2031" s="3" t="s">
        <v>8813</v>
      </c>
      <c r="BI2031" s="3" t="s">
        <v>8814</v>
      </c>
      <c r="BJ2031" s="3" t="s">
        <v>8815</v>
      </c>
    </row>
    <row r="2032" spans="1:62" ht="30" x14ac:dyDescent="0.25">
      <c r="A2032" s="3">
        <v>2025</v>
      </c>
      <c r="B2032" s="5" t="str">
        <f>"201800005415"</f>
        <v>201800005415</v>
      </c>
      <c r="C2032" s="5">
        <v>134004</v>
      </c>
      <c r="D2032" s="5" t="s">
        <v>8816</v>
      </c>
      <c r="E2032" s="5">
        <v>20529673508</v>
      </c>
      <c r="F2032" s="5" t="s">
        <v>8817</v>
      </c>
      <c r="G2032" s="5" t="s">
        <v>8818</v>
      </c>
      <c r="H2032" s="5" t="s">
        <v>365</v>
      </c>
      <c r="I2032" s="5" t="s">
        <v>365</v>
      </c>
      <c r="J2032" s="5" t="s">
        <v>365</v>
      </c>
      <c r="K2032" s="5" t="s">
        <v>68</v>
      </c>
      <c r="L2032" s="5" t="s">
        <v>139</v>
      </c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  <c r="AX2032" s="5"/>
      <c r="AY2032" s="5"/>
      <c r="AZ2032" s="5"/>
      <c r="BA2032" s="5"/>
      <c r="BB2032" s="5"/>
      <c r="BC2032" s="5"/>
      <c r="BD2032" s="5"/>
      <c r="BE2032" s="5" t="s">
        <v>88</v>
      </c>
      <c r="BF2032" s="6">
        <v>43115</v>
      </c>
      <c r="BG2032" s="5" t="s">
        <v>71</v>
      </c>
      <c r="BH2032" s="5" t="s">
        <v>8819</v>
      </c>
      <c r="BI2032" s="5"/>
      <c r="BJ2032" s="5"/>
    </row>
    <row r="2033" spans="1:62" ht="30" x14ac:dyDescent="0.25">
      <c r="A2033" s="3">
        <v>2026</v>
      </c>
      <c r="B2033" s="3" t="str">
        <f>"201900079483"</f>
        <v>201900079483</v>
      </c>
      <c r="C2033" s="3">
        <v>141396</v>
      </c>
      <c r="D2033" s="3" t="s">
        <v>8820</v>
      </c>
      <c r="E2033" s="3">
        <v>20475815247</v>
      </c>
      <c r="F2033" s="3" t="s">
        <v>8821</v>
      </c>
      <c r="G2033" s="3" t="s">
        <v>8822</v>
      </c>
      <c r="H2033" s="3" t="s">
        <v>66</v>
      </c>
      <c r="I2033" s="3" t="s">
        <v>66</v>
      </c>
      <c r="J2033" s="3" t="s">
        <v>143</v>
      </c>
      <c r="K2033" s="3" t="s">
        <v>68</v>
      </c>
      <c r="L2033" s="3" t="s">
        <v>69</v>
      </c>
      <c r="M2033" s="3" t="s">
        <v>69</v>
      </c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 t="s">
        <v>95</v>
      </c>
      <c r="BF2033" s="4">
        <v>43606</v>
      </c>
      <c r="BG2033" s="3" t="s">
        <v>71</v>
      </c>
      <c r="BH2033" s="3" t="s">
        <v>8823</v>
      </c>
      <c r="BI2033" s="3"/>
      <c r="BJ2033" s="3"/>
    </row>
    <row r="2034" spans="1:62" ht="30" x14ac:dyDescent="0.25">
      <c r="A2034" s="5">
        <v>2027</v>
      </c>
      <c r="B2034" s="5" t="str">
        <f>"201800096739"</f>
        <v>201800096739</v>
      </c>
      <c r="C2034" s="5">
        <v>136860</v>
      </c>
      <c r="D2034" s="5" t="s">
        <v>8824</v>
      </c>
      <c r="E2034" s="5">
        <v>20601448697</v>
      </c>
      <c r="F2034" s="5" t="s">
        <v>8825</v>
      </c>
      <c r="G2034" s="5" t="s">
        <v>8826</v>
      </c>
      <c r="H2034" s="5" t="s">
        <v>66</v>
      </c>
      <c r="I2034" s="5" t="s">
        <v>66</v>
      </c>
      <c r="J2034" s="5" t="s">
        <v>271</v>
      </c>
      <c r="K2034" s="5" t="s">
        <v>68</v>
      </c>
      <c r="L2034" s="5" t="s">
        <v>69</v>
      </c>
      <c r="M2034" s="5" t="s">
        <v>69</v>
      </c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5"/>
      <c r="AG2034" s="5"/>
      <c r="AH2034" s="5"/>
      <c r="AI2034" s="5"/>
      <c r="AJ2034" s="5"/>
      <c r="AK2034" s="5"/>
      <c r="AL2034" s="5"/>
      <c r="AM2034" s="5"/>
      <c r="AN2034" s="5"/>
      <c r="AO2034" s="5"/>
      <c r="AP2034" s="5"/>
      <c r="AQ2034" s="5"/>
      <c r="AR2034" s="5"/>
      <c r="AS2034" s="5"/>
      <c r="AT2034" s="5"/>
      <c r="AU2034" s="5"/>
      <c r="AV2034" s="5"/>
      <c r="AW2034" s="5"/>
      <c r="AX2034" s="5"/>
      <c r="AY2034" s="5"/>
      <c r="AZ2034" s="5"/>
      <c r="BA2034" s="5"/>
      <c r="BB2034" s="5"/>
      <c r="BC2034" s="5"/>
      <c r="BD2034" s="5"/>
      <c r="BE2034" s="5" t="s">
        <v>95</v>
      </c>
      <c r="BF2034" s="6">
        <v>43263</v>
      </c>
      <c r="BG2034" s="5" t="s">
        <v>71</v>
      </c>
      <c r="BH2034" s="5" t="s">
        <v>8827</v>
      </c>
      <c r="BI2034" s="5" t="s">
        <v>8828</v>
      </c>
      <c r="BJ2034" s="5" t="s">
        <v>8829</v>
      </c>
    </row>
    <row r="2035" spans="1:62" ht="30" x14ac:dyDescent="0.25">
      <c r="A2035" s="3">
        <v>2028</v>
      </c>
      <c r="B2035" s="3" t="str">
        <f>"201900212313"</f>
        <v>201900212313</v>
      </c>
      <c r="C2035" s="3">
        <v>89003</v>
      </c>
      <c r="D2035" s="3" t="s">
        <v>8830</v>
      </c>
      <c r="E2035" s="3">
        <v>20379244743</v>
      </c>
      <c r="F2035" s="3" t="s">
        <v>1497</v>
      </c>
      <c r="G2035" s="3" t="s">
        <v>8831</v>
      </c>
      <c r="H2035" s="3" t="s">
        <v>66</v>
      </c>
      <c r="I2035" s="3" t="s">
        <v>66</v>
      </c>
      <c r="J2035" s="3" t="s">
        <v>3884</v>
      </c>
      <c r="K2035" s="3" t="s">
        <v>68</v>
      </c>
      <c r="L2035" s="3" t="s">
        <v>79</v>
      </c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 t="s">
        <v>80</v>
      </c>
      <c r="BF2035" s="4">
        <v>43826</v>
      </c>
      <c r="BG2035" s="3" t="s">
        <v>71</v>
      </c>
      <c r="BH2035" s="3" t="s">
        <v>8832</v>
      </c>
      <c r="BI2035" s="3" t="s">
        <v>8833</v>
      </c>
      <c r="BJ2035" s="3" t="s">
        <v>8834</v>
      </c>
    </row>
    <row r="2036" spans="1:62" ht="30" x14ac:dyDescent="0.25">
      <c r="A2036" s="3">
        <v>2029</v>
      </c>
      <c r="B2036" s="5" t="str">
        <f>"202100238447"</f>
        <v>202100238447</v>
      </c>
      <c r="C2036" s="5">
        <v>146722</v>
      </c>
      <c r="D2036" s="5" t="s">
        <v>8835</v>
      </c>
      <c r="E2036" s="5">
        <v>20539658141</v>
      </c>
      <c r="F2036" s="5" t="s">
        <v>8836</v>
      </c>
      <c r="G2036" s="5" t="s">
        <v>8837</v>
      </c>
      <c r="H2036" s="5" t="s">
        <v>78</v>
      </c>
      <c r="I2036" s="5" t="s">
        <v>78</v>
      </c>
      <c r="J2036" s="5" t="s">
        <v>78</v>
      </c>
      <c r="K2036" s="5" t="s">
        <v>68</v>
      </c>
      <c r="L2036" s="5" t="s">
        <v>69</v>
      </c>
      <c r="M2036" s="5" t="s">
        <v>69</v>
      </c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  <c r="AX2036" s="5"/>
      <c r="AY2036" s="5"/>
      <c r="AZ2036" s="5"/>
      <c r="BA2036" s="5"/>
      <c r="BB2036" s="5"/>
      <c r="BC2036" s="5"/>
      <c r="BD2036" s="5"/>
      <c r="BE2036" s="5" t="s">
        <v>95</v>
      </c>
      <c r="BF2036" s="6">
        <v>44611</v>
      </c>
      <c r="BG2036" s="5" t="s">
        <v>71</v>
      </c>
      <c r="BH2036" s="5" t="s">
        <v>8838</v>
      </c>
      <c r="BI2036" s="5" t="s">
        <v>8839</v>
      </c>
      <c r="BJ2036" s="5" t="s">
        <v>8840</v>
      </c>
    </row>
    <row r="2037" spans="1:62" ht="30" x14ac:dyDescent="0.25">
      <c r="A2037" s="5">
        <v>2030</v>
      </c>
      <c r="B2037" s="3" t="str">
        <f>"201300135145"</f>
        <v>201300135145</v>
      </c>
      <c r="C2037" s="3">
        <v>104320</v>
      </c>
      <c r="D2037" s="3" t="s">
        <v>8841</v>
      </c>
      <c r="E2037" s="3">
        <v>20525156886</v>
      </c>
      <c r="F2037" s="3" t="s">
        <v>8842</v>
      </c>
      <c r="G2037" s="3" t="s">
        <v>8843</v>
      </c>
      <c r="H2037" s="3" t="s">
        <v>499</v>
      </c>
      <c r="I2037" s="3" t="s">
        <v>1111</v>
      </c>
      <c r="J2037" s="3" t="s">
        <v>1112</v>
      </c>
      <c r="K2037" s="3" t="s">
        <v>68</v>
      </c>
      <c r="L2037" s="3" t="s">
        <v>126</v>
      </c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 t="s">
        <v>95</v>
      </c>
      <c r="BF2037" s="4">
        <v>41515</v>
      </c>
      <c r="BG2037" s="3" t="s">
        <v>71</v>
      </c>
      <c r="BH2037" s="3" t="s">
        <v>8844</v>
      </c>
      <c r="BI2037" s="3"/>
      <c r="BJ2037" s="3"/>
    </row>
    <row r="2038" spans="1:62" ht="30" x14ac:dyDescent="0.25">
      <c r="A2038" s="3">
        <v>2031</v>
      </c>
      <c r="B2038" s="5" t="str">
        <f>"202000129452"</f>
        <v>202000129452</v>
      </c>
      <c r="C2038" s="5">
        <v>151446</v>
      </c>
      <c r="D2038" s="5" t="s">
        <v>8845</v>
      </c>
      <c r="E2038" s="5">
        <v>20562812661</v>
      </c>
      <c r="F2038" s="5" t="s">
        <v>8846</v>
      </c>
      <c r="G2038" s="5" t="s">
        <v>8847</v>
      </c>
      <c r="H2038" s="5" t="s">
        <v>66</v>
      </c>
      <c r="I2038" s="5" t="s">
        <v>66</v>
      </c>
      <c r="J2038" s="5" t="s">
        <v>674</v>
      </c>
      <c r="K2038" s="5" t="s">
        <v>68</v>
      </c>
      <c r="L2038" s="5" t="s">
        <v>69</v>
      </c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  <c r="AX2038" s="5"/>
      <c r="AY2038" s="5"/>
      <c r="AZ2038" s="5"/>
      <c r="BA2038" s="5"/>
      <c r="BB2038" s="5"/>
      <c r="BC2038" s="5"/>
      <c r="BD2038" s="5"/>
      <c r="BE2038" s="5" t="s">
        <v>70</v>
      </c>
      <c r="BF2038" s="6">
        <v>44120</v>
      </c>
      <c r="BG2038" s="5" t="s">
        <v>71</v>
      </c>
      <c r="BH2038" s="5" t="s">
        <v>8848</v>
      </c>
      <c r="BI2038" s="5"/>
      <c r="BJ2038" s="5"/>
    </row>
    <row r="2039" spans="1:62" ht="30" x14ac:dyDescent="0.25">
      <c r="A2039" s="3">
        <v>2032</v>
      </c>
      <c r="B2039" s="3" t="str">
        <f>"202100177542"</f>
        <v>202100177542</v>
      </c>
      <c r="C2039" s="3">
        <v>83681</v>
      </c>
      <c r="D2039" s="3" t="s">
        <v>8849</v>
      </c>
      <c r="E2039" s="3">
        <v>20492126072</v>
      </c>
      <c r="F2039" s="3" t="s">
        <v>8850</v>
      </c>
      <c r="G2039" s="3" t="s">
        <v>8851</v>
      </c>
      <c r="H2039" s="3" t="s">
        <v>66</v>
      </c>
      <c r="I2039" s="3" t="s">
        <v>66</v>
      </c>
      <c r="J2039" s="3" t="s">
        <v>200</v>
      </c>
      <c r="K2039" s="3" t="s">
        <v>68</v>
      </c>
      <c r="L2039" s="3" t="s">
        <v>69</v>
      </c>
      <c r="M2039" s="3" t="s">
        <v>69</v>
      </c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 t="s">
        <v>70</v>
      </c>
      <c r="BF2039" s="4">
        <v>44489</v>
      </c>
      <c r="BG2039" s="3" t="s">
        <v>71</v>
      </c>
      <c r="BH2039" s="3" t="s">
        <v>8852</v>
      </c>
      <c r="BI2039" s="3" t="s">
        <v>8853</v>
      </c>
      <c r="BJ2039" s="3" t="s">
        <v>2724</v>
      </c>
    </row>
    <row r="2040" spans="1:62" ht="30" x14ac:dyDescent="0.25">
      <c r="A2040" s="5">
        <v>2033</v>
      </c>
      <c r="B2040" s="5" t="str">
        <f>"1620037"</f>
        <v>1620037</v>
      </c>
      <c r="C2040" s="5">
        <v>2950</v>
      </c>
      <c r="D2040" s="5" t="s">
        <v>8854</v>
      </c>
      <c r="E2040" s="5">
        <v>20100154308</v>
      </c>
      <c r="F2040" s="5" t="s">
        <v>1012</v>
      </c>
      <c r="G2040" s="5" t="s">
        <v>8855</v>
      </c>
      <c r="H2040" s="5" t="s">
        <v>66</v>
      </c>
      <c r="I2040" s="5" t="s">
        <v>328</v>
      </c>
      <c r="J2040" s="5" t="s">
        <v>360</v>
      </c>
      <c r="K2040" s="5" t="s">
        <v>125</v>
      </c>
      <c r="L2040" s="5" t="s">
        <v>3962</v>
      </c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5"/>
      <c r="AG2040" s="5"/>
      <c r="AH2040" s="5"/>
      <c r="AI2040" s="5"/>
      <c r="AJ2040" s="5"/>
      <c r="AK2040" s="5"/>
      <c r="AL2040" s="5"/>
      <c r="AM2040" s="5"/>
      <c r="AN2040" s="5"/>
      <c r="AO2040" s="5"/>
      <c r="AP2040" s="5"/>
      <c r="AQ2040" s="5"/>
      <c r="AR2040" s="5"/>
      <c r="AS2040" s="5"/>
      <c r="AT2040" s="5"/>
      <c r="AU2040" s="5"/>
      <c r="AV2040" s="5"/>
      <c r="AW2040" s="5"/>
      <c r="AX2040" s="5"/>
      <c r="AY2040" s="5"/>
      <c r="AZ2040" s="5"/>
      <c r="BA2040" s="5"/>
      <c r="BB2040" s="5"/>
      <c r="BC2040" s="5"/>
      <c r="BD2040" s="5"/>
      <c r="BE2040" s="5" t="s">
        <v>127</v>
      </c>
      <c r="BF2040" s="6">
        <v>38919</v>
      </c>
      <c r="BG2040" s="5" t="s">
        <v>71</v>
      </c>
      <c r="BH2040" s="5" t="s">
        <v>8730</v>
      </c>
      <c r="BI2040" s="5"/>
      <c r="BJ2040" s="5"/>
    </row>
    <row r="2041" spans="1:62" ht="30" x14ac:dyDescent="0.25">
      <c r="A2041" s="3">
        <v>2034</v>
      </c>
      <c r="B2041" s="3" t="str">
        <f>"201600054347"</f>
        <v>201600054347</v>
      </c>
      <c r="C2041" s="3">
        <v>97396</v>
      </c>
      <c r="D2041" s="3" t="s">
        <v>8856</v>
      </c>
      <c r="E2041" s="3">
        <v>20600188802</v>
      </c>
      <c r="F2041" s="3" t="s">
        <v>8857</v>
      </c>
      <c r="G2041" s="3" t="s">
        <v>8858</v>
      </c>
      <c r="H2041" s="3" t="s">
        <v>66</v>
      </c>
      <c r="I2041" s="3" t="s">
        <v>66</v>
      </c>
      <c r="J2041" s="3" t="s">
        <v>143</v>
      </c>
      <c r="K2041" s="3" t="s">
        <v>68</v>
      </c>
      <c r="L2041" s="3" t="s">
        <v>139</v>
      </c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 t="s">
        <v>88</v>
      </c>
      <c r="BF2041" s="4">
        <v>42481</v>
      </c>
      <c r="BG2041" s="3" t="s">
        <v>71</v>
      </c>
      <c r="BH2041" s="3" t="s">
        <v>8859</v>
      </c>
      <c r="BI2041" s="3"/>
      <c r="BJ2041" s="3"/>
    </row>
    <row r="2042" spans="1:62" ht="30" x14ac:dyDescent="0.25">
      <c r="A2042" s="3">
        <v>2035</v>
      </c>
      <c r="B2042" s="5" t="str">
        <f>"201800078481"</f>
        <v>201800078481</v>
      </c>
      <c r="C2042" s="5">
        <v>92774</v>
      </c>
      <c r="D2042" s="5" t="s">
        <v>8860</v>
      </c>
      <c r="E2042" s="5">
        <v>10257116901</v>
      </c>
      <c r="F2042" s="5" t="s">
        <v>4458</v>
      </c>
      <c r="G2042" s="5" t="s">
        <v>8861</v>
      </c>
      <c r="H2042" s="5" t="s">
        <v>66</v>
      </c>
      <c r="I2042" s="5" t="s">
        <v>66</v>
      </c>
      <c r="J2042" s="5" t="s">
        <v>118</v>
      </c>
      <c r="K2042" s="5" t="s">
        <v>68</v>
      </c>
      <c r="L2042" s="5" t="s">
        <v>79</v>
      </c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  <c r="AX2042" s="5"/>
      <c r="AY2042" s="5"/>
      <c r="AZ2042" s="5"/>
      <c r="BA2042" s="5"/>
      <c r="BB2042" s="5"/>
      <c r="BC2042" s="5"/>
      <c r="BD2042" s="5"/>
      <c r="BE2042" s="5" t="s">
        <v>80</v>
      </c>
      <c r="BF2042" s="6">
        <v>43231</v>
      </c>
      <c r="BG2042" s="5" t="s">
        <v>71</v>
      </c>
      <c r="BH2042" s="5" t="s">
        <v>4458</v>
      </c>
      <c r="BI2042" s="5"/>
      <c r="BJ2042" s="5"/>
    </row>
    <row r="2043" spans="1:62" ht="30" x14ac:dyDescent="0.25">
      <c r="A2043" s="5">
        <v>2036</v>
      </c>
      <c r="B2043" s="3" t="str">
        <f>"1481011"</f>
        <v>1481011</v>
      </c>
      <c r="C2043" s="3">
        <v>90933</v>
      </c>
      <c r="D2043" s="3" t="s">
        <v>8862</v>
      </c>
      <c r="E2043" s="3">
        <v>10088000451</v>
      </c>
      <c r="F2043" s="3" t="s">
        <v>8863</v>
      </c>
      <c r="G2043" s="3" t="s">
        <v>8864</v>
      </c>
      <c r="H2043" s="3" t="s">
        <v>66</v>
      </c>
      <c r="I2043" s="3" t="s">
        <v>66</v>
      </c>
      <c r="J2043" s="3" t="s">
        <v>200</v>
      </c>
      <c r="K2043" s="3" t="s">
        <v>68</v>
      </c>
      <c r="L2043" s="3" t="s">
        <v>139</v>
      </c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 t="s">
        <v>88</v>
      </c>
      <c r="BF2043" s="4">
        <v>40661</v>
      </c>
      <c r="BG2043" s="3" t="s">
        <v>71</v>
      </c>
      <c r="BH2043" s="3" t="s">
        <v>8863</v>
      </c>
      <c r="BI2043" s="3"/>
      <c r="BJ2043" s="3"/>
    </row>
    <row r="2044" spans="1:62" ht="30" x14ac:dyDescent="0.25">
      <c r="A2044" s="3">
        <v>2037</v>
      </c>
      <c r="B2044" s="5" t="str">
        <f>"1481014"</f>
        <v>1481014</v>
      </c>
      <c r="C2044" s="5">
        <v>91256</v>
      </c>
      <c r="D2044" s="5" t="s">
        <v>8865</v>
      </c>
      <c r="E2044" s="5">
        <v>20100393396</v>
      </c>
      <c r="F2044" s="5" t="s">
        <v>8866</v>
      </c>
      <c r="G2044" s="5" t="s">
        <v>8867</v>
      </c>
      <c r="H2044" s="5" t="s">
        <v>66</v>
      </c>
      <c r="I2044" s="5" t="s">
        <v>66</v>
      </c>
      <c r="J2044" s="5" t="s">
        <v>309</v>
      </c>
      <c r="K2044" s="5" t="s">
        <v>68</v>
      </c>
      <c r="L2044" s="5" t="s">
        <v>79</v>
      </c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5"/>
      <c r="AK2044" s="5"/>
      <c r="AL2044" s="5"/>
      <c r="AM2044" s="5"/>
      <c r="AN2044" s="5"/>
      <c r="AO2044" s="5"/>
      <c r="AP2044" s="5"/>
      <c r="AQ2044" s="5"/>
      <c r="AR2044" s="5"/>
      <c r="AS2044" s="5"/>
      <c r="AT2044" s="5"/>
      <c r="AU2044" s="5"/>
      <c r="AV2044" s="5"/>
      <c r="AW2044" s="5"/>
      <c r="AX2044" s="5"/>
      <c r="AY2044" s="5"/>
      <c r="AZ2044" s="5"/>
      <c r="BA2044" s="5"/>
      <c r="BB2044" s="5"/>
      <c r="BC2044" s="5"/>
      <c r="BD2044" s="5"/>
      <c r="BE2044" s="5" t="s">
        <v>80</v>
      </c>
      <c r="BF2044" s="6">
        <v>40661</v>
      </c>
      <c r="BG2044" s="5" t="s">
        <v>71</v>
      </c>
      <c r="BH2044" s="5" t="s">
        <v>8868</v>
      </c>
      <c r="BI2044" s="5"/>
      <c r="BJ2044" s="5"/>
    </row>
    <row r="2045" spans="1:62" ht="30" x14ac:dyDescent="0.25">
      <c r="A2045" s="3">
        <v>2038</v>
      </c>
      <c r="B2045" s="3" t="str">
        <f>"201900133140"</f>
        <v>201900133140</v>
      </c>
      <c r="C2045" s="3">
        <v>86697</v>
      </c>
      <c r="D2045" s="3" t="s">
        <v>8869</v>
      </c>
      <c r="E2045" s="3">
        <v>15514086912</v>
      </c>
      <c r="F2045" s="3" t="s">
        <v>8870</v>
      </c>
      <c r="G2045" s="3" t="s">
        <v>8871</v>
      </c>
      <c r="H2045" s="3" t="s">
        <v>66</v>
      </c>
      <c r="I2045" s="3" t="s">
        <v>66</v>
      </c>
      <c r="J2045" s="3" t="s">
        <v>309</v>
      </c>
      <c r="K2045" s="3" t="s">
        <v>68</v>
      </c>
      <c r="L2045" s="3" t="s">
        <v>139</v>
      </c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 t="s">
        <v>88</v>
      </c>
      <c r="BF2045" s="4">
        <v>43697</v>
      </c>
      <c r="BG2045" s="3" t="s">
        <v>71</v>
      </c>
      <c r="BH2045" s="3" t="s">
        <v>8870</v>
      </c>
      <c r="BI2045" s="3"/>
      <c r="BJ2045" s="3"/>
    </row>
    <row r="2046" spans="1:62" ht="30" x14ac:dyDescent="0.25">
      <c r="A2046" s="5">
        <v>2039</v>
      </c>
      <c r="B2046" s="5" t="str">
        <f>"202000149377"</f>
        <v>202000149377</v>
      </c>
      <c r="C2046" s="5">
        <v>152029</v>
      </c>
      <c r="D2046" s="5" t="s">
        <v>8872</v>
      </c>
      <c r="E2046" s="5">
        <v>20565728564</v>
      </c>
      <c r="F2046" s="5" t="s">
        <v>8873</v>
      </c>
      <c r="G2046" s="5" t="s">
        <v>8874</v>
      </c>
      <c r="H2046" s="5" t="s">
        <v>66</v>
      </c>
      <c r="I2046" s="5" t="s">
        <v>66</v>
      </c>
      <c r="J2046" s="5" t="s">
        <v>463</v>
      </c>
      <c r="K2046" s="5" t="s">
        <v>68</v>
      </c>
      <c r="L2046" s="5" t="s">
        <v>79</v>
      </c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5"/>
      <c r="AG2046" s="5"/>
      <c r="AH2046" s="5"/>
      <c r="AI2046" s="5"/>
      <c r="AJ2046" s="5"/>
      <c r="AK2046" s="5"/>
      <c r="AL2046" s="5"/>
      <c r="AM2046" s="5"/>
      <c r="AN2046" s="5"/>
      <c r="AO2046" s="5"/>
      <c r="AP2046" s="5"/>
      <c r="AQ2046" s="5"/>
      <c r="AR2046" s="5"/>
      <c r="AS2046" s="5"/>
      <c r="AT2046" s="5"/>
      <c r="AU2046" s="5"/>
      <c r="AV2046" s="5"/>
      <c r="AW2046" s="5"/>
      <c r="AX2046" s="5"/>
      <c r="AY2046" s="5"/>
      <c r="AZ2046" s="5"/>
      <c r="BA2046" s="5"/>
      <c r="BB2046" s="5"/>
      <c r="BC2046" s="5"/>
      <c r="BD2046" s="5"/>
      <c r="BE2046" s="5" t="s">
        <v>80</v>
      </c>
      <c r="BF2046" s="6">
        <v>44127</v>
      </c>
      <c r="BG2046" s="5" t="s">
        <v>71</v>
      </c>
      <c r="BH2046" s="5" t="s">
        <v>8875</v>
      </c>
      <c r="BI2046" s="5"/>
      <c r="BJ2046" s="5"/>
    </row>
    <row r="2047" spans="1:62" ht="30" x14ac:dyDescent="0.25">
      <c r="A2047" s="3">
        <v>2040</v>
      </c>
      <c r="B2047" s="3" t="str">
        <f>"1481010"</f>
        <v>1481010</v>
      </c>
      <c r="C2047" s="3">
        <v>90863</v>
      </c>
      <c r="D2047" s="3" t="s">
        <v>8876</v>
      </c>
      <c r="E2047" s="3">
        <v>20334065929</v>
      </c>
      <c r="F2047" s="3" t="s">
        <v>8877</v>
      </c>
      <c r="G2047" s="3" t="s">
        <v>8878</v>
      </c>
      <c r="H2047" s="3" t="s">
        <v>66</v>
      </c>
      <c r="I2047" s="3" t="s">
        <v>66</v>
      </c>
      <c r="J2047" s="3" t="s">
        <v>242</v>
      </c>
      <c r="K2047" s="3" t="s">
        <v>68</v>
      </c>
      <c r="L2047" s="3" t="s">
        <v>139</v>
      </c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 t="s">
        <v>88</v>
      </c>
      <c r="BF2047" s="4">
        <v>40660</v>
      </c>
      <c r="BG2047" s="3" t="s">
        <v>71</v>
      </c>
      <c r="BH2047" s="3" t="s">
        <v>8879</v>
      </c>
      <c r="BI2047" s="3"/>
      <c r="BJ2047" s="3"/>
    </row>
    <row r="2048" spans="1:62" ht="30" x14ac:dyDescent="0.25">
      <c r="A2048" s="3">
        <v>2041</v>
      </c>
      <c r="B2048" s="3" t="str">
        <f>"201900113295"</f>
        <v>201900113295</v>
      </c>
      <c r="C2048" s="3">
        <v>145203</v>
      </c>
      <c r="D2048" s="3" t="s">
        <v>8882</v>
      </c>
      <c r="E2048" s="3">
        <v>20602397026</v>
      </c>
      <c r="F2048" s="3" t="s">
        <v>8883</v>
      </c>
      <c r="G2048" s="3" t="s">
        <v>8884</v>
      </c>
      <c r="H2048" s="3" t="s">
        <v>66</v>
      </c>
      <c r="I2048" s="3" t="s">
        <v>66</v>
      </c>
      <c r="J2048" s="3" t="s">
        <v>242</v>
      </c>
      <c r="K2048" s="3" t="s">
        <v>68</v>
      </c>
      <c r="L2048" s="3" t="s">
        <v>139</v>
      </c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 t="s">
        <v>88</v>
      </c>
      <c r="BF2048" s="4">
        <v>43668</v>
      </c>
      <c r="BG2048" s="3" t="s">
        <v>71</v>
      </c>
      <c r="BH2048" s="3" t="s">
        <v>8885</v>
      </c>
      <c r="BI2048" s="3"/>
      <c r="BJ2048" s="3"/>
    </row>
    <row r="2049" spans="1:62" ht="30" x14ac:dyDescent="0.25">
      <c r="A2049" s="5">
        <v>2042</v>
      </c>
      <c r="B2049" s="5" t="str">
        <f>"1481015"</f>
        <v>1481015</v>
      </c>
      <c r="C2049" s="5">
        <v>91314</v>
      </c>
      <c r="D2049" s="5" t="s">
        <v>8886</v>
      </c>
      <c r="E2049" s="5">
        <v>10295286844</v>
      </c>
      <c r="F2049" s="5" t="s">
        <v>8887</v>
      </c>
      <c r="G2049" s="5" t="s">
        <v>8888</v>
      </c>
      <c r="H2049" s="5" t="s">
        <v>66</v>
      </c>
      <c r="I2049" s="5" t="s">
        <v>66</v>
      </c>
      <c r="J2049" s="5" t="s">
        <v>242</v>
      </c>
      <c r="K2049" s="5" t="s">
        <v>68</v>
      </c>
      <c r="L2049" s="5" t="s">
        <v>139</v>
      </c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  <c r="AX2049" s="5"/>
      <c r="AY2049" s="5"/>
      <c r="AZ2049" s="5"/>
      <c r="BA2049" s="5"/>
      <c r="BB2049" s="5"/>
      <c r="BC2049" s="5"/>
      <c r="BD2049" s="5"/>
      <c r="BE2049" s="5" t="s">
        <v>88</v>
      </c>
      <c r="BF2049" s="6">
        <v>40661</v>
      </c>
      <c r="BG2049" s="5" t="s">
        <v>71</v>
      </c>
      <c r="BH2049" s="5" t="s">
        <v>8887</v>
      </c>
      <c r="BI2049" s="5"/>
      <c r="BJ2049" s="5"/>
    </row>
    <row r="2050" spans="1:62" ht="30" x14ac:dyDescent="0.25">
      <c r="A2050" s="3">
        <v>2043</v>
      </c>
      <c r="B2050" s="5" t="str">
        <f>"202100038028"</f>
        <v>202100038028</v>
      </c>
      <c r="C2050" s="5">
        <v>86633</v>
      </c>
      <c r="D2050" s="5" t="s">
        <v>8889</v>
      </c>
      <c r="E2050" s="5">
        <v>10064665052</v>
      </c>
      <c r="F2050" s="5" t="s">
        <v>8890</v>
      </c>
      <c r="G2050" s="5" t="s">
        <v>8891</v>
      </c>
      <c r="H2050" s="5" t="s">
        <v>66</v>
      </c>
      <c r="I2050" s="5" t="s">
        <v>66</v>
      </c>
      <c r="J2050" s="5" t="s">
        <v>200</v>
      </c>
      <c r="K2050" s="5" t="s">
        <v>68</v>
      </c>
      <c r="L2050" s="5" t="s">
        <v>139</v>
      </c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  <c r="AY2050" s="5"/>
      <c r="AZ2050" s="5"/>
      <c r="BA2050" s="5"/>
      <c r="BB2050" s="5"/>
      <c r="BC2050" s="5"/>
      <c r="BD2050" s="5"/>
      <c r="BE2050" s="5" t="s">
        <v>88</v>
      </c>
      <c r="BF2050" s="6">
        <v>44329</v>
      </c>
      <c r="BG2050" s="5" t="s">
        <v>71</v>
      </c>
      <c r="BH2050" s="5" t="s">
        <v>8890</v>
      </c>
      <c r="BI2050" s="5"/>
      <c r="BJ2050" s="5"/>
    </row>
    <row r="2051" spans="1:62" ht="30" x14ac:dyDescent="0.25">
      <c r="A2051" s="3">
        <v>2044</v>
      </c>
      <c r="B2051" s="3" t="str">
        <f>"202300030178"</f>
        <v>202300030178</v>
      </c>
      <c r="C2051" s="3">
        <v>167709</v>
      </c>
      <c r="D2051" s="3" t="s">
        <v>8892</v>
      </c>
      <c r="E2051" s="3">
        <v>20452430950</v>
      </c>
      <c r="F2051" s="3" t="s">
        <v>8893</v>
      </c>
      <c r="G2051" s="3" t="s">
        <v>8894</v>
      </c>
      <c r="H2051" s="3" t="s">
        <v>499</v>
      </c>
      <c r="I2051" s="3" t="s">
        <v>500</v>
      </c>
      <c r="J2051" s="3" t="s">
        <v>8895</v>
      </c>
      <c r="K2051" s="3" t="s">
        <v>68</v>
      </c>
      <c r="L2051" s="3" t="s">
        <v>69</v>
      </c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 t="s">
        <v>70</v>
      </c>
      <c r="BF2051" s="4">
        <v>45050</v>
      </c>
      <c r="BG2051" s="3" t="s">
        <v>71</v>
      </c>
      <c r="BH2051" s="3" t="s">
        <v>8896</v>
      </c>
      <c r="BI2051" s="3"/>
      <c r="BJ2051" s="3"/>
    </row>
    <row r="2052" spans="1:62" ht="30" x14ac:dyDescent="0.25">
      <c r="A2052" s="5">
        <v>2045</v>
      </c>
      <c r="B2052" s="5" t="str">
        <f>"201500067998"</f>
        <v>201500067998</v>
      </c>
      <c r="C2052" s="5">
        <v>105703</v>
      </c>
      <c r="D2052" s="5" t="s">
        <v>8897</v>
      </c>
      <c r="E2052" s="5">
        <v>20563079585</v>
      </c>
      <c r="F2052" s="5" t="s">
        <v>8898</v>
      </c>
      <c r="G2052" s="5" t="s">
        <v>8899</v>
      </c>
      <c r="H2052" s="5" t="s">
        <v>66</v>
      </c>
      <c r="I2052" s="5" t="s">
        <v>66</v>
      </c>
      <c r="J2052" s="5" t="s">
        <v>1333</v>
      </c>
      <c r="K2052" s="5" t="s">
        <v>68</v>
      </c>
      <c r="L2052" s="5" t="s">
        <v>79</v>
      </c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5"/>
      <c r="AK2052" s="5"/>
      <c r="AL2052" s="5"/>
      <c r="AM2052" s="5"/>
      <c r="AN2052" s="5"/>
      <c r="AO2052" s="5"/>
      <c r="AP2052" s="5"/>
      <c r="AQ2052" s="5"/>
      <c r="AR2052" s="5"/>
      <c r="AS2052" s="5"/>
      <c r="AT2052" s="5"/>
      <c r="AU2052" s="5"/>
      <c r="AV2052" s="5"/>
      <c r="AW2052" s="5"/>
      <c r="AX2052" s="5"/>
      <c r="AY2052" s="5"/>
      <c r="AZ2052" s="5"/>
      <c r="BA2052" s="5"/>
      <c r="BB2052" s="5"/>
      <c r="BC2052" s="5"/>
      <c r="BD2052" s="5"/>
      <c r="BE2052" s="5" t="s">
        <v>80</v>
      </c>
      <c r="BF2052" s="6">
        <v>42156</v>
      </c>
      <c r="BG2052" s="5" t="s">
        <v>71</v>
      </c>
      <c r="BH2052" s="5" t="s">
        <v>8900</v>
      </c>
      <c r="BI2052" s="5" t="s">
        <v>8901</v>
      </c>
      <c r="BJ2052" s="5" t="s">
        <v>7181</v>
      </c>
    </row>
    <row r="2053" spans="1:62" ht="30" x14ac:dyDescent="0.25">
      <c r="A2053" s="3">
        <v>2046</v>
      </c>
      <c r="B2053" s="3" t="str">
        <f>"201200151794"</f>
        <v>201200151794</v>
      </c>
      <c r="C2053" s="3">
        <v>97824</v>
      </c>
      <c r="D2053" s="3" t="s">
        <v>8902</v>
      </c>
      <c r="E2053" s="3">
        <v>20545224101</v>
      </c>
      <c r="F2053" s="3" t="s">
        <v>8903</v>
      </c>
      <c r="G2053" s="3" t="s">
        <v>8904</v>
      </c>
      <c r="H2053" s="3" t="s">
        <v>66</v>
      </c>
      <c r="I2053" s="3" t="s">
        <v>66</v>
      </c>
      <c r="J2053" s="3" t="s">
        <v>232</v>
      </c>
      <c r="K2053" s="3" t="s">
        <v>68</v>
      </c>
      <c r="L2053" s="3" t="s">
        <v>139</v>
      </c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 t="s">
        <v>88</v>
      </c>
      <c r="BF2053" s="4">
        <v>41135</v>
      </c>
      <c r="BG2053" s="3" t="s">
        <v>71</v>
      </c>
      <c r="BH2053" s="3" t="s">
        <v>8905</v>
      </c>
      <c r="BI2053" s="3"/>
      <c r="BJ2053" s="3"/>
    </row>
    <row r="2054" spans="1:62" ht="30" x14ac:dyDescent="0.25">
      <c r="A2054" s="3">
        <v>2047</v>
      </c>
      <c r="B2054" s="5" t="str">
        <f>"202200265159"</f>
        <v>202200265159</v>
      </c>
      <c r="C2054" s="5">
        <v>134515</v>
      </c>
      <c r="D2054" s="5" t="s">
        <v>8906</v>
      </c>
      <c r="E2054" s="5">
        <v>10178634726</v>
      </c>
      <c r="F2054" s="5" t="s">
        <v>8907</v>
      </c>
      <c r="G2054" s="5" t="s">
        <v>8908</v>
      </c>
      <c r="H2054" s="5" t="s">
        <v>102</v>
      </c>
      <c r="I2054" s="5" t="s">
        <v>159</v>
      </c>
      <c r="J2054" s="5" t="s">
        <v>2537</v>
      </c>
      <c r="K2054" s="5" t="s">
        <v>68</v>
      </c>
      <c r="L2054" s="5" t="s">
        <v>139</v>
      </c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5"/>
      <c r="AG2054" s="5"/>
      <c r="AH2054" s="5"/>
      <c r="AI2054" s="5"/>
      <c r="AJ2054" s="5"/>
      <c r="AK2054" s="5"/>
      <c r="AL2054" s="5"/>
      <c r="AM2054" s="5"/>
      <c r="AN2054" s="5"/>
      <c r="AO2054" s="5"/>
      <c r="AP2054" s="5"/>
      <c r="AQ2054" s="5"/>
      <c r="AR2054" s="5"/>
      <c r="AS2054" s="5"/>
      <c r="AT2054" s="5"/>
      <c r="AU2054" s="5"/>
      <c r="AV2054" s="5"/>
      <c r="AW2054" s="5"/>
      <c r="AX2054" s="5"/>
      <c r="AY2054" s="5"/>
      <c r="AZ2054" s="5"/>
      <c r="BA2054" s="5"/>
      <c r="BB2054" s="5"/>
      <c r="BC2054" s="5"/>
      <c r="BD2054" s="5"/>
      <c r="BE2054" s="5" t="s">
        <v>88</v>
      </c>
      <c r="BF2054" s="6">
        <v>44967</v>
      </c>
      <c r="BG2054" s="5" t="s">
        <v>71</v>
      </c>
      <c r="BH2054" s="5" t="s">
        <v>8907</v>
      </c>
      <c r="BI2054" s="5"/>
      <c r="BJ2054" s="5"/>
    </row>
    <row r="2055" spans="1:62" ht="30" x14ac:dyDescent="0.25">
      <c r="A2055" s="5">
        <v>2048</v>
      </c>
      <c r="B2055" s="3" t="str">
        <f>"1495023"</f>
        <v>1495023</v>
      </c>
      <c r="C2055" s="3">
        <v>92318</v>
      </c>
      <c r="D2055" s="3" t="s">
        <v>8909</v>
      </c>
      <c r="E2055" s="3">
        <v>10082276373</v>
      </c>
      <c r="F2055" s="3" t="s">
        <v>8910</v>
      </c>
      <c r="G2055" s="3" t="s">
        <v>8911</v>
      </c>
      <c r="H2055" s="3" t="s">
        <v>66</v>
      </c>
      <c r="I2055" s="3" t="s">
        <v>66</v>
      </c>
      <c r="J2055" s="3" t="s">
        <v>200</v>
      </c>
      <c r="K2055" s="3" t="s">
        <v>68</v>
      </c>
      <c r="L2055" s="3" t="s">
        <v>5076</v>
      </c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 t="s">
        <v>5077</v>
      </c>
      <c r="BF2055" s="4">
        <v>40750</v>
      </c>
      <c r="BG2055" s="3" t="s">
        <v>71</v>
      </c>
      <c r="BH2055" s="3" t="s">
        <v>8910</v>
      </c>
      <c r="BI2055" s="3"/>
      <c r="BJ2055" s="3"/>
    </row>
    <row r="2056" spans="1:62" ht="30" x14ac:dyDescent="0.25">
      <c r="A2056" s="3">
        <v>2049</v>
      </c>
      <c r="B2056" s="5" t="str">
        <f>"1620045"</f>
        <v>1620045</v>
      </c>
      <c r="C2056" s="5">
        <v>2980</v>
      </c>
      <c r="D2056" s="5" t="s">
        <v>8912</v>
      </c>
      <c r="E2056" s="5">
        <v>20100154308</v>
      </c>
      <c r="F2056" s="5" t="s">
        <v>1012</v>
      </c>
      <c r="G2056" s="5" t="s">
        <v>8913</v>
      </c>
      <c r="H2056" s="5" t="s">
        <v>66</v>
      </c>
      <c r="I2056" s="5" t="s">
        <v>66</v>
      </c>
      <c r="J2056" s="5" t="s">
        <v>912</v>
      </c>
      <c r="K2056" s="5" t="s">
        <v>125</v>
      </c>
      <c r="L2056" s="5" t="s">
        <v>154</v>
      </c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  <c r="AY2056" s="5"/>
      <c r="AZ2056" s="5"/>
      <c r="BA2056" s="5"/>
      <c r="BB2056" s="5"/>
      <c r="BC2056" s="5"/>
      <c r="BD2056" s="5"/>
      <c r="BE2056" s="5" t="s">
        <v>321</v>
      </c>
      <c r="BF2056" s="6">
        <v>38919</v>
      </c>
      <c r="BG2056" s="5" t="s">
        <v>71</v>
      </c>
      <c r="BH2056" s="5" t="s">
        <v>8730</v>
      </c>
      <c r="BI2056" s="5"/>
      <c r="BJ2056" s="5"/>
    </row>
    <row r="2057" spans="1:62" ht="30" x14ac:dyDescent="0.25">
      <c r="A2057" s="3">
        <v>2050</v>
      </c>
      <c r="B2057" s="3" t="str">
        <f>"1620043"</f>
        <v>1620043</v>
      </c>
      <c r="C2057" s="3">
        <v>6445</v>
      </c>
      <c r="D2057" s="3" t="s">
        <v>8914</v>
      </c>
      <c r="E2057" s="3">
        <v>20100154308</v>
      </c>
      <c r="F2057" s="3" t="s">
        <v>1012</v>
      </c>
      <c r="G2057" s="3" t="s">
        <v>8915</v>
      </c>
      <c r="H2057" s="3" t="s">
        <v>66</v>
      </c>
      <c r="I2057" s="3" t="s">
        <v>66</v>
      </c>
      <c r="J2057" s="3" t="s">
        <v>5215</v>
      </c>
      <c r="K2057" s="3" t="s">
        <v>125</v>
      </c>
      <c r="L2057" s="3" t="s">
        <v>161</v>
      </c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 t="s">
        <v>162</v>
      </c>
      <c r="BF2057" s="4">
        <v>38919</v>
      </c>
      <c r="BG2057" s="3" t="s">
        <v>71</v>
      </c>
      <c r="BH2057" s="3" t="s">
        <v>8730</v>
      </c>
      <c r="BI2057" s="3"/>
      <c r="BJ2057" s="3"/>
    </row>
    <row r="2058" spans="1:62" ht="30" x14ac:dyDescent="0.25">
      <c r="A2058" s="5">
        <v>2051</v>
      </c>
      <c r="B2058" s="3" t="str">
        <f>"1481007"</f>
        <v>1481007</v>
      </c>
      <c r="C2058" s="3">
        <v>90746</v>
      </c>
      <c r="D2058" s="3" t="s">
        <v>8918</v>
      </c>
      <c r="E2058" s="3">
        <v>10214646779</v>
      </c>
      <c r="F2058" s="3" t="s">
        <v>8919</v>
      </c>
      <c r="G2058" s="3" t="s">
        <v>8920</v>
      </c>
      <c r="H2058" s="3" t="s">
        <v>66</v>
      </c>
      <c r="I2058" s="3" t="s">
        <v>66</v>
      </c>
      <c r="J2058" s="3" t="s">
        <v>242</v>
      </c>
      <c r="K2058" s="3" t="s">
        <v>68</v>
      </c>
      <c r="L2058" s="3" t="s">
        <v>301</v>
      </c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 t="s">
        <v>1408</v>
      </c>
      <c r="BF2058" s="4">
        <v>40660</v>
      </c>
      <c r="BG2058" s="3" t="s">
        <v>71</v>
      </c>
      <c r="BH2058" s="3" t="s">
        <v>8919</v>
      </c>
      <c r="BI2058" s="3"/>
      <c r="BJ2058" s="3"/>
    </row>
    <row r="2059" spans="1:62" ht="30" x14ac:dyDescent="0.25">
      <c r="A2059" s="3">
        <v>2052</v>
      </c>
      <c r="B2059" s="5" t="str">
        <f>"1481006"</f>
        <v>1481006</v>
      </c>
      <c r="C2059" s="5">
        <v>90681</v>
      </c>
      <c r="D2059" s="5" t="s">
        <v>8921</v>
      </c>
      <c r="E2059" s="5">
        <v>6348907</v>
      </c>
      <c r="F2059" s="5" t="s">
        <v>8922</v>
      </c>
      <c r="G2059" s="5" t="s">
        <v>8923</v>
      </c>
      <c r="H2059" s="5" t="s">
        <v>66</v>
      </c>
      <c r="I2059" s="5" t="s">
        <v>66</v>
      </c>
      <c r="J2059" s="5" t="s">
        <v>242</v>
      </c>
      <c r="K2059" s="5" t="s">
        <v>68</v>
      </c>
      <c r="L2059" s="5" t="s">
        <v>79</v>
      </c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5"/>
      <c r="AG2059" s="5"/>
      <c r="AH2059" s="5"/>
      <c r="AI2059" s="5"/>
      <c r="AJ2059" s="5"/>
      <c r="AK2059" s="5"/>
      <c r="AL2059" s="5"/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/>
      <c r="BD2059" s="5"/>
      <c r="BE2059" s="5" t="s">
        <v>80</v>
      </c>
      <c r="BF2059" s="6">
        <v>40660</v>
      </c>
      <c r="BG2059" s="5" t="s">
        <v>71</v>
      </c>
      <c r="BH2059" s="5" t="s">
        <v>8922</v>
      </c>
      <c r="BI2059" s="5"/>
      <c r="BJ2059" s="5"/>
    </row>
    <row r="2060" spans="1:62" ht="30" x14ac:dyDescent="0.25">
      <c r="A2060" s="3">
        <v>2053</v>
      </c>
      <c r="B2060" s="3" t="str">
        <f>"202300225174"</f>
        <v>202300225174</v>
      </c>
      <c r="C2060" s="3">
        <v>3021</v>
      </c>
      <c r="D2060" s="3" t="s">
        <v>8924</v>
      </c>
      <c r="E2060" s="3">
        <v>20100154308</v>
      </c>
      <c r="F2060" s="3" t="s">
        <v>1012</v>
      </c>
      <c r="G2060" s="3" t="s">
        <v>8925</v>
      </c>
      <c r="H2060" s="3" t="s">
        <v>66</v>
      </c>
      <c r="I2060" s="3" t="s">
        <v>67</v>
      </c>
      <c r="J2060" s="3" t="s">
        <v>67</v>
      </c>
      <c r="K2060" s="3" t="s">
        <v>125</v>
      </c>
      <c r="L2060" s="3" t="s">
        <v>8926</v>
      </c>
      <c r="M2060" s="3" t="s">
        <v>8926</v>
      </c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 t="s">
        <v>321</v>
      </c>
      <c r="BF2060" s="4">
        <v>45245</v>
      </c>
      <c r="BG2060" s="3" t="s">
        <v>71</v>
      </c>
      <c r="BH2060" s="3" t="s">
        <v>8927</v>
      </c>
      <c r="BI2060" s="3" t="s">
        <v>8928</v>
      </c>
      <c r="BJ2060" s="3" t="s">
        <v>74</v>
      </c>
    </row>
    <row r="2061" spans="1:62" ht="30" x14ac:dyDescent="0.25">
      <c r="A2061" s="5">
        <v>2054</v>
      </c>
      <c r="B2061" s="5" t="str">
        <f>"202100174070"</f>
        <v>202100174070</v>
      </c>
      <c r="C2061" s="5">
        <v>86746</v>
      </c>
      <c r="D2061" s="5" t="s">
        <v>8929</v>
      </c>
      <c r="E2061" s="5">
        <v>20538225763</v>
      </c>
      <c r="F2061" s="5" t="s">
        <v>1100</v>
      </c>
      <c r="G2061" s="5" t="s">
        <v>8930</v>
      </c>
      <c r="H2061" s="5" t="s">
        <v>66</v>
      </c>
      <c r="I2061" s="5" t="s">
        <v>66</v>
      </c>
      <c r="J2061" s="5" t="s">
        <v>200</v>
      </c>
      <c r="K2061" s="5" t="s">
        <v>68</v>
      </c>
      <c r="L2061" s="5" t="s">
        <v>79</v>
      </c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  <c r="AM2061" s="5"/>
      <c r="AN2061" s="5"/>
      <c r="AO2061" s="5"/>
      <c r="AP2061" s="5"/>
      <c r="AQ2061" s="5"/>
      <c r="AR2061" s="5"/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/>
      <c r="BD2061" s="5"/>
      <c r="BE2061" s="5" t="s">
        <v>80</v>
      </c>
      <c r="BF2061" s="6">
        <v>44489</v>
      </c>
      <c r="BG2061" s="5" t="s">
        <v>71</v>
      </c>
      <c r="BH2061" s="5" t="s">
        <v>1102</v>
      </c>
      <c r="BI2061" s="5"/>
      <c r="BJ2061" s="5"/>
    </row>
    <row r="2062" spans="1:62" ht="30" x14ac:dyDescent="0.25">
      <c r="A2062" s="3">
        <v>2055</v>
      </c>
      <c r="B2062" s="3" t="str">
        <f>"202100238467"</f>
        <v>202100238467</v>
      </c>
      <c r="C2062" s="3">
        <v>159380</v>
      </c>
      <c r="D2062" s="3" t="s">
        <v>8931</v>
      </c>
      <c r="E2062" s="3">
        <v>10064140316</v>
      </c>
      <c r="F2062" s="3" t="s">
        <v>8932</v>
      </c>
      <c r="G2062" s="3" t="s">
        <v>8933</v>
      </c>
      <c r="H2062" s="3" t="s">
        <v>66</v>
      </c>
      <c r="I2062" s="3" t="s">
        <v>66</v>
      </c>
      <c r="J2062" s="3" t="s">
        <v>143</v>
      </c>
      <c r="K2062" s="3" t="s">
        <v>68</v>
      </c>
      <c r="L2062" s="3" t="s">
        <v>139</v>
      </c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 t="s">
        <v>88</v>
      </c>
      <c r="BF2062" s="4">
        <v>44550</v>
      </c>
      <c r="BG2062" s="3" t="s">
        <v>71</v>
      </c>
      <c r="BH2062" s="3" t="s">
        <v>8932</v>
      </c>
      <c r="BI2062" s="3"/>
      <c r="BJ2062" s="3"/>
    </row>
    <row r="2063" spans="1:62" ht="30" x14ac:dyDescent="0.25">
      <c r="A2063" s="3">
        <v>2056</v>
      </c>
      <c r="B2063" s="5" t="str">
        <f>"201800079518"</f>
        <v>201800079518</v>
      </c>
      <c r="C2063" s="5">
        <v>109088</v>
      </c>
      <c r="D2063" s="5" t="s">
        <v>8934</v>
      </c>
      <c r="E2063" s="5">
        <v>20554924337</v>
      </c>
      <c r="F2063" s="5" t="s">
        <v>8935</v>
      </c>
      <c r="G2063" s="5" t="s">
        <v>8936</v>
      </c>
      <c r="H2063" s="5" t="s">
        <v>66</v>
      </c>
      <c r="I2063" s="5" t="s">
        <v>66</v>
      </c>
      <c r="J2063" s="5" t="s">
        <v>1924</v>
      </c>
      <c r="K2063" s="5" t="s">
        <v>125</v>
      </c>
      <c r="L2063" s="5" t="s">
        <v>126</v>
      </c>
      <c r="M2063" s="5" t="s">
        <v>126</v>
      </c>
      <c r="N2063" s="5" t="s">
        <v>126</v>
      </c>
      <c r="O2063" s="5" t="s">
        <v>126</v>
      </c>
      <c r="P2063" s="5" t="s">
        <v>139</v>
      </c>
      <c r="Q2063" s="5" t="s">
        <v>126</v>
      </c>
      <c r="R2063" s="5" t="s">
        <v>126</v>
      </c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/>
      <c r="BD2063" s="5"/>
      <c r="BE2063" s="5" t="s">
        <v>4408</v>
      </c>
      <c r="BF2063" s="6">
        <v>43242</v>
      </c>
      <c r="BG2063" s="5" t="s">
        <v>71</v>
      </c>
      <c r="BH2063" s="5" t="s">
        <v>950</v>
      </c>
      <c r="BI2063" s="5"/>
      <c r="BJ2063" s="5"/>
    </row>
    <row r="2064" spans="1:62" ht="30" x14ac:dyDescent="0.25">
      <c r="A2064" s="5">
        <v>2057</v>
      </c>
      <c r="B2064" s="3" t="str">
        <f>"201800078461"</f>
        <v>201800078461</v>
      </c>
      <c r="C2064" s="3">
        <v>136113</v>
      </c>
      <c r="D2064" s="3" t="s">
        <v>8937</v>
      </c>
      <c r="E2064" s="3">
        <v>20515971093</v>
      </c>
      <c r="F2064" s="3" t="s">
        <v>8938</v>
      </c>
      <c r="G2064" s="3" t="s">
        <v>8939</v>
      </c>
      <c r="H2064" s="3" t="s">
        <v>66</v>
      </c>
      <c r="I2064" s="3" t="s">
        <v>66</v>
      </c>
      <c r="J2064" s="3" t="s">
        <v>352</v>
      </c>
      <c r="K2064" s="3" t="s">
        <v>68</v>
      </c>
      <c r="L2064" s="3" t="s">
        <v>69</v>
      </c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 t="s">
        <v>70</v>
      </c>
      <c r="BF2064" s="4">
        <v>43237</v>
      </c>
      <c r="BG2064" s="3" t="s">
        <v>71</v>
      </c>
      <c r="BH2064" s="3" t="s">
        <v>8940</v>
      </c>
      <c r="BI2064" s="3"/>
      <c r="BJ2064" s="3"/>
    </row>
    <row r="2065" spans="1:62" ht="30" x14ac:dyDescent="0.25">
      <c r="A2065" s="3">
        <v>2058</v>
      </c>
      <c r="B2065" s="5" t="str">
        <f>"1495054"</f>
        <v>1495054</v>
      </c>
      <c r="C2065" s="5">
        <v>93155</v>
      </c>
      <c r="D2065" s="5" t="s">
        <v>8941</v>
      </c>
      <c r="E2065" s="5">
        <v>20221084684</v>
      </c>
      <c r="F2065" s="5" t="s">
        <v>121</v>
      </c>
      <c r="G2065" s="5" t="s">
        <v>8942</v>
      </c>
      <c r="H2065" s="5" t="s">
        <v>66</v>
      </c>
      <c r="I2065" s="5" t="s">
        <v>750</v>
      </c>
      <c r="J2065" s="5" t="s">
        <v>751</v>
      </c>
      <c r="K2065" s="5" t="s">
        <v>125</v>
      </c>
      <c r="L2065" s="5" t="s">
        <v>126</v>
      </c>
      <c r="M2065" s="5" t="s">
        <v>126</v>
      </c>
      <c r="N2065" s="5" t="s">
        <v>126</v>
      </c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/>
      <c r="BD2065" s="5"/>
      <c r="BE2065" s="5" t="s">
        <v>162</v>
      </c>
      <c r="BF2065" s="6">
        <v>40750</v>
      </c>
      <c r="BG2065" s="5" t="s">
        <v>71</v>
      </c>
      <c r="BH2065" s="5" t="s">
        <v>752</v>
      </c>
      <c r="BI2065" s="5"/>
      <c r="BJ2065" s="5"/>
    </row>
    <row r="2066" spans="1:62" ht="30" x14ac:dyDescent="0.25">
      <c r="A2066" s="3">
        <v>2059</v>
      </c>
      <c r="B2066" s="5" t="str">
        <f>"201600125660"</f>
        <v>201600125660</v>
      </c>
      <c r="C2066" s="5">
        <v>112671</v>
      </c>
      <c r="D2066" s="5" t="s">
        <v>8944</v>
      </c>
      <c r="E2066" s="5">
        <v>20487744663</v>
      </c>
      <c r="F2066" s="5" t="s">
        <v>8945</v>
      </c>
      <c r="G2066" s="5" t="s">
        <v>8946</v>
      </c>
      <c r="H2066" s="5" t="s">
        <v>216</v>
      </c>
      <c r="I2066" s="5" t="s">
        <v>216</v>
      </c>
      <c r="J2066" s="5" t="s">
        <v>216</v>
      </c>
      <c r="K2066" s="5" t="s">
        <v>68</v>
      </c>
      <c r="L2066" s="5" t="s">
        <v>126</v>
      </c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  <c r="AY2066" s="5"/>
      <c r="AZ2066" s="5"/>
      <c r="BA2066" s="5"/>
      <c r="BB2066" s="5"/>
      <c r="BC2066" s="5"/>
      <c r="BD2066" s="5"/>
      <c r="BE2066" s="5" t="s">
        <v>95</v>
      </c>
      <c r="BF2066" s="6">
        <v>42621</v>
      </c>
      <c r="BG2066" s="5" t="s">
        <v>71</v>
      </c>
      <c r="BH2066" s="5" t="s">
        <v>8947</v>
      </c>
      <c r="BI2066" s="5" t="s">
        <v>8948</v>
      </c>
      <c r="BJ2066" s="5" t="s">
        <v>5489</v>
      </c>
    </row>
    <row r="2067" spans="1:62" ht="30" x14ac:dyDescent="0.25">
      <c r="A2067" s="5">
        <v>2060</v>
      </c>
      <c r="B2067" s="3" t="str">
        <f>"1495058"</f>
        <v>1495058</v>
      </c>
      <c r="C2067" s="3">
        <v>93048</v>
      </c>
      <c r="D2067" s="3" t="s">
        <v>8949</v>
      </c>
      <c r="E2067" s="3">
        <v>15162915794</v>
      </c>
      <c r="F2067" s="3" t="s">
        <v>8950</v>
      </c>
      <c r="G2067" s="3" t="s">
        <v>8951</v>
      </c>
      <c r="H2067" s="3" t="s">
        <v>66</v>
      </c>
      <c r="I2067" s="3" t="s">
        <v>66</v>
      </c>
      <c r="J2067" s="3" t="s">
        <v>242</v>
      </c>
      <c r="K2067" s="3" t="s">
        <v>68</v>
      </c>
      <c r="L2067" s="3" t="s">
        <v>79</v>
      </c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 t="s">
        <v>80</v>
      </c>
      <c r="BF2067" s="4">
        <v>40750</v>
      </c>
      <c r="BG2067" s="3" t="s">
        <v>71</v>
      </c>
      <c r="BH2067" s="3" t="s">
        <v>8950</v>
      </c>
      <c r="BI2067" s="3"/>
      <c r="BJ2067" s="3"/>
    </row>
    <row r="2068" spans="1:62" ht="30" x14ac:dyDescent="0.25">
      <c r="A2068" s="3">
        <v>2061</v>
      </c>
      <c r="B2068" s="5" t="str">
        <f>"202300222292"</f>
        <v>202300222292</v>
      </c>
      <c r="C2068" s="5">
        <v>135968</v>
      </c>
      <c r="D2068" s="5" t="s">
        <v>8952</v>
      </c>
      <c r="E2068" s="5">
        <v>20559123782</v>
      </c>
      <c r="F2068" s="5" t="s">
        <v>8953</v>
      </c>
      <c r="G2068" s="5" t="s">
        <v>8954</v>
      </c>
      <c r="H2068" s="5" t="s">
        <v>78</v>
      </c>
      <c r="I2068" s="5" t="s">
        <v>93</v>
      </c>
      <c r="J2068" s="5" t="s">
        <v>1120</v>
      </c>
      <c r="K2068" s="5" t="s">
        <v>68</v>
      </c>
      <c r="L2068" s="5" t="s">
        <v>8955</v>
      </c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  <c r="AX2068" s="5"/>
      <c r="AY2068" s="5"/>
      <c r="AZ2068" s="5"/>
      <c r="BA2068" s="5"/>
      <c r="BB2068" s="5"/>
      <c r="BC2068" s="5"/>
      <c r="BD2068" s="5"/>
      <c r="BE2068" s="5" t="s">
        <v>88</v>
      </c>
      <c r="BF2068" s="6">
        <v>45174</v>
      </c>
      <c r="BG2068" s="5" t="s">
        <v>71</v>
      </c>
      <c r="BH2068" s="5" t="s">
        <v>8956</v>
      </c>
      <c r="BI2068" s="5"/>
      <c r="BJ2068" s="5"/>
    </row>
    <row r="2069" spans="1:62" ht="30" x14ac:dyDescent="0.25">
      <c r="A2069" s="3">
        <v>2062</v>
      </c>
      <c r="B2069" s="3" t="str">
        <f>"1495051"</f>
        <v>1495051</v>
      </c>
      <c r="C2069" s="3">
        <v>93103</v>
      </c>
      <c r="D2069" s="3" t="s">
        <v>8957</v>
      </c>
      <c r="E2069" s="3">
        <v>10091773681</v>
      </c>
      <c r="F2069" s="3" t="s">
        <v>8958</v>
      </c>
      <c r="G2069" s="3" t="s">
        <v>8959</v>
      </c>
      <c r="H2069" s="3" t="s">
        <v>66</v>
      </c>
      <c r="I2069" s="3" t="s">
        <v>66</v>
      </c>
      <c r="J2069" s="3" t="s">
        <v>200</v>
      </c>
      <c r="K2069" s="3" t="s">
        <v>68</v>
      </c>
      <c r="L2069" s="3" t="s">
        <v>79</v>
      </c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 t="s">
        <v>80</v>
      </c>
      <c r="BF2069" s="4">
        <v>40750</v>
      </c>
      <c r="BG2069" s="3" t="s">
        <v>71</v>
      </c>
      <c r="BH2069" s="3" t="s">
        <v>8958</v>
      </c>
      <c r="BI2069" s="3"/>
      <c r="BJ2069" s="3"/>
    </row>
    <row r="2070" spans="1:62" ht="30" x14ac:dyDescent="0.25">
      <c r="A2070" s="5">
        <v>2063</v>
      </c>
      <c r="B2070" s="5" t="str">
        <f>"202300147458"</f>
        <v>202300147458</v>
      </c>
      <c r="C2070" s="5">
        <v>100611</v>
      </c>
      <c r="D2070" s="5" t="s">
        <v>8960</v>
      </c>
      <c r="E2070" s="5">
        <v>20132100552</v>
      </c>
      <c r="F2070" s="5" t="s">
        <v>264</v>
      </c>
      <c r="G2070" s="5" t="s">
        <v>8961</v>
      </c>
      <c r="H2070" s="5" t="s">
        <v>102</v>
      </c>
      <c r="I2070" s="5" t="s">
        <v>159</v>
      </c>
      <c r="J2070" s="5" t="s">
        <v>160</v>
      </c>
      <c r="K2070" s="5" t="s">
        <v>125</v>
      </c>
      <c r="L2070" s="5" t="s">
        <v>8962</v>
      </c>
      <c r="M2070" s="5" t="s">
        <v>8962</v>
      </c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5"/>
      <c r="AK2070" s="5"/>
      <c r="AL2070" s="5"/>
      <c r="AM2070" s="5"/>
      <c r="AN2070" s="5"/>
      <c r="AO2070" s="5"/>
      <c r="AP2070" s="5"/>
      <c r="AQ2070" s="5"/>
      <c r="AR2070" s="5"/>
      <c r="AS2070" s="5"/>
      <c r="AT2070" s="5"/>
      <c r="AU2070" s="5"/>
      <c r="AV2070" s="5"/>
      <c r="AW2070" s="5"/>
      <c r="AX2070" s="5"/>
      <c r="AY2070" s="5"/>
      <c r="AZ2070" s="5"/>
      <c r="BA2070" s="5"/>
      <c r="BB2070" s="5"/>
      <c r="BC2070" s="5"/>
      <c r="BD2070" s="5"/>
      <c r="BE2070" s="5" t="s">
        <v>321</v>
      </c>
      <c r="BF2070" s="6">
        <v>45265</v>
      </c>
      <c r="BG2070" s="5" t="s">
        <v>71</v>
      </c>
      <c r="BH2070" s="5" t="s">
        <v>5791</v>
      </c>
      <c r="BI2070" s="5"/>
      <c r="BJ2070" s="5"/>
    </row>
    <row r="2071" spans="1:62" ht="30" x14ac:dyDescent="0.25">
      <c r="A2071" s="3">
        <v>2064</v>
      </c>
      <c r="B2071" s="5" t="str">
        <f>"202100177516"</f>
        <v>202100177516</v>
      </c>
      <c r="C2071" s="5">
        <v>139153</v>
      </c>
      <c r="D2071" s="5" t="s">
        <v>8963</v>
      </c>
      <c r="E2071" s="5">
        <v>20600432363</v>
      </c>
      <c r="F2071" s="5" t="s">
        <v>8964</v>
      </c>
      <c r="G2071" s="5" t="s">
        <v>8965</v>
      </c>
      <c r="H2071" s="5" t="s">
        <v>66</v>
      </c>
      <c r="I2071" s="5" t="s">
        <v>66</v>
      </c>
      <c r="J2071" s="5" t="s">
        <v>211</v>
      </c>
      <c r="K2071" s="5" t="s">
        <v>68</v>
      </c>
      <c r="L2071" s="5" t="s">
        <v>139</v>
      </c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/>
      <c r="BD2071" s="5"/>
      <c r="BE2071" s="5" t="s">
        <v>88</v>
      </c>
      <c r="BF2071" s="6">
        <v>44540</v>
      </c>
      <c r="BG2071" s="5" t="s">
        <v>71</v>
      </c>
      <c r="BH2071" s="5" t="s">
        <v>8966</v>
      </c>
      <c r="BI2071" s="5" t="s">
        <v>8967</v>
      </c>
      <c r="BJ2071" s="5" t="s">
        <v>6792</v>
      </c>
    </row>
    <row r="2072" spans="1:62" ht="45" x14ac:dyDescent="0.25">
      <c r="A2072" s="3">
        <v>2065</v>
      </c>
      <c r="B2072" s="3" t="str">
        <f>"201900016129"</f>
        <v>201900016129</v>
      </c>
      <c r="C2072" s="3">
        <v>139071</v>
      </c>
      <c r="D2072" s="3" t="s">
        <v>8968</v>
      </c>
      <c r="E2072" s="3">
        <v>20601569656</v>
      </c>
      <c r="F2072" s="3" t="s">
        <v>8969</v>
      </c>
      <c r="G2072" s="3" t="s">
        <v>8970</v>
      </c>
      <c r="H2072" s="3" t="s">
        <v>365</v>
      </c>
      <c r="I2072" s="3" t="s">
        <v>365</v>
      </c>
      <c r="J2072" s="3" t="s">
        <v>365</v>
      </c>
      <c r="K2072" s="3" t="s">
        <v>125</v>
      </c>
      <c r="L2072" s="3" t="s">
        <v>126</v>
      </c>
      <c r="M2072" s="3" t="s">
        <v>126</v>
      </c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 t="s">
        <v>321</v>
      </c>
      <c r="BF2072" s="4">
        <v>43502</v>
      </c>
      <c r="BG2072" s="3" t="s">
        <v>71</v>
      </c>
      <c r="BH2072" s="3" t="s">
        <v>8971</v>
      </c>
      <c r="BI2072" s="3"/>
      <c r="BJ2072" s="3"/>
    </row>
    <row r="2073" spans="1:62" ht="30" x14ac:dyDescent="0.25">
      <c r="A2073" s="5">
        <v>2066</v>
      </c>
      <c r="B2073" s="5" t="str">
        <f>"201600097632"</f>
        <v>201600097632</v>
      </c>
      <c r="C2073" s="5">
        <v>122486</v>
      </c>
      <c r="D2073" s="5" t="s">
        <v>8972</v>
      </c>
      <c r="E2073" s="5">
        <v>20132373958</v>
      </c>
      <c r="F2073" s="5" t="s">
        <v>1362</v>
      </c>
      <c r="G2073" s="5" t="s">
        <v>8973</v>
      </c>
      <c r="H2073" s="5" t="s">
        <v>102</v>
      </c>
      <c r="I2073" s="5" t="s">
        <v>159</v>
      </c>
      <c r="J2073" s="5" t="s">
        <v>160</v>
      </c>
      <c r="K2073" s="5" t="s">
        <v>125</v>
      </c>
      <c r="L2073" s="5" t="s">
        <v>126</v>
      </c>
      <c r="M2073" s="5" t="s">
        <v>126</v>
      </c>
      <c r="N2073" s="5" t="s">
        <v>126</v>
      </c>
      <c r="O2073" s="5" t="s">
        <v>126</v>
      </c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/>
      <c r="BD2073" s="5"/>
      <c r="BE2073" s="5" t="s">
        <v>127</v>
      </c>
      <c r="BF2073" s="6">
        <v>42558</v>
      </c>
      <c r="BG2073" s="5" t="s">
        <v>71</v>
      </c>
      <c r="BH2073" s="5" t="s">
        <v>5033</v>
      </c>
      <c r="BI2073" s="5" t="s">
        <v>8974</v>
      </c>
      <c r="BJ2073" s="5" t="s">
        <v>3790</v>
      </c>
    </row>
    <row r="2074" spans="1:62" ht="30" x14ac:dyDescent="0.25">
      <c r="A2074" s="3">
        <v>2067</v>
      </c>
      <c r="B2074" s="3" t="str">
        <f>"1472692"</f>
        <v>1472692</v>
      </c>
      <c r="C2074" s="3">
        <v>89277</v>
      </c>
      <c r="D2074" s="3" t="s">
        <v>8975</v>
      </c>
      <c r="E2074" s="3">
        <v>20513158719</v>
      </c>
      <c r="F2074" s="3" t="s">
        <v>8976</v>
      </c>
      <c r="G2074" s="3" t="s">
        <v>8977</v>
      </c>
      <c r="H2074" s="3" t="s">
        <v>380</v>
      </c>
      <c r="I2074" s="3" t="s">
        <v>380</v>
      </c>
      <c r="J2074" s="3" t="s">
        <v>1761</v>
      </c>
      <c r="K2074" s="3" t="s">
        <v>68</v>
      </c>
      <c r="L2074" s="3" t="s">
        <v>139</v>
      </c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 t="s">
        <v>88</v>
      </c>
      <c r="BF2074" s="4">
        <v>40610</v>
      </c>
      <c r="BG2074" s="3" t="s">
        <v>71</v>
      </c>
      <c r="BH2074" s="3" t="s">
        <v>8978</v>
      </c>
      <c r="BI2074" s="3"/>
      <c r="BJ2074" s="3"/>
    </row>
    <row r="2075" spans="1:62" ht="30" x14ac:dyDescent="0.25">
      <c r="A2075" s="3">
        <v>2068</v>
      </c>
      <c r="B2075" s="5" t="str">
        <f>"201500059905"</f>
        <v>201500059905</v>
      </c>
      <c r="C2075" s="5">
        <v>107935</v>
      </c>
      <c r="D2075" s="5" t="s">
        <v>8979</v>
      </c>
      <c r="E2075" s="5">
        <v>20504913075</v>
      </c>
      <c r="F2075" s="5" t="s">
        <v>8980</v>
      </c>
      <c r="G2075" s="5" t="s">
        <v>8981</v>
      </c>
      <c r="H2075" s="5" t="s">
        <v>66</v>
      </c>
      <c r="I2075" s="5" t="s">
        <v>66</v>
      </c>
      <c r="J2075" s="5" t="s">
        <v>309</v>
      </c>
      <c r="K2075" s="5" t="s">
        <v>68</v>
      </c>
      <c r="L2075" s="5" t="s">
        <v>69</v>
      </c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5"/>
      <c r="AG2075" s="5"/>
      <c r="AH2075" s="5"/>
      <c r="AI2075" s="5"/>
      <c r="AJ2075" s="5"/>
      <c r="AK2075" s="5"/>
      <c r="AL2075" s="5"/>
      <c r="AM2075" s="5"/>
      <c r="AN2075" s="5"/>
      <c r="AO2075" s="5"/>
      <c r="AP2075" s="5"/>
      <c r="AQ2075" s="5"/>
      <c r="AR2075" s="5"/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/>
      <c r="BD2075" s="5"/>
      <c r="BE2075" s="5" t="s">
        <v>70</v>
      </c>
      <c r="BF2075" s="6">
        <v>42138</v>
      </c>
      <c r="BG2075" s="5" t="s">
        <v>71</v>
      </c>
      <c r="BH2075" s="5" t="s">
        <v>8982</v>
      </c>
      <c r="BI2075" s="5"/>
      <c r="BJ2075" s="5"/>
    </row>
    <row r="2076" spans="1:62" ht="30" x14ac:dyDescent="0.25">
      <c r="A2076" s="5">
        <v>2069</v>
      </c>
      <c r="B2076" s="3" t="str">
        <f>"201900152303"</f>
        <v>201900152303</v>
      </c>
      <c r="C2076" s="3">
        <v>146642</v>
      </c>
      <c r="D2076" s="3" t="s">
        <v>8983</v>
      </c>
      <c r="E2076" s="3">
        <v>20554924337</v>
      </c>
      <c r="F2076" s="3" t="s">
        <v>7004</v>
      </c>
      <c r="G2076" s="3" t="s">
        <v>8984</v>
      </c>
      <c r="H2076" s="3" t="s">
        <v>66</v>
      </c>
      <c r="I2076" s="3" t="s">
        <v>66</v>
      </c>
      <c r="J2076" s="3" t="s">
        <v>352</v>
      </c>
      <c r="K2076" s="3" t="s">
        <v>125</v>
      </c>
      <c r="L2076" s="3" t="s">
        <v>126</v>
      </c>
      <c r="M2076" s="3" t="s">
        <v>126</v>
      </c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 t="s">
        <v>321</v>
      </c>
      <c r="BF2076" s="4">
        <v>43728</v>
      </c>
      <c r="BG2076" s="3" t="s">
        <v>71</v>
      </c>
      <c r="BH2076" s="3" t="s">
        <v>950</v>
      </c>
      <c r="BI2076" s="3"/>
      <c r="BJ2076" s="3"/>
    </row>
    <row r="2077" spans="1:62" ht="30" x14ac:dyDescent="0.25">
      <c r="A2077" s="3">
        <v>2070</v>
      </c>
      <c r="B2077" s="5" t="str">
        <f>"201900053229"</f>
        <v>201900053229</v>
      </c>
      <c r="C2077" s="5">
        <v>142409</v>
      </c>
      <c r="D2077" s="5" t="s">
        <v>8985</v>
      </c>
      <c r="E2077" s="5">
        <v>20600531612</v>
      </c>
      <c r="F2077" s="5" t="s">
        <v>8986</v>
      </c>
      <c r="G2077" s="5" t="s">
        <v>8987</v>
      </c>
      <c r="H2077" s="5" t="s">
        <v>78</v>
      </c>
      <c r="I2077" s="5" t="s">
        <v>78</v>
      </c>
      <c r="J2077" s="5" t="s">
        <v>78</v>
      </c>
      <c r="K2077" s="5" t="s">
        <v>68</v>
      </c>
      <c r="L2077" s="5" t="s">
        <v>79</v>
      </c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5" t="s">
        <v>80</v>
      </c>
      <c r="BF2077" s="6">
        <v>43563</v>
      </c>
      <c r="BG2077" s="5" t="s">
        <v>71</v>
      </c>
      <c r="BH2077" s="5" t="s">
        <v>8988</v>
      </c>
      <c r="BI2077" s="5" t="s">
        <v>8989</v>
      </c>
      <c r="BJ2077" s="5" t="s">
        <v>8990</v>
      </c>
    </row>
    <row r="2078" spans="1:62" ht="30" x14ac:dyDescent="0.25">
      <c r="A2078" s="3">
        <v>2071</v>
      </c>
      <c r="B2078" s="3" t="str">
        <f>"202300031248"</f>
        <v>202300031248</v>
      </c>
      <c r="C2078" s="3">
        <v>96394</v>
      </c>
      <c r="D2078" s="3" t="s">
        <v>8991</v>
      </c>
      <c r="E2078" s="3">
        <v>20505120702</v>
      </c>
      <c r="F2078" s="3" t="s">
        <v>8992</v>
      </c>
      <c r="G2078" s="3" t="s">
        <v>8993</v>
      </c>
      <c r="H2078" s="3" t="s">
        <v>102</v>
      </c>
      <c r="I2078" s="3" t="s">
        <v>103</v>
      </c>
      <c r="J2078" s="3" t="s">
        <v>5387</v>
      </c>
      <c r="K2078" s="3" t="s">
        <v>125</v>
      </c>
      <c r="L2078" s="3" t="s">
        <v>126</v>
      </c>
      <c r="M2078" s="3" t="s">
        <v>126</v>
      </c>
      <c r="N2078" s="3" t="s">
        <v>126</v>
      </c>
      <c r="O2078" s="3" t="s">
        <v>126</v>
      </c>
      <c r="P2078" s="3" t="s">
        <v>126</v>
      </c>
      <c r="Q2078" s="3" t="s">
        <v>126</v>
      </c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 t="s">
        <v>929</v>
      </c>
      <c r="BF2078" s="4">
        <v>44989</v>
      </c>
      <c r="BG2078" s="3" t="s">
        <v>71</v>
      </c>
      <c r="BH2078" s="3" t="s">
        <v>1596</v>
      </c>
      <c r="BI2078" s="3" t="s">
        <v>8994</v>
      </c>
      <c r="BJ2078" s="3" t="s">
        <v>498</v>
      </c>
    </row>
    <row r="2079" spans="1:62" ht="30" x14ac:dyDescent="0.25">
      <c r="A2079" s="5">
        <v>2072</v>
      </c>
      <c r="B2079" s="5" t="str">
        <f>"1495048"</f>
        <v>1495048</v>
      </c>
      <c r="C2079" s="5">
        <v>93084</v>
      </c>
      <c r="D2079" s="5" t="s">
        <v>8995</v>
      </c>
      <c r="E2079" s="5">
        <v>10108686745</v>
      </c>
      <c r="F2079" s="5" t="s">
        <v>8996</v>
      </c>
      <c r="G2079" s="5" t="s">
        <v>8997</v>
      </c>
      <c r="H2079" s="5" t="s">
        <v>66</v>
      </c>
      <c r="I2079" s="5" t="s">
        <v>66</v>
      </c>
      <c r="J2079" s="5" t="s">
        <v>1333</v>
      </c>
      <c r="K2079" s="5" t="s">
        <v>68</v>
      </c>
      <c r="L2079" s="5" t="s">
        <v>139</v>
      </c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/>
      <c r="BD2079" s="5"/>
      <c r="BE2079" s="5" t="s">
        <v>88</v>
      </c>
      <c r="BF2079" s="6">
        <v>40750</v>
      </c>
      <c r="BG2079" s="5" t="s">
        <v>71</v>
      </c>
      <c r="BH2079" s="5" t="s">
        <v>8996</v>
      </c>
      <c r="BI2079" s="5"/>
      <c r="BJ2079" s="5"/>
    </row>
    <row r="2080" spans="1:62" ht="30" x14ac:dyDescent="0.25">
      <c r="A2080" s="3">
        <v>2073</v>
      </c>
      <c r="B2080" s="3" t="str">
        <f>"201800168730"</f>
        <v>201800168730</v>
      </c>
      <c r="C2080" s="3">
        <v>139074</v>
      </c>
      <c r="D2080" s="3" t="s">
        <v>8998</v>
      </c>
      <c r="E2080" s="3">
        <v>20477567402</v>
      </c>
      <c r="F2080" s="3" t="s">
        <v>8999</v>
      </c>
      <c r="G2080" s="3" t="s">
        <v>9000</v>
      </c>
      <c r="H2080" s="3" t="s">
        <v>102</v>
      </c>
      <c r="I2080" s="3" t="s">
        <v>159</v>
      </c>
      <c r="J2080" s="3" t="s">
        <v>160</v>
      </c>
      <c r="K2080" s="3" t="s">
        <v>68</v>
      </c>
      <c r="L2080" s="3" t="s">
        <v>79</v>
      </c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 t="s">
        <v>80</v>
      </c>
      <c r="BF2080" s="4">
        <v>43390</v>
      </c>
      <c r="BG2080" s="3" t="s">
        <v>71</v>
      </c>
      <c r="BH2080" s="3" t="s">
        <v>9001</v>
      </c>
      <c r="BI2080" s="3"/>
      <c r="BJ2080" s="3"/>
    </row>
    <row r="2081" spans="1:62" ht="30" x14ac:dyDescent="0.25">
      <c r="A2081" s="3">
        <v>2074</v>
      </c>
      <c r="B2081" s="3" t="str">
        <f>"201700197899"</f>
        <v>201700197899</v>
      </c>
      <c r="C2081" s="3">
        <v>133035</v>
      </c>
      <c r="D2081" s="3" t="s">
        <v>9002</v>
      </c>
      <c r="E2081" s="3">
        <v>20447968216</v>
      </c>
      <c r="F2081" s="3" t="s">
        <v>7806</v>
      </c>
      <c r="G2081" s="3" t="s">
        <v>9003</v>
      </c>
      <c r="H2081" s="3" t="s">
        <v>223</v>
      </c>
      <c r="I2081" s="3" t="s">
        <v>224</v>
      </c>
      <c r="J2081" s="3" t="s">
        <v>225</v>
      </c>
      <c r="K2081" s="3" t="s">
        <v>68</v>
      </c>
      <c r="L2081" s="3" t="s">
        <v>79</v>
      </c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 t="s">
        <v>80</v>
      </c>
      <c r="BF2081" s="4">
        <v>43067</v>
      </c>
      <c r="BG2081" s="3" t="s">
        <v>71</v>
      </c>
      <c r="BH2081" s="3" t="s">
        <v>9004</v>
      </c>
      <c r="BI2081" s="3"/>
      <c r="BJ2081" s="3"/>
    </row>
    <row r="2082" spans="1:62" ht="30" x14ac:dyDescent="0.25">
      <c r="A2082" s="5">
        <v>2075</v>
      </c>
      <c r="B2082" s="5" t="str">
        <f>"1408687"</f>
        <v>1408687</v>
      </c>
      <c r="C2082" s="5">
        <v>88637</v>
      </c>
      <c r="D2082" s="5" t="s">
        <v>9005</v>
      </c>
      <c r="E2082" s="5">
        <v>20516372754</v>
      </c>
      <c r="F2082" s="5" t="s">
        <v>9006</v>
      </c>
      <c r="G2082" s="5" t="s">
        <v>9007</v>
      </c>
      <c r="H2082" s="5" t="s">
        <v>66</v>
      </c>
      <c r="I2082" s="5" t="s">
        <v>328</v>
      </c>
      <c r="J2082" s="5" t="s">
        <v>923</v>
      </c>
      <c r="K2082" s="5" t="s">
        <v>125</v>
      </c>
      <c r="L2082" s="5" t="s">
        <v>9008</v>
      </c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  <c r="AX2082" s="5"/>
      <c r="AY2082" s="5"/>
      <c r="AZ2082" s="5"/>
      <c r="BA2082" s="5"/>
      <c r="BB2082" s="5"/>
      <c r="BC2082" s="5"/>
      <c r="BD2082" s="5"/>
      <c r="BE2082" s="5" t="s">
        <v>626</v>
      </c>
      <c r="BF2082" s="6">
        <v>40435</v>
      </c>
      <c r="BG2082" s="5" t="s">
        <v>71</v>
      </c>
      <c r="BH2082" s="5" t="s">
        <v>9009</v>
      </c>
      <c r="BI2082" s="5"/>
      <c r="BJ2082" s="5"/>
    </row>
    <row r="2083" spans="1:62" ht="30" x14ac:dyDescent="0.25">
      <c r="A2083" s="3">
        <v>2076</v>
      </c>
      <c r="B2083" s="3" t="str">
        <f>"201900149864"</f>
        <v>201900149864</v>
      </c>
      <c r="C2083" s="3">
        <v>91198</v>
      </c>
      <c r="D2083" s="3" t="s">
        <v>9010</v>
      </c>
      <c r="E2083" s="3">
        <v>10061652316</v>
      </c>
      <c r="F2083" s="3" t="s">
        <v>9011</v>
      </c>
      <c r="G2083" s="3" t="s">
        <v>9012</v>
      </c>
      <c r="H2083" s="3" t="s">
        <v>66</v>
      </c>
      <c r="I2083" s="3" t="s">
        <v>66</v>
      </c>
      <c r="J2083" s="3" t="s">
        <v>242</v>
      </c>
      <c r="K2083" s="3" t="s">
        <v>68</v>
      </c>
      <c r="L2083" s="3" t="s">
        <v>301</v>
      </c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 t="s">
        <v>1408</v>
      </c>
      <c r="BF2083" s="4">
        <v>43738</v>
      </c>
      <c r="BG2083" s="3" t="s">
        <v>71</v>
      </c>
      <c r="BH2083" s="3" t="s">
        <v>9011</v>
      </c>
      <c r="BI2083" s="3"/>
      <c r="BJ2083" s="3"/>
    </row>
    <row r="2084" spans="1:62" ht="30" x14ac:dyDescent="0.25">
      <c r="A2084" s="3">
        <v>2077</v>
      </c>
      <c r="B2084" s="5" t="str">
        <f>"201400131695"</f>
        <v>201400131695</v>
      </c>
      <c r="C2084" s="5">
        <v>111737</v>
      </c>
      <c r="D2084" s="5" t="s">
        <v>9013</v>
      </c>
      <c r="E2084" s="5">
        <v>10404314853</v>
      </c>
      <c r="F2084" s="5" t="s">
        <v>9014</v>
      </c>
      <c r="G2084" s="5" t="s">
        <v>9015</v>
      </c>
      <c r="H2084" s="5" t="s">
        <v>1152</v>
      </c>
      <c r="I2084" s="5" t="s">
        <v>1679</v>
      </c>
      <c r="J2084" s="5" t="s">
        <v>1679</v>
      </c>
      <c r="K2084" s="5" t="s">
        <v>68</v>
      </c>
      <c r="L2084" s="5" t="s">
        <v>139</v>
      </c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  <c r="AX2084" s="5"/>
      <c r="AY2084" s="5"/>
      <c r="AZ2084" s="5"/>
      <c r="BA2084" s="5"/>
      <c r="BB2084" s="5"/>
      <c r="BC2084" s="5"/>
      <c r="BD2084" s="5"/>
      <c r="BE2084" s="5" t="s">
        <v>88</v>
      </c>
      <c r="BF2084" s="6">
        <v>41921</v>
      </c>
      <c r="BG2084" s="5" t="s">
        <v>71</v>
      </c>
      <c r="BH2084" s="5" t="s">
        <v>9014</v>
      </c>
      <c r="BI2084" s="5"/>
      <c r="BJ2084" s="5"/>
    </row>
    <row r="2085" spans="1:62" ht="30" x14ac:dyDescent="0.25">
      <c r="A2085" s="5">
        <v>2078</v>
      </c>
      <c r="B2085" s="3" t="str">
        <f>"201900053226"</f>
        <v>201900053226</v>
      </c>
      <c r="C2085" s="3">
        <v>142410</v>
      </c>
      <c r="D2085" s="3" t="s">
        <v>9016</v>
      </c>
      <c r="E2085" s="3">
        <v>20447746400</v>
      </c>
      <c r="F2085" s="3" t="s">
        <v>9017</v>
      </c>
      <c r="G2085" s="3" t="s">
        <v>9018</v>
      </c>
      <c r="H2085" s="3" t="s">
        <v>78</v>
      </c>
      <c r="I2085" s="3" t="s">
        <v>78</v>
      </c>
      <c r="J2085" s="3" t="s">
        <v>78</v>
      </c>
      <c r="K2085" s="3" t="s">
        <v>68</v>
      </c>
      <c r="L2085" s="3" t="s">
        <v>79</v>
      </c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 t="s">
        <v>80</v>
      </c>
      <c r="BF2085" s="4">
        <v>43560</v>
      </c>
      <c r="BG2085" s="3" t="s">
        <v>71</v>
      </c>
      <c r="BH2085" s="3" t="s">
        <v>9019</v>
      </c>
      <c r="BI2085" s="3" t="s">
        <v>9020</v>
      </c>
      <c r="BJ2085" s="3" t="s">
        <v>9021</v>
      </c>
    </row>
    <row r="2086" spans="1:62" ht="30" x14ac:dyDescent="0.25">
      <c r="A2086" s="3">
        <v>2079</v>
      </c>
      <c r="B2086" s="5" t="str">
        <f>"202300157180"</f>
        <v>202300157180</v>
      </c>
      <c r="C2086" s="5">
        <v>169162</v>
      </c>
      <c r="D2086" s="5" t="s">
        <v>9022</v>
      </c>
      <c r="E2086" s="5">
        <v>20145549711</v>
      </c>
      <c r="F2086" s="5" t="s">
        <v>9023</v>
      </c>
      <c r="G2086" s="5" t="s">
        <v>9024</v>
      </c>
      <c r="H2086" s="5" t="s">
        <v>284</v>
      </c>
      <c r="I2086" s="5" t="s">
        <v>285</v>
      </c>
      <c r="J2086" s="5" t="s">
        <v>360</v>
      </c>
      <c r="K2086" s="5" t="s">
        <v>125</v>
      </c>
      <c r="L2086" s="5" t="s">
        <v>846</v>
      </c>
      <c r="M2086" s="5" t="s">
        <v>846</v>
      </c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  <c r="AY2086" s="5"/>
      <c r="AZ2086" s="5"/>
      <c r="BA2086" s="5"/>
      <c r="BB2086" s="5"/>
      <c r="BC2086" s="5"/>
      <c r="BD2086" s="5"/>
      <c r="BE2086" s="5" t="s">
        <v>9025</v>
      </c>
      <c r="BF2086" s="6">
        <v>45134</v>
      </c>
      <c r="BG2086" s="5" t="s">
        <v>71</v>
      </c>
      <c r="BH2086" s="5" t="s">
        <v>9026</v>
      </c>
      <c r="BI2086" s="5"/>
      <c r="BJ2086" s="5"/>
    </row>
    <row r="2087" spans="1:62" ht="30" x14ac:dyDescent="0.25">
      <c r="A2087" s="3">
        <v>2080</v>
      </c>
      <c r="B2087" s="3" t="str">
        <f>"201900178265"</f>
        <v>201900178265</v>
      </c>
      <c r="C2087" s="3">
        <v>147470</v>
      </c>
      <c r="D2087" s="3" t="s">
        <v>9027</v>
      </c>
      <c r="E2087" s="3">
        <v>20559188566</v>
      </c>
      <c r="F2087" s="3" t="s">
        <v>9028</v>
      </c>
      <c r="G2087" s="3" t="s">
        <v>9029</v>
      </c>
      <c r="H2087" s="3" t="s">
        <v>78</v>
      </c>
      <c r="I2087" s="3" t="s">
        <v>78</v>
      </c>
      <c r="J2087" s="3" t="s">
        <v>1072</v>
      </c>
      <c r="K2087" s="3" t="s">
        <v>68</v>
      </c>
      <c r="L2087" s="3" t="s">
        <v>79</v>
      </c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 t="s">
        <v>80</v>
      </c>
      <c r="BF2087" s="4">
        <v>43769</v>
      </c>
      <c r="BG2087" s="3" t="s">
        <v>71</v>
      </c>
      <c r="BH2087" s="3" t="s">
        <v>9030</v>
      </c>
      <c r="BI2087" s="3" t="s">
        <v>9031</v>
      </c>
      <c r="BJ2087" s="3" t="s">
        <v>1241</v>
      </c>
    </row>
    <row r="2088" spans="1:62" ht="30" x14ac:dyDescent="0.25">
      <c r="A2088" s="5">
        <v>2081</v>
      </c>
      <c r="B2088" s="5" t="str">
        <f>"201900016118"</f>
        <v>201900016118</v>
      </c>
      <c r="C2088" s="5">
        <v>141053</v>
      </c>
      <c r="D2088" s="5" t="s">
        <v>9032</v>
      </c>
      <c r="E2088" s="5">
        <v>10077800196</v>
      </c>
      <c r="F2088" s="5" t="s">
        <v>9033</v>
      </c>
      <c r="G2088" s="5" t="s">
        <v>9034</v>
      </c>
      <c r="H2088" s="5" t="s">
        <v>66</v>
      </c>
      <c r="I2088" s="5" t="s">
        <v>66</v>
      </c>
      <c r="J2088" s="5" t="s">
        <v>242</v>
      </c>
      <c r="K2088" s="5" t="s">
        <v>68</v>
      </c>
      <c r="L2088" s="5" t="s">
        <v>79</v>
      </c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  <c r="AX2088" s="5"/>
      <c r="AY2088" s="5"/>
      <c r="AZ2088" s="5"/>
      <c r="BA2088" s="5"/>
      <c r="BB2088" s="5"/>
      <c r="BC2088" s="5"/>
      <c r="BD2088" s="5"/>
      <c r="BE2088" s="5" t="s">
        <v>80</v>
      </c>
      <c r="BF2088" s="6">
        <v>43495</v>
      </c>
      <c r="BG2088" s="5" t="s">
        <v>71</v>
      </c>
      <c r="BH2088" s="5" t="s">
        <v>9033</v>
      </c>
      <c r="BI2088" s="5"/>
      <c r="BJ2088" s="5"/>
    </row>
    <row r="2089" spans="1:62" ht="30" x14ac:dyDescent="0.25">
      <c r="A2089" s="3">
        <v>2082</v>
      </c>
      <c r="B2089" s="3" t="str">
        <f>"202200190350"</f>
        <v>202200190350</v>
      </c>
      <c r="C2089" s="3">
        <v>165036</v>
      </c>
      <c r="D2089" s="3" t="s">
        <v>9035</v>
      </c>
      <c r="E2089" s="3">
        <v>20609333171</v>
      </c>
      <c r="F2089" s="3" t="s">
        <v>9036</v>
      </c>
      <c r="G2089" s="3" t="s">
        <v>9037</v>
      </c>
      <c r="H2089" s="3" t="s">
        <v>102</v>
      </c>
      <c r="I2089" s="3" t="s">
        <v>159</v>
      </c>
      <c r="J2089" s="3" t="s">
        <v>159</v>
      </c>
      <c r="K2089" s="3" t="s">
        <v>68</v>
      </c>
      <c r="L2089" s="3" t="s">
        <v>79</v>
      </c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 t="s">
        <v>80</v>
      </c>
      <c r="BF2089" s="4">
        <v>44875</v>
      </c>
      <c r="BG2089" s="3" t="s">
        <v>71</v>
      </c>
      <c r="BH2089" s="3" t="s">
        <v>9038</v>
      </c>
      <c r="BI2089" s="3"/>
      <c r="BJ2089" s="3"/>
    </row>
    <row r="2090" spans="1:62" ht="30" x14ac:dyDescent="0.25">
      <c r="A2090" s="3">
        <v>2083</v>
      </c>
      <c r="B2090" s="5" t="str">
        <f>"1359755"</f>
        <v>1359755</v>
      </c>
      <c r="C2090" s="5">
        <v>85702</v>
      </c>
      <c r="D2090" s="5" t="s">
        <v>9039</v>
      </c>
      <c r="E2090" s="5">
        <v>20100154308</v>
      </c>
      <c r="F2090" s="5" t="s">
        <v>1012</v>
      </c>
      <c r="G2090" s="5" t="s">
        <v>9040</v>
      </c>
      <c r="H2090" s="5" t="s">
        <v>66</v>
      </c>
      <c r="I2090" s="5" t="s">
        <v>328</v>
      </c>
      <c r="J2090" s="5" t="s">
        <v>2499</v>
      </c>
      <c r="K2090" s="5" t="s">
        <v>125</v>
      </c>
      <c r="L2090" s="5" t="s">
        <v>9041</v>
      </c>
      <c r="M2090" s="5" t="s">
        <v>126</v>
      </c>
      <c r="N2090" s="5" t="s">
        <v>126</v>
      </c>
      <c r="O2090" s="5" t="s">
        <v>9042</v>
      </c>
      <c r="P2090" s="5" t="s">
        <v>126</v>
      </c>
      <c r="Q2090" s="5" t="s">
        <v>126</v>
      </c>
      <c r="R2090" s="5" t="s">
        <v>69</v>
      </c>
      <c r="S2090" s="5" t="s">
        <v>126</v>
      </c>
      <c r="T2090" s="5" t="s">
        <v>69</v>
      </c>
      <c r="U2090" s="5" t="s">
        <v>69</v>
      </c>
      <c r="V2090" s="5" t="s">
        <v>126</v>
      </c>
      <c r="W2090" s="5" t="s">
        <v>126</v>
      </c>
      <c r="X2090" s="5" t="s">
        <v>126</v>
      </c>
      <c r="Y2090" s="5" t="s">
        <v>126</v>
      </c>
      <c r="Z2090" s="5" t="s">
        <v>126</v>
      </c>
      <c r="AA2090" s="5" t="s">
        <v>126</v>
      </c>
      <c r="AB2090" s="5" t="s">
        <v>126</v>
      </c>
      <c r="AC2090" s="5" t="s">
        <v>126</v>
      </c>
      <c r="AD2090" s="5" t="s">
        <v>6006</v>
      </c>
      <c r="AE2090" s="5" t="s">
        <v>126</v>
      </c>
      <c r="AF2090" s="5" t="s">
        <v>126</v>
      </c>
      <c r="AG2090" s="5"/>
      <c r="AH2090" s="5"/>
      <c r="AI2090" s="5"/>
      <c r="AJ2090" s="5"/>
      <c r="AK2090" s="5"/>
      <c r="AL2090" s="5"/>
      <c r="AM2090" s="5"/>
      <c r="AN2090" s="5"/>
      <c r="AO2090" s="5"/>
      <c r="AP2090" s="5"/>
      <c r="AQ2090" s="5"/>
      <c r="AR2090" s="5"/>
      <c r="AS2090" s="5"/>
      <c r="AT2090" s="5"/>
      <c r="AU2090" s="5"/>
      <c r="AV2090" s="5"/>
      <c r="AW2090" s="5"/>
      <c r="AX2090" s="5"/>
      <c r="AY2090" s="5"/>
      <c r="AZ2090" s="5"/>
      <c r="BA2090" s="5"/>
      <c r="BB2090" s="5"/>
      <c r="BC2090" s="5"/>
      <c r="BD2090" s="5"/>
      <c r="BE2090" s="5" t="s">
        <v>9043</v>
      </c>
      <c r="BF2090" s="6">
        <v>40333</v>
      </c>
      <c r="BG2090" s="5" t="s">
        <v>71</v>
      </c>
      <c r="BH2090" s="5" t="s">
        <v>9044</v>
      </c>
      <c r="BI2090" s="5"/>
      <c r="BJ2090" s="5"/>
    </row>
    <row r="2091" spans="1:62" ht="30" x14ac:dyDescent="0.25">
      <c r="A2091" s="5">
        <v>2084</v>
      </c>
      <c r="B2091" s="3" t="str">
        <f>"201800096720"</f>
        <v>201800096720</v>
      </c>
      <c r="C2091" s="3">
        <v>103336</v>
      </c>
      <c r="D2091" s="3" t="s">
        <v>9045</v>
      </c>
      <c r="E2091" s="3">
        <v>20100154308</v>
      </c>
      <c r="F2091" s="3" t="s">
        <v>1012</v>
      </c>
      <c r="G2091" s="3" t="s">
        <v>9046</v>
      </c>
      <c r="H2091" s="3" t="s">
        <v>66</v>
      </c>
      <c r="I2091" s="3" t="s">
        <v>67</v>
      </c>
      <c r="J2091" s="3" t="s">
        <v>67</v>
      </c>
      <c r="K2091" s="3" t="s">
        <v>125</v>
      </c>
      <c r="L2091" s="3" t="s">
        <v>139</v>
      </c>
      <c r="M2091" s="3" t="s">
        <v>126</v>
      </c>
      <c r="N2091" s="3" t="s">
        <v>126</v>
      </c>
      <c r="O2091" s="3" t="s">
        <v>126</v>
      </c>
      <c r="P2091" s="3" t="s">
        <v>126</v>
      </c>
      <c r="Q2091" s="3" t="s">
        <v>69</v>
      </c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 t="s">
        <v>9047</v>
      </c>
      <c r="BF2091" s="4">
        <v>43265</v>
      </c>
      <c r="BG2091" s="3" t="s">
        <v>71</v>
      </c>
      <c r="BH2091" s="3" t="s">
        <v>2290</v>
      </c>
      <c r="BI2091" s="3"/>
      <c r="BJ2091" s="3"/>
    </row>
    <row r="2092" spans="1:62" ht="30" x14ac:dyDescent="0.25">
      <c r="A2092" s="3">
        <v>2085</v>
      </c>
      <c r="B2092" s="5" t="str">
        <f>"1467541"</f>
        <v>1467541</v>
      </c>
      <c r="C2092" s="5">
        <v>91080</v>
      </c>
      <c r="D2092" s="5" t="s">
        <v>9048</v>
      </c>
      <c r="E2092" s="5">
        <v>10093423432</v>
      </c>
      <c r="F2092" s="5" t="s">
        <v>9049</v>
      </c>
      <c r="G2092" s="5" t="s">
        <v>9050</v>
      </c>
      <c r="H2092" s="5" t="s">
        <v>66</v>
      </c>
      <c r="I2092" s="5" t="s">
        <v>66</v>
      </c>
      <c r="J2092" s="5" t="s">
        <v>309</v>
      </c>
      <c r="K2092" s="5" t="s">
        <v>68</v>
      </c>
      <c r="L2092" s="5" t="s">
        <v>79</v>
      </c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  <c r="AX2092" s="5"/>
      <c r="AY2092" s="5"/>
      <c r="AZ2092" s="5"/>
      <c r="BA2092" s="5"/>
      <c r="BB2092" s="5"/>
      <c r="BC2092" s="5"/>
      <c r="BD2092" s="5"/>
      <c r="BE2092" s="5" t="s">
        <v>80</v>
      </c>
      <c r="BF2092" s="6">
        <v>40590</v>
      </c>
      <c r="BG2092" s="5" t="s">
        <v>71</v>
      </c>
      <c r="BH2092" s="5" t="s">
        <v>9049</v>
      </c>
      <c r="BI2092" s="5"/>
      <c r="BJ2092" s="5"/>
    </row>
    <row r="2093" spans="1:62" ht="30" x14ac:dyDescent="0.25">
      <c r="A2093" s="3">
        <v>2086</v>
      </c>
      <c r="B2093" s="3" t="str">
        <f>"201700217384"</f>
        <v>201700217384</v>
      </c>
      <c r="C2093" s="3">
        <v>133640</v>
      </c>
      <c r="D2093" s="3" t="s">
        <v>9051</v>
      </c>
      <c r="E2093" s="3">
        <v>20538578259</v>
      </c>
      <c r="F2093" s="3" t="s">
        <v>9052</v>
      </c>
      <c r="G2093" s="3" t="s">
        <v>9053</v>
      </c>
      <c r="H2093" s="3" t="s">
        <v>66</v>
      </c>
      <c r="I2093" s="3" t="s">
        <v>66</v>
      </c>
      <c r="J2093" s="3" t="s">
        <v>143</v>
      </c>
      <c r="K2093" s="3" t="s">
        <v>68</v>
      </c>
      <c r="L2093" s="3" t="s">
        <v>126</v>
      </c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 t="s">
        <v>95</v>
      </c>
      <c r="BF2093" s="4">
        <v>43090</v>
      </c>
      <c r="BG2093" s="3" t="s">
        <v>71</v>
      </c>
      <c r="BH2093" s="3" t="s">
        <v>9054</v>
      </c>
      <c r="BI2093" s="3"/>
      <c r="BJ2093" s="3"/>
    </row>
    <row r="2094" spans="1:62" ht="30" x14ac:dyDescent="0.25">
      <c r="A2094" s="5">
        <v>2087</v>
      </c>
      <c r="B2094" s="5" t="str">
        <f>"201600012547"</f>
        <v>201600012547</v>
      </c>
      <c r="C2094" s="5">
        <v>42445</v>
      </c>
      <c r="D2094" s="5" t="s">
        <v>9055</v>
      </c>
      <c r="E2094" s="5">
        <v>20107695584</v>
      </c>
      <c r="F2094" s="5" t="s">
        <v>9056</v>
      </c>
      <c r="G2094" s="5" t="s">
        <v>9057</v>
      </c>
      <c r="H2094" s="5" t="s">
        <v>66</v>
      </c>
      <c r="I2094" s="5" t="s">
        <v>66</v>
      </c>
      <c r="J2094" s="5" t="s">
        <v>309</v>
      </c>
      <c r="K2094" s="5" t="s">
        <v>125</v>
      </c>
      <c r="L2094" s="5" t="s">
        <v>79</v>
      </c>
      <c r="M2094" s="5" t="s">
        <v>79</v>
      </c>
      <c r="N2094" s="5" t="s">
        <v>69</v>
      </c>
      <c r="O2094" s="5" t="s">
        <v>69</v>
      </c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5"/>
      <c r="AG2094" s="5"/>
      <c r="AH2094" s="5"/>
      <c r="AI2094" s="5"/>
      <c r="AJ2094" s="5"/>
      <c r="AK2094" s="5"/>
      <c r="AL2094" s="5"/>
      <c r="AM2094" s="5"/>
      <c r="AN2094" s="5"/>
      <c r="AO2094" s="5"/>
      <c r="AP2094" s="5"/>
      <c r="AQ2094" s="5"/>
      <c r="AR2094" s="5"/>
      <c r="AS2094" s="5"/>
      <c r="AT2094" s="5"/>
      <c r="AU2094" s="5"/>
      <c r="AV2094" s="5"/>
      <c r="AW2094" s="5"/>
      <c r="AX2094" s="5"/>
      <c r="AY2094" s="5"/>
      <c r="AZ2094" s="5"/>
      <c r="BA2094" s="5"/>
      <c r="BB2094" s="5"/>
      <c r="BC2094" s="5"/>
      <c r="BD2094" s="5"/>
      <c r="BE2094" s="5" t="s">
        <v>626</v>
      </c>
      <c r="BF2094" s="6">
        <v>42401</v>
      </c>
      <c r="BG2094" s="5" t="s">
        <v>71</v>
      </c>
      <c r="BH2094" s="5" t="s">
        <v>9058</v>
      </c>
      <c r="BI2094" s="5"/>
      <c r="BJ2094" s="5"/>
    </row>
    <row r="2095" spans="1:62" ht="30" x14ac:dyDescent="0.25">
      <c r="A2095" s="3">
        <v>2088</v>
      </c>
      <c r="B2095" s="3" t="str">
        <f>"201600163840"</f>
        <v>201600163840</v>
      </c>
      <c r="C2095" s="3">
        <v>124872</v>
      </c>
      <c r="D2095" s="3" t="s">
        <v>9059</v>
      </c>
      <c r="E2095" s="3">
        <v>10105409635</v>
      </c>
      <c r="F2095" s="3" t="s">
        <v>9060</v>
      </c>
      <c r="G2095" s="3" t="s">
        <v>9061</v>
      </c>
      <c r="H2095" s="3" t="s">
        <v>66</v>
      </c>
      <c r="I2095" s="3" t="s">
        <v>66</v>
      </c>
      <c r="J2095" s="3" t="s">
        <v>200</v>
      </c>
      <c r="K2095" s="3" t="s">
        <v>68</v>
      </c>
      <c r="L2095" s="3" t="s">
        <v>139</v>
      </c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 t="s">
        <v>88</v>
      </c>
      <c r="BF2095" s="4">
        <v>42690</v>
      </c>
      <c r="BG2095" s="3" t="s">
        <v>71</v>
      </c>
      <c r="BH2095" s="3" t="s">
        <v>9060</v>
      </c>
      <c r="BI2095" s="3"/>
      <c r="BJ2095" s="3"/>
    </row>
    <row r="2096" spans="1:62" ht="30" x14ac:dyDescent="0.25">
      <c r="A2096" s="3">
        <v>2089</v>
      </c>
      <c r="B2096" s="5" t="str">
        <f>"201300047563"</f>
        <v>201300047563</v>
      </c>
      <c r="C2096" s="5">
        <v>100843</v>
      </c>
      <c r="D2096" s="5" t="s">
        <v>9062</v>
      </c>
      <c r="E2096" s="5">
        <v>20144364059</v>
      </c>
      <c r="F2096" s="5" t="s">
        <v>9063</v>
      </c>
      <c r="G2096" s="5" t="s">
        <v>9064</v>
      </c>
      <c r="H2096" s="5" t="s">
        <v>66</v>
      </c>
      <c r="I2096" s="5" t="s">
        <v>66</v>
      </c>
      <c r="J2096" s="5" t="s">
        <v>1842</v>
      </c>
      <c r="K2096" s="5" t="s">
        <v>68</v>
      </c>
      <c r="L2096" s="5" t="s">
        <v>139</v>
      </c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  <c r="AX2096" s="5"/>
      <c r="AY2096" s="5"/>
      <c r="AZ2096" s="5"/>
      <c r="BA2096" s="5"/>
      <c r="BB2096" s="5"/>
      <c r="BC2096" s="5"/>
      <c r="BD2096" s="5"/>
      <c r="BE2096" s="5" t="s">
        <v>88</v>
      </c>
      <c r="BF2096" s="6">
        <v>41342</v>
      </c>
      <c r="BG2096" s="5" t="s">
        <v>71</v>
      </c>
      <c r="BH2096" s="5" t="s">
        <v>9065</v>
      </c>
      <c r="BI2096" s="5"/>
      <c r="BJ2096" s="5"/>
    </row>
    <row r="2097" spans="1:62" ht="30" x14ac:dyDescent="0.25">
      <c r="A2097" s="5">
        <v>2090</v>
      </c>
      <c r="B2097" s="3" t="str">
        <f>"202300064340"</f>
        <v>202300064340</v>
      </c>
      <c r="C2097" s="3">
        <v>167627</v>
      </c>
      <c r="D2097" s="3" t="s">
        <v>9066</v>
      </c>
      <c r="E2097" s="3">
        <v>20600593685</v>
      </c>
      <c r="F2097" s="3" t="s">
        <v>1956</v>
      </c>
      <c r="G2097" s="3" t="s">
        <v>9067</v>
      </c>
      <c r="H2097" s="3" t="s">
        <v>66</v>
      </c>
      <c r="I2097" s="3" t="s">
        <v>66</v>
      </c>
      <c r="J2097" s="3" t="s">
        <v>143</v>
      </c>
      <c r="K2097" s="3" t="s">
        <v>68</v>
      </c>
      <c r="L2097" s="3" t="s">
        <v>69</v>
      </c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 t="s">
        <v>70</v>
      </c>
      <c r="BF2097" s="4">
        <v>45055</v>
      </c>
      <c r="BG2097" s="3" t="s">
        <v>71</v>
      </c>
      <c r="BH2097" s="3" t="s">
        <v>9068</v>
      </c>
      <c r="BI2097" s="3"/>
      <c r="BJ2097" s="3"/>
    </row>
    <row r="2098" spans="1:62" ht="30" x14ac:dyDescent="0.25">
      <c r="A2098" s="3">
        <v>2091</v>
      </c>
      <c r="B2098" s="5" t="str">
        <f>"201900061613"</f>
        <v>201900061613</v>
      </c>
      <c r="C2098" s="5">
        <v>142669</v>
      </c>
      <c r="D2098" s="5" t="s">
        <v>9069</v>
      </c>
      <c r="E2098" s="5">
        <v>20221084684</v>
      </c>
      <c r="F2098" s="5" t="s">
        <v>121</v>
      </c>
      <c r="G2098" s="5" t="s">
        <v>9070</v>
      </c>
      <c r="H2098" s="5" t="s">
        <v>66</v>
      </c>
      <c r="I2098" s="5" t="s">
        <v>1464</v>
      </c>
      <c r="J2098" s="5" t="s">
        <v>1464</v>
      </c>
      <c r="K2098" s="5" t="s">
        <v>125</v>
      </c>
      <c r="L2098" s="5" t="s">
        <v>126</v>
      </c>
      <c r="M2098" s="5" t="s">
        <v>126</v>
      </c>
      <c r="N2098" s="5" t="s">
        <v>126</v>
      </c>
      <c r="O2098" s="5" t="s">
        <v>126</v>
      </c>
      <c r="P2098" s="5" t="s">
        <v>126</v>
      </c>
      <c r="Q2098" s="5" t="s">
        <v>126</v>
      </c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  <c r="AX2098" s="5"/>
      <c r="AY2098" s="5"/>
      <c r="AZ2098" s="5"/>
      <c r="BA2098" s="5"/>
      <c r="BB2098" s="5"/>
      <c r="BC2098" s="5"/>
      <c r="BD2098" s="5"/>
      <c r="BE2098" s="5" t="s">
        <v>929</v>
      </c>
      <c r="BF2098" s="6">
        <v>43581</v>
      </c>
      <c r="BG2098" s="5" t="s">
        <v>71</v>
      </c>
      <c r="BH2098" s="5" t="s">
        <v>128</v>
      </c>
      <c r="BI2098" s="5"/>
      <c r="BJ2098" s="5"/>
    </row>
    <row r="2099" spans="1:62" ht="30" x14ac:dyDescent="0.25">
      <c r="A2099" s="3">
        <v>2092</v>
      </c>
      <c r="B2099" s="3" t="str">
        <f>"201800017520"</f>
        <v>201800017520</v>
      </c>
      <c r="C2099" s="3">
        <v>101146</v>
      </c>
      <c r="D2099" s="3" t="s">
        <v>9071</v>
      </c>
      <c r="E2099" s="3">
        <v>20506475288</v>
      </c>
      <c r="F2099" s="3" t="s">
        <v>3779</v>
      </c>
      <c r="G2099" s="3" t="s">
        <v>9072</v>
      </c>
      <c r="H2099" s="3" t="s">
        <v>216</v>
      </c>
      <c r="I2099" s="3" t="s">
        <v>374</v>
      </c>
      <c r="J2099" s="3" t="s">
        <v>375</v>
      </c>
      <c r="K2099" s="3" t="s">
        <v>68</v>
      </c>
      <c r="L2099" s="3" t="s">
        <v>126</v>
      </c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 t="s">
        <v>95</v>
      </c>
      <c r="BF2099" s="4">
        <v>43138</v>
      </c>
      <c r="BG2099" s="3" t="s">
        <v>71</v>
      </c>
      <c r="BH2099" s="3" t="s">
        <v>7785</v>
      </c>
      <c r="BI2099" s="3"/>
      <c r="BJ2099" s="3"/>
    </row>
    <row r="2100" spans="1:62" ht="30" x14ac:dyDescent="0.25">
      <c r="A2100" s="5">
        <v>2093</v>
      </c>
      <c r="B2100" s="5" t="str">
        <f>"202200010414"</f>
        <v>202200010414</v>
      </c>
      <c r="C2100" s="5">
        <v>160932</v>
      </c>
      <c r="D2100" s="5" t="s">
        <v>9073</v>
      </c>
      <c r="E2100" s="5">
        <v>20449451261</v>
      </c>
      <c r="F2100" s="5" t="s">
        <v>9074</v>
      </c>
      <c r="G2100" s="5" t="s">
        <v>9075</v>
      </c>
      <c r="H2100" s="5" t="s">
        <v>109</v>
      </c>
      <c r="I2100" s="5" t="s">
        <v>109</v>
      </c>
      <c r="J2100" s="5" t="s">
        <v>109</v>
      </c>
      <c r="K2100" s="5" t="s">
        <v>68</v>
      </c>
      <c r="L2100" s="5" t="s">
        <v>69</v>
      </c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  <c r="AX2100" s="5"/>
      <c r="AY2100" s="5"/>
      <c r="AZ2100" s="5"/>
      <c r="BA2100" s="5"/>
      <c r="BB2100" s="5"/>
      <c r="BC2100" s="5"/>
      <c r="BD2100" s="5"/>
      <c r="BE2100" s="5" t="s">
        <v>70</v>
      </c>
      <c r="BF2100" s="6">
        <v>44595</v>
      </c>
      <c r="BG2100" s="5" t="s">
        <v>71</v>
      </c>
      <c r="BH2100" s="5" t="s">
        <v>9076</v>
      </c>
      <c r="BI2100" s="5"/>
      <c r="BJ2100" s="5"/>
    </row>
    <row r="2101" spans="1:62" ht="30" x14ac:dyDescent="0.25">
      <c r="A2101" s="3">
        <v>2094</v>
      </c>
      <c r="B2101" s="3" t="str">
        <f>"1494334"</f>
        <v>1494334</v>
      </c>
      <c r="C2101" s="3">
        <v>86330</v>
      </c>
      <c r="D2101" s="3" t="s">
        <v>9077</v>
      </c>
      <c r="E2101" s="3">
        <v>10087999632</v>
      </c>
      <c r="F2101" s="3" t="s">
        <v>9078</v>
      </c>
      <c r="G2101" s="3" t="s">
        <v>9079</v>
      </c>
      <c r="H2101" s="3" t="s">
        <v>66</v>
      </c>
      <c r="I2101" s="3" t="s">
        <v>66</v>
      </c>
      <c r="J2101" s="3" t="s">
        <v>200</v>
      </c>
      <c r="K2101" s="3" t="s">
        <v>68</v>
      </c>
      <c r="L2101" s="3" t="s">
        <v>79</v>
      </c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 t="s">
        <v>80</v>
      </c>
      <c r="BF2101" s="4">
        <v>40747</v>
      </c>
      <c r="BG2101" s="3" t="s">
        <v>71</v>
      </c>
      <c r="BH2101" s="3" t="s">
        <v>9080</v>
      </c>
      <c r="BI2101" s="3"/>
      <c r="BJ2101" s="3"/>
    </row>
    <row r="2102" spans="1:62" ht="30" x14ac:dyDescent="0.25">
      <c r="A2102" s="3">
        <v>2095</v>
      </c>
      <c r="B2102" s="5" t="str">
        <f>"201200090702"</f>
        <v>201200090702</v>
      </c>
      <c r="C2102" s="5">
        <v>94818</v>
      </c>
      <c r="D2102" s="5" t="s">
        <v>9081</v>
      </c>
      <c r="E2102" s="5">
        <v>10078324908</v>
      </c>
      <c r="F2102" s="5" t="s">
        <v>9082</v>
      </c>
      <c r="G2102" s="5" t="s">
        <v>9083</v>
      </c>
      <c r="H2102" s="5" t="s">
        <v>66</v>
      </c>
      <c r="I2102" s="5" t="s">
        <v>66</v>
      </c>
      <c r="J2102" s="5" t="s">
        <v>242</v>
      </c>
      <c r="K2102" s="5" t="s">
        <v>68</v>
      </c>
      <c r="L2102" s="5" t="s">
        <v>382</v>
      </c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  <c r="AX2102" s="5"/>
      <c r="AY2102" s="5"/>
      <c r="AZ2102" s="5"/>
      <c r="BA2102" s="5"/>
      <c r="BB2102" s="5"/>
      <c r="BC2102" s="5"/>
      <c r="BD2102" s="5"/>
      <c r="BE2102" s="5" t="s">
        <v>383</v>
      </c>
      <c r="BF2102" s="6">
        <v>41054</v>
      </c>
      <c r="BG2102" s="5" t="s">
        <v>71</v>
      </c>
      <c r="BH2102" s="5" t="s">
        <v>9082</v>
      </c>
      <c r="BI2102" s="5"/>
      <c r="BJ2102" s="5"/>
    </row>
    <row r="2103" spans="1:62" ht="30" x14ac:dyDescent="0.25">
      <c r="A2103" s="5">
        <v>2096</v>
      </c>
      <c r="B2103" s="3" t="str">
        <f>"201900202034"</f>
        <v>201900202034</v>
      </c>
      <c r="C2103" s="3">
        <v>93988</v>
      </c>
      <c r="D2103" s="3" t="s">
        <v>9084</v>
      </c>
      <c r="E2103" s="3">
        <v>10079984600</v>
      </c>
      <c r="F2103" s="3" t="s">
        <v>9085</v>
      </c>
      <c r="G2103" s="3" t="s">
        <v>9086</v>
      </c>
      <c r="H2103" s="3" t="s">
        <v>66</v>
      </c>
      <c r="I2103" s="3" t="s">
        <v>66</v>
      </c>
      <c r="J2103" s="3" t="s">
        <v>143</v>
      </c>
      <c r="K2103" s="3" t="s">
        <v>68</v>
      </c>
      <c r="L2103" s="3" t="s">
        <v>2520</v>
      </c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 t="s">
        <v>2521</v>
      </c>
      <c r="BF2103" s="4">
        <v>43805</v>
      </c>
      <c r="BG2103" s="3" t="s">
        <v>71</v>
      </c>
      <c r="BH2103" s="3" t="s">
        <v>9085</v>
      </c>
      <c r="BI2103" s="3"/>
      <c r="BJ2103" s="3"/>
    </row>
    <row r="2104" spans="1:62" ht="30" x14ac:dyDescent="0.25">
      <c r="A2104" s="3">
        <v>2097</v>
      </c>
      <c r="B2104" s="5" t="str">
        <f>"1494330"</f>
        <v>1494330</v>
      </c>
      <c r="C2104" s="5">
        <v>85981</v>
      </c>
      <c r="D2104" s="5" t="s">
        <v>9087</v>
      </c>
      <c r="E2104" s="5">
        <v>10105506762</v>
      </c>
      <c r="F2104" s="5" t="s">
        <v>9088</v>
      </c>
      <c r="G2104" s="5" t="s">
        <v>9089</v>
      </c>
      <c r="H2104" s="5" t="s">
        <v>66</v>
      </c>
      <c r="I2104" s="5" t="s">
        <v>66</v>
      </c>
      <c r="J2104" s="5" t="s">
        <v>200</v>
      </c>
      <c r="K2104" s="5" t="s">
        <v>68</v>
      </c>
      <c r="L2104" s="5" t="s">
        <v>79</v>
      </c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  <c r="AX2104" s="5"/>
      <c r="AY2104" s="5"/>
      <c r="AZ2104" s="5"/>
      <c r="BA2104" s="5"/>
      <c r="BB2104" s="5"/>
      <c r="BC2104" s="5"/>
      <c r="BD2104" s="5"/>
      <c r="BE2104" s="5" t="s">
        <v>80</v>
      </c>
      <c r="BF2104" s="6">
        <v>40747</v>
      </c>
      <c r="BG2104" s="5" t="s">
        <v>71</v>
      </c>
      <c r="BH2104" s="5" t="s">
        <v>9088</v>
      </c>
      <c r="BI2104" s="5"/>
      <c r="BJ2104" s="5"/>
    </row>
    <row r="2105" spans="1:62" ht="30" x14ac:dyDescent="0.25">
      <c r="A2105" s="3">
        <v>2098</v>
      </c>
      <c r="B2105" s="3" t="str">
        <f>"201700026236"</f>
        <v>201700026236</v>
      </c>
      <c r="C2105" s="3">
        <v>126784</v>
      </c>
      <c r="D2105" s="3" t="s">
        <v>9090</v>
      </c>
      <c r="E2105" s="3">
        <v>10463741382</v>
      </c>
      <c r="F2105" s="3" t="s">
        <v>9091</v>
      </c>
      <c r="G2105" s="3" t="s">
        <v>9092</v>
      </c>
      <c r="H2105" s="3" t="s">
        <v>66</v>
      </c>
      <c r="I2105" s="3" t="s">
        <v>1464</v>
      </c>
      <c r="J2105" s="3" t="s">
        <v>1464</v>
      </c>
      <c r="K2105" s="3" t="s">
        <v>68</v>
      </c>
      <c r="L2105" s="3" t="s">
        <v>139</v>
      </c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 t="s">
        <v>88</v>
      </c>
      <c r="BF2105" s="4">
        <v>42810</v>
      </c>
      <c r="BG2105" s="3" t="s">
        <v>71</v>
      </c>
      <c r="BH2105" s="3" t="s">
        <v>9091</v>
      </c>
      <c r="BI2105" s="3"/>
      <c r="BJ2105" s="3"/>
    </row>
    <row r="2106" spans="1:62" ht="30" x14ac:dyDescent="0.25">
      <c r="A2106" s="5">
        <v>2099</v>
      </c>
      <c r="B2106" s="5" t="str">
        <f>"202100192053"</f>
        <v>202100192053</v>
      </c>
      <c r="C2106" s="5">
        <v>154345</v>
      </c>
      <c r="D2106" s="5" t="s">
        <v>9093</v>
      </c>
      <c r="E2106" s="5">
        <v>20510871783</v>
      </c>
      <c r="F2106" s="5" t="s">
        <v>9094</v>
      </c>
      <c r="G2106" s="5" t="s">
        <v>9095</v>
      </c>
      <c r="H2106" s="5" t="s">
        <v>216</v>
      </c>
      <c r="I2106" s="5" t="s">
        <v>728</v>
      </c>
      <c r="J2106" s="5" t="s">
        <v>728</v>
      </c>
      <c r="K2106" s="5" t="s">
        <v>68</v>
      </c>
      <c r="L2106" s="5" t="s">
        <v>126</v>
      </c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  <c r="AY2106" s="5"/>
      <c r="AZ2106" s="5"/>
      <c r="BA2106" s="5"/>
      <c r="BB2106" s="5"/>
      <c r="BC2106" s="5"/>
      <c r="BD2106" s="5"/>
      <c r="BE2106" s="5" t="s">
        <v>95</v>
      </c>
      <c r="BF2106" s="6">
        <v>44466</v>
      </c>
      <c r="BG2106" s="5" t="s">
        <v>71</v>
      </c>
      <c r="BH2106" s="5" t="s">
        <v>9096</v>
      </c>
      <c r="BI2106" s="5"/>
      <c r="BJ2106" s="5"/>
    </row>
    <row r="2107" spans="1:62" ht="30" x14ac:dyDescent="0.25">
      <c r="A2107" s="3">
        <v>2100</v>
      </c>
      <c r="B2107" s="3" t="str">
        <f>"201900211635"</f>
        <v>201900211635</v>
      </c>
      <c r="C2107" s="3">
        <v>148410</v>
      </c>
      <c r="D2107" s="3" t="s">
        <v>9097</v>
      </c>
      <c r="E2107" s="3">
        <v>20603912439</v>
      </c>
      <c r="F2107" s="3" t="s">
        <v>9098</v>
      </c>
      <c r="G2107" s="3" t="s">
        <v>9099</v>
      </c>
      <c r="H2107" s="3" t="s">
        <v>66</v>
      </c>
      <c r="I2107" s="3" t="s">
        <v>66</v>
      </c>
      <c r="J2107" s="3" t="s">
        <v>190</v>
      </c>
      <c r="K2107" s="3" t="s">
        <v>68</v>
      </c>
      <c r="L2107" s="3" t="s">
        <v>139</v>
      </c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 t="s">
        <v>88</v>
      </c>
      <c r="BF2107" s="4">
        <v>43824</v>
      </c>
      <c r="BG2107" s="3" t="s">
        <v>71</v>
      </c>
      <c r="BH2107" s="3" t="s">
        <v>9100</v>
      </c>
      <c r="BI2107" s="3" t="s">
        <v>9101</v>
      </c>
      <c r="BJ2107" s="3" t="s">
        <v>1028</v>
      </c>
    </row>
    <row r="2108" spans="1:62" ht="30" x14ac:dyDescent="0.25">
      <c r="A2108" s="3">
        <v>2101</v>
      </c>
      <c r="B2108" s="5" t="str">
        <f>"201700170053"</f>
        <v>201700170053</v>
      </c>
      <c r="C2108" s="5">
        <v>85270</v>
      </c>
      <c r="D2108" s="5" t="s">
        <v>9102</v>
      </c>
      <c r="E2108" s="5">
        <v>10077708958</v>
      </c>
      <c r="F2108" s="5" t="s">
        <v>9103</v>
      </c>
      <c r="G2108" s="5" t="s">
        <v>9104</v>
      </c>
      <c r="H2108" s="5" t="s">
        <v>66</v>
      </c>
      <c r="I2108" s="5" t="s">
        <v>66</v>
      </c>
      <c r="J2108" s="5" t="s">
        <v>309</v>
      </c>
      <c r="K2108" s="5" t="s">
        <v>68</v>
      </c>
      <c r="L2108" s="5" t="s">
        <v>139</v>
      </c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  <c r="AX2108" s="5"/>
      <c r="AY2108" s="5"/>
      <c r="AZ2108" s="5"/>
      <c r="BA2108" s="5"/>
      <c r="BB2108" s="5"/>
      <c r="BC2108" s="5"/>
      <c r="BD2108" s="5"/>
      <c r="BE2108" s="5" t="s">
        <v>88</v>
      </c>
      <c r="BF2108" s="6">
        <v>43024</v>
      </c>
      <c r="BG2108" s="5" t="s">
        <v>71</v>
      </c>
      <c r="BH2108" s="5" t="s">
        <v>9103</v>
      </c>
      <c r="BI2108" s="5"/>
      <c r="BJ2108" s="5"/>
    </row>
    <row r="2109" spans="1:62" ht="30" x14ac:dyDescent="0.25">
      <c r="A2109" s="5">
        <v>2102</v>
      </c>
      <c r="B2109" s="3" t="str">
        <f>"201900084479"</f>
        <v>201900084479</v>
      </c>
      <c r="C2109" s="3">
        <v>144297</v>
      </c>
      <c r="D2109" s="3" t="s">
        <v>9105</v>
      </c>
      <c r="E2109" s="3">
        <v>20573095473</v>
      </c>
      <c r="F2109" s="3" t="s">
        <v>9106</v>
      </c>
      <c r="G2109" s="3" t="s">
        <v>9107</v>
      </c>
      <c r="H2109" s="3" t="s">
        <v>2029</v>
      </c>
      <c r="I2109" s="3" t="s">
        <v>2029</v>
      </c>
      <c r="J2109" s="3" t="s">
        <v>2029</v>
      </c>
      <c r="K2109" s="3" t="s">
        <v>68</v>
      </c>
      <c r="L2109" s="3" t="s">
        <v>79</v>
      </c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 t="s">
        <v>80</v>
      </c>
      <c r="BF2109" s="4">
        <v>43621</v>
      </c>
      <c r="BG2109" s="3" t="s">
        <v>71</v>
      </c>
      <c r="BH2109" s="3" t="s">
        <v>9108</v>
      </c>
      <c r="BI2109" s="3"/>
      <c r="BJ2109" s="3"/>
    </row>
    <row r="2110" spans="1:62" ht="30" x14ac:dyDescent="0.25">
      <c r="A2110" s="3">
        <v>2103</v>
      </c>
      <c r="B2110" s="5" t="str">
        <f>"1513324"</f>
        <v>1513324</v>
      </c>
      <c r="C2110" s="5">
        <v>94703</v>
      </c>
      <c r="D2110" s="5" t="s">
        <v>9109</v>
      </c>
      <c r="E2110" s="5">
        <v>20521129400</v>
      </c>
      <c r="F2110" s="5" t="s">
        <v>9110</v>
      </c>
      <c r="G2110" s="5" t="s">
        <v>9111</v>
      </c>
      <c r="H2110" s="5" t="s">
        <v>66</v>
      </c>
      <c r="I2110" s="5" t="s">
        <v>66</v>
      </c>
      <c r="J2110" s="5" t="s">
        <v>352</v>
      </c>
      <c r="K2110" s="5" t="s">
        <v>125</v>
      </c>
      <c r="L2110" s="5" t="s">
        <v>126</v>
      </c>
      <c r="M2110" s="5" t="s">
        <v>69</v>
      </c>
      <c r="N2110" s="5" t="s">
        <v>69</v>
      </c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  <c r="AX2110" s="5"/>
      <c r="AY2110" s="5"/>
      <c r="AZ2110" s="5"/>
      <c r="BA2110" s="5"/>
      <c r="BB2110" s="5"/>
      <c r="BC2110" s="5"/>
      <c r="BD2110" s="5"/>
      <c r="BE2110" s="5" t="s">
        <v>321</v>
      </c>
      <c r="BF2110" s="6">
        <v>40870</v>
      </c>
      <c r="BG2110" s="5" t="s">
        <v>71</v>
      </c>
      <c r="BH2110" s="5" t="s">
        <v>5590</v>
      </c>
      <c r="BI2110" s="5"/>
      <c r="BJ2110" s="5"/>
    </row>
    <row r="2111" spans="1:62" ht="30" x14ac:dyDescent="0.25">
      <c r="A2111" s="3">
        <v>2104</v>
      </c>
      <c r="B2111" s="3" t="str">
        <f>"201400034007"</f>
        <v>201400034007</v>
      </c>
      <c r="C2111" s="3">
        <v>108257</v>
      </c>
      <c r="D2111" s="3" t="s">
        <v>9112</v>
      </c>
      <c r="E2111" s="3">
        <v>20506303070</v>
      </c>
      <c r="F2111" s="3" t="s">
        <v>9113</v>
      </c>
      <c r="G2111" s="3" t="s">
        <v>9114</v>
      </c>
      <c r="H2111" s="3" t="s">
        <v>66</v>
      </c>
      <c r="I2111" s="3" t="s">
        <v>66</v>
      </c>
      <c r="J2111" s="3" t="s">
        <v>143</v>
      </c>
      <c r="K2111" s="3" t="s">
        <v>68</v>
      </c>
      <c r="L2111" s="3" t="s">
        <v>126</v>
      </c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 t="s">
        <v>95</v>
      </c>
      <c r="BF2111" s="4">
        <v>41718</v>
      </c>
      <c r="BG2111" s="3" t="s">
        <v>71</v>
      </c>
      <c r="BH2111" s="3" t="s">
        <v>9115</v>
      </c>
      <c r="BI2111" s="3" t="s">
        <v>9116</v>
      </c>
      <c r="BJ2111" s="3" t="s">
        <v>957</v>
      </c>
    </row>
    <row r="2112" spans="1:62" ht="30" x14ac:dyDescent="0.25">
      <c r="A2112" s="5">
        <v>2105</v>
      </c>
      <c r="B2112" s="5" t="str">
        <f>"202300262297"</f>
        <v>202300262297</v>
      </c>
      <c r="C2112" s="5">
        <v>171168</v>
      </c>
      <c r="D2112" s="5" t="s">
        <v>9117</v>
      </c>
      <c r="E2112" s="5">
        <v>20155261570</v>
      </c>
      <c r="F2112" s="5" t="s">
        <v>337</v>
      </c>
      <c r="G2112" s="5" t="s">
        <v>9118</v>
      </c>
      <c r="H2112" s="5" t="s">
        <v>66</v>
      </c>
      <c r="I2112" s="5" t="s">
        <v>67</v>
      </c>
      <c r="J2112" s="5" t="s">
        <v>845</v>
      </c>
      <c r="K2112" s="5" t="s">
        <v>125</v>
      </c>
      <c r="L2112" s="5" t="s">
        <v>9119</v>
      </c>
      <c r="M2112" s="5" t="s">
        <v>9120</v>
      </c>
      <c r="N2112" s="5" t="s">
        <v>9120</v>
      </c>
      <c r="O2112" s="5" t="s">
        <v>9120</v>
      </c>
      <c r="P2112" s="5" t="s">
        <v>9120</v>
      </c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  <c r="AX2112" s="5"/>
      <c r="AY2112" s="5"/>
      <c r="AZ2112" s="5"/>
      <c r="BA2112" s="5"/>
      <c r="BB2112" s="5"/>
      <c r="BC2112" s="5"/>
      <c r="BD2112" s="5"/>
      <c r="BE2112" s="5" t="s">
        <v>1126</v>
      </c>
      <c r="BF2112" s="6">
        <v>45247</v>
      </c>
      <c r="BG2112" s="5" t="s">
        <v>71</v>
      </c>
      <c r="BH2112" s="5" t="s">
        <v>342</v>
      </c>
      <c r="BI2112" s="5"/>
      <c r="BJ2112" s="5"/>
    </row>
    <row r="2113" spans="1:62" ht="30" x14ac:dyDescent="0.25">
      <c r="A2113" s="3">
        <v>2106</v>
      </c>
      <c r="B2113" s="3" t="str">
        <f>"202000007387"</f>
        <v>202000007387</v>
      </c>
      <c r="C2113" s="3">
        <v>148781</v>
      </c>
      <c r="D2113" s="3" t="s">
        <v>9121</v>
      </c>
      <c r="E2113" s="3">
        <v>20221084684</v>
      </c>
      <c r="F2113" s="3" t="s">
        <v>121</v>
      </c>
      <c r="G2113" s="3" t="s">
        <v>9122</v>
      </c>
      <c r="H2113" s="3" t="s">
        <v>66</v>
      </c>
      <c r="I2113" s="3" t="s">
        <v>1464</v>
      </c>
      <c r="J2113" s="3" t="s">
        <v>2085</v>
      </c>
      <c r="K2113" s="3" t="s">
        <v>125</v>
      </c>
      <c r="L2113" s="3" t="s">
        <v>126</v>
      </c>
      <c r="M2113" s="3" t="s">
        <v>126</v>
      </c>
      <c r="N2113" s="3" t="s">
        <v>126</v>
      </c>
      <c r="O2113" s="3" t="s">
        <v>126</v>
      </c>
      <c r="P2113" s="3" t="s">
        <v>126</v>
      </c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 t="s">
        <v>1227</v>
      </c>
      <c r="BF2113" s="4">
        <v>43852</v>
      </c>
      <c r="BG2113" s="3" t="s">
        <v>71</v>
      </c>
      <c r="BH2113" s="3" t="s">
        <v>9123</v>
      </c>
      <c r="BI2113" s="3"/>
      <c r="BJ2113" s="3"/>
    </row>
    <row r="2114" spans="1:62" ht="30" x14ac:dyDescent="0.25">
      <c r="A2114" s="3">
        <v>2107</v>
      </c>
      <c r="B2114" s="5" t="str">
        <f>"201500105775"</f>
        <v>201500105775</v>
      </c>
      <c r="C2114" s="5">
        <v>115428</v>
      </c>
      <c r="D2114" s="5" t="s">
        <v>9124</v>
      </c>
      <c r="E2114" s="5">
        <v>20554846433</v>
      </c>
      <c r="F2114" s="5" t="s">
        <v>9125</v>
      </c>
      <c r="G2114" s="5" t="s">
        <v>9126</v>
      </c>
      <c r="H2114" s="5" t="s">
        <v>66</v>
      </c>
      <c r="I2114" s="5" t="s">
        <v>66</v>
      </c>
      <c r="J2114" s="5" t="s">
        <v>200</v>
      </c>
      <c r="K2114" s="5" t="s">
        <v>68</v>
      </c>
      <c r="L2114" s="5" t="s">
        <v>139</v>
      </c>
      <c r="M2114" s="5" t="s">
        <v>139</v>
      </c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  <c r="AX2114" s="5"/>
      <c r="AY2114" s="5"/>
      <c r="AZ2114" s="5"/>
      <c r="BA2114" s="5"/>
      <c r="BB2114" s="5"/>
      <c r="BC2114" s="5"/>
      <c r="BD2114" s="5"/>
      <c r="BE2114" s="5" t="s">
        <v>293</v>
      </c>
      <c r="BF2114" s="6">
        <v>42233</v>
      </c>
      <c r="BG2114" s="5" t="s">
        <v>71</v>
      </c>
      <c r="BH2114" s="5" t="s">
        <v>9127</v>
      </c>
      <c r="BI2114" s="5"/>
      <c r="BJ2114" s="5"/>
    </row>
    <row r="2115" spans="1:62" ht="30" x14ac:dyDescent="0.25">
      <c r="A2115" s="5">
        <v>2108</v>
      </c>
      <c r="B2115" s="3" t="str">
        <f>"201900181631"</f>
        <v>201900181631</v>
      </c>
      <c r="C2115" s="3">
        <v>147578</v>
      </c>
      <c r="D2115" s="3" t="s">
        <v>9128</v>
      </c>
      <c r="E2115" s="3">
        <v>20498099051</v>
      </c>
      <c r="F2115" s="3" t="s">
        <v>9129</v>
      </c>
      <c r="G2115" s="3" t="s">
        <v>9130</v>
      </c>
      <c r="H2115" s="3" t="s">
        <v>78</v>
      </c>
      <c r="I2115" s="3" t="s">
        <v>78</v>
      </c>
      <c r="J2115" s="3" t="s">
        <v>2688</v>
      </c>
      <c r="K2115" s="3" t="s">
        <v>68</v>
      </c>
      <c r="L2115" s="3" t="s">
        <v>69</v>
      </c>
      <c r="M2115" s="3" t="s">
        <v>69</v>
      </c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 t="s">
        <v>95</v>
      </c>
      <c r="BF2115" s="4">
        <v>43777</v>
      </c>
      <c r="BG2115" s="3" t="s">
        <v>71</v>
      </c>
      <c r="BH2115" s="3" t="s">
        <v>9131</v>
      </c>
      <c r="BI2115" s="3" t="s">
        <v>9132</v>
      </c>
      <c r="BJ2115" s="3" t="s">
        <v>7614</v>
      </c>
    </row>
    <row r="2116" spans="1:62" ht="30" x14ac:dyDescent="0.25">
      <c r="A2116" s="3">
        <v>2109</v>
      </c>
      <c r="B2116" s="5" t="str">
        <f>"202200243605"</f>
        <v>202200243605</v>
      </c>
      <c r="C2116" s="5">
        <v>162699</v>
      </c>
      <c r="D2116" s="5" t="s">
        <v>9133</v>
      </c>
      <c r="E2116" s="5">
        <v>20155261570</v>
      </c>
      <c r="F2116" s="5" t="s">
        <v>337</v>
      </c>
      <c r="G2116" s="5" t="s">
        <v>9134</v>
      </c>
      <c r="H2116" s="5" t="s">
        <v>499</v>
      </c>
      <c r="I2116" s="5" t="s">
        <v>1111</v>
      </c>
      <c r="J2116" s="5" t="s">
        <v>1111</v>
      </c>
      <c r="K2116" s="5" t="s">
        <v>125</v>
      </c>
      <c r="L2116" s="5" t="s">
        <v>9135</v>
      </c>
      <c r="M2116" s="5" t="s">
        <v>9135</v>
      </c>
      <c r="N2116" s="5" t="s">
        <v>9135</v>
      </c>
      <c r="O2116" s="5" t="s">
        <v>9135</v>
      </c>
      <c r="P2116" s="5" t="s">
        <v>9135</v>
      </c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  <c r="AW2116" s="5"/>
      <c r="AX2116" s="5"/>
      <c r="AY2116" s="5"/>
      <c r="AZ2116" s="5"/>
      <c r="BA2116" s="5"/>
      <c r="BB2116" s="5"/>
      <c r="BC2116" s="5"/>
      <c r="BD2116" s="5"/>
      <c r="BE2116" s="5" t="s">
        <v>1227</v>
      </c>
      <c r="BF2116" s="6">
        <v>44952</v>
      </c>
      <c r="BG2116" s="5" t="s">
        <v>71</v>
      </c>
      <c r="BH2116" s="5" t="s">
        <v>342</v>
      </c>
      <c r="BI2116" s="5"/>
      <c r="BJ2116" s="5"/>
    </row>
    <row r="2117" spans="1:62" ht="30" x14ac:dyDescent="0.25">
      <c r="A2117" s="3">
        <v>2110</v>
      </c>
      <c r="B2117" s="3" t="str">
        <f>"201900095047"</f>
        <v>201900095047</v>
      </c>
      <c r="C2117" s="3">
        <v>144681</v>
      </c>
      <c r="D2117" s="3" t="s">
        <v>9136</v>
      </c>
      <c r="E2117" s="3">
        <v>20601746795</v>
      </c>
      <c r="F2117" s="3" t="s">
        <v>9137</v>
      </c>
      <c r="G2117" s="3" t="s">
        <v>9138</v>
      </c>
      <c r="H2117" s="3" t="s">
        <v>216</v>
      </c>
      <c r="I2117" s="3" t="s">
        <v>374</v>
      </c>
      <c r="J2117" s="3" t="s">
        <v>374</v>
      </c>
      <c r="K2117" s="3" t="s">
        <v>68</v>
      </c>
      <c r="L2117" s="3" t="s">
        <v>139</v>
      </c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 t="s">
        <v>88</v>
      </c>
      <c r="BF2117" s="4">
        <v>43632</v>
      </c>
      <c r="BG2117" s="3" t="s">
        <v>71</v>
      </c>
      <c r="BH2117" s="3" t="s">
        <v>5054</v>
      </c>
      <c r="BI2117" s="3"/>
      <c r="BJ2117" s="3"/>
    </row>
    <row r="2118" spans="1:62" ht="30" x14ac:dyDescent="0.25">
      <c r="A2118" s="5">
        <v>2111</v>
      </c>
      <c r="B2118" s="5" t="str">
        <f>"202100187994"</f>
        <v>202100187994</v>
      </c>
      <c r="C2118" s="5">
        <v>132852</v>
      </c>
      <c r="D2118" s="5" t="s">
        <v>9139</v>
      </c>
      <c r="E2118" s="5">
        <v>20506421781</v>
      </c>
      <c r="F2118" s="5" t="s">
        <v>622</v>
      </c>
      <c r="G2118" s="5" t="s">
        <v>9140</v>
      </c>
      <c r="H2118" s="5" t="s">
        <v>78</v>
      </c>
      <c r="I2118" s="5" t="s">
        <v>78</v>
      </c>
      <c r="J2118" s="5" t="s">
        <v>176</v>
      </c>
      <c r="K2118" s="5" t="s">
        <v>125</v>
      </c>
      <c r="L2118" s="5" t="s">
        <v>126</v>
      </c>
      <c r="M2118" s="5" t="s">
        <v>126</v>
      </c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5"/>
      <c r="AK2118" s="5"/>
      <c r="AL2118" s="5"/>
      <c r="AM2118" s="5"/>
      <c r="AN2118" s="5"/>
      <c r="AO2118" s="5"/>
      <c r="AP2118" s="5"/>
      <c r="AQ2118" s="5"/>
      <c r="AR2118" s="5"/>
      <c r="AS2118" s="5"/>
      <c r="AT2118" s="5"/>
      <c r="AU2118" s="5"/>
      <c r="AV2118" s="5"/>
      <c r="AW2118" s="5"/>
      <c r="AX2118" s="5"/>
      <c r="AY2118" s="5"/>
      <c r="AZ2118" s="5"/>
      <c r="BA2118" s="5"/>
      <c r="BB2118" s="5"/>
      <c r="BC2118" s="5"/>
      <c r="BD2118" s="5"/>
      <c r="BE2118" s="5" t="s">
        <v>321</v>
      </c>
      <c r="BF2118" s="6">
        <v>44472</v>
      </c>
      <c r="BG2118" s="5" t="s">
        <v>71</v>
      </c>
      <c r="BH2118" s="5" t="s">
        <v>627</v>
      </c>
      <c r="BI2118" s="5" t="s">
        <v>9141</v>
      </c>
      <c r="BJ2118" s="5" t="s">
        <v>9142</v>
      </c>
    </row>
    <row r="2119" spans="1:62" ht="30" x14ac:dyDescent="0.25">
      <c r="A2119" s="3">
        <v>2112</v>
      </c>
      <c r="B2119" s="3" t="str">
        <f>"201600010478"</f>
        <v>201600010478</v>
      </c>
      <c r="C2119" s="3">
        <v>105881</v>
      </c>
      <c r="D2119" s="3" t="s">
        <v>9143</v>
      </c>
      <c r="E2119" s="3">
        <v>20132100552</v>
      </c>
      <c r="F2119" s="3" t="s">
        <v>264</v>
      </c>
      <c r="G2119" s="3" t="s">
        <v>9144</v>
      </c>
      <c r="H2119" s="3" t="s">
        <v>102</v>
      </c>
      <c r="I2119" s="3" t="s">
        <v>434</v>
      </c>
      <c r="J2119" s="3" t="s">
        <v>434</v>
      </c>
      <c r="K2119" s="3" t="s">
        <v>125</v>
      </c>
      <c r="L2119" s="3" t="s">
        <v>126</v>
      </c>
      <c r="M2119" s="3" t="s">
        <v>126</v>
      </c>
      <c r="N2119" s="3" t="s">
        <v>126</v>
      </c>
      <c r="O2119" s="3" t="s">
        <v>126</v>
      </c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 t="s">
        <v>127</v>
      </c>
      <c r="BF2119" s="4">
        <v>42397</v>
      </c>
      <c r="BG2119" s="3" t="s">
        <v>71</v>
      </c>
      <c r="BH2119" s="3" t="s">
        <v>9145</v>
      </c>
      <c r="BI2119" s="3"/>
      <c r="BJ2119" s="3"/>
    </row>
    <row r="2120" spans="1:62" ht="30" x14ac:dyDescent="0.25">
      <c r="A2120" s="3">
        <v>2113</v>
      </c>
      <c r="B2120" s="5" t="str">
        <f>"1472701"</f>
        <v>1472701</v>
      </c>
      <c r="C2120" s="5">
        <v>89297</v>
      </c>
      <c r="D2120" s="5" t="s">
        <v>9146</v>
      </c>
      <c r="E2120" s="5">
        <v>10076493702</v>
      </c>
      <c r="F2120" s="5" t="s">
        <v>9147</v>
      </c>
      <c r="G2120" s="5" t="s">
        <v>9148</v>
      </c>
      <c r="H2120" s="5" t="s">
        <v>66</v>
      </c>
      <c r="I2120" s="5" t="s">
        <v>66</v>
      </c>
      <c r="J2120" s="5" t="s">
        <v>242</v>
      </c>
      <c r="K2120" s="5" t="s">
        <v>68</v>
      </c>
      <c r="L2120" s="5" t="s">
        <v>79</v>
      </c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5"/>
      <c r="AG2120" s="5"/>
      <c r="AH2120" s="5"/>
      <c r="AI2120" s="5"/>
      <c r="AJ2120" s="5"/>
      <c r="AK2120" s="5"/>
      <c r="AL2120" s="5"/>
      <c r="AM2120" s="5"/>
      <c r="AN2120" s="5"/>
      <c r="AO2120" s="5"/>
      <c r="AP2120" s="5"/>
      <c r="AQ2120" s="5"/>
      <c r="AR2120" s="5"/>
      <c r="AS2120" s="5"/>
      <c r="AT2120" s="5"/>
      <c r="AU2120" s="5"/>
      <c r="AV2120" s="5"/>
      <c r="AW2120" s="5"/>
      <c r="AX2120" s="5"/>
      <c r="AY2120" s="5"/>
      <c r="AZ2120" s="5"/>
      <c r="BA2120" s="5"/>
      <c r="BB2120" s="5"/>
      <c r="BC2120" s="5"/>
      <c r="BD2120" s="5"/>
      <c r="BE2120" s="5" t="s">
        <v>80</v>
      </c>
      <c r="BF2120" s="6">
        <v>40610</v>
      </c>
      <c r="BG2120" s="5" t="s">
        <v>71</v>
      </c>
      <c r="BH2120" s="5" t="s">
        <v>9147</v>
      </c>
      <c r="BI2120" s="5"/>
      <c r="BJ2120" s="5"/>
    </row>
    <row r="2121" spans="1:62" ht="30" x14ac:dyDescent="0.25">
      <c r="A2121" s="5">
        <v>2114</v>
      </c>
      <c r="B2121" s="3" t="str">
        <f>"202200203676"</f>
        <v>202200203676</v>
      </c>
      <c r="C2121" s="3">
        <v>165359</v>
      </c>
      <c r="D2121" s="3" t="s">
        <v>9149</v>
      </c>
      <c r="E2121" s="3">
        <v>20605870474</v>
      </c>
      <c r="F2121" s="3" t="s">
        <v>9150</v>
      </c>
      <c r="G2121" s="3" t="s">
        <v>9151</v>
      </c>
      <c r="H2121" s="3" t="s">
        <v>138</v>
      </c>
      <c r="I2121" s="3" t="s">
        <v>138</v>
      </c>
      <c r="J2121" s="3" t="s">
        <v>138</v>
      </c>
      <c r="K2121" s="3" t="s">
        <v>68</v>
      </c>
      <c r="L2121" s="3" t="s">
        <v>9152</v>
      </c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 t="s">
        <v>88</v>
      </c>
      <c r="BF2121" s="4">
        <v>44937</v>
      </c>
      <c r="BG2121" s="3" t="s">
        <v>71</v>
      </c>
      <c r="BH2121" s="3" t="s">
        <v>9153</v>
      </c>
      <c r="BI2121" s="3"/>
      <c r="BJ2121" s="3"/>
    </row>
    <row r="2122" spans="1:62" ht="30" x14ac:dyDescent="0.25">
      <c r="A2122" s="3">
        <v>2115</v>
      </c>
      <c r="B2122" s="5" t="str">
        <f>"201600010476"</f>
        <v>201600010476</v>
      </c>
      <c r="C2122" s="5">
        <v>104842</v>
      </c>
      <c r="D2122" s="5" t="s">
        <v>9154</v>
      </c>
      <c r="E2122" s="5">
        <v>20132100552</v>
      </c>
      <c r="F2122" s="5" t="s">
        <v>264</v>
      </c>
      <c r="G2122" s="5" t="s">
        <v>9155</v>
      </c>
      <c r="H2122" s="5" t="s">
        <v>102</v>
      </c>
      <c r="I2122" s="5" t="s">
        <v>434</v>
      </c>
      <c r="J2122" s="5" t="s">
        <v>434</v>
      </c>
      <c r="K2122" s="5" t="s">
        <v>125</v>
      </c>
      <c r="L2122" s="5" t="s">
        <v>126</v>
      </c>
      <c r="M2122" s="5" t="s">
        <v>126</v>
      </c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  <c r="AX2122" s="5"/>
      <c r="AY2122" s="5"/>
      <c r="AZ2122" s="5"/>
      <c r="BA2122" s="5"/>
      <c r="BB2122" s="5"/>
      <c r="BC2122" s="5"/>
      <c r="BD2122" s="5"/>
      <c r="BE2122" s="5" t="s">
        <v>321</v>
      </c>
      <c r="BF2122" s="6">
        <v>42397</v>
      </c>
      <c r="BG2122" s="5" t="s">
        <v>71</v>
      </c>
      <c r="BH2122" s="5" t="s">
        <v>9156</v>
      </c>
      <c r="BI2122" s="5"/>
      <c r="BJ2122" s="5"/>
    </row>
    <row r="2123" spans="1:62" ht="30" x14ac:dyDescent="0.25">
      <c r="A2123" s="3">
        <v>2116</v>
      </c>
      <c r="B2123" s="3" t="str">
        <f>"201600052137"</f>
        <v>201600052137</v>
      </c>
      <c r="C2123" s="3">
        <v>104451</v>
      </c>
      <c r="D2123" s="3" t="s">
        <v>9157</v>
      </c>
      <c r="E2123" s="3">
        <v>20345150341</v>
      </c>
      <c r="F2123" s="3" t="s">
        <v>534</v>
      </c>
      <c r="G2123" s="3" t="s">
        <v>9158</v>
      </c>
      <c r="H2123" s="3" t="s">
        <v>66</v>
      </c>
      <c r="I2123" s="3" t="s">
        <v>66</v>
      </c>
      <c r="J2123" s="3" t="s">
        <v>242</v>
      </c>
      <c r="K2123" s="3" t="s">
        <v>68</v>
      </c>
      <c r="L2123" s="3" t="s">
        <v>79</v>
      </c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 t="s">
        <v>80</v>
      </c>
      <c r="BF2123" s="4">
        <v>42482</v>
      </c>
      <c r="BG2123" s="3" t="s">
        <v>71</v>
      </c>
      <c r="BH2123" s="3" t="s">
        <v>9159</v>
      </c>
      <c r="BI2123" s="3"/>
      <c r="BJ2123" s="3"/>
    </row>
    <row r="2124" spans="1:62" ht="30" x14ac:dyDescent="0.25">
      <c r="A2124" s="5">
        <v>2117</v>
      </c>
      <c r="B2124" s="5" t="str">
        <f>"201200187300"</f>
        <v>201200187300</v>
      </c>
      <c r="C2124" s="5">
        <v>98790</v>
      </c>
      <c r="D2124" s="5" t="s">
        <v>9160</v>
      </c>
      <c r="E2124" s="5">
        <v>20547086458</v>
      </c>
      <c r="F2124" s="5" t="s">
        <v>9161</v>
      </c>
      <c r="G2124" s="5" t="s">
        <v>9162</v>
      </c>
      <c r="H2124" s="5" t="s">
        <v>66</v>
      </c>
      <c r="I2124" s="5" t="s">
        <v>66</v>
      </c>
      <c r="J2124" s="5" t="s">
        <v>242</v>
      </c>
      <c r="K2124" s="5" t="s">
        <v>68</v>
      </c>
      <c r="L2124" s="5" t="s">
        <v>382</v>
      </c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  <c r="AX2124" s="5"/>
      <c r="AY2124" s="5"/>
      <c r="AZ2124" s="5"/>
      <c r="BA2124" s="5"/>
      <c r="BB2124" s="5"/>
      <c r="BC2124" s="5"/>
      <c r="BD2124" s="5"/>
      <c r="BE2124" s="5" t="s">
        <v>383</v>
      </c>
      <c r="BF2124" s="6">
        <v>41199</v>
      </c>
      <c r="BG2124" s="5" t="s">
        <v>71</v>
      </c>
      <c r="BH2124" s="5" t="s">
        <v>9163</v>
      </c>
      <c r="BI2124" s="5"/>
      <c r="BJ2124" s="5"/>
    </row>
    <row r="2125" spans="1:62" ht="30" x14ac:dyDescent="0.25">
      <c r="A2125" s="3">
        <v>2118</v>
      </c>
      <c r="B2125" s="3" t="str">
        <f>"202300017950"</f>
        <v>202300017950</v>
      </c>
      <c r="C2125" s="3">
        <v>86795</v>
      </c>
      <c r="D2125" s="3" t="s">
        <v>9164</v>
      </c>
      <c r="E2125" s="3">
        <v>20506421781</v>
      </c>
      <c r="F2125" s="3" t="s">
        <v>622</v>
      </c>
      <c r="G2125" s="3" t="s">
        <v>9165</v>
      </c>
      <c r="H2125" s="3" t="s">
        <v>78</v>
      </c>
      <c r="I2125" s="3" t="s">
        <v>78</v>
      </c>
      <c r="J2125" s="3" t="s">
        <v>508</v>
      </c>
      <c r="K2125" s="3" t="s">
        <v>125</v>
      </c>
      <c r="L2125" s="3" t="s">
        <v>9166</v>
      </c>
      <c r="M2125" s="3" t="s">
        <v>9166</v>
      </c>
      <c r="N2125" s="3" t="s">
        <v>9166</v>
      </c>
      <c r="O2125" s="3" t="s">
        <v>9166</v>
      </c>
      <c r="P2125" s="3" t="s">
        <v>9166</v>
      </c>
      <c r="Q2125" s="3" t="s">
        <v>9166</v>
      </c>
      <c r="R2125" s="3" t="s">
        <v>9166</v>
      </c>
      <c r="S2125" s="3" t="s">
        <v>9166</v>
      </c>
      <c r="T2125" s="3" t="s">
        <v>9166</v>
      </c>
      <c r="U2125" s="3" t="s">
        <v>9166</v>
      </c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 t="s">
        <v>1388</v>
      </c>
      <c r="BF2125" s="4">
        <v>45000</v>
      </c>
      <c r="BG2125" s="3" t="s">
        <v>71</v>
      </c>
      <c r="BH2125" s="3" t="s">
        <v>627</v>
      </c>
      <c r="BI2125" s="3" t="s">
        <v>9167</v>
      </c>
      <c r="BJ2125" s="3" t="s">
        <v>2610</v>
      </c>
    </row>
    <row r="2126" spans="1:62" ht="45" x14ac:dyDescent="0.25">
      <c r="A2126" s="3">
        <v>2119</v>
      </c>
      <c r="B2126" s="5" t="str">
        <f>"201700217352"</f>
        <v>201700217352</v>
      </c>
      <c r="C2126" s="5">
        <v>133637</v>
      </c>
      <c r="D2126" s="5" t="s">
        <v>9168</v>
      </c>
      <c r="E2126" s="5">
        <v>20153408191</v>
      </c>
      <c r="F2126" s="5" t="s">
        <v>9169</v>
      </c>
      <c r="G2126" s="5" t="s">
        <v>9170</v>
      </c>
      <c r="H2126" s="5" t="s">
        <v>380</v>
      </c>
      <c r="I2126" s="5" t="s">
        <v>380</v>
      </c>
      <c r="J2126" s="5" t="s">
        <v>852</v>
      </c>
      <c r="K2126" s="5" t="s">
        <v>9171</v>
      </c>
      <c r="L2126" s="5" t="s">
        <v>79</v>
      </c>
      <c r="M2126" s="5" t="s">
        <v>126</v>
      </c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  <c r="AX2126" s="5"/>
      <c r="AY2126" s="5"/>
      <c r="AZ2126" s="5"/>
      <c r="BA2126" s="5"/>
      <c r="BB2126" s="5"/>
      <c r="BC2126" s="5"/>
      <c r="BD2126" s="5"/>
      <c r="BE2126" s="5" t="s">
        <v>2306</v>
      </c>
      <c r="BF2126" s="6">
        <v>43091</v>
      </c>
      <c r="BG2126" s="5" t="s">
        <v>71</v>
      </c>
      <c r="BH2126" s="5" t="s">
        <v>7046</v>
      </c>
      <c r="BI2126" s="5"/>
      <c r="BJ2126" s="5"/>
    </row>
    <row r="2127" spans="1:62" ht="30" x14ac:dyDescent="0.25">
      <c r="A2127" s="5">
        <v>2120</v>
      </c>
      <c r="B2127" s="3" t="str">
        <f>"201300135118"</f>
        <v>201300135118</v>
      </c>
      <c r="C2127" s="3">
        <v>103809</v>
      </c>
      <c r="D2127" s="3" t="s">
        <v>9172</v>
      </c>
      <c r="E2127" s="3">
        <v>20515696017</v>
      </c>
      <c r="F2127" s="3" t="s">
        <v>9173</v>
      </c>
      <c r="G2127" s="3" t="s">
        <v>9174</v>
      </c>
      <c r="H2127" s="3" t="s">
        <v>66</v>
      </c>
      <c r="I2127" s="3" t="s">
        <v>66</v>
      </c>
      <c r="J2127" s="3" t="s">
        <v>767</v>
      </c>
      <c r="K2127" s="3" t="s">
        <v>68</v>
      </c>
      <c r="L2127" s="3" t="s">
        <v>69</v>
      </c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 t="s">
        <v>70</v>
      </c>
      <c r="BF2127" s="4">
        <v>41508</v>
      </c>
      <c r="BG2127" s="3" t="s">
        <v>71</v>
      </c>
      <c r="BH2127" s="3" t="s">
        <v>9175</v>
      </c>
      <c r="BI2127" s="3"/>
      <c r="BJ2127" s="3"/>
    </row>
    <row r="2128" spans="1:62" ht="30" x14ac:dyDescent="0.25">
      <c r="A2128" s="3">
        <v>2121</v>
      </c>
      <c r="B2128" s="5" t="str">
        <f>"201600010488"</f>
        <v>201600010488</v>
      </c>
      <c r="C2128" s="5">
        <v>100612</v>
      </c>
      <c r="D2128" s="5" t="s">
        <v>9176</v>
      </c>
      <c r="E2128" s="5">
        <v>20132100552</v>
      </c>
      <c r="F2128" s="5" t="s">
        <v>264</v>
      </c>
      <c r="G2128" s="5" t="s">
        <v>9177</v>
      </c>
      <c r="H2128" s="5" t="s">
        <v>102</v>
      </c>
      <c r="I2128" s="5" t="s">
        <v>434</v>
      </c>
      <c r="J2128" s="5" t="s">
        <v>434</v>
      </c>
      <c r="K2128" s="5" t="s">
        <v>125</v>
      </c>
      <c r="L2128" s="5" t="s">
        <v>69</v>
      </c>
      <c r="M2128" s="5" t="s">
        <v>126</v>
      </c>
      <c r="N2128" s="5" t="s">
        <v>69</v>
      </c>
      <c r="O2128" s="5" t="s">
        <v>126</v>
      </c>
      <c r="P2128" s="5" t="s">
        <v>126</v>
      </c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  <c r="AY2128" s="5"/>
      <c r="AZ2128" s="5"/>
      <c r="BA2128" s="5"/>
      <c r="BB2128" s="5"/>
      <c r="BC2128" s="5"/>
      <c r="BD2128" s="5"/>
      <c r="BE2128" s="5" t="s">
        <v>127</v>
      </c>
      <c r="BF2128" s="6">
        <v>42397</v>
      </c>
      <c r="BG2128" s="5" t="s">
        <v>71</v>
      </c>
      <c r="BH2128" s="5" t="s">
        <v>9156</v>
      </c>
      <c r="BI2128" s="5"/>
      <c r="BJ2128" s="5"/>
    </row>
    <row r="2129" spans="1:62" ht="30" x14ac:dyDescent="0.25">
      <c r="A2129" s="3">
        <v>2122</v>
      </c>
      <c r="B2129" s="3" t="str">
        <f>"202000187576"</f>
        <v>202000187576</v>
      </c>
      <c r="C2129" s="3">
        <v>153314</v>
      </c>
      <c r="D2129" s="3" t="s">
        <v>9178</v>
      </c>
      <c r="E2129" s="3">
        <v>20419158462</v>
      </c>
      <c r="F2129" s="3" t="s">
        <v>202</v>
      </c>
      <c r="G2129" s="3" t="s">
        <v>9179</v>
      </c>
      <c r="H2129" s="3" t="s">
        <v>78</v>
      </c>
      <c r="I2129" s="3" t="s">
        <v>78</v>
      </c>
      <c r="J2129" s="3" t="s">
        <v>468</v>
      </c>
      <c r="K2129" s="3" t="s">
        <v>125</v>
      </c>
      <c r="L2129" s="3" t="s">
        <v>126</v>
      </c>
      <c r="M2129" s="3" t="s">
        <v>126</v>
      </c>
      <c r="N2129" s="3" t="s">
        <v>126</v>
      </c>
      <c r="O2129" s="3" t="s">
        <v>126</v>
      </c>
      <c r="P2129" s="3" t="s">
        <v>126</v>
      </c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 t="s">
        <v>1227</v>
      </c>
      <c r="BF2129" s="4">
        <v>44183</v>
      </c>
      <c r="BG2129" s="3" t="s">
        <v>71</v>
      </c>
      <c r="BH2129" s="3" t="s">
        <v>6498</v>
      </c>
      <c r="BI2129" s="3"/>
      <c r="BJ2129" s="3"/>
    </row>
    <row r="2130" spans="1:62" ht="30" x14ac:dyDescent="0.25">
      <c r="A2130" s="5">
        <v>2123</v>
      </c>
      <c r="B2130" s="5" t="str">
        <f>"201600010489"</f>
        <v>201600010489</v>
      </c>
      <c r="C2130" s="5">
        <v>93054</v>
      </c>
      <c r="D2130" s="5" t="s">
        <v>9180</v>
      </c>
      <c r="E2130" s="5">
        <v>20132100552</v>
      </c>
      <c r="F2130" s="5" t="s">
        <v>264</v>
      </c>
      <c r="G2130" s="5" t="s">
        <v>9181</v>
      </c>
      <c r="H2130" s="5" t="s">
        <v>102</v>
      </c>
      <c r="I2130" s="5" t="s">
        <v>434</v>
      </c>
      <c r="J2130" s="5" t="s">
        <v>434</v>
      </c>
      <c r="K2130" s="5" t="s">
        <v>125</v>
      </c>
      <c r="L2130" s="5" t="s">
        <v>69</v>
      </c>
      <c r="M2130" s="5" t="s">
        <v>126</v>
      </c>
      <c r="N2130" s="5" t="s">
        <v>126</v>
      </c>
      <c r="O2130" s="5" t="s">
        <v>126</v>
      </c>
      <c r="P2130" s="5" t="s">
        <v>69</v>
      </c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  <c r="AX2130" s="5"/>
      <c r="AY2130" s="5"/>
      <c r="AZ2130" s="5"/>
      <c r="BA2130" s="5"/>
      <c r="BB2130" s="5"/>
      <c r="BC2130" s="5"/>
      <c r="BD2130" s="5"/>
      <c r="BE2130" s="5" t="s">
        <v>127</v>
      </c>
      <c r="BF2130" s="6">
        <v>42397</v>
      </c>
      <c r="BG2130" s="5" t="s">
        <v>71</v>
      </c>
      <c r="BH2130" s="5" t="s">
        <v>9156</v>
      </c>
      <c r="BI2130" s="5"/>
      <c r="BJ2130" s="5"/>
    </row>
    <row r="2131" spans="1:62" ht="30" x14ac:dyDescent="0.25">
      <c r="A2131" s="3">
        <v>2124</v>
      </c>
      <c r="B2131" s="3" t="str">
        <f>"201600010484"</f>
        <v>201600010484</v>
      </c>
      <c r="C2131" s="3">
        <v>94834</v>
      </c>
      <c r="D2131" s="3" t="s">
        <v>9182</v>
      </c>
      <c r="E2131" s="3">
        <v>20132100552</v>
      </c>
      <c r="F2131" s="3" t="s">
        <v>264</v>
      </c>
      <c r="G2131" s="3" t="s">
        <v>9183</v>
      </c>
      <c r="H2131" s="3" t="s">
        <v>102</v>
      </c>
      <c r="I2131" s="3" t="s">
        <v>434</v>
      </c>
      <c r="J2131" s="3" t="s">
        <v>434</v>
      </c>
      <c r="K2131" s="3" t="s">
        <v>125</v>
      </c>
      <c r="L2131" s="3" t="s">
        <v>69</v>
      </c>
      <c r="M2131" s="3" t="s">
        <v>126</v>
      </c>
      <c r="N2131" s="3" t="s">
        <v>126</v>
      </c>
      <c r="O2131" s="3" t="s">
        <v>126</v>
      </c>
      <c r="P2131" s="3" t="s">
        <v>69</v>
      </c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 t="s">
        <v>127</v>
      </c>
      <c r="BF2131" s="4">
        <v>42397</v>
      </c>
      <c r="BG2131" s="3" t="s">
        <v>71</v>
      </c>
      <c r="BH2131" s="3" t="s">
        <v>9156</v>
      </c>
      <c r="BI2131" s="3"/>
      <c r="BJ2131" s="3"/>
    </row>
    <row r="2132" spans="1:62" ht="30" x14ac:dyDescent="0.25">
      <c r="A2132" s="3">
        <v>2125</v>
      </c>
      <c r="B2132" s="5" t="str">
        <f>"201600010486"</f>
        <v>201600010486</v>
      </c>
      <c r="C2132" s="5">
        <v>105336</v>
      </c>
      <c r="D2132" s="5" t="s">
        <v>9184</v>
      </c>
      <c r="E2132" s="5">
        <v>20132100552</v>
      </c>
      <c r="F2132" s="5" t="s">
        <v>264</v>
      </c>
      <c r="G2132" s="5" t="s">
        <v>9185</v>
      </c>
      <c r="H2132" s="5" t="s">
        <v>102</v>
      </c>
      <c r="I2132" s="5" t="s">
        <v>434</v>
      </c>
      <c r="J2132" s="5" t="s">
        <v>434</v>
      </c>
      <c r="K2132" s="5" t="s">
        <v>125</v>
      </c>
      <c r="L2132" s="5" t="s">
        <v>126</v>
      </c>
      <c r="M2132" s="5" t="s">
        <v>126</v>
      </c>
      <c r="N2132" s="5" t="s">
        <v>69</v>
      </c>
      <c r="O2132" s="5" t="s">
        <v>126</v>
      </c>
      <c r="P2132" s="5" t="s">
        <v>69</v>
      </c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  <c r="AX2132" s="5"/>
      <c r="AY2132" s="5"/>
      <c r="AZ2132" s="5"/>
      <c r="BA2132" s="5"/>
      <c r="BB2132" s="5"/>
      <c r="BC2132" s="5"/>
      <c r="BD2132" s="5"/>
      <c r="BE2132" s="5" t="s">
        <v>127</v>
      </c>
      <c r="BF2132" s="6">
        <v>42397</v>
      </c>
      <c r="BG2132" s="5" t="s">
        <v>71</v>
      </c>
      <c r="BH2132" s="5" t="s">
        <v>9156</v>
      </c>
      <c r="BI2132" s="5"/>
      <c r="BJ2132" s="5"/>
    </row>
    <row r="2133" spans="1:62" ht="30" x14ac:dyDescent="0.25">
      <c r="A2133" s="5">
        <v>2126</v>
      </c>
      <c r="B2133" s="3" t="str">
        <f>"1494360"</f>
        <v>1494360</v>
      </c>
      <c r="C2133" s="3">
        <v>82897</v>
      </c>
      <c r="D2133" s="3" t="s">
        <v>9186</v>
      </c>
      <c r="E2133" s="3">
        <v>20517336492</v>
      </c>
      <c r="F2133" s="3" t="s">
        <v>9187</v>
      </c>
      <c r="G2133" s="3" t="s">
        <v>9188</v>
      </c>
      <c r="H2133" s="3" t="s">
        <v>499</v>
      </c>
      <c r="I2133" s="3" t="s">
        <v>1111</v>
      </c>
      <c r="J2133" s="3" t="s">
        <v>1111</v>
      </c>
      <c r="K2133" s="3" t="s">
        <v>125</v>
      </c>
      <c r="L2133" s="3" t="s">
        <v>1387</v>
      </c>
      <c r="M2133" s="3" t="s">
        <v>1387</v>
      </c>
      <c r="N2133" s="3" t="s">
        <v>126</v>
      </c>
      <c r="O2133" s="3" t="s">
        <v>126</v>
      </c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 t="s">
        <v>9189</v>
      </c>
      <c r="BF2133" s="4">
        <v>40771</v>
      </c>
      <c r="BG2133" s="3" t="s">
        <v>71</v>
      </c>
      <c r="BH2133" s="3" t="s">
        <v>9190</v>
      </c>
      <c r="BI2133" s="3"/>
      <c r="BJ2133" s="3"/>
    </row>
    <row r="2134" spans="1:62" ht="30" x14ac:dyDescent="0.25">
      <c r="A2134" s="3">
        <v>2127</v>
      </c>
      <c r="B2134" s="5" t="str">
        <f>"201600010482"</f>
        <v>201600010482</v>
      </c>
      <c r="C2134" s="5">
        <v>110906</v>
      </c>
      <c r="D2134" s="5" t="s">
        <v>9191</v>
      </c>
      <c r="E2134" s="5">
        <v>20132100552</v>
      </c>
      <c r="F2134" s="5" t="s">
        <v>264</v>
      </c>
      <c r="G2134" s="5" t="s">
        <v>9192</v>
      </c>
      <c r="H2134" s="5" t="s">
        <v>102</v>
      </c>
      <c r="I2134" s="5" t="s">
        <v>434</v>
      </c>
      <c r="J2134" s="5" t="s">
        <v>434</v>
      </c>
      <c r="K2134" s="5" t="s">
        <v>125</v>
      </c>
      <c r="L2134" s="5" t="s">
        <v>69</v>
      </c>
      <c r="M2134" s="5" t="s">
        <v>126</v>
      </c>
      <c r="N2134" s="5" t="s">
        <v>69</v>
      </c>
      <c r="O2134" s="5" t="s">
        <v>126</v>
      </c>
      <c r="P2134" s="5" t="s">
        <v>126</v>
      </c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  <c r="AX2134" s="5"/>
      <c r="AY2134" s="5"/>
      <c r="AZ2134" s="5"/>
      <c r="BA2134" s="5"/>
      <c r="BB2134" s="5"/>
      <c r="BC2134" s="5"/>
      <c r="BD2134" s="5"/>
      <c r="BE2134" s="5" t="s">
        <v>127</v>
      </c>
      <c r="BF2134" s="6">
        <v>42397</v>
      </c>
      <c r="BG2134" s="5" t="s">
        <v>71</v>
      </c>
      <c r="BH2134" s="5" t="s">
        <v>9156</v>
      </c>
      <c r="BI2134" s="5"/>
      <c r="BJ2134" s="5"/>
    </row>
    <row r="2135" spans="1:62" ht="30" x14ac:dyDescent="0.25">
      <c r="A2135" s="3">
        <v>2128</v>
      </c>
      <c r="B2135" s="3" t="str">
        <f>"202200082721"</f>
        <v>202200082721</v>
      </c>
      <c r="C2135" s="3">
        <v>87112</v>
      </c>
      <c r="D2135" s="3" t="s">
        <v>9193</v>
      </c>
      <c r="E2135" s="3">
        <v>20601279593</v>
      </c>
      <c r="F2135" s="3" t="s">
        <v>9194</v>
      </c>
      <c r="G2135" s="3" t="s">
        <v>9195</v>
      </c>
      <c r="H2135" s="3" t="s">
        <v>66</v>
      </c>
      <c r="I2135" s="3" t="s">
        <v>66</v>
      </c>
      <c r="J2135" s="3" t="s">
        <v>66</v>
      </c>
      <c r="K2135" s="3" t="s">
        <v>68</v>
      </c>
      <c r="L2135" s="3" t="s">
        <v>9196</v>
      </c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 t="s">
        <v>88</v>
      </c>
      <c r="BF2135" s="4">
        <v>44730</v>
      </c>
      <c r="BG2135" s="3" t="s">
        <v>71</v>
      </c>
      <c r="BH2135" s="3" t="s">
        <v>9197</v>
      </c>
      <c r="BI2135" s="3" t="s">
        <v>9198</v>
      </c>
      <c r="BJ2135" s="3" t="s">
        <v>1191</v>
      </c>
    </row>
    <row r="2136" spans="1:62" ht="30" x14ac:dyDescent="0.25">
      <c r="A2136" s="5">
        <v>2129</v>
      </c>
      <c r="B2136" s="5" t="str">
        <f>"201700032716"</f>
        <v>201700032716</v>
      </c>
      <c r="C2136" s="5">
        <v>125836</v>
      </c>
      <c r="D2136" s="5" t="s">
        <v>9199</v>
      </c>
      <c r="E2136" s="5">
        <v>20533966820</v>
      </c>
      <c r="F2136" s="5" t="s">
        <v>9200</v>
      </c>
      <c r="G2136" s="5" t="s">
        <v>9201</v>
      </c>
      <c r="H2136" s="5" t="s">
        <v>66</v>
      </c>
      <c r="I2136" s="5" t="s">
        <v>750</v>
      </c>
      <c r="J2136" s="5" t="s">
        <v>1710</v>
      </c>
      <c r="K2136" s="5" t="s">
        <v>68</v>
      </c>
      <c r="L2136" s="5" t="s">
        <v>139</v>
      </c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  <c r="AY2136" s="5"/>
      <c r="AZ2136" s="5"/>
      <c r="BA2136" s="5"/>
      <c r="BB2136" s="5"/>
      <c r="BC2136" s="5"/>
      <c r="BD2136" s="5"/>
      <c r="BE2136" s="5" t="s">
        <v>88</v>
      </c>
      <c r="BF2136" s="6">
        <v>42798</v>
      </c>
      <c r="BG2136" s="5" t="s">
        <v>71</v>
      </c>
      <c r="BH2136" s="5" t="s">
        <v>9202</v>
      </c>
      <c r="BI2136" s="5" t="s">
        <v>9203</v>
      </c>
      <c r="BJ2136" s="5" t="s">
        <v>4959</v>
      </c>
    </row>
    <row r="2137" spans="1:62" ht="45" x14ac:dyDescent="0.25">
      <c r="A2137" s="3">
        <v>2130</v>
      </c>
      <c r="B2137" s="3" t="str">
        <f>"201700217345"</f>
        <v>201700217345</v>
      </c>
      <c r="C2137" s="3">
        <v>133638</v>
      </c>
      <c r="D2137" s="3" t="s">
        <v>9204</v>
      </c>
      <c r="E2137" s="3">
        <v>20153408191</v>
      </c>
      <c r="F2137" s="3" t="s">
        <v>4572</v>
      </c>
      <c r="G2137" s="3" t="s">
        <v>9205</v>
      </c>
      <c r="H2137" s="3" t="s">
        <v>380</v>
      </c>
      <c r="I2137" s="3" t="s">
        <v>380</v>
      </c>
      <c r="J2137" s="3" t="s">
        <v>852</v>
      </c>
      <c r="K2137" s="3" t="s">
        <v>1049</v>
      </c>
      <c r="L2137" s="3" t="s">
        <v>69</v>
      </c>
      <c r="M2137" s="3" t="s">
        <v>69</v>
      </c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 t="s">
        <v>95</v>
      </c>
      <c r="BF2137" s="4">
        <v>43091</v>
      </c>
      <c r="BG2137" s="3" t="s">
        <v>71</v>
      </c>
      <c r="BH2137" s="3" t="s">
        <v>4642</v>
      </c>
      <c r="BI2137" s="3"/>
      <c r="BJ2137" s="3"/>
    </row>
    <row r="2138" spans="1:62" ht="30" x14ac:dyDescent="0.25">
      <c r="A2138" s="3">
        <v>2131</v>
      </c>
      <c r="B2138" s="5" t="str">
        <f>"202200082723"</f>
        <v>202200082723</v>
      </c>
      <c r="C2138" s="5">
        <v>115974</v>
      </c>
      <c r="D2138" s="5" t="s">
        <v>9206</v>
      </c>
      <c r="E2138" s="5">
        <v>20520653059</v>
      </c>
      <c r="F2138" s="5" t="s">
        <v>9207</v>
      </c>
      <c r="G2138" s="5" t="s">
        <v>9208</v>
      </c>
      <c r="H2138" s="5" t="s">
        <v>66</v>
      </c>
      <c r="I2138" s="5" t="s">
        <v>66</v>
      </c>
      <c r="J2138" s="5" t="s">
        <v>242</v>
      </c>
      <c r="K2138" s="5" t="s">
        <v>68</v>
      </c>
      <c r="L2138" s="5" t="s">
        <v>9209</v>
      </c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  <c r="AY2138" s="5"/>
      <c r="AZ2138" s="5"/>
      <c r="BA2138" s="5"/>
      <c r="BB2138" s="5"/>
      <c r="BC2138" s="5"/>
      <c r="BD2138" s="5"/>
      <c r="BE2138" s="5" t="s">
        <v>80</v>
      </c>
      <c r="BF2138" s="6">
        <v>44733</v>
      </c>
      <c r="BG2138" s="5" t="s">
        <v>71</v>
      </c>
      <c r="BH2138" s="5" t="s">
        <v>9210</v>
      </c>
      <c r="BI2138" s="5"/>
      <c r="BJ2138" s="5"/>
    </row>
    <row r="2139" spans="1:62" ht="30" x14ac:dyDescent="0.25">
      <c r="A2139" s="5">
        <v>2132</v>
      </c>
      <c r="B2139" s="3" t="str">
        <f>"1485325"</f>
        <v>1485325</v>
      </c>
      <c r="C2139" s="3">
        <v>92093</v>
      </c>
      <c r="D2139" s="3" t="s">
        <v>9211</v>
      </c>
      <c r="E2139" s="3">
        <v>10093797936</v>
      </c>
      <c r="F2139" s="3" t="s">
        <v>9212</v>
      </c>
      <c r="G2139" s="3" t="s">
        <v>9213</v>
      </c>
      <c r="H2139" s="3" t="s">
        <v>66</v>
      </c>
      <c r="I2139" s="3" t="s">
        <v>66</v>
      </c>
      <c r="J2139" s="3" t="s">
        <v>242</v>
      </c>
      <c r="K2139" s="3" t="s">
        <v>68</v>
      </c>
      <c r="L2139" s="3" t="s">
        <v>79</v>
      </c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 t="s">
        <v>80</v>
      </c>
      <c r="BF2139" s="4">
        <v>40688</v>
      </c>
      <c r="BG2139" s="3" t="s">
        <v>71</v>
      </c>
      <c r="BH2139" s="3" t="s">
        <v>9212</v>
      </c>
      <c r="BI2139" s="3"/>
      <c r="BJ2139" s="3"/>
    </row>
    <row r="2140" spans="1:62" ht="30" x14ac:dyDescent="0.25">
      <c r="A2140" s="3">
        <v>2133</v>
      </c>
      <c r="B2140" s="5" t="str">
        <f>"201400107586"</f>
        <v>201400107586</v>
      </c>
      <c r="C2140" s="5">
        <v>111130</v>
      </c>
      <c r="D2140" s="5" t="s">
        <v>9214</v>
      </c>
      <c r="E2140" s="5">
        <v>10079983522</v>
      </c>
      <c r="F2140" s="5" t="s">
        <v>9215</v>
      </c>
      <c r="G2140" s="5" t="s">
        <v>9216</v>
      </c>
      <c r="H2140" s="5" t="s">
        <v>66</v>
      </c>
      <c r="I2140" s="5" t="s">
        <v>66</v>
      </c>
      <c r="J2140" s="5" t="s">
        <v>200</v>
      </c>
      <c r="K2140" s="5" t="s">
        <v>68</v>
      </c>
      <c r="L2140" s="5" t="s">
        <v>139</v>
      </c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  <c r="AY2140" s="5"/>
      <c r="AZ2140" s="5"/>
      <c r="BA2140" s="5"/>
      <c r="BB2140" s="5"/>
      <c r="BC2140" s="5"/>
      <c r="BD2140" s="5"/>
      <c r="BE2140" s="5" t="s">
        <v>88</v>
      </c>
      <c r="BF2140" s="6">
        <v>41871</v>
      </c>
      <c r="BG2140" s="5" t="s">
        <v>71</v>
      </c>
      <c r="BH2140" s="5" t="s">
        <v>3112</v>
      </c>
      <c r="BI2140" s="5"/>
      <c r="BJ2140" s="5"/>
    </row>
    <row r="2141" spans="1:62" ht="30" x14ac:dyDescent="0.25">
      <c r="A2141" s="3">
        <v>2134</v>
      </c>
      <c r="B2141" s="3" t="str">
        <f>"1485322"</f>
        <v>1485322</v>
      </c>
      <c r="C2141" s="3">
        <v>92076</v>
      </c>
      <c r="D2141" s="3" t="s">
        <v>9217</v>
      </c>
      <c r="E2141" s="3">
        <v>15200530036</v>
      </c>
      <c r="F2141" s="3" t="s">
        <v>9218</v>
      </c>
      <c r="G2141" s="3" t="s">
        <v>9219</v>
      </c>
      <c r="H2141" s="3" t="s">
        <v>66</v>
      </c>
      <c r="I2141" s="3" t="s">
        <v>66</v>
      </c>
      <c r="J2141" s="3" t="s">
        <v>143</v>
      </c>
      <c r="K2141" s="3" t="s">
        <v>68</v>
      </c>
      <c r="L2141" s="3" t="s">
        <v>79</v>
      </c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 t="s">
        <v>80</v>
      </c>
      <c r="BF2141" s="4">
        <v>40688</v>
      </c>
      <c r="BG2141" s="3" t="s">
        <v>71</v>
      </c>
      <c r="BH2141" s="3" t="s">
        <v>9218</v>
      </c>
      <c r="BI2141" s="3"/>
      <c r="BJ2141" s="3"/>
    </row>
    <row r="2142" spans="1:62" ht="30" x14ac:dyDescent="0.25">
      <c r="A2142" s="5">
        <v>2135</v>
      </c>
      <c r="B2142" s="5" t="str">
        <f>"202200102617"</f>
        <v>202200102617</v>
      </c>
      <c r="C2142" s="5">
        <v>163131</v>
      </c>
      <c r="D2142" s="5" t="s">
        <v>9220</v>
      </c>
      <c r="E2142" s="5">
        <v>20221084684</v>
      </c>
      <c r="F2142" s="5" t="s">
        <v>981</v>
      </c>
      <c r="G2142" s="5" t="s">
        <v>9221</v>
      </c>
      <c r="H2142" s="5" t="s">
        <v>66</v>
      </c>
      <c r="I2142" s="5" t="s">
        <v>1464</v>
      </c>
      <c r="J2142" s="5" t="s">
        <v>2085</v>
      </c>
      <c r="K2142" s="5" t="s">
        <v>125</v>
      </c>
      <c r="L2142" s="5" t="s">
        <v>9222</v>
      </c>
      <c r="M2142" s="5" t="s">
        <v>9222</v>
      </c>
      <c r="N2142" s="5" t="s">
        <v>9222</v>
      </c>
      <c r="O2142" s="5" t="s">
        <v>9222</v>
      </c>
      <c r="P2142" s="5" t="s">
        <v>9222</v>
      </c>
      <c r="Q2142" s="5" t="s">
        <v>9222</v>
      </c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  <c r="AY2142" s="5"/>
      <c r="AZ2142" s="5"/>
      <c r="BA2142" s="5"/>
      <c r="BB2142" s="5"/>
      <c r="BC2142" s="5"/>
      <c r="BD2142" s="5"/>
      <c r="BE2142" s="5" t="s">
        <v>929</v>
      </c>
      <c r="BF2142" s="6">
        <v>44790</v>
      </c>
      <c r="BG2142" s="5" t="s">
        <v>71</v>
      </c>
      <c r="BH2142" s="5" t="s">
        <v>9123</v>
      </c>
      <c r="BI2142" s="5"/>
      <c r="BJ2142" s="5"/>
    </row>
    <row r="2143" spans="1:62" ht="30" x14ac:dyDescent="0.25">
      <c r="A2143" s="3">
        <v>2136</v>
      </c>
      <c r="B2143" s="3" t="str">
        <f>"201300016394"</f>
        <v>201300016394</v>
      </c>
      <c r="C2143" s="3">
        <v>49365</v>
      </c>
      <c r="D2143" s="3" t="s">
        <v>9223</v>
      </c>
      <c r="E2143" s="3">
        <v>20100199743</v>
      </c>
      <c r="F2143" s="3" t="s">
        <v>9224</v>
      </c>
      <c r="G2143" s="3" t="s">
        <v>9225</v>
      </c>
      <c r="H2143" s="3" t="s">
        <v>78</v>
      </c>
      <c r="I2143" s="3" t="s">
        <v>78</v>
      </c>
      <c r="J2143" s="3" t="s">
        <v>78</v>
      </c>
      <c r="K2143" s="3" t="s">
        <v>125</v>
      </c>
      <c r="L2143" s="3" t="s">
        <v>126</v>
      </c>
      <c r="M2143" s="3" t="s">
        <v>126</v>
      </c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 t="s">
        <v>321</v>
      </c>
      <c r="BF2143" s="4">
        <v>41289</v>
      </c>
      <c r="BG2143" s="3" t="s">
        <v>71</v>
      </c>
      <c r="BH2143" s="3" t="s">
        <v>9226</v>
      </c>
      <c r="BI2143" s="3" t="s">
        <v>9227</v>
      </c>
      <c r="BJ2143" s="3" t="s">
        <v>2272</v>
      </c>
    </row>
    <row r="2144" spans="1:62" ht="30" x14ac:dyDescent="0.25">
      <c r="A2144" s="3">
        <v>2137</v>
      </c>
      <c r="B2144" s="5" t="str">
        <f>"202100159361"</f>
        <v>202100159361</v>
      </c>
      <c r="C2144" s="5">
        <v>157589</v>
      </c>
      <c r="D2144" s="5" t="s">
        <v>9228</v>
      </c>
      <c r="E2144" s="5">
        <v>20202187201</v>
      </c>
      <c r="F2144" s="5" t="s">
        <v>9229</v>
      </c>
      <c r="G2144" s="5" t="s">
        <v>9230</v>
      </c>
      <c r="H2144" s="5" t="s">
        <v>292</v>
      </c>
      <c r="I2144" s="5" t="s">
        <v>9231</v>
      </c>
      <c r="J2144" s="5" t="s">
        <v>9232</v>
      </c>
      <c r="K2144" s="5" t="s">
        <v>125</v>
      </c>
      <c r="L2144" s="5" t="s">
        <v>126</v>
      </c>
      <c r="M2144" s="5" t="s">
        <v>126</v>
      </c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5"/>
      <c r="AX2144" s="5"/>
      <c r="AY2144" s="5"/>
      <c r="AZ2144" s="5"/>
      <c r="BA2144" s="5"/>
      <c r="BB2144" s="5"/>
      <c r="BC2144" s="5"/>
      <c r="BD2144" s="5"/>
      <c r="BE2144" s="5" t="s">
        <v>321</v>
      </c>
      <c r="BF2144" s="6">
        <v>44495</v>
      </c>
      <c r="BG2144" s="5" t="s">
        <v>71</v>
      </c>
      <c r="BH2144" s="5" t="s">
        <v>9233</v>
      </c>
      <c r="BI2144" s="5"/>
      <c r="BJ2144" s="5"/>
    </row>
    <row r="2145" spans="1:62" ht="30" x14ac:dyDescent="0.25">
      <c r="A2145" s="5">
        <v>2138</v>
      </c>
      <c r="B2145" s="3" t="str">
        <f>"1381930"</f>
        <v>1381930</v>
      </c>
      <c r="C2145" s="3">
        <v>87578</v>
      </c>
      <c r="D2145" s="3" t="s">
        <v>9234</v>
      </c>
      <c r="E2145" s="3">
        <v>20155261570</v>
      </c>
      <c r="F2145" s="3" t="s">
        <v>326</v>
      </c>
      <c r="G2145" s="3" t="s">
        <v>9235</v>
      </c>
      <c r="H2145" s="3" t="s">
        <v>66</v>
      </c>
      <c r="I2145" s="3" t="s">
        <v>66</v>
      </c>
      <c r="J2145" s="3" t="s">
        <v>1924</v>
      </c>
      <c r="K2145" s="3" t="s">
        <v>125</v>
      </c>
      <c r="L2145" s="3" t="s">
        <v>126</v>
      </c>
      <c r="M2145" s="3" t="s">
        <v>126</v>
      </c>
      <c r="N2145" s="3" t="s">
        <v>9236</v>
      </c>
      <c r="O2145" s="3" t="s">
        <v>126</v>
      </c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 t="s">
        <v>9237</v>
      </c>
      <c r="BF2145" s="4">
        <v>40384</v>
      </c>
      <c r="BG2145" s="3" t="s">
        <v>71</v>
      </c>
      <c r="BH2145" s="3" t="s">
        <v>331</v>
      </c>
      <c r="BI2145" s="3"/>
      <c r="BJ2145" s="3"/>
    </row>
    <row r="2146" spans="1:62" ht="30" x14ac:dyDescent="0.25">
      <c r="A2146" s="3">
        <v>2139</v>
      </c>
      <c r="B2146" s="5" t="str">
        <f>"201800194049"</f>
        <v>201800194049</v>
      </c>
      <c r="C2146" s="5">
        <v>138598</v>
      </c>
      <c r="D2146" s="5" t="s">
        <v>9238</v>
      </c>
      <c r="E2146" s="5">
        <v>20517142965</v>
      </c>
      <c r="F2146" s="5" t="s">
        <v>5631</v>
      </c>
      <c r="G2146" s="5" t="s">
        <v>9239</v>
      </c>
      <c r="H2146" s="5" t="s">
        <v>284</v>
      </c>
      <c r="I2146" s="5" t="s">
        <v>2867</v>
      </c>
      <c r="J2146" s="5" t="s">
        <v>2868</v>
      </c>
      <c r="K2146" s="5" t="s">
        <v>125</v>
      </c>
      <c r="L2146" s="5" t="s">
        <v>126</v>
      </c>
      <c r="M2146" s="5" t="s">
        <v>126</v>
      </c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  <c r="AX2146" s="5"/>
      <c r="AY2146" s="5"/>
      <c r="AZ2146" s="5"/>
      <c r="BA2146" s="5"/>
      <c r="BB2146" s="5"/>
      <c r="BC2146" s="5"/>
      <c r="BD2146" s="5"/>
      <c r="BE2146" s="5" t="s">
        <v>321</v>
      </c>
      <c r="BF2146" s="6">
        <v>43425</v>
      </c>
      <c r="BG2146" s="5" t="s">
        <v>71</v>
      </c>
      <c r="BH2146" s="5" t="s">
        <v>9240</v>
      </c>
      <c r="BI2146" s="5"/>
      <c r="BJ2146" s="5"/>
    </row>
    <row r="2147" spans="1:62" ht="30" x14ac:dyDescent="0.25">
      <c r="A2147" s="3">
        <v>2140</v>
      </c>
      <c r="B2147" s="3" t="str">
        <f>"201500032432"</f>
        <v>201500032432</v>
      </c>
      <c r="C2147" s="3">
        <v>86253</v>
      </c>
      <c r="D2147" s="3" t="s">
        <v>9241</v>
      </c>
      <c r="E2147" s="3">
        <v>20544375793</v>
      </c>
      <c r="F2147" s="3" t="s">
        <v>9242</v>
      </c>
      <c r="G2147" s="3" t="s">
        <v>9243</v>
      </c>
      <c r="H2147" s="3" t="s">
        <v>66</v>
      </c>
      <c r="I2147" s="3" t="s">
        <v>66</v>
      </c>
      <c r="J2147" s="3" t="s">
        <v>352</v>
      </c>
      <c r="K2147" s="3" t="s">
        <v>68</v>
      </c>
      <c r="L2147" s="3" t="s">
        <v>126</v>
      </c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 t="s">
        <v>95</v>
      </c>
      <c r="BF2147" s="4">
        <v>42082</v>
      </c>
      <c r="BG2147" s="3" t="s">
        <v>71</v>
      </c>
      <c r="BH2147" s="3" t="s">
        <v>9244</v>
      </c>
      <c r="BI2147" s="3"/>
      <c r="BJ2147" s="3"/>
    </row>
    <row r="2148" spans="1:62" ht="30" x14ac:dyDescent="0.25">
      <c r="A2148" s="5">
        <v>2141</v>
      </c>
      <c r="B2148" s="5" t="str">
        <f>"202200189799"</f>
        <v>202200189799</v>
      </c>
      <c r="C2148" s="5">
        <v>165027</v>
      </c>
      <c r="D2148" s="5" t="s">
        <v>9245</v>
      </c>
      <c r="E2148" s="5">
        <v>20494254141</v>
      </c>
      <c r="F2148" s="5" t="s">
        <v>9246</v>
      </c>
      <c r="G2148" s="5" t="s">
        <v>9247</v>
      </c>
      <c r="H2148" s="5" t="s">
        <v>499</v>
      </c>
      <c r="I2148" s="5" t="s">
        <v>499</v>
      </c>
      <c r="J2148" s="5" t="s">
        <v>724</v>
      </c>
      <c r="K2148" s="5" t="s">
        <v>68</v>
      </c>
      <c r="L2148" s="5" t="s">
        <v>126</v>
      </c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  <c r="AY2148" s="5"/>
      <c r="AZ2148" s="5"/>
      <c r="BA2148" s="5"/>
      <c r="BB2148" s="5"/>
      <c r="BC2148" s="5"/>
      <c r="BD2148" s="5"/>
      <c r="BE2148" s="5" t="s">
        <v>95</v>
      </c>
      <c r="BF2148" s="6">
        <v>44855</v>
      </c>
      <c r="BG2148" s="5" t="s">
        <v>71</v>
      </c>
      <c r="BH2148" s="5" t="s">
        <v>9248</v>
      </c>
      <c r="BI2148" s="5"/>
      <c r="BJ2148" s="5"/>
    </row>
    <row r="2149" spans="1:62" ht="30" x14ac:dyDescent="0.25">
      <c r="A2149" s="3">
        <v>2142</v>
      </c>
      <c r="B2149" s="3" t="str">
        <f>"201700206079"</f>
        <v>201700206079</v>
      </c>
      <c r="C2149" s="3">
        <v>133258</v>
      </c>
      <c r="D2149" s="3" t="s">
        <v>9249</v>
      </c>
      <c r="E2149" s="3">
        <v>10079980949</v>
      </c>
      <c r="F2149" s="3" t="s">
        <v>9250</v>
      </c>
      <c r="G2149" s="3" t="s">
        <v>9251</v>
      </c>
      <c r="H2149" s="3" t="s">
        <v>66</v>
      </c>
      <c r="I2149" s="3" t="s">
        <v>66</v>
      </c>
      <c r="J2149" s="3" t="s">
        <v>424</v>
      </c>
      <c r="K2149" s="3" t="s">
        <v>68</v>
      </c>
      <c r="L2149" s="3" t="s">
        <v>79</v>
      </c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 t="s">
        <v>80</v>
      </c>
      <c r="BF2149" s="4">
        <v>43075</v>
      </c>
      <c r="BG2149" s="3" t="s">
        <v>71</v>
      </c>
      <c r="BH2149" s="3" t="s">
        <v>9250</v>
      </c>
      <c r="BI2149" s="3"/>
      <c r="BJ2149" s="3"/>
    </row>
    <row r="2150" spans="1:62" ht="30" x14ac:dyDescent="0.25">
      <c r="A2150" s="3">
        <v>2143</v>
      </c>
      <c r="B2150" s="5" t="str">
        <f>"201500092676"</f>
        <v>201500092676</v>
      </c>
      <c r="C2150" s="5">
        <v>116155</v>
      </c>
      <c r="D2150" s="5" t="s">
        <v>9252</v>
      </c>
      <c r="E2150" s="5">
        <v>20100283370</v>
      </c>
      <c r="F2150" s="5" t="s">
        <v>9253</v>
      </c>
      <c r="G2150" s="5" t="s">
        <v>9254</v>
      </c>
      <c r="H2150" s="5" t="s">
        <v>66</v>
      </c>
      <c r="I2150" s="5" t="s">
        <v>66</v>
      </c>
      <c r="J2150" s="5" t="s">
        <v>659</v>
      </c>
      <c r="K2150" s="5" t="s">
        <v>68</v>
      </c>
      <c r="L2150" s="5" t="s">
        <v>9255</v>
      </c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  <c r="AY2150" s="5"/>
      <c r="AZ2150" s="5"/>
      <c r="BA2150" s="5"/>
      <c r="BB2150" s="5"/>
      <c r="BC2150" s="5"/>
      <c r="BD2150" s="5"/>
      <c r="BE2150" s="5" t="s">
        <v>9256</v>
      </c>
      <c r="BF2150" s="6">
        <v>42209</v>
      </c>
      <c r="BG2150" s="5" t="s">
        <v>71</v>
      </c>
      <c r="BH2150" s="5" t="s">
        <v>9257</v>
      </c>
      <c r="BI2150" s="5"/>
      <c r="BJ2150" s="5"/>
    </row>
    <row r="2151" spans="1:62" ht="30" x14ac:dyDescent="0.25">
      <c r="A2151" s="5">
        <v>2144</v>
      </c>
      <c r="B2151" s="3" t="str">
        <f>"201900022477"</f>
        <v>201900022477</v>
      </c>
      <c r="C2151" s="3">
        <v>91631</v>
      </c>
      <c r="D2151" s="3" t="s">
        <v>9258</v>
      </c>
      <c r="E2151" s="3">
        <v>20601913799</v>
      </c>
      <c r="F2151" s="3" t="s">
        <v>9259</v>
      </c>
      <c r="G2151" s="3" t="s">
        <v>9260</v>
      </c>
      <c r="H2151" s="3" t="s">
        <v>66</v>
      </c>
      <c r="I2151" s="3" t="s">
        <v>66</v>
      </c>
      <c r="J2151" s="3" t="s">
        <v>200</v>
      </c>
      <c r="K2151" s="3" t="s">
        <v>68</v>
      </c>
      <c r="L2151" s="3" t="s">
        <v>139</v>
      </c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 t="s">
        <v>88</v>
      </c>
      <c r="BF2151" s="4">
        <v>43511</v>
      </c>
      <c r="BG2151" s="3" t="s">
        <v>71</v>
      </c>
      <c r="BH2151" s="3" t="s">
        <v>9261</v>
      </c>
      <c r="BI2151" s="3"/>
      <c r="BJ2151" s="3"/>
    </row>
    <row r="2152" spans="1:62" ht="30" x14ac:dyDescent="0.25">
      <c r="A2152" s="3">
        <v>2145</v>
      </c>
      <c r="B2152" s="5" t="str">
        <f>"201700206076"</f>
        <v>201700206076</v>
      </c>
      <c r="C2152" s="5">
        <v>133257</v>
      </c>
      <c r="D2152" s="5" t="s">
        <v>9262</v>
      </c>
      <c r="E2152" s="5">
        <v>10079161841</v>
      </c>
      <c r="F2152" s="5" t="s">
        <v>9263</v>
      </c>
      <c r="G2152" s="5" t="s">
        <v>9264</v>
      </c>
      <c r="H2152" s="5" t="s">
        <v>66</v>
      </c>
      <c r="I2152" s="5" t="s">
        <v>66</v>
      </c>
      <c r="J2152" s="5" t="s">
        <v>118</v>
      </c>
      <c r="K2152" s="5" t="s">
        <v>68</v>
      </c>
      <c r="L2152" s="5" t="s">
        <v>139</v>
      </c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  <c r="AX2152" s="5"/>
      <c r="AY2152" s="5"/>
      <c r="AZ2152" s="5"/>
      <c r="BA2152" s="5"/>
      <c r="BB2152" s="5"/>
      <c r="BC2152" s="5"/>
      <c r="BD2152" s="5"/>
      <c r="BE2152" s="5" t="s">
        <v>88</v>
      </c>
      <c r="BF2152" s="6">
        <v>43073</v>
      </c>
      <c r="BG2152" s="5" t="s">
        <v>71</v>
      </c>
      <c r="BH2152" s="5" t="s">
        <v>9263</v>
      </c>
      <c r="BI2152" s="5"/>
      <c r="BJ2152" s="5"/>
    </row>
    <row r="2153" spans="1:62" ht="30" x14ac:dyDescent="0.25">
      <c r="A2153" s="3">
        <v>2146</v>
      </c>
      <c r="B2153" s="3" t="str">
        <f>"201400033156"</f>
        <v>201400033156</v>
      </c>
      <c r="C2153" s="3">
        <v>103286</v>
      </c>
      <c r="D2153" s="3" t="s">
        <v>9265</v>
      </c>
      <c r="E2153" s="3">
        <v>20155261570</v>
      </c>
      <c r="F2153" s="3" t="s">
        <v>326</v>
      </c>
      <c r="G2153" s="3" t="s">
        <v>9266</v>
      </c>
      <c r="H2153" s="3" t="s">
        <v>66</v>
      </c>
      <c r="I2153" s="3" t="s">
        <v>328</v>
      </c>
      <c r="J2153" s="3" t="s">
        <v>329</v>
      </c>
      <c r="K2153" s="3" t="s">
        <v>125</v>
      </c>
      <c r="L2153" s="3" t="s">
        <v>126</v>
      </c>
      <c r="M2153" s="3" t="s">
        <v>126</v>
      </c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 t="s">
        <v>321</v>
      </c>
      <c r="BF2153" s="4">
        <v>41717</v>
      </c>
      <c r="BG2153" s="3" t="s">
        <v>71</v>
      </c>
      <c r="BH2153" s="3" t="s">
        <v>342</v>
      </c>
      <c r="BI2153" s="3"/>
      <c r="BJ2153" s="3"/>
    </row>
    <row r="2154" spans="1:62" ht="30" x14ac:dyDescent="0.25">
      <c r="A2154" s="5">
        <v>2147</v>
      </c>
      <c r="B2154" s="5" t="str">
        <f>"201800021107"</f>
        <v>201800021107</v>
      </c>
      <c r="C2154" s="5">
        <v>127905</v>
      </c>
      <c r="D2154" s="5" t="s">
        <v>9267</v>
      </c>
      <c r="E2154" s="5">
        <v>10469731338</v>
      </c>
      <c r="F2154" s="5" t="s">
        <v>9268</v>
      </c>
      <c r="G2154" s="5" t="s">
        <v>9269</v>
      </c>
      <c r="H2154" s="5" t="s">
        <v>365</v>
      </c>
      <c r="I2154" s="5" t="s">
        <v>365</v>
      </c>
      <c r="J2154" s="5" t="s">
        <v>365</v>
      </c>
      <c r="K2154" s="5" t="s">
        <v>68</v>
      </c>
      <c r="L2154" s="5" t="s">
        <v>139</v>
      </c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5"/>
      <c r="AG2154" s="5"/>
      <c r="AH2154" s="5"/>
      <c r="AI2154" s="5"/>
      <c r="AJ2154" s="5"/>
      <c r="AK2154" s="5"/>
      <c r="AL2154" s="5"/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  <c r="AX2154" s="5"/>
      <c r="AY2154" s="5"/>
      <c r="AZ2154" s="5"/>
      <c r="BA2154" s="5"/>
      <c r="BB2154" s="5"/>
      <c r="BC2154" s="5"/>
      <c r="BD2154" s="5"/>
      <c r="BE2154" s="5" t="s">
        <v>88</v>
      </c>
      <c r="BF2154" s="6">
        <v>43144</v>
      </c>
      <c r="BG2154" s="5" t="s">
        <v>71</v>
      </c>
      <c r="BH2154" s="5" t="s">
        <v>9268</v>
      </c>
      <c r="BI2154" s="5"/>
      <c r="BJ2154" s="5"/>
    </row>
    <row r="2155" spans="1:62" ht="30" x14ac:dyDescent="0.25">
      <c r="A2155" s="3">
        <v>2148</v>
      </c>
      <c r="B2155" s="5" t="str">
        <f>"1474398"</f>
        <v>1474398</v>
      </c>
      <c r="C2155" s="5">
        <v>89162</v>
      </c>
      <c r="D2155" s="5" t="s">
        <v>9271</v>
      </c>
      <c r="E2155" s="5">
        <v>20112378864</v>
      </c>
      <c r="F2155" s="5" t="s">
        <v>9272</v>
      </c>
      <c r="G2155" s="5" t="s">
        <v>9273</v>
      </c>
      <c r="H2155" s="5" t="s">
        <v>66</v>
      </c>
      <c r="I2155" s="5" t="s">
        <v>66</v>
      </c>
      <c r="J2155" s="5" t="s">
        <v>659</v>
      </c>
      <c r="K2155" s="5" t="s">
        <v>68</v>
      </c>
      <c r="L2155" s="5" t="s">
        <v>126</v>
      </c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  <c r="AY2155" s="5"/>
      <c r="AZ2155" s="5"/>
      <c r="BA2155" s="5"/>
      <c r="BB2155" s="5"/>
      <c r="BC2155" s="5"/>
      <c r="BD2155" s="5"/>
      <c r="BE2155" s="5" t="s">
        <v>95</v>
      </c>
      <c r="BF2155" s="6">
        <v>40619</v>
      </c>
      <c r="BG2155" s="5" t="s">
        <v>71</v>
      </c>
      <c r="BH2155" s="5" t="s">
        <v>4062</v>
      </c>
      <c r="BI2155" s="5" t="s">
        <v>9274</v>
      </c>
      <c r="BJ2155" s="5" t="s">
        <v>7181</v>
      </c>
    </row>
    <row r="2156" spans="1:62" ht="30" x14ac:dyDescent="0.25">
      <c r="A2156" s="3">
        <v>2149</v>
      </c>
      <c r="B2156" s="3" t="str">
        <f>"202100017618"</f>
        <v>202100017618</v>
      </c>
      <c r="C2156" s="3">
        <v>154279</v>
      </c>
      <c r="D2156" s="3" t="s">
        <v>9275</v>
      </c>
      <c r="E2156" s="3">
        <v>20506438919</v>
      </c>
      <c r="F2156" s="3" t="s">
        <v>9276</v>
      </c>
      <c r="G2156" s="3" t="s">
        <v>9277</v>
      </c>
      <c r="H2156" s="3" t="s">
        <v>66</v>
      </c>
      <c r="I2156" s="3" t="s">
        <v>67</v>
      </c>
      <c r="J2156" s="3" t="s">
        <v>845</v>
      </c>
      <c r="K2156" s="3" t="s">
        <v>125</v>
      </c>
      <c r="L2156" s="3" t="s">
        <v>126</v>
      </c>
      <c r="M2156" s="3" t="s">
        <v>126</v>
      </c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 t="s">
        <v>321</v>
      </c>
      <c r="BF2156" s="4">
        <v>44368</v>
      </c>
      <c r="BG2156" s="3" t="s">
        <v>71</v>
      </c>
      <c r="BH2156" s="3" t="s">
        <v>9278</v>
      </c>
      <c r="BI2156" s="3"/>
      <c r="BJ2156" s="3"/>
    </row>
    <row r="2157" spans="1:62" ht="30" x14ac:dyDescent="0.25">
      <c r="A2157" s="5">
        <v>2150</v>
      </c>
      <c r="B2157" s="5" t="str">
        <f>"202200189764"</f>
        <v>202200189764</v>
      </c>
      <c r="C2157" s="5">
        <v>165008</v>
      </c>
      <c r="D2157" s="5" t="s">
        <v>9279</v>
      </c>
      <c r="E2157" s="5">
        <v>20100070970</v>
      </c>
      <c r="F2157" s="5" t="s">
        <v>9280</v>
      </c>
      <c r="G2157" s="5" t="s">
        <v>9281</v>
      </c>
      <c r="H2157" s="5" t="s">
        <v>66</v>
      </c>
      <c r="I2157" s="5" t="s">
        <v>66</v>
      </c>
      <c r="J2157" s="5" t="s">
        <v>118</v>
      </c>
      <c r="K2157" s="5" t="s">
        <v>68</v>
      </c>
      <c r="L2157" s="5" t="s">
        <v>9282</v>
      </c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  <c r="AX2157" s="5"/>
      <c r="AY2157" s="5"/>
      <c r="AZ2157" s="5"/>
      <c r="BA2157" s="5"/>
      <c r="BB2157" s="5"/>
      <c r="BC2157" s="5"/>
      <c r="BD2157" s="5"/>
      <c r="BE2157" s="5" t="s">
        <v>95</v>
      </c>
      <c r="BF2157" s="6">
        <v>44902</v>
      </c>
      <c r="BG2157" s="5" t="s">
        <v>71</v>
      </c>
      <c r="BH2157" s="5" t="s">
        <v>9283</v>
      </c>
      <c r="BI2157" s="5"/>
      <c r="BJ2157" s="5"/>
    </row>
    <row r="2158" spans="1:62" ht="30" x14ac:dyDescent="0.25">
      <c r="A2158" s="3">
        <v>2151</v>
      </c>
      <c r="B2158" s="3" t="str">
        <f>"201500161396"</f>
        <v>201500161396</v>
      </c>
      <c r="C2158" s="3">
        <v>118832</v>
      </c>
      <c r="D2158" s="3" t="s">
        <v>9284</v>
      </c>
      <c r="E2158" s="3">
        <v>20600108612</v>
      </c>
      <c r="F2158" s="3" t="s">
        <v>9285</v>
      </c>
      <c r="G2158" s="3" t="s">
        <v>9286</v>
      </c>
      <c r="H2158" s="3" t="s">
        <v>138</v>
      </c>
      <c r="I2158" s="3" t="s">
        <v>138</v>
      </c>
      <c r="J2158" s="3" t="s">
        <v>456</v>
      </c>
      <c r="K2158" s="3" t="s">
        <v>125</v>
      </c>
      <c r="L2158" s="3" t="s">
        <v>126</v>
      </c>
      <c r="M2158" s="3" t="s">
        <v>126</v>
      </c>
      <c r="N2158" s="3" t="s">
        <v>139</v>
      </c>
      <c r="O2158" s="3" t="s">
        <v>126</v>
      </c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 t="s">
        <v>3830</v>
      </c>
      <c r="BF2158" s="4">
        <v>42345</v>
      </c>
      <c r="BG2158" s="3" t="s">
        <v>71</v>
      </c>
      <c r="BH2158" s="3" t="s">
        <v>9287</v>
      </c>
      <c r="BI2158" s="3" t="s">
        <v>9288</v>
      </c>
      <c r="BJ2158" s="3" t="s">
        <v>3446</v>
      </c>
    </row>
    <row r="2159" spans="1:62" ht="30" x14ac:dyDescent="0.25">
      <c r="A2159" s="3">
        <v>2152</v>
      </c>
      <c r="B2159" s="5" t="str">
        <f>"201800153719"</f>
        <v>201800153719</v>
      </c>
      <c r="C2159" s="5">
        <v>138650</v>
      </c>
      <c r="D2159" s="5" t="s">
        <v>9289</v>
      </c>
      <c r="E2159" s="5">
        <v>10087987871</v>
      </c>
      <c r="F2159" s="5" t="s">
        <v>9290</v>
      </c>
      <c r="G2159" s="5" t="s">
        <v>9291</v>
      </c>
      <c r="H2159" s="5" t="s">
        <v>66</v>
      </c>
      <c r="I2159" s="5" t="s">
        <v>66</v>
      </c>
      <c r="J2159" s="5" t="s">
        <v>200</v>
      </c>
      <c r="K2159" s="5" t="s">
        <v>68</v>
      </c>
      <c r="L2159" s="5" t="s">
        <v>79</v>
      </c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  <c r="AW2159" s="5"/>
      <c r="AX2159" s="5"/>
      <c r="AY2159" s="5"/>
      <c r="AZ2159" s="5"/>
      <c r="BA2159" s="5"/>
      <c r="BB2159" s="5"/>
      <c r="BC2159" s="5"/>
      <c r="BD2159" s="5"/>
      <c r="BE2159" s="5" t="s">
        <v>80</v>
      </c>
      <c r="BF2159" s="6">
        <v>43359</v>
      </c>
      <c r="BG2159" s="5" t="s">
        <v>71</v>
      </c>
      <c r="BH2159" s="5" t="s">
        <v>9290</v>
      </c>
      <c r="BI2159" s="5"/>
      <c r="BJ2159" s="5"/>
    </row>
    <row r="2160" spans="1:62" ht="30" x14ac:dyDescent="0.25">
      <c r="A2160" s="5">
        <v>2153</v>
      </c>
      <c r="B2160" s="3" t="str">
        <f>"1485300"</f>
        <v>1485300</v>
      </c>
      <c r="C2160" s="3">
        <v>91748</v>
      </c>
      <c r="D2160" s="3" t="s">
        <v>9292</v>
      </c>
      <c r="E2160" s="3">
        <v>10078860028</v>
      </c>
      <c r="F2160" s="3" t="s">
        <v>9293</v>
      </c>
      <c r="G2160" s="3" t="s">
        <v>9294</v>
      </c>
      <c r="H2160" s="3" t="s">
        <v>66</v>
      </c>
      <c r="I2160" s="3" t="s">
        <v>66</v>
      </c>
      <c r="J2160" s="3" t="s">
        <v>309</v>
      </c>
      <c r="K2160" s="3" t="s">
        <v>68</v>
      </c>
      <c r="L2160" s="3" t="s">
        <v>139</v>
      </c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 t="s">
        <v>88</v>
      </c>
      <c r="BF2160" s="4">
        <v>40688</v>
      </c>
      <c r="BG2160" s="3" t="s">
        <v>71</v>
      </c>
      <c r="BH2160" s="3" t="s">
        <v>9293</v>
      </c>
      <c r="BI2160" s="3"/>
      <c r="BJ2160" s="3"/>
    </row>
    <row r="2161" spans="1:62" ht="30" x14ac:dyDescent="0.25">
      <c r="A2161" s="3">
        <v>2154</v>
      </c>
      <c r="B2161" s="5" t="str">
        <f>"201600071428"</f>
        <v>201600071428</v>
      </c>
      <c r="C2161" s="5">
        <v>120575</v>
      </c>
      <c r="D2161" s="5" t="s">
        <v>9295</v>
      </c>
      <c r="E2161" s="5">
        <v>20177395227</v>
      </c>
      <c r="F2161" s="5" t="s">
        <v>9296</v>
      </c>
      <c r="G2161" s="5" t="s">
        <v>9297</v>
      </c>
      <c r="H2161" s="5" t="s">
        <v>292</v>
      </c>
      <c r="I2161" s="5" t="s">
        <v>292</v>
      </c>
      <c r="J2161" s="5" t="s">
        <v>4527</v>
      </c>
      <c r="K2161" s="5" t="s">
        <v>68</v>
      </c>
      <c r="L2161" s="5" t="s">
        <v>79</v>
      </c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  <c r="AX2161" s="5"/>
      <c r="AY2161" s="5"/>
      <c r="AZ2161" s="5"/>
      <c r="BA2161" s="5"/>
      <c r="BB2161" s="5"/>
      <c r="BC2161" s="5"/>
      <c r="BD2161" s="5"/>
      <c r="BE2161" s="5" t="s">
        <v>80</v>
      </c>
      <c r="BF2161" s="6">
        <v>42514</v>
      </c>
      <c r="BG2161" s="5" t="s">
        <v>71</v>
      </c>
      <c r="BH2161" s="5" t="s">
        <v>9298</v>
      </c>
      <c r="BI2161" s="5"/>
      <c r="BJ2161" s="5"/>
    </row>
    <row r="2162" spans="1:62" ht="30" x14ac:dyDescent="0.25">
      <c r="A2162" s="3">
        <v>2155</v>
      </c>
      <c r="B2162" s="3" t="str">
        <f>"201800184393"</f>
        <v>201800184393</v>
      </c>
      <c r="C2162" s="3">
        <v>139509</v>
      </c>
      <c r="D2162" s="3" t="s">
        <v>9299</v>
      </c>
      <c r="E2162" s="3">
        <v>10064741689</v>
      </c>
      <c r="F2162" s="3" t="s">
        <v>9300</v>
      </c>
      <c r="G2162" s="3" t="s">
        <v>9301</v>
      </c>
      <c r="H2162" s="3" t="s">
        <v>66</v>
      </c>
      <c r="I2162" s="3" t="s">
        <v>66</v>
      </c>
      <c r="J2162" s="3" t="s">
        <v>242</v>
      </c>
      <c r="K2162" s="3" t="s">
        <v>68</v>
      </c>
      <c r="L2162" s="3" t="s">
        <v>79</v>
      </c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 t="s">
        <v>80</v>
      </c>
      <c r="BF2162" s="4">
        <v>43410</v>
      </c>
      <c r="BG2162" s="3" t="s">
        <v>71</v>
      </c>
      <c r="BH2162" s="3" t="s">
        <v>9300</v>
      </c>
      <c r="BI2162" s="3"/>
      <c r="BJ2162" s="3"/>
    </row>
    <row r="2163" spans="1:62" ht="30" x14ac:dyDescent="0.25">
      <c r="A2163" s="5">
        <v>2156</v>
      </c>
      <c r="B2163" s="5" t="str">
        <f>"202200019457"</f>
        <v>202200019457</v>
      </c>
      <c r="C2163" s="5">
        <v>89913</v>
      </c>
      <c r="D2163" s="5" t="s">
        <v>9302</v>
      </c>
      <c r="E2163" s="5">
        <v>20133805207</v>
      </c>
      <c r="F2163" s="5" t="s">
        <v>9303</v>
      </c>
      <c r="G2163" s="5" t="s">
        <v>9304</v>
      </c>
      <c r="H2163" s="5" t="s">
        <v>66</v>
      </c>
      <c r="I2163" s="5" t="s">
        <v>66</v>
      </c>
      <c r="J2163" s="5" t="s">
        <v>536</v>
      </c>
      <c r="K2163" s="5" t="s">
        <v>68</v>
      </c>
      <c r="L2163" s="5" t="s">
        <v>9305</v>
      </c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5"/>
      <c r="AK2163" s="5"/>
      <c r="AL2163" s="5"/>
      <c r="AM2163" s="5"/>
      <c r="AN2163" s="5"/>
      <c r="AO2163" s="5"/>
      <c r="AP2163" s="5"/>
      <c r="AQ2163" s="5"/>
      <c r="AR2163" s="5"/>
      <c r="AS2163" s="5"/>
      <c r="AT2163" s="5"/>
      <c r="AU2163" s="5"/>
      <c r="AV2163" s="5"/>
      <c r="AW2163" s="5"/>
      <c r="AX2163" s="5"/>
      <c r="AY2163" s="5"/>
      <c r="AZ2163" s="5"/>
      <c r="BA2163" s="5"/>
      <c r="BB2163" s="5"/>
      <c r="BC2163" s="5"/>
      <c r="BD2163" s="5"/>
      <c r="BE2163" s="5" t="s">
        <v>88</v>
      </c>
      <c r="BF2163" s="6">
        <v>44678</v>
      </c>
      <c r="BG2163" s="5" t="s">
        <v>71</v>
      </c>
      <c r="BH2163" s="5" t="s">
        <v>9306</v>
      </c>
      <c r="BI2163" s="5"/>
      <c r="BJ2163" s="5"/>
    </row>
    <row r="2164" spans="1:62" ht="30" x14ac:dyDescent="0.25">
      <c r="A2164" s="3">
        <v>2157</v>
      </c>
      <c r="B2164" s="3" t="str">
        <f>"202300104824"</f>
        <v>202300104824</v>
      </c>
      <c r="C2164" s="3">
        <v>100042</v>
      </c>
      <c r="D2164" s="3" t="s">
        <v>9307</v>
      </c>
      <c r="E2164" s="3">
        <v>20106740004</v>
      </c>
      <c r="F2164" s="3" t="s">
        <v>9308</v>
      </c>
      <c r="G2164" s="3" t="s">
        <v>9309</v>
      </c>
      <c r="H2164" s="3" t="s">
        <v>78</v>
      </c>
      <c r="I2164" s="3" t="s">
        <v>78</v>
      </c>
      <c r="J2164" s="3" t="s">
        <v>5934</v>
      </c>
      <c r="K2164" s="3" t="s">
        <v>68</v>
      </c>
      <c r="L2164" s="3" t="s">
        <v>9310</v>
      </c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 t="s">
        <v>95</v>
      </c>
      <c r="BF2164" s="4">
        <v>45086</v>
      </c>
      <c r="BG2164" s="3" t="s">
        <v>71</v>
      </c>
      <c r="BH2164" s="3" t="s">
        <v>9311</v>
      </c>
      <c r="BI2164" s="3"/>
      <c r="BJ2164" s="3"/>
    </row>
    <row r="2165" spans="1:62" ht="30" x14ac:dyDescent="0.25">
      <c r="A2165" s="3">
        <v>2158</v>
      </c>
      <c r="B2165" s="5" t="str">
        <f>"201800174962"</f>
        <v>201800174962</v>
      </c>
      <c r="C2165" s="5">
        <v>106536</v>
      </c>
      <c r="D2165" s="5" t="s">
        <v>9312</v>
      </c>
      <c r="E2165" s="5">
        <v>10448765500</v>
      </c>
      <c r="F2165" s="5" t="s">
        <v>9313</v>
      </c>
      <c r="G2165" s="5" t="s">
        <v>9314</v>
      </c>
      <c r="H2165" s="5" t="s">
        <v>216</v>
      </c>
      <c r="I2165" s="5" t="s">
        <v>216</v>
      </c>
      <c r="J2165" s="5" t="s">
        <v>6341</v>
      </c>
      <c r="K2165" s="5" t="s">
        <v>68</v>
      </c>
      <c r="L2165" s="5" t="s">
        <v>139</v>
      </c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  <c r="AX2165" s="5"/>
      <c r="AY2165" s="5"/>
      <c r="AZ2165" s="5"/>
      <c r="BA2165" s="5"/>
      <c r="BB2165" s="5"/>
      <c r="BC2165" s="5"/>
      <c r="BD2165" s="5"/>
      <c r="BE2165" s="5" t="s">
        <v>88</v>
      </c>
      <c r="BF2165" s="6">
        <v>43397</v>
      </c>
      <c r="BG2165" s="5" t="s">
        <v>71</v>
      </c>
      <c r="BH2165" s="5" t="s">
        <v>9313</v>
      </c>
      <c r="BI2165" s="5"/>
      <c r="BJ2165" s="5"/>
    </row>
    <row r="2166" spans="1:62" ht="30" x14ac:dyDescent="0.25">
      <c r="A2166" s="5">
        <v>2159</v>
      </c>
      <c r="B2166" s="3" t="str">
        <f>"201200177255"</f>
        <v>201200177255</v>
      </c>
      <c r="C2166" s="3">
        <v>98502</v>
      </c>
      <c r="D2166" s="3" t="s">
        <v>9315</v>
      </c>
      <c r="E2166" s="3">
        <v>20126282690</v>
      </c>
      <c r="F2166" s="3" t="s">
        <v>9316</v>
      </c>
      <c r="G2166" s="3" t="s">
        <v>9317</v>
      </c>
      <c r="H2166" s="3" t="s">
        <v>66</v>
      </c>
      <c r="I2166" s="3" t="s">
        <v>66</v>
      </c>
      <c r="J2166" s="3" t="s">
        <v>942</v>
      </c>
      <c r="K2166" s="3" t="s">
        <v>68</v>
      </c>
      <c r="L2166" s="3" t="s">
        <v>69</v>
      </c>
      <c r="M2166" s="3" t="s">
        <v>69</v>
      </c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 t="s">
        <v>95</v>
      </c>
      <c r="BF2166" s="4">
        <v>41178</v>
      </c>
      <c r="BG2166" s="3" t="s">
        <v>71</v>
      </c>
      <c r="BH2166" s="3" t="s">
        <v>9318</v>
      </c>
      <c r="BI2166" s="3"/>
      <c r="BJ2166" s="3"/>
    </row>
    <row r="2167" spans="1:62" ht="30" x14ac:dyDescent="0.25">
      <c r="A2167" s="3">
        <v>2160</v>
      </c>
      <c r="B2167" s="5" t="str">
        <f>"201800163020"</f>
        <v>201800163020</v>
      </c>
      <c r="C2167" s="5">
        <v>138921</v>
      </c>
      <c r="D2167" s="5" t="s">
        <v>9319</v>
      </c>
      <c r="E2167" s="5">
        <v>20600086180</v>
      </c>
      <c r="F2167" s="5" t="s">
        <v>9320</v>
      </c>
      <c r="G2167" s="5" t="s">
        <v>9321</v>
      </c>
      <c r="H2167" s="5" t="s">
        <v>66</v>
      </c>
      <c r="I2167" s="5" t="s">
        <v>66</v>
      </c>
      <c r="J2167" s="5" t="s">
        <v>143</v>
      </c>
      <c r="K2167" s="5" t="s">
        <v>68</v>
      </c>
      <c r="L2167" s="5" t="s">
        <v>69</v>
      </c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5"/>
      <c r="AG2167" s="5"/>
      <c r="AH2167" s="5"/>
      <c r="AI2167" s="5"/>
      <c r="AJ2167" s="5"/>
      <c r="AK2167" s="5"/>
      <c r="AL2167" s="5"/>
      <c r="AM2167" s="5"/>
      <c r="AN2167" s="5"/>
      <c r="AO2167" s="5"/>
      <c r="AP2167" s="5"/>
      <c r="AQ2167" s="5"/>
      <c r="AR2167" s="5"/>
      <c r="AS2167" s="5"/>
      <c r="AT2167" s="5"/>
      <c r="AU2167" s="5"/>
      <c r="AV2167" s="5"/>
      <c r="AW2167" s="5"/>
      <c r="AX2167" s="5"/>
      <c r="AY2167" s="5"/>
      <c r="AZ2167" s="5"/>
      <c r="BA2167" s="5"/>
      <c r="BB2167" s="5"/>
      <c r="BC2167" s="5"/>
      <c r="BD2167" s="5"/>
      <c r="BE2167" s="5" t="s">
        <v>70</v>
      </c>
      <c r="BF2167" s="6">
        <v>43375</v>
      </c>
      <c r="BG2167" s="5" t="s">
        <v>71</v>
      </c>
      <c r="BH2167" s="5" t="s">
        <v>9322</v>
      </c>
      <c r="BI2167" s="5"/>
      <c r="BJ2167" s="5"/>
    </row>
    <row r="2168" spans="1:62" ht="30" x14ac:dyDescent="0.25">
      <c r="A2168" s="3">
        <v>2161</v>
      </c>
      <c r="B2168" s="3" t="str">
        <f>"201700135247"</f>
        <v>201700135247</v>
      </c>
      <c r="C2168" s="3">
        <v>131357</v>
      </c>
      <c r="D2168" s="3" t="s">
        <v>9323</v>
      </c>
      <c r="E2168" s="3">
        <v>20125986880</v>
      </c>
      <c r="F2168" s="3" t="s">
        <v>8739</v>
      </c>
      <c r="G2168" s="3" t="s">
        <v>9324</v>
      </c>
      <c r="H2168" s="3" t="s">
        <v>66</v>
      </c>
      <c r="I2168" s="3" t="s">
        <v>66</v>
      </c>
      <c r="J2168" s="3" t="s">
        <v>309</v>
      </c>
      <c r="K2168" s="3" t="s">
        <v>68</v>
      </c>
      <c r="L2168" s="3" t="s">
        <v>79</v>
      </c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 t="s">
        <v>80</v>
      </c>
      <c r="BF2168" s="4">
        <v>42975</v>
      </c>
      <c r="BG2168" s="3" t="s">
        <v>71</v>
      </c>
      <c r="BH2168" s="3" t="s">
        <v>9325</v>
      </c>
      <c r="BI2168" s="3"/>
      <c r="BJ2168" s="3"/>
    </row>
    <row r="2169" spans="1:62" ht="30" x14ac:dyDescent="0.25">
      <c r="A2169" s="5">
        <v>2162</v>
      </c>
      <c r="B2169" s="5" t="str">
        <f>"201900210121"</f>
        <v>201900210121</v>
      </c>
      <c r="C2169" s="5">
        <v>85309</v>
      </c>
      <c r="D2169" s="5" t="s">
        <v>9326</v>
      </c>
      <c r="E2169" s="5">
        <v>20330262428</v>
      </c>
      <c r="F2169" s="5" t="s">
        <v>9327</v>
      </c>
      <c r="G2169" s="5" t="s">
        <v>9328</v>
      </c>
      <c r="H2169" s="5" t="s">
        <v>123</v>
      </c>
      <c r="I2169" s="5" t="s">
        <v>9329</v>
      </c>
      <c r="J2169" s="5" t="s">
        <v>9330</v>
      </c>
      <c r="K2169" s="5" t="s">
        <v>125</v>
      </c>
      <c r="L2169" s="5" t="s">
        <v>9331</v>
      </c>
      <c r="M2169" s="5" t="s">
        <v>9331</v>
      </c>
      <c r="N2169" s="5" t="s">
        <v>2738</v>
      </c>
      <c r="O2169" s="5" t="s">
        <v>2738</v>
      </c>
      <c r="P2169" s="5" t="s">
        <v>2738</v>
      </c>
      <c r="Q2169" s="5" t="s">
        <v>2738</v>
      </c>
      <c r="R2169" s="5" t="s">
        <v>2738</v>
      </c>
      <c r="S2169" s="5" t="s">
        <v>2738</v>
      </c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  <c r="AX2169" s="5"/>
      <c r="AY2169" s="5"/>
      <c r="AZ2169" s="5"/>
      <c r="BA2169" s="5"/>
      <c r="BB2169" s="5"/>
      <c r="BC2169" s="5"/>
      <c r="BD2169" s="5"/>
      <c r="BE2169" s="5" t="s">
        <v>9332</v>
      </c>
      <c r="BF2169" s="6">
        <v>43828</v>
      </c>
      <c r="BG2169" s="5" t="s">
        <v>71</v>
      </c>
      <c r="BH2169" s="5" t="s">
        <v>9333</v>
      </c>
      <c r="BI2169" s="5"/>
      <c r="BJ2169" s="5"/>
    </row>
    <row r="2170" spans="1:62" ht="30" x14ac:dyDescent="0.25">
      <c r="A2170" s="3">
        <v>2163</v>
      </c>
      <c r="B2170" s="3" t="str">
        <f>"1482808"</f>
        <v>1482808</v>
      </c>
      <c r="C2170" s="3">
        <v>89981</v>
      </c>
      <c r="D2170" s="3" t="s">
        <v>9334</v>
      </c>
      <c r="E2170" s="3">
        <v>20493093844</v>
      </c>
      <c r="F2170" s="3" t="s">
        <v>9335</v>
      </c>
      <c r="G2170" s="3" t="s">
        <v>9336</v>
      </c>
      <c r="H2170" s="3" t="s">
        <v>66</v>
      </c>
      <c r="I2170" s="3" t="s">
        <v>66</v>
      </c>
      <c r="J2170" s="3" t="s">
        <v>659</v>
      </c>
      <c r="K2170" s="3" t="s">
        <v>68</v>
      </c>
      <c r="L2170" s="3" t="s">
        <v>69</v>
      </c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 t="s">
        <v>70</v>
      </c>
      <c r="BF2170" s="4">
        <v>40678</v>
      </c>
      <c r="BG2170" s="3" t="s">
        <v>71</v>
      </c>
      <c r="BH2170" s="3" t="s">
        <v>9337</v>
      </c>
      <c r="BI2170" s="3"/>
      <c r="BJ2170" s="3"/>
    </row>
    <row r="2171" spans="1:62" ht="30" x14ac:dyDescent="0.25">
      <c r="A2171" s="3">
        <v>2164</v>
      </c>
      <c r="B2171" s="5" t="str">
        <f>"1485319"</f>
        <v>1485319</v>
      </c>
      <c r="C2171" s="5">
        <v>92055</v>
      </c>
      <c r="D2171" s="5" t="s">
        <v>9338</v>
      </c>
      <c r="E2171" s="5">
        <v>10544472</v>
      </c>
      <c r="F2171" s="5" t="s">
        <v>9339</v>
      </c>
      <c r="G2171" s="5" t="s">
        <v>9340</v>
      </c>
      <c r="H2171" s="5" t="s">
        <v>66</v>
      </c>
      <c r="I2171" s="5" t="s">
        <v>66</v>
      </c>
      <c r="J2171" s="5" t="s">
        <v>767</v>
      </c>
      <c r="K2171" s="5" t="s">
        <v>68</v>
      </c>
      <c r="L2171" s="5" t="s">
        <v>139</v>
      </c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  <c r="AX2171" s="5"/>
      <c r="AY2171" s="5"/>
      <c r="AZ2171" s="5"/>
      <c r="BA2171" s="5"/>
      <c r="BB2171" s="5"/>
      <c r="BC2171" s="5"/>
      <c r="BD2171" s="5"/>
      <c r="BE2171" s="5" t="s">
        <v>88</v>
      </c>
      <c r="BF2171" s="6">
        <v>40688</v>
      </c>
      <c r="BG2171" s="5" t="s">
        <v>71</v>
      </c>
      <c r="BH2171" s="5" t="s">
        <v>9339</v>
      </c>
      <c r="BI2171" s="5"/>
      <c r="BJ2171" s="5"/>
    </row>
    <row r="2172" spans="1:62" ht="30" x14ac:dyDescent="0.25">
      <c r="A2172" s="5">
        <v>2165</v>
      </c>
      <c r="B2172" s="3" t="str">
        <f>"201800042212"</f>
        <v>201800042212</v>
      </c>
      <c r="C2172" s="3">
        <v>135009</v>
      </c>
      <c r="D2172" s="3" t="s">
        <v>9341</v>
      </c>
      <c r="E2172" s="3">
        <v>20602253393</v>
      </c>
      <c r="F2172" s="3" t="s">
        <v>9342</v>
      </c>
      <c r="G2172" s="3" t="s">
        <v>9343</v>
      </c>
      <c r="H2172" s="3" t="s">
        <v>78</v>
      </c>
      <c r="I2172" s="3" t="s">
        <v>78</v>
      </c>
      <c r="J2172" s="3" t="s">
        <v>2688</v>
      </c>
      <c r="K2172" s="3" t="s">
        <v>68</v>
      </c>
      <c r="L2172" s="3" t="s">
        <v>69</v>
      </c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 t="s">
        <v>70</v>
      </c>
      <c r="BF2172" s="4">
        <v>43176</v>
      </c>
      <c r="BG2172" s="3" t="s">
        <v>71</v>
      </c>
      <c r="BH2172" s="3" t="s">
        <v>9344</v>
      </c>
      <c r="BI2172" s="3" t="s">
        <v>9345</v>
      </c>
      <c r="BJ2172" s="3" t="s">
        <v>1391</v>
      </c>
    </row>
    <row r="2173" spans="1:62" ht="30" x14ac:dyDescent="0.25">
      <c r="A2173" s="3">
        <v>2166</v>
      </c>
      <c r="B2173" s="5" t="str">
        <f>"1485316"</f>
        <v>1485316</v>
      </c>
      <c r="C2173" s="5">
        <v>92142</v>
      </c>
      <c r="D2173" s="5" t="s">
        <v>9346</v>
      </c>
      <c r="E2173" s="5">
        <v>8201477</v>
      </c>
      <c r="F2173" s="5" t="s">
        <v>9347</v>
      </c>
      <c r="G2173" s="5" t="s">
        <v>9348</v>
      </c>
      <c r="H2173" s="5" t="s">
        <v>66</v>
      </c>
      <c r="I2173" s="5" t="s">
        <v>66</v>
      </c>
      <c r="J2173" s="5" t="s">
        <v>200</v>
      </c>
      <c r="K2173" s="5" t="s">
        <v>68</v>
      </c>
      <c r="L2173" s="5" t="s">
        <v>79</v>
      </c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  <c r="AX2173" s="5"/>
      <c r="AY2173" s="5"/>
      <c r="AZ2173" s="5"/>
      <c r="BA2173" s="5"/>
      <c r="BB2173" s="5"/>
      <c r="BC2173" s="5"/>
      <c r="BD2173" s="5"/>
      <c r="BE2173" s="5" t="s">
        <v>80</v>
      </c>
      <c r="BF2173" s="6">
        <v>40688</v>
      </c>
      <c r="BG2173" s="5" t="s">
        <v>71</v>
      </c>
      <c r="BH2173" s="5" t="s">
        <v>9347</v>
      </c>
      <c r="BI2173" s="5"/>
      <c r="BJ2173" s="5"/>
    </row>
    <row r="2174" spans="1:62" ht="30" x14ac:dyDescent="0.25">
      <c r="A2174" s="3">
        <v>2167</v>
      </c>
      <c r="B2174" s="3" t="str">
        <f>"202200170317"</f>
        <v>202200170317</v>
      </c>
      <c r="C2174" s="3">
        <v>104225</v>
      </c>
      <c r="D2174" s="3" t="s">
        <v>9349</v>
      </c>
      <c r="E2174" s="3">
        <v>20543435661</v>
      </c>
      <c r="F2174" s="3" t="s">
        <v>9350</v>
      </c>
      <c r="G2174" s="3" t="s">
        <v>9351</v>
      </c>
      <c r="H2174" s="3" t="s">
        <v>66</v>
      </c>
      <c r="I2174" s="3" t="s">
        <v>750</v>
      </c>
      <c r="J2174" s="3" t="s">
        <v>751</v>
      </c>
      <c r="K2174" s="3" t="s">
        <v>125</v>
      </c>
      <c r="L2174" s="3" t="s">
        <v>126</v>
      </c>
      <c r="M2174" s="3" t="s">
        <v>126</v>
      </c>
      <c r="N2174" s="3" t="s">
        <v>126</v>
      </c>
      <c r="O2174" s="3" t="s">
        <v>126</v>
      </c>
      <c r="P2174" s="3" t="s">
        <v>126</v>
      </c>
      <c r="Q2174" s="3" t="s">
        <v>126</v>
      </c>
      <c r="R2174" s="3" t="s">
        <v>126</v>
      </c>
      <c r="S2174" s="3" t="s">
        <v>126</v>
      </c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 t="s">
        <v>1057</v>
      </c>
      <c r="BF2174" s="4">
        <v>44869</v>
      </c>
      <c r="BG2174" s="3" t="s">
        <v>71</v>
      </c>
      <c r="BH2174" s="3" t="s">
        <v>9352</v>
      </c>
      <c r="BI2174" s="3" t="s">
        <v>9353</v>
      </c>
      <c r="BJ2174" s="3" t="s">
        <v>945</v>
      </c>
    </row>
    <row r="2175" spans="1:62" ht="30" x14ac:dyDescent="0.25">
      <c r="A2175" s="5">
        <v>2168</v>
      </c>
      <c r="B2175" s="5" t="str">
        <f>"201700189834"</f>
        <v>201700189834</v>
      </c>
      <c r="C2175" s="5">
        <v>85316</v>
      </c>
      <c r="D2175" s="5" t="s">
        <v>9354</v>
      </c>
      <c r="E2175" s="5">
        <v>20518773578</v>
      </c>
      <c r="F2175" s="5" t="s">
        <v>9355</v>
      </c>
      <c r="G2175" s="5" t="s">
        <v>9356</v>
      </c>
      <c r="H2175" s="5" t="s">
        <v>66</v>
      </c>
      <c r="I2175" s="5" t="s">
        <v>66</v>
      </c>
      <c r="J2175" s="5" t="s">
        <v>143</v>
      </c>
      <c r="K2175" s="5" t="s">
        <v>68</v>
      </c>
      <c r="L2175" s="5" t="s">
        <v>69</v>
      </c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  <c r="AY2175" s="5"/>
      <c r="AZ2175" s="5"/>
      <c r="BA2175" s="5"/>
      <c r="BB2175" s="5"/>
      <c r="BC2175" s="5"/>
      <c r="BD2175" s="5"/>
      <c r="BE2175" s="5" t="s">
        <v>70</v>
      </c>
      <c r="BF2175" s="6">
        <v>43047</v>
      </c>
      <c r="BG2175" s="5" t="s">
        <v>71</v>
      </c>
      <c r="BH2175" s="5" t="s">
        <v>9357</v>
      </c>
      <c r="BI2175" s="5"/>
      <c r="BJ2175" s="5"/>
    </row>
    <row r="2176" spans="1:62" ht="30" x14ac:dyDescent="0.25">
      <c r="A2176" s="3">
        <v>2169</v>
      </c>
      <c r="B2176" s="3" t="str">
        <f>"201700170038"</f>
        <v>201700170038</v>
      </c>
      <c r="C2176" s="3">
        <v>90200</v>
      </c>
      <c r="D2176" s="3" t="s">
        <v>9358</v>
      </c>
      <c r="E2176" s="3">
        <v>10097510399</v>
      </c>
      <c r="F2176" s="3" t="s">
        <v>9359</v>
      </c>
      <c r="G2176" s="3" t="s">
        <v>9360</v>
      </c>
      <c r="H2176" s="3" t="s">
        <v>66</v>
      </c>
      <c r="I2176" s="3" t="s">
        <v>66</v>
      </c>
      <c r="J2176" s="3" t="s">
        <v>309</v>
      </c>
      <c r="K2176" s="3" t="s">
        <v>68</v>
      </c>
      <c r="L2176" s="3" t="s">
        <v>139</v>
      </c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 t="s">
        <v>88</v>
      </c>
      <c r="BF2176" s="4">
        <v>43024</v>
      </c>
      <c r="BG2176" s="3" t="s">
        <v>71</v>
      </c>
      <c r="BH2176" s="3" t="s">
        <v>9359</v>
      </c>
      <c r="BI2176" s="3"/>
      <c r="BJ2176" s="3"/>
    </row>
    <row r="2177" spans="1:62" ht="30" x14ac:dyDescent="0.25">
      <c r="A2177" s="3">
        <v>2170</v>
      </c>
      <c r="B2177" s="5" t="str">
        <f>"202000069013"</f>
        <v>202000069013</v>
      </c>
      <c r="C2177" s="5">
        <v>132251</v>
      </c>
      <c r="D2177" s="5" t="s">
        <v>9361</v>
      </c>
      <c r="E2177" s="5">
        <v>20204844381</v>
      </c>
      <c r="F2177" s="5" t="s">
        <v>432</v>
      </c>
      <c r="G2177" s="5" t="s">
        <v>9362</v>
      </c>
      <c r="H2177" s="5" t="s">
        <v>102</v>
      </c>
      <c r="I2177" s="5" t="s">
        <v>434</v>
      </c>
      <c r="J2177" s="5" t="s">
        <v>434</v>
      </c>
      <c r="K2177" s="5" t="s">
        <v>125</v>
      </c>
      <c r="L2177" s="5" t="s">
        <v>126</v>
      </c>
      <c r="M2177" s="5" t="s">
        <v>69</v>
      </c>
      <c r="N2177" s="5" t="s">
        <v>69</v>
      </c>
      <c r="O2177" s="5" t="s">
        <v>126</v>
      </c>
      <c r="P2177" s="5" t="s">
        <v>126</v>
      </c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  <c r="AX2177" s="5"/>
      <c r="AY2177" s="5"/>
      <c r="AZ2177" s="5"/>
      <c r="BA2177" s="5"/>
      <c r="BB2177" s="5"/>
      <c r="BC2177" s="5"/>
      <c r="BD2177" s="5"/>
      <c r="BE2177" s="5" t="s">
        <v>127</v>
      </c>
      <c r="BF2177" s="6">
        <v>44006</v>
      </c>
      <c r="BG2177" s="5" t="s">
        <v>71</v>
      </c>
      <c r="BH2177" s="5" t="s">
        <v>4131</v>
      </c>
      <c r="BI2177" s="5"/>
      <c r="BJ2177" s="5"/>
    </row>
    <row r="2178" spans="1:62" ht="30" x14ac:dyDescent="0.25">
      <c r="A2178" s="5">
        <v>2171</v>
      </c>
      <c r="B2178" s="3" t="str">
        <f>"1485313"</f>
        <v>1485313</v>
      </c>
      <c r="C2178" s="3">
        <v>91747</v>
      </c>
      <c r="D2178" s="3" t="s">
        <v>9363</v>
      </c>
      <c r="E2178" s="3">
        <v>10102111341</v>
      </c>
      <c r="F2178" s="3" t="s">
        <v>9364</v>
      </c>
      <c r="G2178" s="3" t="s">
        <v>9365</v>
      </c>
      <c r="H2178" s="3" t="s">
        <v>66</v>
      </c>
      <c r="I2178" s="3" t="s">
        <v>66</v>
      </c>
      <c r="J2178" s="3" t="s">
        <v>767</v>
      </c>
      <c r="K2178" s="3" t="s">
        <v>68</v>
      </c>
      <c r="L2178" s="3" t="s">
        <v>79</v>
      </c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 t="s">
        <v>80</v>
      </c>
      <c r="BF2178" s="4">
        <v>40688</v>
      </c>
      <c r="BG2178" s="3" t="s">
        <v>71</v>
      </c>
      <c r="BH2178" s="3" t="s">
        <v>9364</v>
      </c>
      <c r="BI2178" s="3"/>
      <c r="BJ2178" s="3"/>
    </row>
    <row r="2179" spans="1:62" ht="30" x14ac:dyDescent="0.25">
      <c r="A2179" s="3">
        <v>2172</v>
      </c>
      <c r="B2179" s="5" t="str">
        <f>"201800174976"</f>
        <v>201800174976</v>
      </c>
      <c r="C2179" s="5">
        <v>87190</v>
      </c>
      <c r="D2179" s="5" t="s">
        <v>9366</v>
      </c>
      <c r="E2179" s="5">
        <v>20275742202</v>
      </c>
      <c r="F2179" s="5" t="s">
        <v>9367</v>
      </c>
      <c r="G2179" s="5" t="s">
        <v>9368</v>
      </c>
      <c r="H2179" s="5" t="s">
        <v>102</v>
      </c>
      <c r="I2179" s="5" t="s">
        <v>159</v>
      </c>
      <c r="J2179" s="5" t="s">
        <v>1275</v>
      </c>
      <c r="K2179" s="5" t="s">
        <v>68</v>
      </c>
      <c r="L2179" s="5" t="s">
        <v>69</v>
      </c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  <c r="AX2179" s="5"/>
      <c r="AY2179" s="5"/>
      <c r="AZ2179" s="5"/>
      <c r="BA2179" s="5"/>
      <c r="BB2179" s="5"/>
      <c r="BC2179" s="5"/>
      <c r="BD2179" s="5"/>
      <c r="BE2179" s="5" t="s">
        <v>70</v>
      </c>
      <c r="BF2179" s="6">
        <v>43396</v>
      </c>
      <c r="BG2179" s="5" t="s">
        <v>71</v>
      </c>
      <c r="BH2179" s="5" t="s">
        <v>9369</v>
      </c>
      <c r="BI2179" s="5"/>
      <c r="BJ2179" s="5"/>
    </row>
    <row r="2180" spans="1:62" ht="30" x14ac:dyDescent="0.25">
      <c r="A2180" s="3">
        <v>2173</v>
      </c>
      <c r="B2180" s="3" t="str">
        <f>"201200038471"</f>
        <v>201200038471</v>
      </c>
      <c r="C2180" s="3">
        <v>95952</v>
      </c>
      <c r="D2180" s="3" t="s">
        <v>9370</v>
      </c>
      <c r="E2180" s="3">
        <v>10062501222</v>
      </c>
      <c r="F2180" s="3" t="s">
        <v>9371</v>
      </c>
      <c r="G2180" s="3" t="s">
        <v>9372</v>
      </c>
      <c r="H2180" s="3" t="s">
        <v>66</v>
      </c>
      <c r="I2180" s="3" t="s">
        <v>66</v>
      </c>
      <c r="J2180" s="3" t="s">
        <v>242</v>
      </c>
      <c r="K2180" s="3" t="s">
        <v>68</v>
      </c>
      <c r="L2180" s="3" t="s">
        <v>79</v>
      </c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 t="s">
        <v>80</v>
      </c>
      <c r="BF2180" s="4">
        <v>40987</v>
      </c>
      <c r="BG2180" s="3" t="s">
        <v>71</v>
      </c>
      <c r="BH2180" s="3" t="s">
        <v>9373</v>
      </c>
      <c r="BI2180" s="3"/>
      <c r="BJ2180" s="3"/>
    </row>
    <row r="2181" spans="1:62" ht="30" x14ac:dyDescent="0.25">
      <c r="A2181" s="5">
        <v>2174</v>
      </c>
      <c r="B2181" s="5" t="str">
        <f>"1513305"</f>
        <v>1513305</v>
      </c>
      <c r="C2181" s="5">
        <v>94681</v>
      </c>
      <c r="D2181" s="5" t="s">
        <v>9374</v>
      </c>
      <c r="E2181" s="5">
        <v>10093998516</v>
      </c>
      <c r="F2181" s="5" t="s">
        <v>9375</v>
      </c>
      <c r="G2181" s="5" t="s">
        <v>9376</v>
      </c>
      <c r="H2181" s="5" t="s">
        <v>66</v>
      </c>
      <c r="I2181" s="5" t="s">
        <v>66</v>
      </c>
      <c r="J2181" s="5" t="s">
        <v>242</v>
      </c>
      <c r="K2181" s="5" t="s">
        <v>68</v>
      </c>
      <c r="L2181" s="5" t="s">
        <v>139</v>
      </c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  <c r="AX2181" s="5"/>
      <c r="AY2181" s="5"/>
      <c r="AZ2181" s="5"/>
      <c r="BA2181" s="5"/>
      <c r="BB2181" s="5"/>
      <c r="BC2181" s="5"/>
      <c r="BD2181" s="5"/>
      <c r="BE2181" s="5" t="s">
        <v>88</v>
      </c>
      <c r="BF2181" s="6">
        <v>40869</v>
      </c>
      <c r="BG2181" s="5" t="s">
        <v>71</v>
      </c>
      <c r="BH2181" s="5" t="s">
        <v>9375</v>
      </c>
      <c r="BI2181" s="5"/>
      <c r="BJ2181" s="5"/>
    </row>
    <row r="2182" spans="1:62" ht="30" x14ac:dyDescent="0.25">
      <c r="A2182" s="3">
        <v>2175</v>
      </c>
      <c r="B2182" s="3" t="str">
        <f>"202000064016"</f>
        <v>202000064016</v>
      </c>
      <c r="C2182" s="3">
        <v>149643</v>
      </c>
      <c r="D2182" s="3" t="s">
        <v>9377</v>
      </c>
      <c r="E2182" s="3">
        <v>10806238517</v>
      </c>
      <c r="F2182" s="3" t="s">
        <v>9378</v>
      </c>
      <c r="G2182" s="3" t="s">
        <v>9379</v>
      </c>
      <c r="H2182" s="3" t="s">
        <v>78</v>
      </c>
      <c r="I2182" s="3" t="s">
        <v>78</v>
      </c>
      <c r="J2182" s="3" t="s">
        <v>176</v>
      </c>
      <c r="K2182" s="3" t="s">
        <v>68</v>
      </c>
      <c r="L2182" s="3" t="s">
        <v>79</v>
      </c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 t="s">
        <v>80</v>
      </c>
      <c r="BF2182" s="4">
        <v>44008</v>
      </c>
      <c r="BG2182" s="3" t="s">
        <v>71</v>
      </c>
      <c r="BH2182" s="3" t="s">
        <v>9378</v>
      </c>
      <c r="BI2182" s="3"/>
      <c r="BJ2182" s="3"/>
    </row>
    <row r="2183" spans="1:62" ht="30" x14ac:dyDescent="0.25">
      <c r="A2183" s="3">
        <v>2176</v>
      </c>
      <c r="B2183" s="5" t="str">
        <f>"201500106651"</f>
        <v>201500106651</v>
      </c>
      <c r="C2183" s="5">
        <v>116364</v>
      </c>
      <c r="D2183" s="5" t="s">
        <v>9380</v>
      </c>
      <c r="E2183" s="5">
        <v>20492673120</v>
      </c>
      <c r="F2183" s="5" t="s">
        <v>9381</v>
      </c>
      <c r="G2183" s="5" t="s">
        <v>9382</v>
      </c>
      <c r="H2183" s="5" t="s">
        <v>66</v>
      </c>
      <c r="I2183" s="5" t="s">
        <v>66</v>
      </c>
      <c r="J2183" s="5" t="s">
        <v>143</v>
      </c>
      <c r="K2183" s="5" t="s">
        <v>68</v>
      </c>
      <c r="L2183" s="5" t="s">
        <v>382</v>
      </c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  <c r="AY2183" s="5"/>
      <c r="AZ2183" s="5"/>
      <c r="BA2183" s="5"/>
      <c r="BB2183" s="5"/>
      <c r="BC2183" s="5"/>
      <c r="BD2183" s="5"/>
      <c r="BE2183" s="5" t="s">
        <v>383</v>
      </c>
      <c r="BF2183" s="6">
        <v>42236</v>
      </c>
      <c r="BG2183" s="5" t="s">
        <v>71</v>
      </c>
      <c r="BH2183" s="5" t="s">
        <v>9383</v>
      </c>
      <c r="BI2183" s="5"/>
      <c r="BJ2183" s="5"/>
    </row>
    <row r="2184" spans="1:62" ht="30" x14ac:dyDescent="0.25">
      <c r="A2184" s="5">
        <v>2177</v>
      </c>
      <c r="B2184" s="3" t="str">
        <f>"202300001030"</f>
        <v>202300001030</v>
      </c>
      <c r="C2184" s="3">
        <v>166563</v>
      </c>
      <c r="D2184" s="3" t="s">
        <v>9384</v>
      </c>
      <c r="E2184" s="3">
        <v>20484079944</v>
      </c>
      <c r="F2184" s="3" t="s">
        <v>9385</v>
      </c>
      <c r="G2184" s="3" t="s">
        <v>9386</v>
      </c>
      <c r="H2184" s="3" t="s">
        <v>138</v>
      </c>
      <c r="I2184" s="3" t="s">
        <v>138</v>
      </c>
      <c r="J2184" s="3" t="s">
        <v>9387</v>
      </c>
      <c r="K2184" s="3" t="s">
        <v>68</v>
      </c>
      <c r="L2184" s="3" t="s">
        <v>126</v>
      </c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 t="s">
        <v>95</v>
      </c>
      <c r="BF2184" s="4">
        <v>45089</v>
      </c>
      <c r="BG2184" s="3" t="s">
        <v>71</v>
      </c>
      <c r="BH2184" s="3" t="s">
        <v>9388</v>
      </c>
      <c r="BI2184" s="3"/>
      <c r="BJ2184" s="3"/>
    </row>
    <row r="2185" spans="1:62" ht="30" x14ac:dyDescent="0.25">
      <c r="A2185" s="3">
        <v>2178</v>
      </c>
      <c r="B2185" s="5" t="str">
        <f>"201300096072"</f>
        <v>201300096072</v>
      </c>
      <c r="C2185" s="5">
        <v>103159</v>
      </c>
      <c r="D2185" s="5" t="s">
        <v>9389</v>
      </c>
      <c r="E2185" s="5">
        <v>20539987128</v>
      </c>
      <c r="F2185" s="5" t="s">
        <v>9390</v>
      </c>
      <c r="G2185" s="5" t="s">
        <v>9391</v>
      </c>
      <c r="H2185" s="5" t="s">
        <v>102</v>
      </c>
      <c r="I2185" s="5" t="s">
        <v>159</v>
      </c>
      <c r="J2185" s="5" t="s">
        <v>159</v>
      </c>
      <c r="K2185" s="5" t="s">
        <v>68</v>
      </c>
      <c r="L2185" s="5" t="s">
        <v>79</v>
      </c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  <c r="AX2185" s="5"/>
      <c r="AY2185" s="5"/>
      <c r="AZ2185" s="5"/>
      <c r="BA2185" s="5"/>
      <c r="BB2185" s="5"/>
      <c r="BC2185" s="5"/>
      <c r="BD2185" s="5"/>
      <c r="BE2185" s="5" t="s">
        <v>80</v>
      </c>
      <c r="BF2185" s="6">
        <v>41421</v>
      </c>
      <c r="BG2185" s="5" t="s">
        <v>71</v>
      </c>
      <c r="BH2185" s="5" t="s">
        <v>9392</v>
      </c>
      <c r="BI2185" s="5"/>
      <c r="BJ2185" s="5"/>
    </row>
    <row r="2186" spans="1:62" ht="30" x14ac:dyDescent="0.25">
      <c r="A2186" s="3">
        <v>2179</v>
      </c>
      <c r="B2186" s="3" t="str">
        <f>"201600108091"</f>
        <v>201600108091</v>
      </c>
      <c r="C2186" s="3">
        <v>122193</v>
      </c>
      <c r="D2186" s="3" t="s">
        <v>9393</v>
      </c>
      <c r="E2186" s="3">
        <v>20546796028</v>
      </c>
      <c r="F2186" s="3" t="s">
        <v>9394</v>
      </c>
      <c r="G2186" s="3" t="s">
        <v>9395</v>
      </c>
      <c r="H2186" s="3" t="s">
        <v>66</v>
      </c>
      <c r="I2186" s="3" t="s">
        <v>66</v>
      </c>
      <c r="J2186" s="3" t="s">
        <v>143</v>
      </c>
      <c r="K2186" s="3" t="s">
        <v>68</v>
      </c>
      <c r="L2186" s="3" t="s">
        <v>69</v>
      </c>
      <c r="M2186" s="3" t="s">
        <v>69</v>
      </c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 t="s">
        <v>95</v>
      </c>
      <c r="BF2186" s="4">
        <v>42578</v>
      </c>
      <c r="BG2186" s="3" t="s">
        <v>71</v>
      </c>
      <c r="BH2186" s="3" t="s">
        <v>9396</v>
      </c>
      <c r="BI2186" s="3" t="s">
        <v>9397</v>
      </c>
      <c r="BJ2186" s="3" t="s">
        <v>6882</v>
      </c>
    </row>
    <row r="2187" spans="1:62" ht="30" x14ac:dyDescent="0.25">
      <c r="A2187" s="5">
        <v>2180</v>
      </c>
      <c r="B2187" s="5" t="str">
        <f>"201700084632"</f>
        <v>201700084632</v>
      </c>
      <c r="C2187" s="5">
        <v>128971</v>
      </c>
      <c r="D2187" s="5" t="s">
        <v>9398</v>
      </c>
      <c r="E2187" s="5">
        <v>20511108200</v>
      </c>
      <c r="F2187" s="5" t="s">
        <v>9399</v>
      </c>
      <c r="G2187" s="5" t="s">
        <v>9400</v>
      </c>
      <c r="H2187" s="5" t="s">
        <v>66</v>
      </c>
      <c r="I2187" s="5" t="s">
        <v>66</v>
      </c>
      <c r="J2187" s="5" t="s">
        <v>171</v>
      </c>
      <c r="K2187" s="5" t="s">
        <v>68</v>
      </c>
      <c r="L2187" s="5" t="s">
        <v>139</v>
      </c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  <c r="AX2187" s="5"/>
      <c r="AY2187" s="5"/>
      <c r="AZ2187" s="5"/>
      <c r="BA2187" s="5"/>
      <c r="BB2187" s="5"/>
      <c r="BC2187" s="5"/>
      <c r="BD2187" s="5"/>
      <c r="BE2187" s="5" t="s">
        <v>88</v>
      </c>
      <c r="BF2187" s="6">
        <v>42893</v>
      </c>
      <c r="BG2187" s="5" t="s">
        <v>71</v>
      </c>
      <c r="BH2187" s="5" t="s">
        <v>9401</v>
      </c>
      <c r="BI2187" s="5"/>
      <c r="BJ2187" s="5"/>
    </row>
    <row r="2188" spans="1:62" ht="30" x14ac:dyDescent="0.25">
      <c r="A2188" s="3">
        <v>2181</v>
      </c>
      <c r="B2188" s="3" t="str">
        <f>"201400127634"</f>
        <v>201400127634</v>
      </c>
      <c r="C2188" s="3">
        <v>111848</v>
      </c>
      <c r="D2188" s="3" t="s">
        <v>9402</v>
      </c>
      <c r="E2188" s="3">
        <v>20551010270</v>
      </c>
      <c r="F2188" s="3" t="s">
        <v>9403</v>
      </c>
      <c r="G2188" s="3" t="s">
        <v>9404</v>
      </c>
      <c r="H2188" s="3" t="s">
        <v>66</v>
      </c>
      <c r="I2188" s="3" t="s">
        <v>66</v>
      </c>
      <c r="J2188" s="3" t="s">
        <v>463</v>
      </c>
      <c r="K2188" s="3" t="s">
        <v>125</v>
      </c>
      <c r="L2188" s="3" t="s">
        <v>126</v>
      </c>
      <c r="M2188" s="3" t="s">
        <v>126</v>
      </c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 t="s">
        <v>321</v>
      </c>
      <c r="BF2188" s="4">
        <v>41919</v>
      </c>
      <c r="BG2188" s="3" t="s">
        <v>71</v>
      </c>
      <c r="BH2188" s="3" t="s">
        <v>9405</v>
      </c>
      <c r="BI2188" s="3"/>
      <c r="BJ2188" s="3"/>
    </row>
    <row r="2189" spans="1:62" ht="30" x14ac:dyDescent="0.25">
      <c r="A2189" s="3">
        <v>2182</v>
      </c>
      <c r="B2189" s="5" t="str">
        <f>"1387754"</f>
        <v>1387754</v>
      </c>
      <c r="C2189" s="5">
        <v>88030</v>
      </c>
      <c r="D2189" s="5" t="s">
        <v>9406</v>
      </c>
      <c r="E2189" s="5">
        <v>20257174493</v>
      </c>
      <c r="F2189" s="5" t="s">
        <v>9407</v>
      </c>
      <c r="G2189" s="5" t="s">
        <v>9408</v>
      </c>
      <c r="H2189" s="5" t="s">
        <v>499</v>
      </c>
      <c r="I2189" s="5" t="s">
        <v>1111</v>
      </c>
      <c r="J2189" s="5" t="s">
        <v>1112</v>
      </c>
      <c r="K2189" s="5" t="s">
        <v>125</v>
      </c>
      <c r="L2189" s="5" t="s">
        <v>4977</v>
      </c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5"/>
      <c r="AK2189" s="5"/>
      <c r="AL2189" s="5"/>
      <c r="AM2189" s="5"/>
      <c r="AN2189" s="5"/>
      <c r="AO2189" s="5"/>
      <c r="AP2189" s="5"/>
      <c r="AQ2189" s="5"/>
      <c r="AR2189" s="5"/>
      <c r="AS2189" s="5"/>
      <c r="AT2189" s="5"/>
      <c r="AU2189" s="5"/>
      <c r="AV2189" s="5"/>
      <c r="AW2189" s="5"/>
      <c r="AX2189" s="5"/>
      <c r="AY2189" s="5"/>
      <c r="AZ2189" s="5"/>
      <c r="BA2189" s="5"/>
      <c r="BB2189" s="5"/>
      <c r="BC2189" s="5"/>
      <c r="BD2189" s="5"/>
      <c r="BE2189" s="5" t="s">
        <v>9409</v>
      </c>
      <c r="BF2189" s="6">
        <v>40394</v>
      </c>
      <c r="BG2189" s="5" t="s">
        <v>71</v>
      </c>
      <c r="BH2189" s="5" t="s">
        <v>9410</v>
      </c>
      <c r="BI2189" s="5"/>
      <c r="BJ2189" s="5"/>
    </row>
    <row r="2190" spans="1:62" ht="30" x14ac:dyDescent="0.25">
      <c r="A2190" s="5">
        <v>2183</v>
      </c>
      <c r="B2190" s="3" t="str">
        <f>"1475895"</f>
        <v>1475895</v>
      </c>
      <c r="C2190" s="3">
        <v>88925</v>
      </c>
      <c r="D2190" s="3" t="s">
        <v>9411</v>
      </c>
      <c r="E2190" s="3">
        <v>10103310291</v>
      </c>
      <c r="F2190" s="3" t="s">
        <v>9412</v>
      </c>
      <c r="G2190" s="3" t="s">
        <v>9413</v>
      </c>
      <c r="H2190" s="3" t="s">
        <v>66</v>
      </c>
      <c r="I2190" s="3" t="s">
        <v>66</v>
      </c>
      <c r="J2190" s="3" t="s">
        <v>242</v>
      </c>
      <c r="K2190" s="3" t="s">
        <v>68</v>
      </c>
      <c r="L2190" s="3" t="s">
        <v>139</v>
      </c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 t="s">
        <v>88</v>
      </c>
      <c r="BF2190" s="4">
        <v>40626</v>
      </c>
      <c r="BG2190" s="3" t="s">
        <v>71</v>
      </c>
      <c r="BH2190" s="3" t="s">
        <v>9412</v>
      </c>
      <c r="BI2190" s="3"/>
      <c r="BJ2190" s="3"/>
    </row>
    <row r="2191" spans="1:62" ht="30" x14ac:dyDescent="0.25">
      <c r="A2191" s="3">
        <v>2184</v>
      </c>
      <c r="B2191" s="5" t="str">
        <f>"202000063752"</f>
        <v>202000063752</v>
      </c>
      <c r="C2191" s="5">
        <v>149636</v>
      </c>
      <c r="D2191" s="5" t="s">
        <v>9414</v>
      </c>
      <c r="E2191" s="5">
        <v>20524434076</v>
      </c>
      <c r="F2191" s="5" t="s">
        <v>9415</v>
      </c>
      <c r="G2191" s="5" t="s">
        <v>9416</v>
      </c>
      <c r="H2191" s="5" t="s">
        <v>102</v>
      </c>
      <c r="I2191" s="5" t="s">
        <v>103</v>
      </c>
      <c r="J2191" s="5" t="s">
        <v>104</v>
      </c>
      <c r="K2191" s="5" t="s">
        <v>68</v>
      </c>
      <c r="L2191" s="5" t="s">
        <v>69</v>
      </c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5"/>
      <c r="AG2191" s="5"/>
      <c r="AH2191" s="5"/>
      <c r="AI2191" s="5"/>
      <c r="AJ2191" s="5"/>
      <c r="AK2191" s="5"/>
      <c r="AL2191" s="5"/>
      <c r="AM2191" s="5"/>
      <c r="AN2191" s="5"/>
      <c r="AO2191" s="5"/>
      <c r="AP2191" s="5"/>
      <c r="AQ2191" s="5"/>
      <c r="AR2191" s="5"/>
      <c r="AS2191" s="5"/>
      <c r="AT2191" s="5"/>
      <c r="AU2191" s="5"/>
      <c r="AV2191" s="5"/>
      <c r="AW2191" s="5"/>
      <c r="AX2191" s="5"/>
      <c r="AY2191" s="5"/>
      <c r="AZ2191" s="5"/>
      <c r="BA2191" s="5"/>
      <c r="BB2191" s="5"/>
      <c r="BC2191" s="5"/>
      <c r="BD2191" s="5"/>
      <c r="BE2191" s="5" t="s">
        <v>70</v>
      </c>
      <c r="BF2191" s="6">
        <v>43996</v>
      </c>
      <c r="BG2191" s="5" t="s">
        <v>71</v>
      </c>
      <c r="BH2191" s="5" t="s">
        <v>9417</v>
      </c>
      <c r="BI2191" s="5"/>
      <c r="BJ2191" s="5"/>
    </row>
    <row r="2192" spans="1:62" ht="30" x14ac:dyDescent="0.25">
      <c r="A2192" s="3">
        <v>2185</v>
      </c>
      <c r="B2192" s="3" t="str">
        <f>"1502931"</f>
        <v>1502931</v>
      </c>
      <c r="C2192" s="3">
        <v>88502</v>
      </c>
      <c r="D2192" s="3" t="s">
        <v>9418</v>
      </c>
      <c r="E2192" s="3">
        <v>20172155317</v>
      </c>
      <c r="F2192" s="3" t="s">
        <v>9419</v>
      </c>
      <c r="G2192" s="3" t="s">
        <v>9420</v>
      </c>
      <c r="H2192" s="3" t="s">
        <v>66</v>
      </c>
      <c r="I2192" s="3" t="s">
        <v>66</v>
      </c>
      <c r="J2192" s="3" t="s">
        <v>1747</v>
      </c>
      <c r="K2192" s="3" t="s">
        <v>68</v>
      </c>
      <c r="L2192" s="3" t="s">
        <v>79</v>
      </c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 t="s">
        <v>80</v>
      </c>
      <c r="BF2192" s="4">
        <v>40806</v>
      </c>
      <c r="BG2192" s="3" t="s">
        <v>71</v>
      </c>
      <c r="BH2192" s="3" t="s">
        <v>9421</v>
      </c>
      <c r="BI2192" s="3"/>
      <c r="BJ2192" s="3"/>
    </row>
    <row r="2193" spans="1:62" ht="30" x14ac:dyDescent="0.25">
      <c r="A2193" s="5">
        <v>2186</v>
      </c>
      <c r="B2193" s="5" t="str">
        <f>"1475898"</f>
        <v>1475898</v>
      </c>
      <c r="C2193" s="5">
        <v>90649</v>
      </c>
      <c r="D2193" s="5" t="s">
        <v>9422</v>
      </c>
      <c r="E2193" s="5">
        <v>10082211531</v>
      </c>
      <c r="F2193" s="5" t="s">
        <v>9423</v>
      </c>
      <c r="G2193" s="5" t="s">
        <v>9424</v>
      </c>
      <c r="H2193" s="5" t="s">
        <v>66</v>
      </c>
      <c r="I2193" s="5" t="s">
        <v>66</v>
      </c>
      <c r="J2193" s="5" t="s">
        <v>242</v>
      </c>
      <c r="K2193" s="5" t="s">
        <v>68</v>
      </c>
      <c r="L2193" s="5" t="s">
        <v>5076</v>
      </c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  <c r="BB2193" s="5"/>
      <c r="BC2193" s="5"/>
      <c r="BD2193" s="5"/>
      <c r="BE2193" s="5" t="s">
        <v>5077</v>
      </c>
      <c r="BF2193" s="6">
        <v>40627</v>
      </c>
      <c r="BG2193" s="5" t="s">
        <v>71</v>
      </c>
      <c r="BH2193" s="5" t="s">
        <v>9423</v>
      </c>
      <c r="BI2193" s="5"/>
      <c r="BJ2193" s="5"/>
    </row>
    <row r="2194" spans="1:62" ht="30" x14ac:dyDescent="0.25">
      <c r="A2194" s="3">
        <v>2187</v>
      </c>
      <c r="B2194" s="3" t="str">
        <f>"202100262454"</f>
        <v>202100262454</v>
      </c>
      <c r="C2194" s="3">
        <v>159986</v>
      </c>
      <c r="D2194" s="3" t="s">
        <v>9425</v>
      </c>
      <c r="E2194" s="3">
        <v>10410940952</v>
      </c>
      <c r="F2194" s="3" t="s">
        <v>9426</v>
      </c>
      <c r="G2194" s="3" t="s">
        <v>9427</v>
      </c>
      <c r="H2194" s="3" t="s">
        <v>66</v>
      </c>
      <c r="I2194" s="3" t="s">
        <v>7027</v>
      </c>
      <c r="J2194" s="3" t="s">
        <v>9428</v>
      </c>
      <c r="K2194" s="3" t="s">
        <v>68</v>
      </c>
      <c r="L2194" s="3" t="s">
        <v>69</v>
      </c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 t="s">
        <v>70</v>
      </c>
      <c r="BF2194" s="4">
        <v>44544</v>
      </c>
      <c r="BG2194" s="3" t="s">
        <v>71</v>
      </c>
      <c r="BH2194" s="3" t="s">
        <v>9426</v>
      </c>
      <c r="BI2194" s="3"/>
      <c r="BJ2194" s="3"/>
    </row>
    <row r="2195" spans="1:62" ht="30" x14ac:dyDescent="0.25">
      <c r="A2195" s="3">
        <v>2188</v>
      </c>
      <c r="B2195" s="5" t="str">
        <f>"201800174944"</f>
        <v>201800174944</v>
      </c>
      <c r="C2195" s="5">
        <v>88709</v>
      </c>
      <c r="D2195" s="5" t="s">
        <v>9429</v>
      </c>
      <c r="E2195" s="5">
        <v>20458775746</v>
      </c>
      <c r="F2195" s="5" t="s">
        <v>9430</v>
      </c>
      <c r="G2195" s="5" t="s">
        <v>9431</v>
      </c>
      <c r="H2195" s="5" t="s">
        <v>66</v>
      </c>
      <c r="I2195" s="5" t="s">
        <v>66</v>
      </c>
      <c r="J2195" s="5" t="s">
        <v>309</v>
      </c>
      <c r="K2195" s="5" t="s">
        <v>68</v>
      </c>
      <c r="L2195" s="5" t="s">
        <v>79</v>
      </c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  <c r="AY2195" s="5"/>
      <c r="AZ2195" s="5"/>
      <c r="BA2195" s="5"/>
      <c r="BB2195" s="5"/>
      <c r="BC2195" s="5"/>
      <c r="BD2195" s="5"/>
      <c r="BE2195" s="5" t="s">
        <v>80</v>
      </c>
      <c r="BF2195" s="6">
        <v>43417</v>
      </c>
      <c r="BG2195" s="5" t="s">
        <v>71</v>
      </c>
      <c r="BH2195" s="5" t="s">
        <v>9432</v>
      </c>
      <c r="BI2195" s="5"/>
      <c r="BJ2195" s="5"/>
    </row>
    <row r="2196" spans="1:62" ht="30" x14ac:dyDescent="0.25">
      <c r="A2196" s="5">
        <v>2189</v>
      </c>
      <c r="B2196" s="3" t="str">
        <f>"201800064803"</f>
        <v>201800064803</v>
      </c>
      <c r="C2196" s="3">
        <v>91932</v>
      </c>
      <c r="D2196" s="3" t="s">
        <v>9433</v>
      </c>
      <c r="E2196" s="3">
        <v>20153263524</v>
      </c>
      <c r="F2196" s="3" t="s">
        <v>2642</v>
      </c>
      <c r="G2196" s="3" t="s">
        <v>9434</v>
      </c>
      <c r="H2196" s="3" t="s">
        <v>66</v>
      </c>
      <c r="I2196" s="3" t="s">
        <v>66</v>
      </c>
      <c r="J2196" s="3" t="s">
        <v>659</v>
      </c>
      <c r="K2196" s="3" t="s">
        <v>125</v>
      </c>
      <c r="L2196" s="3" t="s">
        <v>69</v>
      </c>
      <c r="M2196" s="3" t="s">
        <v>126</v>
      </c>
      <c r="N2196" s="3" t="s">
        <v>69</v>
      </c>
      <c r="O2196" s="3" t="s">
        <v>126</v>
      </c>
      <c r="P2196" s="3" t="s">
        <v>69</v>
      </c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 t="s">
        <v>809</v>
      </c>
      <c r="BF2196" s="4">
        <v>43210</v>
      </c>
      <c r="BG2196" s="3" t="s">
        <v>71</v>
      </c>
      <c r="BH2196" s="3" t="s">
        <v>9435</v>
      </c>
      <c r="BI2196" s="3" t="s">
        <v>9436</v>
      </c>
      <c r="BJ2196" s="3" t="s">
        <v>2131</v>
      </c>
    </row>
    <row r="2197" spans="1:62" ht="30" x14ac:dyDescent="0.25">
      <c r="A2197" s="3">
        <v>2190</v>
      </c>
      <c r="B2197" s="5" t="str">
        <f>"201900118719"</f>
        <v>201900118719</v>
      </c>
      <c r="C2197" s="5">
        <v>92256</v>
      </c>
      <c r="D2197" s="5" t="s">
        <v>9437</v>
      </c>
      <c r="E2197" s="5">
        <v>20511918546</v>
      </c>
      <c r="F2197" s="5" t="s">
        <v>9438</v>
      </c>
      <c r="G2197" s="5" t="s">
        <v>9439</v>
      </c>
      <c r="H2197" s="5" t="s">
        <v>66</v>
      </c>
      <c r="I2197" s="5" t="s">
        <v>66</v>
      </c>
      <c r="J2197" s="5" t="s">
        <v>271</v>
      </c>
      <c r="K2197" s="5" t="s">
        <v>68</v>
      </c>
      <c r="L2197" s="5" t="s">
        <v>139</v>
      </c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  <c r="AY2197" s="5"/>
      <c r="AZ2197" s="5"/>
      <c r="BA2197" s="5"/>
      <c r="BB2197" s="5"/>
      <c r="BC2197" s="5"/>
      <c r="BD2197" s="5"/>
      <c r="BE2197" s="5" t="s">
        <v>88</v>
      </c>
      <c r="BF2197" s="6">
        <v>43670</v>
      </c>
      <c r="BG2197" s="5" t="s">
        <v>71</v>
      </c>
      <c r="BH2197" s="5" t="s">
        <v>9440</v>
      </c>
      <c r="BI2197" s="5" t="s">
        <v>9441</v>
      </c>
      <c r="BJ2197" s="5" t="s">
        <v>6792</v>
      </c>
    </row>
    <row r="2198" spans="1:62" ht="30" x14ac:dyDescent="0.25">
      <c r="A2198" s="3">
        <v>2191</v>
      </c>
      <c r="B2198" s="3" t="str">
        <f>"201700010289"</f>
        <v>201700010289</v>
      </c>
      <c r="C2198" s="3">
        <v>125885</v>
      </c>
      <c r="D2198" s="3" t="s">
        <v>9442</v>
      </c>
      <c r="E2198" s="3">
        <v>20547365683</v>
      </c>
      <c r="F2198" s="3" t="s">
        <v>9443</v>
      </c>
      <c r="G2198" s="3" t="s">
        <v>9444</v>
      </c>
      <c r="H2198" s="3" t="s">
        <v>284</v>
      </c>
      <c r="I2198" s="3" t="s">
        <v>4909</v>
      </c>
      <c r="J2198" s="3" t="s">
        <v>9445</v>
      </c>
      <c r="K2198" s="3" t="s">
        <v>68</v>
      </c>
      <c r="L2198" s="3" t="s">
        <v>139</v>
      </c>
      <c r="M2198" s="3" t="s">
        <v>139</v>
      </c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 t="s">
        <v>293</v>
      </c>
      <c r="BF2198" s="4">
        <v>42759</v>
      </c>
      <c r="BG2198" s="3" t="s">
        <v>71</v>
      </c>
      <c r="BH2198" s="3" t="s">
        <v>9446</v>
      </c>
      <c r="BI2198" s="3"/>
      <c r="BJ2198" s="3"/>
    </row>
    <row r="2199" spans="1:62" ht="30" x14ac:dyDescent="0.25">
      <c r="A2199" s="5">
        <v>2192</v>
      </c>
      <c r="B2199" s="5" t="str">
        <f>"201900187368"</f>
        <v>201900187368</v>
      </c>
      <c r="C2199" s="5">
        <v>147755</v>
      </c>
      <c r="D2199" s="5" t="s">
        <v>9447</v>
      </c>
      <c r="E2199" s="5">
        <v>20553527474</v>
      </c>
      <c r="F2199" s="5" t="s">
        <v>9448</v>
      </c>
      <c r="G2199" s="5" t="s">
        <v>9449</v>
      </c>
      <c r="H2199" s="5" t="s">
        <v>66</v>
      </c>
      <c r="I2199" s="5" t="s">
        <v>66</v>
      </c>
      <c r="J2199" s="5" t="s">
        <v>143</v>
      </c>
      <c r="K2199" s="5" t="s">
        <v>68</v>
      </c>
      <c r="L2199" s="5" t="s">
        <v>139</v>
      </c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  <c r="AX2199" s="5"/>
      <c r="AY2199" s="5"/>
      <c r="AZ2199" s="5"/>
      <c r="BA2199" s="5"/>
      <c r="BB2199" s="5"/>
      <c r="BC2199" s="5"/>
      <c r="BD2199" s="5"/>
      <c r="BE2199" s="5" t="s">
        <v>88</v>
      </c>
      <c r="BF2199" s="6">
        <v>43782</v>
      </c>
      <c r="BG2199" s="5" t="s">
        <v>71</v>
      </c>
      <c r="BH2199" s="5" t="s">
        <v>9450</v>
      </c>
      <c r="BI2199" s="5"/>
      <c r="BJ2199" s="5"/>
    </row>
    <row r="2200" spans="1:62" ht="30" x14ac:dyDescent="0.25">
      <c r="A2200" s="3">
        <v>2193</v>
      </c>
      <c r="B2200" s="3" t="str">
        <f>"202300176570"</f>
        <v>202300176570</v>
      </c>
      <c r="C2200" s="3">
        <v>101208</v>
      </c>
      <c r="D2200" s="3" t="s">
        <v>9451</v>
      </c>
      <c r="E2200" s="3">
        <v>20167343652</v>
      </c>
      <c r="F2200" s="3" t="s">
        <v>9452</v>
      </c>
      <c r="G2200" s="3" t="s">
        <v>9453</v>
      </c>
      <c r="H2200" s="3" t="s">
        <v>380</v>
      </c>
      <c r="I2200" s="3" t="s">
        <v>380</v>
      </c>
      <c r="J2200" s="3" t="s">
        <v>1482</v>
      </c>
      <c r="K2200" s="3" t="s">
        <v>68</v>
      </c>
      <c r="L2200" s="3" t="s">
        <v>9454</v>
      </c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 t="s">
        <v>95</v>
      </c>
      <c r="BF2200" s="4">
        <v>45187</v>
      </c>
      <c r="BG2200" s="3" t="s">
        <v>71</v>
      </c>
      <c r="BH2200" s="3" t="s">
        <v>9455</v>
      </c>
      <c r="BI2200" s="3" t="s">
        <v>9456</v>
      </c>
      <c r="BJ2200" s="3" t="s">
        <v>1241</v>
      </c>
    </row>
    <row r="2201" spans="1:62" ht="30" x14ac:dyDescent="0.25">
      <c r="A2201" s="3">
        <v>2194</v>
      </c>
      <c r="B2201" s="5" t="str">
        <f>"202300224080"</f>
        <v>202300224080</v>
      </c>
      <c r="C2201" s="5">
        <v>126988</v>
      </c>
      <c r="D2201" s="5" t="s">
        <v>9457</v>
      </c>
      <c r="E2201" s="5">
        <v>20339501441</v>
      </c>
      <c r="F2201" s="5" t="s">
        <v>9458</v>
      </c>
      <c r="G2201" s="5" t="s">
        <v>9459</v>
      </c>
      <c r="H2201" s="5" t="s">
        <v>78</v>
      </c>
      <c r="I2201" s="5" t="s">
        <v>388</v>
      </c>
      <c r="J2201" s="5" t="s">
        <v>389</v>
      </c>
      <c r="K2201" s="5" t="s">
        <v>125</v>
      </c>
      <c r="L2201" s="5" t="s">
        <v>9460</v>
      </c>
      <c r="M2201" s="5" t="s">
        <v>9460</v>
      </c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  <c r="BB2201" s="5"/>
      <c r="BC2201" s="5"/>
      <c r="BD2201" s="5"/>
      <c r="BE2201" s="5" t="s">
        <v>321</v>
      </c>
      <c r="BF2201" s="6">
        <v>45205</v>
      </c>
      <c r="BG2201" s="5" t="s">
        <v>71</v>
      </c>
      <c r="BH2201" s="5" t="s">
        <v>9461</v>
      </c>
      <c r="BI2201" s="5" t="s">
        <v>9462</v>
      </c>
      <c r="BJ2201" s="5" t="s">
        <v>9463</v>
      </c>
    </row>
    <row r="2202" spans="1:62" ht="30" x14ac:dyDescent="0.25">
      <c r="A2202" s="5">
        <v>2195</v>
      </c>
      <c r="B2202" s="3" t="str">
        <f>"201900036192"</f>
        <v>201900036192</v>
      </c>
      <c r="C2202" s="3">
        <v>141814</v>
      </c>
      <c r="D2202" s="3" t="s">
        <v>9464</v>
      </c>
      <c r="E2202" s="3">
        <v>20524821860</v>
      </c>
      <c r="F2202" s="3" t="s">
        <v>9465</v>
      </c>
      <c r="G2202" s="3" t="s">
        <v>9466</v>
      </c>
      <c r="H2202" s="3" t="s">
        <v>66</v>
      </c>
      <c r="I2202" s="3" t="s">
        <v>66</v>
      </c>
      <c r="J2202" s="3" t="s">
        <v>66</v>
      </c>
      <c r="K2202" s="3" t="s">
        <v>68</v>
      </c>
      <c r="L2202" s="3" t="s">
        <v>69</v>
      </c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 t="s">
        <v>70</v>
      </c>
      <c r="BF2202" s="4">
        <v>43536</v>
      </c>
      <c r="BG2202" s="3" t="s">
        <v>71</v>
      </c>
      <c r="BH2202" s="3" t="s">
        <v>9467</v>
      </c>
      <c r="BI2202" s="3" t="s">
        <v>9468</v>
      </c>
      <c r="BJ2202" s="3" t="s">
        <v>1855</v>
      </c>
    </row>
    <row r="2203" spans="1:62" ht="30" x14ac:dyDescent="0.25">
      <c r="A2203" s="3">
        <v>2196</v>
      </c>
      <c r="B2203" s="5" t="str">
        <f>"201700051539"</f>
        <v>201700051539</v>
      </c>
      <c r="C2203" s="5">
        <v>127776</v>
      </c>
      <c r="D2203" s="5" t="s">
        <v>9469</v>
      </c>
      <c r="E2203" s="5">
        <v>10180876028</v>
      </c>
      <c r="F2203" s="5" t="s">
        <v>9470</v>
      </c>
      <c r="G2203" s="5" t="s">
        <v>9471</v>
      </c>
      <c r="H2203" s="5" t="s">
        <v>102</v>
      </c>
      <c r="I2203" s="5" t="s">
        <v>159</v>
      </c>
      <c r="J2203" s="5" t="s">
        <v>2537</v>
      </c>
      <c r="K2203" s="5" t="s">
        <v>68</v>
      </c>
      <c r="L2203" s="5" t="s">
        <v>2284</v>
      </c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  <c r="AX2203" s="5"/>
      <c r="AY2203" s="5"/>
      <c r="AZ2203" s="5"/>
      <c r="BA2203" s="5"/>
      <c r="BB2203" s="5"/>
      <c r="BC2203" s="5"/>
      <c r="BD2203" s="5"/>
      <c r="BE2203" s="5" t="s">
        <v>2285</v>
      </c>
      <c r="BF2203" s="6">
        <v>42837</v>
      </c>
      <c r="BG2203" s="5" t="s">
        <v>71</v>
      </c>
      <c r="BH2203" s="5" t="s">
        <v>9472</v>
      </c>
      <c r="BI2203" s="5"/>
      <c r="BJ2203" s="5"/>
    </row>
    <row r="2204" spans="1:62" ht="30" x14ac:dyDescent="0.25">
      <c r="A2204" s="3">
        <v>2197</v>
      </c>
      <c r="B2204" s="3" t="str">
        <f>"202200275112"</f>
        <v>202200275112</v>
      </c>
      <c r="C2204" s="3">
        <v>132860</v>
      </c>
      <c r="D2204" s="3" t="s">
        <v>9473</v>
      </c>
      <c r="E2204" s="3">
        <v>20506421781</v>
      </c>
      <c r="F2204" s="3" t="s">
        <v>2008</v>
      </c>
      <c r="G2204" s="3" t="s">
        <v>9474</v>
      </c>
      <c r="H2204" s="3" t="s">
        <v>78</v>
      </c>
      <c r="I2204" s="3" t="s">
        <v>78</v>
      </c>
      <c r="J2204" s="3" t="s">
        <v>468</v>
      </c>
      <c r="K2204" s="3" t="s">
        <v>68</v>
      </c>
      <c r="L2204" s="3" t="s">
        <v>9475</v>
      </c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 t="s">
        <v>95</v>
      </c>
      <c r="BF2204" s="4">
        <v>44951</v>
      </c>
      <c r="BG2204" s="3" t="s">
        <v>71</v>
      </c>
      <c r="BH2204" s="3" t="s">
        <v>627</v>
      </c>
      <c r="BI2204" s="3" t="s">
        <v>9476</v>
      </c>
      <c r="BJ2204" s="3" t="s">
        <v>895</v>
      </c>
    </row>
    <row r="2205" spans="1:62" ht="30" x14ac:dyDescent="0.25">
      <c r="A2205" s="5">
        <v>2198</v>
      </c>
      <c r="B2205" s="5" t="str">
        <f>"1468601"</f>
        <v>1468601</v>
      </c>
      <c r="C2205" s="5">
        <v>84682</v>
      </c>
      <c r="D2205" s="5" t="s">
        <v>9477</v>
      </c>
      <c r="E2205" s="5">
        <v>10104906228</v>
      </c>
      <c r="F2205" s="5" t="s">
        <v>9478</v>
      </c>
      <c r="G2205" s="5" t="s">
        <v>9479</v>
      </c>
      <c r="H2205" s="5" t="s">
        <v>66</v>
      </c>
      <c r="I2205" s="5" t="s">
        <v>66</v>
      </c>
      <c r="J2205" s="5" t="s">
        <v>242</v>
      </c>
      <c r="K2205" s="5" t="s">
        <v>68</v>
      </c>
      <c r="L2205" s="5" t="s">
        <v>79</v>
      </c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  <c r="AX2205" s="5"/>
      <c r="AY2205" s="5"/>
      <c r="AZ2205" s="5"/>
      <c r="BA2205" s="5"/>
      <c r="BB2205" s="5"/>
      <c r="BC2205" s="5"/>
      <c r="BD2205" s="5"/>
      <c r="BE2205" s="5" t="s">
        <v>80</v>
      </c>
      <c r="BF2205" s="6">
        <v>40616</v>
      </c>
      <c r="BG2205" s="5" t="s">
        <v>71</v>
      </c>
      <c r="BH2205" s="5" t="s">
        <v>9478</v>
      </c>
      <c r="BI2205" s="5"/>
      <c r="BJ2205" s="5"/>
    </row>
    <row r="2206" spans="1:62" ht="30" x14ac:dyDescent="0.25">
      <c r="A2206" s="3">
        <v>2199</v>
      </c>
      <c r="B2206" s="3" t="str">
        <f>"202000095014"</f>
        <v>202000095014</v>
      </c>
      <c r="C2206" s="3">
        <v>150303</v>
      </c>
      <c r="D2206" s="3" t="s">
        <v>9480</v>
      </c>
      <c r="E2206" s="3">
        <v>20567271839</v>
      </c>
      <c r="F2206" s="3" t="s">
        <v>9481</v>
      </c>
      <c r="G2206" s="3" t="s">
        <v>9482</v>
      </c>
      <c r="H2206" s="3" t="s">
        <v>298</v>
      </c>
      <c r="I2206" s="3" t="s">
        <v>299</v>
      </c>
      <c r="J2206" s="3" t="s">
        <v>300</v>
      </c>
      <c r="K2206" s="3" t="s">
        <v>68</v>
      </c>
      <c r="L2206" s="3" t="s">
        <v>301</v>
      </c>
      <c r="M2206" s="3" t="s">
        <v>301</v>
      </c>
      <c r="N2206" s="3" t="s">
        <v>301</v>
      </c>
      <c r="O2206" s="3" t="s">
        <v>301</v>
      </c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 t="s">
        <v>8711</v>
      </c>
      <c r="BF2206" s="4">
        <v>44045</v>
      </c>
      <c r="BG2206" s="3" t="s">
        <v>71</v>
      </c>
      <c r="BH2206" s="3" t="s">
        <v>2756</v>
      </c>
      <c r="BI2206" s="3"/>
      <c r="BJ2206" s="3"/>
    </row>
    <row r="2207" spans="1:62" ht="30" x14ac:dyDescent="0.25">
      <c r="A2207" s="3">
        <v>2200</v>
      </c>
      <c r="B2207" s="5" t="str">
        <f>"201700051532"</f>
        <v>201700051532</v>
      </c>
      <c r="C2207" s="5">
        <v>127775</v>
      </c>
      <c r="D2207" s="5" t="s">
        <v>9483</v>
      </c>
      <c r="E2207" s="5">
        <v>10181064248</v>
      </c>
      <c r="F2207" s="5" t="s">
        <v>9484</v>
      </c>
      <c r="G2207" s="5" t="s">
        <v>9485</v>
      </c>
      <c r="H2207" s="5" t="s">
        <v>102</v>
      </c>
      <c r="I2207" s="5" t="s">
        <v>159</v>
      </c>
      <c r="J2207" s="5" t="s">
        <v>196</v>
      </c>
      <c r="K2207" s="5" t="s">
        <v>68</v>
      </c>
      <c r="L2207" s="5" t="s">
        <v>139</v>
      </c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  <c r="AX2207" s="5"/>
      <c r="AY2207" s="5"/>
      <c r="AZ2207" s="5"/>
      <c r="BA2207" s="5"/>
      <c r="BB2207" s="5"/>
      <c r="BC2207" s="5"/>
      <c r="BD2207" s="5"/>
      <c r="BE2207" s="5" t="s">
        <v>88</v>
      </c>
      <c r="BF2207" s="6">
        <v>42835</v>
      </c>
      <c r="BG2207" s="5" t="s">
        <v>71</v>
      </c>
      <c r="BH2207" s="5" t="s">
        <v>9484</v>
      </c>
      <c r="BI2207" s="5"/>
      <c r="BJ2207" s="5"/>
    </row>
    <row r="2208" spans="1:62" ht="30" x14ac:dyDescent="0.25">
      <c r="A2208" s="5">
        <v>2201</v>
      </c>
      <c r="B2208" s="3" t="str">
        <f>"202200209533"</f>
        <v>202200209533</v>
      </c>
      <c r="C2208" s="3">
        <v>165390</v>
      </c>
      <c r="D2208" s="3" t="s">
        <v>9486</v>
      </c>
      <c r="E2208" s="3">
        <v>20480234368</v>
      </c>
      <c r="F2208" s="3" t="s">
        <v>9487</v>
      </c>
      <c r="G2208" s="3" t="s">
        <v>9488</v>
      </c>
      <c r="H2208" s="3" t="s">
        <v>216</v>
      </c>
      <c r="I2208" s="3" t="s">
        <v>374</v>
      </c>
      <c r="J2208" s="3" t="s">
        <v>374</v>
      </c>
      <c r="K2208" s="3" t="s">
        <v>68</v>
      </c>
      <c r="L2208" s="3" t="s">
        <v>9489</v>
      </c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 t="s">
        <v>88</v>
      </c>
      <c r="BF2208" s="4">
        <v>44860</v>
      </c>
      <c r="BG2208" s="3" t="s">
        <v>71</v>
      </c>
      <c r="BH2208" s="3" t="s">
        <v>9490</v>
      </c>
      <c r="BI2208" s="3"/>
      <c r="BJ2208" s="3"/>
    </row>
    <row r="2209" spans="1:62" ht="30" x14ac:dyDescent="0.25">
      <c r="A2209" s="3">
        <v>2202</v>
      </c>
      <c r="B2209" s="3" t="str">
        <f>"201300109081"</f>
        <v>201300109081</v>
      </c>
      <c r="C2209" s="3">
        <v>103684</v>
      </c>
      <c r="D2209" s="3" t="s">
        <v>9491</v>
      </c>
      <c r="E2209" s="3">
        <v>10225098111</v>
      </c>
      <c r="F2209" s="3" t="s">
        <v>9492</v>
      </c>
      <c r="G2209" s="3" t="s">
        <v>9493</v>
      </c>
      <c r="H2209" s="3" t="s">
        <v>66</v>
      </c>
      <c r="I2209" s="3" t="s">
        <v>66</v>
      </c>
      <c r="J2209" s="3" t="s">
        <v>242</v>
      </c>
      <c r="K2209" s="3" t="s">
        <v>68</v>
      </c>
      <c r="L2209" s="3" t="s">
        <v>301</v>
      </c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 t="s">
        <v>1408</v>
      </c>
      <c r="BF2209" s="4">
        <v>41450</v>
      </c>
      <c r="BG2209" s="3" t="s">
        <v>71</v>
      </c>
      <c r="BH2209" s="3" t="s">
        <v>9492</v>
      </c>
      <c r="BI2209" s="3"/>
      <c r="BJ2209" s="3"/>
    </row>
    <row r="2210" spans="1:62" ht="30" x14ac:dyDescent="0.25">
      <c r="A2210" s="3">
        <v>2203</v>
      </c>
      <c r="B2210" s="5" t="str">
        <f>"1466357"</f>
        <v>1466357</v>
      </c>
      <c r="C2210" s="5">
        <v>90946</v>
      </c>
      <c r="D2210" s="5" t="s">
        <v>9494</v>
      </c>
      <c r="E2210" s="5">
        <v>10422013542</v>
      </c>
      <c r="F2210" s="5" t="s">
        <v>9495</v>
      </c>
      <c r="G2210" s="5" t="s">
        <v>9496</v>
      </c>
      <c r="H2210" s="5" t="s">
        <v>66</v>
      </c>
      <c r="I2210" s="5" t="s">
        <v>66</v>
      </c>
      <c r="J2210" s="5" t="s">
        <v>536</v>
      </c>
      <c r="K2210" s="5" t="s">
        <v>68</v>
      </c>
      <c r="L2210" s="5" t="s">
        <v>126</v>
      </c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  <c r="AX2210" s="5"/>
      <c r="AY2210" s="5"/>
      <c r="AZ2210" s="5"/>
      <c r="BA2210" s="5"/>
      <c r="BB2210" s="5"/>
      <c r="BC2210" s="5"/>
      <c r="BD2210" s="5"/>
      <c r="BE2210" s="5" t="s">
        <v>95</v>
      </c>
      <c r="BF2210" s="6">
        <v>40583</v>
      </c>
      <c r="BG2210" s="5" t="s">
        <v>71</v>
      </c>
      <c r="BH2210" s="5" t="s">
        <v>9495</v>
      </c>
      <c r="BI2210" s="5"/>
      <c r="BJ2210" s="5"/>
    </row>
    <row r="2211" spans="1:62" ht="30" x14ac:dyDescent="0.25">
      <c r="A2211" s="5">
        <v>2204</v>
      </c>
      <c r="B2211" s="3" t="str">
        <f>"202200132626"</f>
        <v>202200132626</v>
      </c>
      <c r="C2211" s="3">
        <v>145854</v>
      </c>
      <c r="D2211" s="3" t="s">
        <v>9497</v>
      </c>
      <c r="E2211" s="3">
        <v>20608579843</v>
      </c>
      <c r="F2211" s="3" t="s">
        <v>9498</v>
      </c>
      <c r="G2211" s="3" t="s">
        <v>9499</v>
      </c>
      <c r="H2211" s="3" t="s">
        <v>66</v>
      </c>
      <c r="I2211" s="3" t="s">
        <v>66</v>
      </c>
      <c r="J2211" s="3" t="s">
        <v>659</v>
      </c>
      <c r="K2211" s="3" t="s">
        <v>68</v>
      </c>
      <c r="L2211" s="3" t="s">
        <v>9500</v>
      </c>
      <c r="M2211" s="3" t="s">
        <v>9500</v>
      </c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 t="s">
        <v>293</v>
      </c>
      <c r="BF2211" s="4">
        <v>44782</v>
      </c>
      <c r="BG2211" s="3" t="s">
        <v>71</v>
      </c>
      <c r="BH2211" s="3" t="s">
        <v>9501</v>
      </c>
      <c r="BI2211" s="3" t="s">
        <v>9502</v>
      </c>
      <c r="BJ2211" s="3" t="s">
        <v>9503</v>
      </c>
    </row>
    <row r="2212" spans="1:62" ht="30" x14ac:dyDescent="0.25">
      <c r="A2212" s="3">
        <v>2205</v>
      </c>
      <c r="B2212" s="5" t="str">
        <f>"201300150003"</f>
        <v>201300150003</v>
      </c>
      <c r="C2212" s="5">
        <v>105340</v>
      </c>
      <c r="D2212" s="5" t="s">
        <v>9504</v>
      </c>
      <c r="E2212" s="5">
        <v>20100047218</v>
      </c>
      <c r="F2212" s="5" t="s">
        <v>2787</v>
      </c>
      <c r="G2212" s="5" t="s">
        <v>9505</v>
      </c>
      <c r="H2212" s="5" t="s">
        <v>66</v>
      </c>
      <c r="I2212" s="5" t="s">
        <v>66</v>
      </c>
      <c r="J2212" s="5" t="s">
        <v>242</v>
      </c>
      <c r="K2212" s="5" t="s">
        <v>68</v>
      </c>
      <c r="L2212" s="5" t="s">
        <v>126</v>
      </c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  <c r="AY2212" s="5"/>
      <c r="AZ2212" s="5"/>
      <c r="BA2212" s="5"/>
      <c r="BB2212" s="5"/>
      <c r="BC2212" s="5"/>
      <c r="BD2212" s="5"/>
      <c r="BE2212" s="5" t="s">
        <v>95</v>
      </c>
      <c r="BF2212" s="6">
        <v>41542</v>
      </c>
      <c r="BG2212" s="5" t="s">
        <v>71</v>
      </c>
      <c r="BH2212" s="5" t="s">
        <v>9506</v>
      </c>
      <c r="BI2212" s="5"/>
      <c r="BJ2212" s="5"/>
    </row>
    <row r="2213" spans="1:62" ht="30" x14ac:dyDescent="0.25">
      <c r="A2213" s="3">
        <v>2206</v>
      </c>
      <c r="B2213" s="3" t="str">
        <f>"202200165069"</f>
        <v>202200165069</v>
      </c>
      <c r="C2213" s="3">
        <v>89438</v>
      </c>
      <c r="D2213" s="3" t="s">
        <v>9507</v>
      </c>
      <c r="E2213" s="3">
        <v>20109072177</v>
      </c>
      <c r="F2213" s="3" t="s">
        <v>1911</v>
      </c>
      <c r="G2213" s="3" t="s">
        <v>9508</v>
      </c>
      <c r="H2213" s="3" t="s">
        <v>66</v>
      </c>
      <c r="I2213" s="3" t="s">
        <v>66</v>
      </c>
      <c r="J2213" s="3" t="s">
        <v>659</v>
      </c>
      <c r="K2213" s="3" t="s">
        <v>68</v>
      </c>
      <c r="L2213" s="3" t="s">
        <v>9509</v>
      </c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 t="s">
        <v>95</v>
      </c>
      <c r="BF2213" s="4">
        <v>44872</v>
      </c>
      <c r="BG2213" s="3" t="s">
        <v>71</v>
      </c>
      <c r="BH2213" s="3" t="s">
        <v>4829</v>
      </c>
      <c r="BI2213" s="3" t="s">
        <v>9510</v>
      </c>
      <c r="BJ2213" s="3" t="s">
        <v>7326</v>
      </c>
    </row>
    <row r="2214" spans="1:62" ht="30" x14ac:dyDescent="0.25">
      <c r="A2214" s="5">
        <v>2207</v>
      </c>
      <c r="B2214" s="5" t="str">
        <f>"201500018752"</f>
        <v>201500018752</v>
      </c>
      <c r="C2214" s="5">
        <v>113906</v>
      </c>
      <c r="D2214" s="5" t="s">
        <v>9511</v>
      </c>
      <c r="E2214" s="5">
        <v>10107884021</v>
      </c>
      <c r="F2214" s="5" t="s">
        <v>9512</v>
      </c>
      <c r="G2214" s="5" t="s">
        <v>9513</v>
      </c>
      <c r="H2214" s="5" t="s">
        <v>66</v>
      </c>
      <c r="I2214" s="5" t="s">
        <v>66</v>
      </c>
      <c r="J2214" s="5" t="s">
        <v>242</v>
      </c>
      <c r="K2214" s="5" t="s">
        <v>68</v>
      </c>
      <c r="L2214" s="5" t="s">
        <v>139</v>
      </c>
      <c r="M2214" s="5" t="s">
        <v>139</v>
      </c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  <c r="AX2214" s="5"/>
      <c r="AY2214" s="5"/>
      <c r="AZ2214" s="5"/>
      <c r="BA2214" s="5"/>
      <c r="BB2214" s="5"/>
      <c r="BC2214" s="5"/>
      <c r="BD2214" s="5"/>
      <c r="BE2214" s="5" t="s">
        <v>293</v>
      </c>
      <c r="BF2214" s="6">
        <v>42052</v>
      </c>
      <c r="BG2214" s="5" t="s">
        <v>71</v>
      </c>
      <c r="BH2214" s="5" t="s">
        <v>9512</v>
      </c>
      <c r="BI2214" s="5"/>
      <c r="BJ2214" s="5"/>
    </row>
    <row r="2215" spans="1:62" ht="30" x14ac:dyDescent="0.25">
      <c r="A2215" s="3">
        <v>2208</v>
      </c>
      <c r="B2215" s="3" t="str">
        <f>"202200019415"</f>
        <v>202200019415</v>
      </c>
      <c r="C2215" s="3">
        <v>85414</v>
      </c>
      <c r="D2215" s="3" t="s">
        <v>9514</v>
      </c>
      <c r="E2215" s="3">
        <v>20515745166</v>
      </c>
      <c r="F2215" s="3" t="s">
        <v>9515</v>
      </c>
      <c r="G2215" s="3" t="s">
        <v>9516</v>
      </c>
      <c r="H2215" s="3" t="s">
        <v>66</v>
      </c>
      <c r="I2215" s="3" t="s">
        <v>66</v>
      </c>
      <c r="J2215" s="3" t="s">
        <v>707</v>
      </c>
      <c r="K2215" s="3" t="s">
        <v>68</v>
      </c>
      <c r="L2215" s="3" t="s">
        <v>9517</v>
      </c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 t="s">
        <v>88</v>
      </c>
      <c r="BF2215" s="4">
        <v>44643</v>
      </c>
      <c r="BG2215" s="3" t="s">
        <v>71</v>
      </c>
      <c r="BH2215" s="3" t="s">
        <v>9518</v>
      </c>
      <c r="BI2215" s="3"/>
      <c r="BJ2215" s="3"/>
    </row>
    <row r="2216" spans="1:62" ht="30" x14ac:dyDescent="0.25">
      <c r="A2216" s="3">
        <v>2209</v>
      </c>
      <c r="B2216" s="5" t="str">
        <f>"202200019413"</f>
        <v>202200019413</v>
      </c>
      <c r="C2216" s="5">
        <v>147945</v>
      </c>
      <c r="D2216" s="5" t="s">
        <v>9519</v>
      </c>
      <c r="E2216" s="5">
        <v>20608803565</v>
      </c>
      <c r="F2216" s="5" t="s">
        <v>9520</v>
      </c>
      <c r="G2216" s="5" t="s">
        <v>9521</v>
      </c>
      <c r="H2216" s="5" t="s">
        <v>78</v>
      </c>
      <c r="I2216" s="5" t="s">
        <v>78</v>
      </c>
      <c r="J2216" s="5" t="s">
        <v>3741</v>
      </c>
      <c r="K2216" s="5" t="s">
        <v>125</v>
      </c>
      <c r="L2216" s="5" t="s">
        <v>9522</v>
      </c>
      <c r="M2216" s="5" t="s">
        <v>9522</v>
      </c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  <c r="AX2216" s="5"/>
      <c r="AY2216" s="5"/>
      <c r="AZ2216" s="5"/>
      <c r="BA2216" s="5"/>
      <c r="BB2216" s="5"/>
      <c r="BC2216" s="5"/>
      <c r="BD2216" s="5"/>
      <c r="BE2216" s="5" t="s">
        <v>321</v>
      </c>
      <c r="BF2216" s="6">
        <v>44650</v>
      </c>
      <c r="BG2216" s="5" t="s">
        <v>71</v>
      </c>
      <c r="BH2216" s="5" t="s">
        <v>9523</v>
      </c>
      <c r="BI2216" s="5" t="s">
        <v>9524</v>
      </c>
      <c r="BJ2216" s="5" t="s">
        <v>9525</v>
      </c>
    </row>
    <row r="2217" spans="1:62" ht="30" x14ac:dyDescent="0.25">
      <c r="A2217" s="5">
        <v>2210</v>
      </c>
      <c r="B2217" s="3" t="str">
        <f>"201500104680"</f>
        <v>201500104680</v>
      </c>
      <c r="C2217" s="3">
        <v>116848</v>
      </c>
      <c r="D2217" s="3" t="s">
        <v>9526</v>
      </c>
      <c r="E2217" s="3">
        <v>10296395213</v>
      </c>
      <c r="F2217" s="3" t="s">
        <v>9527</v>
      </c>
      <c r="G2217" s="3" t="s">
        <v>9528</v>
      </c>
      <c r="H2217" s="3" t="s">
        <v>78</v>
      </c>
      <c r="I2217" s="3" t="s">
        <v>78</v>
      </c>
      <c r="J2217" s="3" t="s">
        <v>176</v>
      </c>
      <c r="K2217" s="3" t="s">
        <v>68</v>
      </c>
      <c r="L2217" s="3" t="s">
        <v>69</v>
      </c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 t="s">
        <v>70</v>
      </c>
      <c r="BF2217" s="4">
        <v>42290</v>
      </c>
      <c r="BG2217" s="3" t="s">
        <v>71</v>
      </c>
      <c r="BH2217" s="3" t="s">
        <v>9527</v>
      </c>
      <c r="BI2217" s="3" t="s">
        <v>9529</v>
      </c>
      <c r="BJ2217" s="3" t="s">
        <v>9530</v>
      </c>
    </row>
    <row r="2218" spans="1:62" ht="30" x14ac:dyDescent="0.25">
      <c r="A2218" s="3">
        <v>2211</v>
      </c>
      <c r="B2218" s="5" t="str">
        <f>"202100241886"</f>
        <v>202100241886</v>
      </c>
      <c r="C2218" s="5">
        <v>159474</v>
      </c>
      <c r="D2218" s="5" t="s">
        <v>9531</v>
      </c>
      <c r="E2218" s="5">
        <v>20605496882</v>
      </c>
      <c r="F2218" s="5" t="s">
        <v>9532</v>
      </c>
      <c r="G2218" s="5" t="s">
        <v>9533</v>
      </c>
      <c r="H2218" s="5" t="s">
        <v>365</v>
      </c>
      <c r="I2218" s="5" t="s">
        <v>365</v>
      </c>
      <c r="J2218" s="5" t="s">
        <v>365</v>
      </c>
      <c r="K2218" s="5" t="s">
        <v>68</v>
      </c>
      <c r="L2218" s="5" t="s">
        <v>139</v>
      </c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  <c r="AY2218" s="5"/>
      <c r="AZ2218" s="5"/>
      <c r="BA2218" s="5"/>
      <c r="BB2218" s="5"/>
      <c r="BC2218" s="5"/>
      <c r="BD2218" s="5"/>
      <c r="BE2218" s="5" t="s">
        <v>88</v>
      </c>
      <c r="BF2218" s="6">
        <v>44614</v>
      </c>
      <c r="BG2218" s="5" t="s">
        <v>71</v>
      </c>
      <c r="BH2218" s="5" t="s">
        <v>9534</v>
      </c>
      <c r="BI2218" s="5"/>
      <c r="BJ2218" s="5"/>
    </row>
    <row r="2219" spans="1:62" ht="30" x14ac:dyDescent="0.25">
      <c r="A2219" s="3">
        <v>2212</v>
      </c>
      <c r="B2219" s="3" t="str">
        <f>"202000095044"</f>
        <v>202000095044</v>
      </c>
      <c r="C2219" s="3">
        <v>150302</v>
      </c>
      <c r="D2219" s="3" t="s">
        <v>9535</v>
      </c>
      <c r="E2219" s="3">
        <v>20602649637</v>
      </c>
      <c r="F2219" s="3" t="s">
        <v>9536</v>
      </c>
      <c r="G2219" s="3" t="s">
        <v>9537</v>
      </c>
      <c r="H2219" s="3" t="s">
        <v>138</v>
      </c>
      <c r="I2219" s="3" t="s">
        <v>604</v>
      </c>
      <c r="J2219" s="3" t="s">
        <v>605</v>
      </c>
      <c r="K2219" s="3" t="s">
        <v>68</v>
      </c>
      <c r="L2219" s="3" t="s">
        <v>79</v>
      </c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 t="s">
        <v>80</v>
      </c>
      <c r="BF2219" s="4">
        <v>44046</v>
      </c>
      <c r="BG2219" s="3" t="s">
        <v>71</v>
      </c>
      <c r="BH2219" s="3" t="s">
        <v>9538</v>
      </c>
      <c r="BI2219" s="3"/>
      <c r="BJ2219" s="3"/>
    </row>
    <row r="2220" spans="1:62" ht="30" x14ac:dyDescent="0.25">
      <c r="A2220" s="5">
        <v>2213</v>
      </c>
      <c r="B2220" s="5" t="str">
        <f>"201900211684"</f>
        <v>201900211684</v>
      </c>
      <c r="C2220" s="5">
        <v>148411</v>
      </c>
      <c r="D2220" s="5" t="s">
        <v>9539</v>
      </c>
      <c r="E2220" s="5">
        <v>20131369477</v>
      </c>
      <c r="F2220" s="5" t="s">
        <v>2027</v>
      </c>
      <c r="G2220" s="5" t="s">
        <v>9540</v>
      </c>
      <c r="H2220" s="5" t="s">
        <v>78</v>
      </c>
      <c r="I2220" s="5" t="s">
        <v>78</v>
      </c>
      <c r="J2220" s="5" t="s">
        <v>176</v>
      </c>
      <c r="K2220" s="5" t="s">
        <v>68</v>
      </c>
      <c r="L2220" s="5" t="s">
        <v>79</v>
      </c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  <c r="AX2220" s="5"/>
      <c r="AY2220" s="5"/>
      <c r="AZ2220" s="5"/>
      <c r="BA2220" s="5"/>
      <c r="BB2220" s="5"/>
      <c r="BC2220" s="5"/>
      <c r="BD2220" s="5"/>
      <c r="BE2220" s="5" t="s">
        <v>80</v>
      </c>
      <c r="BF2220" s="6">
        <v>43830</v>
      </c>
      <c r="BG2220" s="5" t="s">
        <v>71</v>
      </c>
      <c r="BH2220" s="5" t="s">
        <v>2032</v>
      </c>
      <c r="BI2220" s="5"/>
      <c r="BJ2220" s="5"/>
    </row>
    <row r="2221" spans="1:62" ht="30" x14ac:dyDescent="0.25">
      <c r="A2221" s="3">
        <v>2214</v>
      </c>
      <c r="B2221" s="3" t="str">
        <f>"202200275137"</f>
        <v>202200275137</v>
      </c>
      <c r="C2221" s="3">
        <v>166523</v>
      </c>
      <c r="D2221" s="3" t="s">
        <v>9541</v>
      </c>
      <c r="E2221" s="3">
        <v>20506421781</v>
      </c>
      <c r="F2221" s="3" t="s">
        <v>622</v>
      </c>
      <c r="G2221" s="3" t="s">
        <v>9542</v>
      </c>
      <c r="H2221" s="3" t="s">
        <v>78</v>
      </c>
      <c r="I2221" s="3" t="s">
        <v>78</v>
      </c>
      <c r="J2221" s="3" t="s">
        <v>468</v>
      </c>
      <c r="K2221" s="3" t="s">
        <v>68</v>
      </c>
      <c r="L2221" s="3" t="s">
        <v>9543</v>
      </c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 t="s">
        <v>95</v>
      </c>
      <c r="BF2221" s="4">
        <v>44973</v>
      </c>
      <c r="BG2221" s="3" t="s">
        <v>71</v>
      </c>
      <c r="BH2221" s="3" t="s">
        <v>627</v>
      </c>
      <c r="BI2221" s="3"/>
      <c r="BJ2221" s="3"/>
    </row>
    <row r="2222" spans="1:62" ht="30" x14ac:dyDescent="0.25">
      <c r="A2222" s="3">
        <v>2215</v>
      </c>
      <c r="B2222" s="5" t="str">
        <f>"201100169391"</f>
        <v>201100169391</v>
      </c>
      <c r="C2222" s="5">
        <v>94129</v>
      </c>
      <c r="D2222" s="5" t="s">
        <v>9544</v>
      </c>
      <c r="E2222" s="5">
        <v>20510585004</v>
      </c>
      <c r="F2222" s="5" t="s">
        <v>9545</v>
      </c>
      <c r="G2222" s="5" t="s">
        <v>9546</v>
      </c>
      <c r="H2222" s="5" t="s">
        <v>365</v>
      </c>
      <c r="I2222" s="5" t="s">
        <v>365</v>
      </c>
      <c r="J2222" s="5" t="s">
        <v>365</v>
      </c>
      <c r="K2222" s="5" t="s">
        <v>68</v>
      </c>
      <c r="L2222" s="5" t="s">
        <v>79</v>
      </c>
      <c r="M2222" s="5" t="s">
        <v>79</v>
      </c>
      <c r="N2222" s="5" t="s">
        <v>79</v>
      </c>
      <c r="O2222" s="5" t="s">
        <v>79</v>
      </c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  <c r="AX2222" s="5"/>
      <c r="AY2222" s="5"/>
      <c r="AZ2222" s="5"/>
      <c r="BA2222" s="5"/>
      <c r="BB2222" s="5"/>
      <c r="BC2222" s="5"/>
      <c r="BD2222" s="5"/>
      <c r="BE2222" s="5" t="s">
        <v>80</v>
      </c>
      <c r="BF2222" s="6">
        <v>40900</v>
      </c>
      <c r="BG2222" s="5" t="s">
        <v>71</v>
      </c>
      <c r="BH2222" s="5" t="s">
        <v>9547</v>
      </c>
      <c r="BI2222" s="5"/>
      <c r="BJ2222" s="5"/>
    </row>
    <row r="2223" spans="1:62" ht="30" x14ac:dyDescent="0.25">
      <c r="A2223" s="5">
        <v>2216</v>
      </c>
      <c r="B2223" s="3" t="str">
        <f>"202100257070"</f>
        <v>202100257070</v>
      </c>
      <c r="C2223" s="3">
        <v>93235</v>
      </c>
      <c r="D2223" s="3" t="s">
        <v>9548</v>
      </c>
      <c r="E2223" s="3">
        <v>20453895379</v>
      </c>
      <c r="F2223" s="3" t="s">
        <v>9549</v>
      </c>
      <c r="G2223" s="3" t="s">
        <v>9550</v>
      </c>
      <c r="H2223" s="3" t="s">
        <v>78</v>
      </c>
      <c r="I2223" s="3" t="s">
        <v>78</v>
      </c>
      <c r="J2223" s="3" t="s">
        <v>143</v>
      </c>
      <c r="K2223" s="3" t="s">
        <v>68</v>
      </c>
      <c r="L2223" s="3" t="s">
        <v>69</v>
      </c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 t="s">
        <v>70</v>
      </c>
      <c r="BF2223" s="4">
        <v>44610</v>
      </c>
      <c r="BG2223" s="3" t="s">
        <v>71</v>
      </c>
      <c r="BH2223" s="3" t="s">
        <v>9551</v>
      </c>
      <c r="BI2223" s="3" t="s">
        <v>9552</v>
      </c>
      <c r="BJ2223" s="3" t="s">
        <v>134</v>
      </c>
    </row>
    <row r="2224" spans="1:62" ht="30" x14ac:dyDescent="0.25">
      <c r="A2224" s="3">
        <v>2217</v>
      </c>
      <c r="B2224" s="5" t="str">
        <f>"202300016889"</f>
        <v>202300016889</v>
      </c>
      <c r="C2224" s="5">
        <v>165794</v>
      </c>
      <c r="D2224" s="5" t="s">
        <v>9553</v>
      </c>
      <c r="E2224" s="5">
        <v>9342569</v>
      </c>
      <c r="F2224" s="5" t="s">
        <v>9554</v>
      </c>
      <c r="G2224" s="5" t="s">
        <v>9555</v>
      </c>
      <c r="H2224" s="5" t="s">
        <v>66</v>
      </c>
      <c r="I2224" s="5" t="s">
        <v>328</v>
      </c>
      <c r="J2224" s="5" t="s">
        <v>923</v>
      </c>
      <c r="K2224" s="5" t="s">
        <v>68</v>
      </c>
      <c r="L2224" s="5" t="s">
        <v>79</v>
      </c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  <c r="AZ2224" s="5"/>
      <c r="BA2224" s="5"/>
      <c r="BB2224" s="5"/>
      <c r="BC2224" s="5"/>
      <c r="BD2224" s="5"/>
      <c r="BE2224" s="5" t="s">
        <v>80</v>
      </c>
      <c r="BF2224" s="6">
        <v>44977</v>
      </c>
      <c r="BG2224" s="5" t="s">
        <v>71</v>
      </c>
      <c r="BH2224" s="5" t="s">
        <v>9554</v>
      </c>
      <c r="BI2224" s="5"/>
      <c r="BJ2224" s="5"/>
    </row>
    <row r="2225" spans="1:62" ht="30" x14ac:dyDescent="0.25">
      <c r="A2225" s="3">
        <v>2218</v>
      </c>
      <c r="B2225" s="3" t="str">
        <f>"202000186445"</f>
        <v>202000186445</v>
      </c>
      <c r="C2225" s="3">
        <v>153278</v>
      </c>
      <c r="D2225" s="3" t="s">
        <v>9556</v>
      </c>
      <c r="E2225" s="3">
        <v>20603925433</v>
      </c>
      <c r="F2225" s="3" t="s">
        <v>9557</v>
      </c>
      <c r="G2225" s="3" t="s">
        <v>9558</v>
      </c>
      <c r="H2225" s="3" t="s">
        <v>102</v>
      </c>
      <c r="I2225" s="3" t="s">
        <v>159</v>
      </c>
      <c r="J2225" s="3" t="s">
        <v>160</v>
      </c>
      <c r="K2225" s="3" t="s">
        <v>125</v>
      </c>
      <c r="L2225" s="3" t="s">
        <v>126</v>
      </c>
      <c r="M2225" s="3" t="s">
        <v>126</v>
      </c>
      <c r="N2225" s="3" t="s">
        <v>126</v>
      </c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 t="s">
        <v>162</v>
      </c>
      <c r="BF2225" s="4">
        <v>44179</v>
      </c>
      <c r="BG2225" s="3" t="s">
        <v>71</v>
      </c>
      <c r="BH2225" s="3" t="s">
        <v>9559</v>
      </c>
      <c r="BI2225" s="3"/>
      <c r="BJ2225" s="3"/>
    </row>
    <row r="2226" spans="1:62" ht="30" x14ac:dyDescent="0.25">
      <c r="A2226" s="5">
        <v>2219</v>
      </c>
      <c r="B2226" s="5" t="str">
        <f>"1471646"</f>
        <v>1471646</v>
      </c>
      <c r="C2226" s="5">
        <v>88679</v>
      </c>
      <c r="D2226" s="5" t="s">
        <v>9560</v>
      </c>
      <c r="E2226" s="5">
        <v>10102253626</v>
      </c>
      <c r="F2226" s="5" t="s">
        <v>9561</v>
      </c>
      <c r="G2226" s="5" t="s">
        <v>9562</v>
      </c>
      <c r="H2226" s="5" t="s">
        <v>66</v>
      </c>
      <c r="I2226" s="5" t="s">
        <v>66</v>
      </c>
      <c r="J2226" s="5" t="s">
        <v>309</v>
      </c>
      <c r="K2226" s="5" t="s">
        <v>68</v>
      </c>
      <c r="L2226" s="5" t="s">
        <v>79</v>
      </c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5"/>
      <c r="AG2226" s="5"/>
      <c r="AH2226" s="5"/>
      <c r="AI2226" s="5"/>
      <c r="AJ2226" s="5"/>
      <c r="AK2226" s="5"/>
      <c r="AL2226" s="5"/>
      <c r="AM2226" s="5"/>
      <c r="AN2226" s="5"/>
      <c r="AO2226" s="5"/>
      <c r="AP2226" s="5"/>
      <c r="AQ2226" s="5"/>
      <c r="AR2226" s="5"/>
      <c r="AS2226" s="5"/>
      <c r="AT2226" s="5"/>
      <c r="AU2226" s="5"/>
      <c r="AV2226" s="5"/>
      <c r="AW2226" s="5"/>
      <c r="AX2226" s="5"/>
      <c r="AY2226" s="5"/>
      <c r="AZ2226" s="5"/>
      <c r="BA2226" s="5"/>
      <c r="BB2226" s="5"/>
      <c r="BC2226" s="5"/>
      <c r="BD2226" s="5"/>
      <c r="BE2226" s="5" t="s">
        <v>80</v>
      </c>
      <c r="BF2226" s="6">
        <v>40604</v>
      </c>
      <c r="BG2226" s="5" t="s">
        <v>71</v>
      </c>
      <c r="BH2226" s="5" t="s">
        <v>9561</v>
      </c>
      <c r="BI2226" s="5"/>
      <c r="BJ2226" s="5"/>
    </row>
    <row r="2227" spans="1:62" ht="30" x14ac:dyDescent="0.25">
      <c r="A2227" s="3">
        <v>2220</v>
      </c>
      <c r="B2227" s="3" t="str">
        <f>"1471647"</f>
        <v>1471647</v>
      </c>
      <c r="C2227" s="3">
        <v>88716</v>
      </c>
      <c r="D2227" s="3" t="s">
        <v>9563</v>
      </c>
      <c r="E2227" s="3">
        <v>10093359548</v>
      </c>
      <c r="F2227" s="3" t="s">
        <v>9564</v>
      </c>
      <c r="G2227" s="3" t="s">
        <v>9565</v>
      </c>
      <c r="H2227" s="3" t="s">
        <v>66</v>
      </c>
      <c r="I2227" s="3" t="s">
        <v>66</v>
      </c>
      <c r="J2227" s="3" t="s">
        <v>309</v>
      </c>
      <c r="K2227" s="3" t="s">
        <v>68</v>
      </c>
      <c r="L2227" s="3" t="s">
        <v>139</v>
      </c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 t="s">
        <v>88</v>
      </c>
      <c r="BF2227" s="4">
        <v>40604</v>
      </c>
      <c r="BG2227" s="3" t="s">
        <v>71</v>
      </c>
      <c r="BH2227" s="3" t="s">
        <v>9564</v>
      </c>
      <c r="BI2227" s="3"/>
      <c r="BJ2227" s="3"/>
    </row>
    <row r="2228" spans="1:62" ht="30" x14ac:dyDescent="0.25">
      <c r="A2228" s="3">
        <v>2221</v>
      </c>
      <c r="B2228" s="5" t="str">
        <f>"202100133788"</f>
        <v>202100133788</v>
      </c>
      <c r="C2228" s="5">
        <v>84909</v>
      </c>
      <c r="D2228" s="5" t="s">
        <v>9566</v>
      </c>
      <c r="E2228" s="5">
        <v>20100165687</v>
      </c>
      <c r="F2228" s="5" t="s">
        <v>9567</v>
      </c>
      <c r="G2228" s="5" t="s">
        <v>9568</v>
      </c>
      <c r="H2228" s="5" t="s">
        <v>380</v>
      </c>
      <c r="I2228" s="5" t="s">
        <v>380</v>
      </c>
      <c r="J2228" s="5" t="s">
        <v>1499</v>
      </c>
      <c r="K2228" s="5" t="s">
        <v>125</v>
      </c>
      <c r="L2228" s="5" t="s">
        <v>126</v>
      </c>
      <c r="M2228" s="5" t="s">
        <v>126</v>
      </c>
      <c r="N2228" s="5" t="s">
        <v>126</v>
      </c>
      <c r="O2228" s="5" t="s">
        <v>126</v>
      </c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  <c r="AX2228" s="5"/>
      <c r="AY2228" s="5"/>
      <c r="AZ2228" s="5"/>
      <c r="BA2228" s="5"/>
      <c r="BB2228" s="5"/>
      <c r="BC2228" s="5"/>
      <c r="BD2228" s="5"/>
      <c r="BE2228" s="5" t="s">
        <v>127</v>
      </c>
      <c r="BF2228" s="6">
        <v>44417</v>
      </c>
      <c r="BG2228" s="5" t="s">
        <v>71</v>
      </c>
      <c r="BH2228" s="5" t="s">
        <v>9569</v>
      </c>
      <c r="BI2228" s="5" t="s">
        <v>9570</v>
      </c>
      <c r="BJ2228" s="5" t="s">
        <v>9571</v>
      </c>
    </row>
    <row r="2229" spans="1:62" ht="30" x14ac:dyDescent="0.25">
      <c r="A2229" s="5">
        <v>2222</v>
      </c>
      <c r="B2229" s="3" t="str">
        <f>"1471649"</f>
        <v>1471649</v>
      </c>
      <c r="C2229" s="3">
        <v>88667</v>
      </c>
      <c r="D2229" s="3" t="s">
        <v>9572</v>
      </c>
      <c r="E2229" s="3">
        <v>10082746191</v>
      </c>
      <c r="F2229" s="3" t="s">
        <v>9573</v>
      </c>
      <c r="G2229" s="3" t="s">
        <v>9574</v>
      </c>
      <c r="H2229" s="3" t="s">
        <v>66</v>
      </c>
      <c r="I2229" s="3" t="s">
        <v>66</v>
      </c>
      <c r="J2229" s="3" t="s">
        <v>309</v>
      </c>
      <c r="K2229" s="3" t="s">
        <v>68</v>
      </c>
      <c r="L2229" s="3" t="s">
        <v>79</v>
      </c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 t="s">
        <v>80</v>
      </c>
      <c r="BF2229" s="4">
        <v>40604</v>
      </c>
      <c r="BG2229" s="3" t="s">
        <v>71</v>
      </c>
      <c r="BH2229" s="3" t="s">
        <v>9573</v>
      </c>
      <c r="BI2229" s="3"/>
      <c r="BJ2229" s="3"/>
    </row>
    <row r="2230" spans="1:62" ht="30" x14ac:dyDescent="0.25">
      <c r="A2230" s="3">
        <v>2223</v>
      </c>
      <c r="B2230" s="5" t="str">
        <f>"201600163807"</f>
        <v>201600163807</v>
      </c>
      <c r="C2230" s="5">
        <v>123636</v>
      </c>
      <c r="D2230" s="5" t="s">
        <v>9575</v>
      </c>
      <c r="E2230" s="5">
        <v>20501895467</v>
      </c>
      <c r="F2230" s="5" t="s">
        <v>9576</v>
      </c>
      <c r="G2230" s="5" t="s">
        <v>9577</v>
      </c>
      <c r="H2230" s="5" t="s">
        <v>66</v>
      </c>
      <c r="I2230" s="5" t="s">
        <v>66</v>
      </c>
      <c r="J2230" s="5" t="s">
        <v>1430</v>
      </c>
      <c r="K2230" s="5" t="s">
        <v>68</v>
      </c>
      <c r="L2230" s="5" t="s">
        <v>79</v>
      </c>
      <c r="M2230" s="5" t="s">
        <v>139</v>
      </c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5"/>
      <c r="AK2230" s="5"/>
      <c r="AL2230" s="5"/>
      <c r="AM2230" s="5"/>
      <c r="AN2230" s="5"/>
      <c r="AO2230" s="5"/>
      <c r="AP2230" s="5"/>
      <c r="AQ2230" s="5"/>
      <c r="AR2230" s="5"/>
      <c r="AS2230" s="5"/>
      <c r="AT2230" s="5"/>
      <c r="AU2230" s="5"/>
      <c r="AV2230" s="5"/>
      <c r="AW2230" s="5"/>
      <c r="AX2230" s="5"/>
      <c r="AY2230" s="5"/>
      <c r="AZ2230" s="5"/>
      <c r="BA2230" s="5"/>
      <c r="BB2230" s="5"/>
      <c r="BC2230" s="5"/>
      <c r="BD2230" s="5"/>
      <c r="BE2230" s="5" t="s">
        <v>4617</v>
      </c>
      <c r="BF2230" s="6">
        <v>42690</v>
      </c>
      <c r="BG2230" s="5" t="s">
        <v>71</v>
      </c>
      <c r="BH2230" s="5" t="s">
        <v>9578</v>
      </c>
      <c r="BI2230" s="5" t="s">
        <v>9579</v>
      </c>
      <c r="BJ2230" s="5" t="s">
        <v>4000</v>
      </c>
    </row>
    <row r="2231" spans="1:62" ht="30" x14ac:dyDescent="0.25">
      <c r="A2231" s="3">
        <v>2224</v>
      </c>
      <c r="B2231" s="3" t="str">
        <f>"201900172161"</f>
        <v>201900172161</v>
      </c>
      <c r="C2231" s="3">
        <v>147291</v>
      </c>
      <c r="D2231" s="3" t="s">
        <v>9580</v>
      </c>
      <c r="E2231" s="3">
        <v>20499709944</v>
      </c>
      <c r="F2231" s="3" t="s">
        <v>9581</v>
      </c>
      <c r="G2231" s="3" t="s">
        <v>9582</v>
      </c>
      <c r="H2231" s="3" t="s">
        <v>66</v>
      </c>
      <c r="I2231" s="3" t="s">
        <v>66</v>
      </c>
      <c r="J2231" s="3" t="s">
        <v>942</v>
      </c>
      <c r="K2231" s="3" t="s">
        <v>68</v>
      </c>
      <c r="L2231" s="3" t="s">
        <v>139</v>
      </c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 t="s">
        <v>88</v>
      </c>
      <c r="BF2231" s="4">
        <v>43763</v>
      </c>
      <c r="BG2231" s="3" t="s">
        <v>71</v>
      </c>
      <c r="BH2231" s="3" t="s">
        <v>9583</v>
      </c>
      <c r="BI2231" s="3"/>
      <c r="BJ2231" s="3"/>
    </row>
    <row r="2232" spans="1:62" ht="30" x14ac:dyDescent="0.25">
      <c r="A2232" s="5">
        <v>2225</v>
      </c>
      <c r="B2232" s="5" t="str">
        <f>"1455919"</f>
        <v>1455919</v>
      </c>
      <c r="C2232" s="5">
        <v>89374</v>
      </c>
      <c r="D2232" s="5" t="s">
        <v>9584</v>
      </c>
      <c r="E2232" s="5">
        <v>10078064396</v>
      </c>
      <c r="F2232" s="5" t="s">
        <v>9585</v>
      </c>
      <c r="G2232" s="5" t="s">
        <v>9586</v>
      </c>
      <c r="H2232" s="5" t="s">
        <v>66</v>
      </c>
      <c r="I2232" s="5" t="s">
        <v>66</v>
      </c>
      <c r="J2232" s="5" t="s">
        <v>242</v>
      </c>
      <c r="K2232" s="5" t="s">
        <v>68</v>
      </c>
      <c r="L2232" s="5" t="s">
        <v>139</v>
      </c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5"/>
      <c r="AG2232" s="5"/>
      <c r="AH2232" s="5"/>
      <c r="AI2232" s="5"/>
      <c r="AJ2232" s="5"/>
      <c r="AK2232" s="5"/>
      <c r="AL2232" s="5"/>
      <c r="AM2232" s="5"/>
      <c r="AN2232" s="5"/>
      <c r="AO2232" s="5"/>
      <c r="AP2232" s="5"/>
      <c r="AQ2232" s="5"/>
      <c r="AR2232" s="5"/>
      <c r="AS2232" s="5"/>
      <c r="AT2232" s="5"/>
      <c r="AU2232" s="5"/>
      <c r="AV2232" s="5"/>
      <c r="AW2232" s="5"/>
      <c r="AX2232" s="5"/>
      <c r="AY2232" s="5"/>
      <c r="AZ2232" s="5"/>
      <c r="BA2232" s="5"/>
      <c r="BB2232" s="5"/>
      <c r="BC2232" s="5"/>
      <c r="BD2232" s="5"/>
      <c r="BE2232" s="5" t="s">
        <v>88</v>
      </c>
      <c r="BF2232" s="6">
        <v>40533</v>
      </c>
      <c r="BG2232" s="5" t="s">
        <v>71</v>
      </c>
      <c r="BH2232" s="5" t="s">
        <v>9585</v>
      </c>
      <c r="BI2232" s="5"/>
      <c r="BJ2232" s="5"/>
    </row>
    <row r="2233" spans="1:62" ht="30" x14ac:dyDescent="0.25">
      <c r="A2233" s="3">
        <v>2226</v>
      </c>
      <c r="B2233" s="3" t="str">
        <f>"201900042302"</f>
        <v>201900042302</v>
      </c>
      <c r="C2233" s="3">
        <v>141960</v>
      </c>
      <c r="D2233" s="3" t="s">
        <v>9587</v>
      </c>
      <c r="E2233" s="3">
        <v>20601185700</v>
      </c>
      <c r="F2233" s="3" t="s">
        <v>9588</v>
      </c>
      <c r="G2233" s="3" t="s">
        <v>9589</v>
      </c>
      <c r="H2233" s="3" t="s">
        <v>66</v>
      </c>
      <c r="I2233" s="3" t="s">
        <v>66</v>
      </c>
      <c r="J2233" s="3" t="s">
        <v>66</v>
      </c>
      <c r="K2233" s="3" t="s">
        <v>68</v>
      </c>
      <c r="L2233" s="3" t="s">
        <v>139</v>
      </c>
      <c r="M2233" s="3" t="s">
        <v>139</v>
      </c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 t="s">
        <v>293</v>
      </c>
      <c r="BF2233" s="4">
        <v>43545</v>
      </c>
      <c r="BG2233" s="3" t="s">
        <v>71</v>
      </c>
      <c r="BH2233" s="3" t="s">
        <v>9590</v>
      </c>
      <c r="BI2233" s="3" t="s">
        <v>9591</v>
      </c>
      <c r="BJ2233" s="3" t="s">
        <v>3066</v>
      </c>
    </row>
    <row r="2234" spans="1:62" ht="30" x14ac:dyDescent="0.25">
      <c r="A2234" s="3">
        <v>2227</v>
      </c>
      <c r="B2234" s="5" t="str">
        <f>"201900059847"</f>
        <v>201900059847</v>
      </c>
      <c r="C2234" s="5">
        <v>142621</v>
      </c>
      <c r="D2234" s="5" t="s">
        <v>9592</v>
      </c>
      <c r="E2234" s="5">
        <v>20601142903</v>
      </c>
      <c r="F2234" s="5" t="s">
        <v>9593</v>
      </c>
      <c r="G2234" s="5" t="s">
        <v>9594</v>
      </c>
      <c r="H2234" s="5" t="s">
        <v>102</v>
      </c>
      <c r="I2234" s="5" t="s">
        <v>159</v>
      </c>
      <c r="J2234" s="5" t="s">
        <v>159</v>
      </c>
      <c r="K2234" s="5" t="s">
        <v>68</v>
      </c>
      <c r="L2234" s="5" t="s">
        <v>139</v>
      </c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5"/>
      <c r="AG2234" s="5"/>
      <c r="AH2234" s="5"/>
      <c r="AI2234" s="5"/>
      <c r="AJ2234" s="5"/>
      <c r="AK2234" s="5"/>
      <c r="AL2234" s="5"/>
      <c r="AM2234" s="5"/>
      <c r="AN2234" s="5"/>
      <c r="AO2234" s="5"/>
      <c r="AP2234" s="5"/>
      <c r="AQ2234" s="5"/>
      <c r="AR2234" s="5"/>
      <c r="AS2234" s="5"/>
      <c r="AT2234" s="5"/>
      <c r="AU2234" s="5"/>
      <c r="AV2234" s="5"/>
      <c r="AW2234" s="5"/>
      <c r="AX2234" s="5"/>
      <c r="AY2234" s="5"/>
      <c r="AZ2234" s="5"/>
      <c r="BA2234" s="5"/>
      <c r="BB2234" s="5"/>
      <c r="BC2234" s="5"/>
      <c r="BD2234" s="5"/>
      <c r="BE2234" s="5" t="s">
        <v>88</v>
      </c>
      <c r="BF2234" s="6">
        <v>43568</v>
      </c>
      <c r="BG2234" s="5" t="s">
        <v>71</v>
      </c>
      <c r="BH2234" s="5" t="s">
        <v>9595</v>
      </c>
      <c r="BI2234" s="5"/>
      <c r="BJ2234" s="5"/>
    </row>
    <row r="2235" spans="1:62" ht="30" x14ac:dyDescent="0.25">
      <c r="A2235" s="5">
        <v>2228</v>
      </c>
      <c r="B2235" s="3" t="str">
        <f>"1954998"</f>
        <v>1954998</v>
      </c>
      <c r="C2235" s="3">
        <v>82523</v>
      </c>
      <c r="D2235" s="3" t="s">
        <v>9596</v>
      </c>
      <c r="E2235" s="3">
        <v>20380286697</v>
      </c>
      <c r="F2235" s="3" t="s">
        <v>9597</v>
      </c>
      <c r="G2235" s="3" t="s">
        <v>9598</v>
      </c>
      <c r="H2235" s="3" t="s">
        <v>66</v>
      </c>
      <c r="I2235" s="3" t="s">
        <v>66</v>
      </c>
      <c r="J2235" s="3" t="s">
        <v>118</v>
      </c>
      <c r="K2235" s="3" t="s">
        <v>68</v>
      </c>
      <c r="L2235" s="3" t="s">
        <v>79</v>
      </c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 t="s">
        <v>80</v>
      </c>
      <c r="BF2235" s="4">
        <v>40193</v>
      </c>
      <c r="BG2235" s="3" t="s">
        <v>71</v>
      </c>
      <c r="BH2235" s="3" t="s">
        <v>9599</v>
      </c>
      <c r="BI2235" s="3"/>
      <c r="BJ2235" s="3"/>
    </row>
    <row r="2236" spans="1:62" ht="30" x14ac:dyDescent="0.25">
      <c r="A2236" s="3">
        <v>2229</v>
      </c>
      <c r="B2236" s="5" t="str">
        <f>"1578793"</f>
        <v>1578793</v>
      </c>
      <c r="C2236" s="5">
        <v>41631</v>
      </c>
      <c r="D2236" s="5" t="s">
        <v>9600</v>
      </c>
      <c r="E2236" s="5">
        <v>20100079501</v>
      </c>
      <c r="F2236" s="5" t="s">
        <v>9601</v>
      </c>
      <c r="G2236" s="5" t="s">
        <v>9602</v>
      </c>
      <c r="H2236" s="5" t="s">
        <v>78</v>
      </c>
      <c r="I2236" s="5" t="s">
        <v>837</v>
      </c>
      <c r="J2236" s="5" t="s">
        <v>9603</v>
      </c>
      <c r="K2236" s="5" t="s">
        <v>125</v>
      </c>
      <c r="L2236" s="5" t="s">
        <v>9604</v>
      </c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5"/>
      <c r="AX2236" s="5"/>
      <c r="AY2236" s="5"/>
      <c r="AZ2236" s="5"/>
      <c r="BA2236" s="5"/>
      <c r="BB2236" s="5"/>
      <c r="BC2236" s="5"/>
      <c r="BD2236" s="5"/>
      <c r="BE2236" s="5" t="s">
        <v>1834</v>
      </c>
      <c r="BF2236" s="6">
        <v>38693</v>
      </c>
      <c r="BG2236" s="5" t="s">
        <v>71</v>
      </c>
      <c r="BH2236" s="5" t="s">
        <v>9605</v>
      </c>
      <c r="BI2236" s="5"/>
      <c r="BJ2236" s="5"/>
    </row>
    <row r="2237" spans="1:62" ht="30" x14ac:dyDescent="0.25">
      <c r="A2237" s="3">
        <v>2230</v>
      </c>
      <c r="B2237" s="3" t="str">
        <f>"201700100192"</f>
        <v>201700100192</v>
      </c>
      <c r="C2237" s="3">
        <v>129957</v>
      </c>
      <c r="D2237" s="3" t="s">
        <v>9606</v>
      </c>
      <c r="E2237" s="3">
        <v>20454157835</v>
      </c>
      <c r="F2237" s="3" t="s">
        <v>9607</v>
      </c>
      <c r="G2237" s="3" t="s">
        <v>9608</v>
      </c>
      <c r="H2237" s="3" t="s">
        <v>78</v>
      </c>
      <c r="I2237" s="3" t="s">
        <v>78</v>
      </c>
      <c r="J2237" s="3" t="s">
        <v>1072</v>
      </c>
      <c r="K2237" s="3" t="s">
        <v>68</v>
      </c>
      <c r="L2237" s="3" t="s">
        <v>79</v>
      </c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 t="s">
        <v>80</v>
      </c>
      <c r="BF2237" s="4">
        <v>42920</v>
      </c>
      <c r="BG2237" s="3" t="s">
        <v>71</v>
      </c>
      <c r="BH2237" s="3" t="s">
        <v>9609</v>
      </c>
      <c r="BI2237" s="3"/>
      <c r="BJ2237" s="3"/>
    </row>
    <row r="2238" spans="1:62" ht="30" x14ac:dyDescent="0.25">
      <c r="A2238" s="5">
        <v>2231</v>
      </c>
      <c r="B2238" s="5" t="str">
        <f>"202200221109"</f>
        <v>202200221109</v>
      </c>
      <c r="C2238" s="5">
        <v>111676</v>
      </c>
      <c r="D2238" s="5" t="s">
        <v>9610</v>
      </c>
      <c r="E2238" s="5">
        <v>15231215813</v>
      </c>
      <c r="F2238" s="5" t="s">
        <v>9611</v>
      </c>
      <c r="G2238" s="5" t="s">
        <v>9612</v>
      </c>
      <c r="H2238" s="5" t="s">
        <v>102</v>
      </c>
      <c r="I2238" s="5" t="s">
        <v>103</v>
      </c>
      <c r="J2238" s="5" t="s">
        <v>103</v>
      </c>
      <c r="K2238" s="5" t="s">
        <v>68</v>
      </c>
      <c r="L2238" s="5" t="s">
        <v>9613</v>
      </c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  <c r="AX2238" s="5"/>
      <c r="AY2238" s="5"/>
      <c r="AZ2238" s="5"/>
      <c r="BA2238" s="5"/>
      <c r="BB2238" s="5"/>
      <c r="BC2238" s="5"/>
      <c r="BD2238" s="5"/>
      <c r="BE2238" s="5" t="s">
        <v>80</v>
      </c>
      <c r="BF2238" s="6">
        <v>44978</v>
      </c>
      <c r="BG2238" s="5" t="s">
        <v>71</v>
      </c>
      <c r="BH2238" s="5" t="s">
        <v>9614</v>
      </c>
      <c r="BI2238" s="5"/>
      <c r="BJ2238" s="5"/>
    </row>
    <row r="2239" spans="1:62" ht="30" x14ac:dyDescent="0.25">
      <c r="A2239" s="3">
        <v>2232</v>
      </c>
      <c r="B2239" s="3" t="str">
        <f>"201800044557"</f>
        <v>201800044557</v>
      </c>
      <c r="C2239" s="3">
        <v>135081</v>
      </c>
      <c r="D2239" s="3" t="s">
        <v>9615</v>
      </c>
      <c r="E2239" s="3">
        <v>20602252010</v>
      </c>
      <c r="F2239" s="3" t="s">
        <v>9616</v>
      </c>
      <c r="G2239" s="3" t="s">
        <v>9617</v>
      </c>
      <c r="H2239" s="3" t="s">
        <v>66</v>
      </c>
      <c r="I2239" s="3" t="s">
        <v>750</v>
      </c>
      <c r="J2239" s="3" t="s">
        <v>751</v>
      </c>
      <c r="K2239" s="3" t="s">
        <v>68</v>
      </c>
      <c r="L2239" s="3" t="s">
        <v>126</v>
      </c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 t="s">
        <v>95</v>
      </c>
      <c r="BF2239" s="4">
        <v>43180</v>
      </c>
      <c r="BG2239" s="3" t="s">
        <v>71</v>
      </c>
      <c r="BH2239" s="3" t="s">
        <v>9618</v>
      </c>
      <c r="BI2239" s="3" t="s">
        <v>9619</v>
      </c>
      <c r="BJ2239" s="3" t="s">
        <v>416</v>
      </c>
    </row>
    <row r="2240" spans="1:62" ht="30" x14ac:dyDescent="0.25">
      <c r="A2240" s="3">
        <v>2233</v>
      </c>
      <c r="B2240" s="5" t="str">
        <f>"201900094474"</f>
        <v>201900094474</v>
      </c>
      <c r="C2240" s="5">
        <v>116462</v>
      </c>
      <c r="D2240" s="5" t="s">
        <v>9620</v>
      </c>
      <c r="E2240" s="5">
        <v>20461642706</v>
      </c>
      <c r="F2240" s="5" t="s">
        <v>9621</v>
      </c>
      <c r="G2240" s="5" t="s">
        <v>9622</v>
      </c>
      <c r="H2240" s="5" t="s">
        <v>102</v>
      </c>
      <c r="I2240" s="5" t="s">
        <v>5003</v>
      </c>
      <c r="J2240" s="5" t="s">
        <v>5004</v>
      </c>
      <c r="K2240" s="5" t="s">
        <v>125</v>
      </c>
      <c r="L2240" s="5" t="s">
        <v>126</v>
      </c>
      <c r="M2240" s="5" t="s">
        <v>126</v>
      </c>
      <c r="N2240" s="5" t="s">
        <v>126</v>
      </c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5"/>
      <c r="AG2240" s="5"/>
      <c r="AH2240" s="5"/>
      <c r="AI2240" s="5"/>
      <c r="AJ2240" s="5"/>
      <c r="AK2240" s="5"/>
      <c r="AL2240" s="5"/>
      <c r="AM2240" s="5"/>
      <c r="AN2240" s="5"/>
      <c r="AO2240" s="5"/>
      <c r="AP2240" s="5"/>
      <c r="AQ2240" s="5"/>
      <c r="AR2240" s="5"/>
      <c r="AS2240" s="5"/>
      <c r="AT2240" s="5"/>
      <c r="AU2240" s="5"/>
      <c r="AV2240" s="5"/>
      <c r="AW2240" s="5"/>
      <c r="AX2240" s="5"/>
      <c r="AY2240" s="5"/>
      <c r="AZ2240" s="5"/>
      <c r="BA2240" s="5"/>
      <c r="BB2240" s="5"/>
      <c r="BC2240" s="5"/>
      <c r="BD2240" s="5"/>
      <c r="BE2240" s="5" t="s">
        <v>162</v>
      </c>
      <c r="BF2240" s="6">
        <v>43647</v>
      </c>
      <c r="BG2240" s="5" t="s">
        <v>71</v>
      </c>
      <c r="BH2240" s="5" t="s">
        <v>9623</v>
      </c>
      <c r="BI2240" s="5"/>
      <c r="BJ2240" s="5"/>
    </row>
    <row r="2241" spans="1:62" ht="30" x14ac:dyDescent="0.25">
      <c r="A2241" s="5">
        <v>2234</v>
      </c>
      <c r="B2241" s="3" t="str">
        <f>"201800022231"</f>
        <v>201800022231</v>
      </c>
      <c r="C2241" s="3">
        <v>134441</v>
      </c>
      <c r="D2241" s="3" t="s">
        <v>9624</v>
      </c>
      <c r="E2241" s="3">
        <v>10064029334</v>
      </c>
      <c r="F2241" s="3" t="s">
        <v>9625</v>
      </c>
      <c r="G2241" s="3" t="s">
        <v>9626</v>
      </c>
      <c r="H2241" s="3" t="s">
        <v>66</v>
      </c>
      <c r="I2241" s="3" t="s">
        <v>328</v>
      </c>
      <c r="J2241" s="3" t="s">
        <v>4855</v>
      </c>
      <c r="K2241" s="3" t="s">
        <v>68</v>
      </c>
      <c r="L2241" s="3" t="s">
        <v>69</v>
      </c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 t="s">
        <v>70</v>
      </c>
      <c r="BF2241" s="4">
        <v>43145</v>
      </c>
      <c r="BG2241" s="3" t="s">
        <v>71</v>
      </c>
      <c r="BH2241" s="3" t="s">
        <v>9625</v>
      </c>
      <c r="BI2241" s="3"/>
      <c r="BJ2241" s="3"/>
    </row>
    <row r="2242" spans="1:62" ht="30" x14ac:dyDescent="0.25">
      <c r="A2242" s="3">
        <v>2235</v>
      </c>
      <c r="B2242" s="5" t="str">
        <f>"201800045687"</f>
        <v>201800045687</v>
      </c>
      <c r="C2242" s="5">
        <v>135115</v>
      </c>
      <c r="D2242" s="5" t="s">
        <v>9627</v>
      </c>
      <c r="E2242" s="5">
        <v>20455423784</v>
      </c>
      <c r="F2242" s="5" t="s">
        <v>9628</v>
      </c>
      <c r="G2242" s="5" t="s">
        <v>9629</v>
      </c>
      <c r="H2242" s="5" t="s">
        <v>78</v>
      </c>
      <c r="I2242" s="5" t="s">
        <v>78</v>
      </c>
      <c r="J2242" s="5" t="s">
        <v>78</v>
      </c>
      <c r="K2242" s="5" t="s">
        <v>68</v>
      </c>
      <c r="L2242" s="5" t="s">
        <v>139</v>
      </c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5"/>
      <c r="AG2242" s="5"/>
      <c r="AH2242" s="5"/>
      <c r="AI2242" s="5"/>
      <c r="AJ2242" s="5"/>
      <c r="AK2242" s="5"/>
      <c r="AL2242" s="5"/>
      <c r="AM2242" s="5"/>
      <c r="AN2242" s="5"/>
      <c r="AO2242" s="5"/>
      <c r="AP2242" s="5"/>
      <c r="AQ2242" s="5"/>
      <c r="AR2242" s="5"/>
      <c r="AS2242" s="5"/>
      <c r="AT2242" s="5"/>
      <c r="AU2242" s="5"/>
      <c r="AV2242" s="5"/>
      <c r="AW2242" s="5"/>
      <c r="AX2242" s="5"/>
      <c r="AY2242" s="5"/>
      <c r="AZ2242" s="5"/>
      <c r="BA2242" s="5"/>
      <c r="BB2242" s="5"/>
      <c r="BC2242" s="5"/>
      <c r="BD2242" s="5"/>
      <c r="BE2242" s="5" t="s">
        <v>88</v>
      </c>
      <c r="BF2242" s="6">
        <v>43186</v>
      </c>
      <c r="BG2242" s="5" t="s">
        <v>71</v>
      </c>
      <c r="BH2242" s="5" t="s">
        <v>9630</v>
      </c>
      <c r="BI2242" s="5" t="s">
        <v>9631</v>
      </c>
      <c r="BJ2242" s="5" t="s">
        <v>4290</v>
      </c>
    </row>
    <row r="2243" spans="1:62" ht="30" x14ac:dyDescent="0.25">
      <c r="A2243" s="3">
        <v>2236</v>
      </c>
      <c r="B2243" s="3" t="str">
        <f>"202300176519"</f>
        <v>202300176519</v>
      </c>
      <c r="C2243" s="3">
        <v>84709</v>
      </c>
      <c r="D2243" s="3" t="s">
        <v>9632</v>
      </c>
      <c r="E2243" s="3">
        <v>20100306841</v>
      </c>
      <c r="F2243" s="3" t="s">
        <v>9633</v>
      </c>
      <c r="G2243" s="3" t="s">
        <v>9634</v>
      </c>
      <c r="H2243" s="3" t="s">
        <v>66</v>
      </c>
      <c r="I2243" s="3" t="s">
        <v>66</v>
      </c>
      <c r="J2243" s="3" t="s">
        <v>1676</v>
      </c>
      <c r="K2243" s="3" t="s">
        <v>68</v>
      </c>
      <c r="L2243" s="3" t="s">
        <v>9635</v>
      </c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 t="s">
        <v>88</v>
      </c>
      <c r="BF2243" s="4">
        <v>45209</v>
      </c>
      <c r="BG2243" s="3" t="s">
        <v>71</v>
      </c>
      <c r="BH2243" s="3" t="s">
        <v>9636</v>
      </c>
      <c r="BI2243" s="3" t="s">
        <v>9637</v>
      </c>
      <c r="BJ2243" s="3" t="s">
        <v>5887</v>
      </c>
    </row>
    <row r="2244" spans="1:62" ht="30" x14ac:dyDescent="0.25">
      <c r="A2244" s="5">
        <v>2237</v>
      </c>
      <c r="B2244" s="5" t="str">
        <f>"202200088292"</f>
        <v>202200088292</v>
      </c>
      <c r="C2244" s="5">
        <v>44397</v>
      </c>
      <c r="D2244" s="5" t="s">
        <v>9638</v>
      </c>
      <c r="E2244" s="5">
        <v>20254043355</v>
      </c>
      <c r="F2244" s="5" t="s">
        <v>9639</v>
      </c>
      <c r="G2244" s="5" t="s">
        <v>9640</v>
      </c>
      <c r="H2244" s="5" t="s">
        <v>66</v>
      </c>
      <c r="I2244" s="5" t="s">
        <v>66</v>
      </c>
      <c r="J2244" s="5" t="s">
        <v>143</v>
      </c>
      <c r="K2244" s="5" t="s">
        <v>68</v>
      </c>
      <c r="L2244" s="5" t="s">
        <v>9641</v>
      </c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5"/>
      <c r="AK2244" s="5"/>
      <c r="AL2244" s="5"/>
      <c r="AM2244" s="5"/>
      <c r="AN2244" s="5"/>
      <c r="AO2244" s="5"/>
      <c r="AP2244" s="5"/>
      <c r="AQ2244" s="5"/>
      <c r="AR2244" s="5"/>
      <c r="AS2244" s="5"/>
      <c r="AT2244" s="5"/>
      <c r="AU2244" s="5"/>
      <c r="AV2244" s="5"/>
      <c r="AW2244" s="5"/>
      <c r="AX2244" s="5"/>
      <c r="AY2244" s="5"/>
      <c r="AZ2244" s="5"/>
      <c r="BA2244" s="5"/>
      <c r="BB2244" s="5"/>
      <c r="BC2244" s="5"/>
      <c r="BD2244" s="5"/>
      <c r="BE2244" s="5" t="s">
        <v>80</v>
      </c>
      <c r="BF2244" s="6">
        <v>44732</v>
      </c>
      <c r="BG2244" s="5" t="s">
        <v>71</v>
      </c>
      <c r="BH2244" s="5" t="s">
        <v>9642</v>
      </c>
      <c r="BI2244" s="5" t="s">
        <v>9643</v>
      </c>
      <c r="BJ2244" s="5" t="s">
        <v>957</v>
      </c>
    </row>
    <row r="2245" spans="1:62" ht="30" x14ac:dyDescent="0.25">
      <c r="A2245" s="3">
        <v>2238</v>
      </c>
      <c r="B2245" s="3" t="str">
        <f>"201000000109"</f>
        <v>201000000109</v>
      </c>
      <c r="C2245" s="3">
        <v>39093</v>
      </c>
      <c r="D2245" s="3" t="s">
        <v>9644</v>
      </c>
      <c r="E2245" s="3">
        <v>20145915164</v>
      </c>
      <c r="F2245" s="3" t="s">
        <v>2479</v>
      </c>
      <c r="G2245" s="3" t="s">
        <v>9645</v>
      </c>
      <c r="H2245" s="3" t="s">
        <v>223</v>
      </c>
      <c r="I2245" s="3" t="s">
        <v>3365</v>
      </c>
      <c r="J2245" s="3" t="s">
        <v>9646</v>
      </c>
      <c r="K2245" s="3" t="s">
        <v>68</v>
      </c>
      <c r="L2245" s="3" t="s">
        <v>9647</v>
      </c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 t="s">
        <v>9648</v>
      </c>
      <c r="BF2245" s="4">
        <v>38478</v>
      </c>
      <c r="BG2245" s="3" t="s">
        <v>71</v>
      </c>
      <c r="BH2245" s="3"/>
      <c r="BI2245" s="3" t="s">
        <v>9649</v>
      </c>
      <c r="BJ2245" s="3" t="s">
        <v>9650</v>
      </c>
    </row>
    <row r="2246" spans="1:62" ht="30" x14ac:dyDescent="0.25">
      <c r="A2246" s="3">
        <v>2239</v>
      </c>
      <c r="B2246" s="5" t="str">
        <f>"201800045685"</f>
        <v>201800045685</v>
      </c>
      <c r="C2246" s="5">
        <v>83977</v>
      </c>
      <c r="D2246" s="5" t="s">
        <v>9651</v>
      </c>
      <c r="E2246" s="5">
        <v>20220964869</v>
      </c>
      <c r="F2246" s="5" t="s">
        <v>9652</v>
      </c>
      <c r="G2246" s="5" t="s">
        <v>9653</v>
      </c>
      <c r="H2246" s="5" t="s">
        <v>78</v>
      </c>
      <c r="I2246" s="5" t="s">
        <v>78</v>
      </c>
      <c r="J2246" s="5" t="s">
        <v>5934</v>
      </c>
      <c r="K2246" s="5" t="s">
        <v>68</v>
      </c>
      <c r="L2246" s="5" t="s">
        <v>126</v>
      </c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5"/>
      <c r="AG2246" s="5"/>
      <c r="AH2246" s="5"/>
      <c r="AI2246" s="5"/>
      <c r="AJ2246" s="5"/>
      <c r="AK2246" s="5"/>
      <c r="AL2246" s="5"/>
      <c r="AM2246" s="5"/>
      <c r="AN2246" s="5"/>
      <c r="AO2246" s="5"/>
      <c r="AP2246" s="5"/>
      <c r="AQ2246" s="5"/>
      <c r="AR2246" s="5"/>
      <c r="AS2246" s="5"/>
      <c r="AT2246" s="5"/>
      <c r="AU2246" s="5"/>
      <c r="AV2246" s="5"/>
      <c r="AW2246" s="5"/>
      <c r="AX2246" s="5"/>
      <c r="AY2246" s="5"/>
      <c r="AZ2246" s="5"/>
      <c r="BA2246" s="5"/>
      <c r="BB2246" s="5"/>
      <c r="BC2246" s="5"/>
      <c r="BD2246" s="5"/>
      <c r="BE2246" s="5" t="s">
        <v>95</v>
      </c>
      <c r="BF2246" s="6">
        <v>43179</v>
      </c>
      <c r="BG2246" s="5" t="s">
        <v>71</v>
      </c>
      <c r="BH2246" s="5" t="s">
        <v>9654</v>
      </c>
      <c r="BI2246" s="5" t="s">
        <v>9655</v>
      </c>
      <c r="BJ2246" s="5" t="s">
        <v>1391</v>
      </c>
    </row>
    <row r="2247" spans="1:62" ht="30" x14ac:dyDescent="0.25">
      <c r="A2247" s="5">
        <v>2240</v>
      </c>
      <c r="B2247" s="3" t="str">
        <f>"202100268230"</f>
        <v>202100268230</v>
      </c>
      <c r="C2247" s="3">
        <v>160050</v>
      </c>
      <c r="D2247" s="3" t="s">
        <v>9656</v>
      </c>
      <c r="E2247" s="3">
        <v>20602920667</v>
      </c>
      <c r="F2247" s="3" t="s">
        <v>9657</v>
      </c>
      <c r="G2247" s="3" t="s">
        <v>9658</v>
      </c>
      <c r="H2247" s="3" t="s">
        <v>66</v>
      </c>
      <c r="I2247" s="3" t="s">
        <v>66</v>
      </c>
      <c r="J2247" s="3" t="s">
        <v>118</v>
      </c>
      <c r="K2247" s="3" t="s">
        <v>68</v>
      </c>
      <c r="L2247" s="3" t="s">
        <v>126</v>
      </c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 t="s">
        <v>95</v>
      </c>
      <c r="BF2247" s="4">
        <v>44617</v>
      </c>
      <c r="BG2247" s="3" t="s">
        <v>71</v>
      </c>
      <c r="BH2247" s="3" t="s">
        <v>9659</v>
      </c>
      <c r="BI2247" s="3"/>
      <c r="BJ2247" s="3"/>
    </row>
    <row r="2248" spans="1:62" ht="45" x14ac:dyDescent="0.25">
      <c r="A2248" s="3">
        <v>2241</v>
      </c>
      <c r="B2248" s="5" t="str">
        <f>"201700123660"</f>
        <v>201700123660</v>
      </c>
      <c r="C2248" s="5">
        <v>130979</v>
      </c>
      <c r="D2248" s="5" t="s">
        <v>9660</v>
      </c>
      <c r="E2248" s="5">
        <v>20155261570</v>
      </c>
      <c r="F2248" s="5" t="s">
        <v>326</v>
      </c>
      <c r="G2248" s="5" t="s">
        <v>9661</v>
      </c>
      <c r="H2248" s="5" t="s">
        <v>499</v>
      </c>
      <c r="I2248" s="5" t="s">
        <v>500</v>
      </c>
      <c r="J2248" s="5" t="s">
        <v>9662</v>
      </c>
      <c r="K2248" s="5" t="s">
        <v>125</v>
      </c>
      <c r="L2248" s="5" t="s">
        <v>126</v>
      </c>
      <c r="M2248" s="5" t="s">
        <v>126</v>
      </c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  <c r="AY2248" s="5"/>
      <c r="AZ2248" s="5"/>
      <c r="BA2248" s="5"/>
      <c r="BB2248" s="5"/>
      <c r="BC2248" s="5"/>
      <c r="BD2248" s="5"/>
      <c r="BE2248" s="5" t="s">
        <v>321</v>
      </c>
      <c r="BF2248" s="6">
        <v>42951</v>
      </c>
      <c r="BG2248" s="5" t="s">
        <v>71</v>
      </c>
      <c r="BH2248" s="5" t="s">
        <v>331</v>
      </c>
      <c r="BI2248" s="5" t="s">
        <v>9663</v>
      </c>
      <c r="BJ2248" s="5" t="s">
        <v>2151</v>
      </c>
    </row>
    <row r="2249" spans="1:62" ht="30" x14ac:dyDescent="0.25">
      <c r="A2249" s="3">
        <v>2242</v>
      </c>
      <c r="B2249" s="3" t="str">
        <f>"201800022235"</f>
        <v>201800022235</v>
      </c>
      <c r="C2249" s="3">
        <v>134442</v>
      </c>
      <c r="D2249" s="3" t="s">
        <v>9664</v>
      </c>
      <c r="E2249" s="3">
        <v>20602480799</v>
      </c>
      <c r="F2249" s="3" t="s">
        <v>9665</v>
      </c>
      <c r="G2249" s="3" t="s">
        <v>9666</v>
      </c>
      <c r="H2249" s="3" t="s">
        <v>66</v>
      </c>
      <c r="I2249" s="3" t="s">
        <v>66</v>
      </c>
      <c r="J2249" s="3" t="s">
        <v>1676</v>
      </c>
      <c r="K2249" s="3" t="s">
        <v>68</v>
      </c>
      <c r="L2249" s="3" t="s">
        <v>139</v>
      </c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 t="s">
        <v>88</v>
      </c>
      <c r="BF2249" s="4">
        <v>43145</v>
      </c>
      <c r="BG2249" s="3" t="s">
        <v>71</v>
      </c>
      <c r="BH2249" s="3" t="s">
        <v>9667</v>
      </c>
      <c r="BI2249" s="3" t="s">
        <v>9668</v>
      </c>
      <c r="BJ2249" s="3" t="s">
        <v>6089</v>
      </c>
    </row>
    <row r="2250" spans="1:62" ht="30" x14ac:dyDescent="0.25">
      <c r="A2250" s="5">
        <v>2243</v>
      </c>
      <c r="B2250" s="5" t="str">
        <f>"201000000111"</f>
        <v>201000000111</v>
      </c>
      <c r="C2250" s="5">
        <v>39099</v>
      </c>
      <c r="D2250" s="5" t="s">
        <v>9669</v>
      </c>
      <c r="E2250" s="5">
        <v>20145915164</v>
      </c>
      <c r="F2250" s="5" t="s">
        <v>9670</v>
      </c>
      <c r="G2250" s="5" t="s">
        <v>9671</v>
      </c>
      <c r="H2250" s="5" t="s">
        <v>223</v>
      </c>
      <c r="I2250" s="5" t="s">
        <v>223</v>
      </c>
      <c r="J2250" s="5" t="s">
        <v>223</v>
      </c>
      <c r="K2250" s="5" t="s">
        <v>68</v>
      </c>
      <c r="L2250" s="5" t="s">
        <v>9647</v>
      </c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5"/>
      <c r="AK2250" s="5"/>
      <c r="AL2250" s="5"/>
      <c r="AM2250" s="5"/>
      <c r="AN2250" s="5"/>
      <c r="AO2250" s="5"/>
      <c r="AP2250" s="5"/>
      <c r="AQ2250" s="5"/>
      <c r="AR2250" s="5"/>
      <c r="AS2250" s="5"/>
      <c r="AT2250" s="5"/>
      <c r="AU2250" s="5"/>
      <c r="AV2250" s="5"/>
      <c r="AW2250" s="5"/>
      <c r="AX2250" s="5"/>
      <c r="AY2250" s="5"/>
      <c r="AZ2250" s="5"/>
      <c r="BA2250" s="5"/>
      <c r="BB2250" s="5"/>
      <c r="BC2250" s="5"/>
      <c r="BD2250" s="5"/>
      <c r="BE2250" s="5" t="s">
        <v>9648</v>
      </c>
      <c r="BF2250" s="6">
        <v>38478</v>
      </c>
      <c r="BG2250" s="5" t="s">
        <v>71</v>
      </c>
      <c r="BH2250" s="5"/>
      <c r="BI2250" s="5"/>
      <c r="BJ2250" s="5"/>
    </row>
    <row r="2251" spans="1:62" ht="30" x14ac:dyDescent="0.25">
      <c r="A2251" s="3">
        <v>2244</v>
      </c>
      <c r="B2251" s="3" t="str">
        <f>"201500117251"</f>
        <v>201500117251</v>
      </c>
      <c r="C2251" s="3">
        <v>117264</v>
      </c>
      <c r="D2251" s="3" t="s">
        <v>9672</v>
      </c>
      <c r="E2251" s="3">
        <v>20508565934</v>
      </c>
      <c r="F2251" s="3" t="s">
        <v>9673</v>
      </c>
      <c r="G2251" s="3" t="s">
        <v>9674</v>
      </c>
      <c r="H2251" s="3" t="s">
        <v>102</v>
      </c>
      <c r="I2251" s="3" t="s">
        <v>103</v>
      </c>
      <c r="J2251" s="3" t="s">
        <v>103</v>
      </c>
      <c r="K2251" s="3" t="s">
        <v>68</v>
      </c>
      <c r="L2251" s="3" t="s">
        <v>69</v>
      </c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 t="s">
        <v>70</v>
      </c>
      <c r="BF2251" s="4">
        <v>42258</v>
      </c>
      <c r="BG2251" s="3" t="s">
        <v>71</v>
      </c>
      <c r="BH2251" s="3" t="s">
        <v>4426</v>
      </c>
      <c r="BI2251" s="3" t="s">
        <v>9675</v>
      </c>
      <c r="BJ2251" s="3" t="s">
        <v>4220</v>
      </c>
    </row>
    <row r="2252" spans="1:62" ht="30" x14ac:dyDescent="0.25">
      <c r="A2252" s="3">
        <v>2245</v>
      </c>
      <c r="B2252" s="5" t="str">
        <f>"202000157651"</f>
        <v>202000157651</v>
      </c>
      <c r="C2252" s="5">
        <v>132422</v>
      </c>
      <c r="D2252" s="5" t="s">
        <v>9676</v>
      </c>
      <c r="E2252" s="5">
        <v>20167232745</v>
      </c>
      <c r="F2252" s="5" t="s">
        <v>9677</v>
      </c>
      <c r="G2252" s="5" t="s">
        <v>9678</v>
      </c>
      <c r="H2252" s="5" t="s">
        <v>138</v>
      </c>
      <c r="I2252" s="5" t="s">
        <v>138</v>
      </c>
      <c r="J2252" s="5" t="s">
        <v>837</v>
      </c>
      <c r="K2252" s="5" t="s">
        <v>125</v>
      </c>
      <c r="L2252" s="5" t="s">
        <v>126</v>
      </c>
      <c r="M2252" s="5" t="s">
        <v>126</v>
      </c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5"/>
      <c r="AG2252" s="5"/>
      <c r="AH2252" s="5"/>
      <c r="AI2252" s="5"/>
      <c r="AJ2252" s="5"/>
      <c r="AK2252" s="5"/>
      <c r="AL2252" s="5"/>
      <c r="AM2252" s="5"/>
      <c r="AN2252" s="5"/>
      <c r="AO2252" s="5"/>
      <c r="AP2252" s="5"/>
      <c r="AQ2252" s="5"/>
      <c r="AR2252" s="5"/>
      <c r="AS2252" s="5"/>
      <c r="AT2252" s="5"/>
      <c r="AU2252" s="5"/>
      <c r="AV2252" s="5"/>
      <c r="AW2252" s="5"/>
      <c r="AX2252" s="5"/>
      <c r="AY2252" s="5"/>
      <c r="AZ2252" s="5"/>
      <c r="BA2252" s="5"/>
      <c r="BB2252" s="5"/>
      <c r="BC2252" s="5"/>
      <c r="BD2252" s="5"/>
      <c r="BE2252" s="5" t="s">
        <v>321</v>
      </c>
      <c r="BF2252" s="6">
        <v>44139</v>
      </c>
      <c r="BG2252" s="5" t="s">
        <v>71</v>
      </c>
      <c r="BH2252" s="5" t="s">
        <v>9679</v>
      </c>
      <c r="BI2252" s="5" t="s">
        <v>9680</v>
      </c>
      <c r="BJ2252" s="5" t="s">
        <v>1843</v>
      </c>
    </row>
    <row r="2253" spans="1:62" ht="30" x14ac:dyDescent="0.25">
      <c r="A2253" s="5">
        <v>2246</v>
      </c>
      <c r="B2253" s="3" t="str">
        <f>"202200011581"</f>
        <v>202200011581</v>
      </c>
      <c r="C2253" s="3">
        <v>160962</v>
      </c>
      <c r="D2253" s="3" t="s">
        <v>9681</v>
      </c>
      <c r="E2253" s="3">
        <v>20606865709</v>
      </c>
      <c r="F2253" s="3" t="s">
        <v>9682</v>
      </c>
      <c r="G2253" s="3" t="s">
        <v>9683</v>
      </c>
      <c r="H2253" s="3" t="s">
        <v>66</v>
      </c>
      <c r="I2253" s="3" t="s">
        <v>66</v>
      </c>
      <c r="J2253" s="3" t="s">
        <v>352</v>
      </c>
      <c r="K2253" s="3" t="s">
        <v>68</v>
      </c>
      <c r="L2253" s="3" t="s">
        <v>9684</v>
      </c>
      <c r="M2253" s="3" t="s">
        <v>9684</v>
      </c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 t="s">
        <v>95</v>
      </c>
      <c r="BF2253" s="4">
        <v>44698</v>
      </c>
      <c r="BG2253" s="3" t="s">
        <v>71</v>
      </c>
      <c r="BH2253" s="3" t="s">
        <v>9685</v>
      </c>
      <c r="BI2253" s="3"/>
      <c r="BJ2253" s="3"/>
    </row>
    <row r="2254" spans="1:62" ht="30" x14ac:dyDescent="0.25">
      <c r="A2254" s="3">
        <v>2247</v>
      </c>
      <c r="B2254" s="5" t="str">
        <f>"202300081969"</f>
        <v>202300081969</v>
      </c>
      <c r="C2254" s="5">
        <v>167951</v>
      </c>
      <c r="D2254" s="5" t="s">
        <v>9686</v>
      </c>
      <c r="E2254" s="5">
        <v>20297868790</v>
      </c>
      <c r="F2254" s="5" t="s">
        <v>9687</v>
      </c>
      <c r="G2254" s="5" t="s">
        <v>9688</v>
      </c>
      <c r="H2254" s="5" t="s">
        <v>66</v>
      </c>
      <c r="I2254" s="5" t="s">
        <v>66</v>
      </c>
      <c r="J2254" s="5" t="s">
        <v>474</v>
      </c>
      <c r="K2254" s="5" t="s">
        <v>68</v>
      </c>
      <c r="L2254" s="5" t="s">
        <v>9689</v>
      </c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  <c r="AX2254" s="5"/>
      <c r="AY2254" s="5"/>
      <c r="AZ2254" s="5"/>
      <c r="BA2254" s="5"/>
      <c r="BB2254" s="5"/>
      <c r="BC2254" s="5"/>
      <c r="BD2254" s="5"/>
      <c r="BE2254" s="5" t="s">
        <v>88</v>
      </c>
      <c r="BF2254" s="6">
        <v>45062</v>
      </c>
      <c r="BG2254" s="5" t="s">
        <v>71</v>
      </c>
      <c r="BH2254" s="5" t="s">
        <v>9690</v>
      </c>
      <c r="BI2254" s="5"/>
      <c r="BJ2254" s="5"/>
    </row>
    <row r="2255" spans="1:62" ht="30" x14ac:dyDescent="0.25">
      <c r="A2255" s="3">
        <v>2248</v>
      </c>
      <c r="B2255" s="3" t="str">
        <f>"202000022062"</f>
        <v>202000022062</v>
      </c>
      <c r="C2255" s="3">
        <v>149148</v>
      </c>
      <c r="D2255" s="3" t="s">
        <v>9691</v>
      </c>
      <c r="E2255" s="3">
        <v>20498371354</v>
      </c>
      <c r="F2255" s="3" t="s">
        <v>9692</v>
      </c>
      <c r="G2255" s="3" t="s">
        <v>9693</v>
      </c>
      <c r="H2255" s="3" t="s">
        <v>78</v>
      </c>
      <c r="I2255" s="3" t="s">
        <v>78</v>
      </c>
      <c r="J2255" s="3" t="s">
        <v>880</v>
      </c>
      <c r="K2255" s="3" t="s">
        <v>68</v>
      </c>
      <c r="L2255" s="3" t="s">
        <v>139</v>
      </c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 t="s">
        <v>88</v>
      </c>
      <c r="BF2255" s="4">
        <v>43871</v>
      </c>
      <c r="BG2255" s="3" t="s">
        <v>71</v>
      </c>
      <c r="BH2255" s="3" t="s">
        <v>9694</v>
      </c>
      <c r="BI2255" s="3" t="s">
        <v>9695</v>
      </c>
      <c r="BJ2255" s="3" t="s">
        <v>1878</v>
      </c>
    </row>
    <row r="2256" spans="1:62" ht="30" x14ac:dyDescent="0.25">
      <c r="A2256" s="5">
        <v>2249</v>
      </c>
      <c r="B2256" s="5" t="str">
        <f>"201800057595"</f>
        <v>201800057595</v>
      </c>
      <c r="C2256" s="5">
        <v>135498</v>
      </c>
      <c r="D2256" s="5" t="s">
        <v>9696</v>
      </c>
      <c r="E2256" s="5">
        <v>20602539980</v>
      </c>
      <c r="F2256" s="5" t="s">
        <v>9697</v>
      </c>
      <c r="G2256" s="5" t="s">
        <v>9698</v>
      </c>
      <c r="H2256" s="5" t="s">
        <v>66</v>
      </c>
      <c r="I2256" s="5" t="s">
        <v>328</v>
      </c>
      <c r="J2256" s="5" t="s">
        <v>593</v>
      </c>
      <c r="K2256" s="5" t="s">
        <v>68</v>
      </c>
      <c r="L2256" s="5" t="s">
        <v>126</v>
      </c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5"/>
      <c r="AK2256" s="5"/>
      <c r="AL2256" s="5"/>
      <c r="AM2256" s="5"/>
      <c r="AN2256" s="5"/>
      <c r="AO2256" s="5"/>
      <c r="AP2256" s="5"/>
      <c r="AQ2256" s="5"/>
      <c r="AR2256" s="5"/>
      <c r="AS2256" s="5"/>
      <c r="AT2256" s="5"/>
      <c r="AU2256" s="5"/>
      <c r="AV2256" s="5"/>
      <c r="AW2256" s="5"/>
      <c r="AX2256" s="5"/>
      <c r="AY2256" s="5"/>
      <c r="AZ2256" s="5"/>
      <c r="BA2256" s="5"/>
      <c r="BB2256" s="5"/>
      <c r="BC2256" s="5"/>
      <c r="BD2256" s="5"/>
      <c r="BE2256" s="5" t="s">
        <v>95</v>
      </c>
      <c r="BF2256" s="6">
        <v>43199</v>
      </c>
      <c r="BG2256" s="5" t="s">
        <v>71</v>
      </c>
      <c r="BH2256" s="5" t="s">
        <v>9699</v>
      </c>
      <c r="BI2256" s="5"/>
      <c r="BJ2256" s="5"/>
    </row>
    <row r="2257" spans="1:62" ht="30" x14ac:dyDescent="0.25">
      <c r="A2257" s="3">
        <v>2250</v>
      </c>
      <c r="B2257" s="3" t="str">
        <f>"202100119386"</f>
        <v>202100119386</v>
      </c>
      <c r="C2257" s="3">
        <v>156694</v>
      </c>
      <c r="D2257" s="3" t="s">
        <v>9700</v>
      </c>
      <c r="E2257" s="3">
        <v>20372582376</v>
      </c>
      <c r="F2257" s="3" t="s">
        <v>9701</v>
      </c>
      <c r="G2257" s="3" t="s">
        <v>9702</v>
      </c>
      <c r="H2257" s="3" t="s">
        <v>66</v>
      </c>
      <c r="I2257" s="3" t="s">
        <v>66</v>
      </c>
      <c r="J2257" s="3" t="s">
        <v>463</v>
      </c>
      <c r="K2257" s="3" t="s">
        <v>68</v>
      </c>
      <c r="L2257" s="3" t="s">
        <v>126</v>
      </c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 t="s">
        <v>95</v>
      </c>
      <c r="BF2257" s="4">
        <v>44566</v>
      </c>
      <c r="BG2257" s="3" t="s">
        <v>71</v>
      </c>
      <c r="BH2257" s="3" t="s">
        <v>9703</v>
      </c>
      <c r="BI2257" s="3"/>
      <c r="BJ2257" s="3"/>
    </row>
    <row r="2258" spans="1:62" ht="30" x14ac:dyDescent="0.25">
      <c r="A2258" s="3">
        <v>2251</v>
      </c>
      <c r="B2258" s="5" t="str">
        <f>"202100262438"</f>
        <v>202100262438</v>
      </c>
      <c r="C2258" s="5">
        <v>159904</v>
      </c>
      <c r="D2258" s="5" t="s">
        <v>9704</v>
      </c>
      <c r="E2258" s="5">
        <v>20434875740</v>
      </c>
      <c r="F2258" s="5" t="s">
        <v>9705</v>
      </c>
      <c r="G2258" s="5" t="s">
        <v>9706</v>
      </c>
      <c r="H2258" s="5" t="s">
        <v>78</v>
      </c>
      <c r="I2258" s="5" t="s">
        <v>78</v>
      </c>
      <c r="J2258" s="5" t="s">
        <v>176</v>
      </c>
      <c r="K2258" s="5" t="s">
        <v>68</v>
      </c>
      <c r="L2258" s="5" t="s">
        <v>139</v>
      </c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5"/>
      <c r="AK2258" s="5"/>
      <c r="AL2258" s="5"/>
      <c r="AM2258" s="5"/>
      <c r="AN2258" s="5"/>
      <c r="AO2258" s="5"/>
      <c r="AP2258" s="5"/>
      <c r="AQ2258" s="5"/>
      <c r="AR2258" s="5"/>
      <c r="AS2258" s="5"/>
      <c r="AT2258" s="5"/>
      <c r="AU2258" s="5"/>
      <c r="AV2258" s="5"/>
      <c r="AW2258" s="5"/>
      <c r="AX2258" s="5"/>
      <c r="AY2258" s="5"/>
      <c r="AZ2258" s="5"/>
      <c r="BA2258" s="5"/>
      <c r="BB2258" s="5"/>
      <c r="BC2258" s="5"/>
      <c r="BD2258" s="5"/>
      <c r="BE2258" s="5" t="s">
        <v>88</v>
      </c>
      <c r="BF2258" s="6">
        <v>44610</v>
      </c>
      <c r="BG2258" s="5" t="s">
        <v>71</v>
      </c>
      <c r="BH2258" s="5" t="s">
        <v>9707</v>
      </c>
      <c r="BI2258" s="5"/>
      <c r="BJ2258" s="5"/>
    </row>
    <row r="2259" spans="1:62" ht="30" x14ac:dyDescent="0.25">
      <c r="A2259" s="5">
        <v>2252</v>
      </c>
      <c r="B2259" s="3" t="str">
        <f>"201600163827"</f>
        <v>201600163827</v>
      </c>
      <c r="C2259" s="3">
        <v>124871</v>
      </c>
      <c r="D2259" s="3" t="s">
        <v>9708</v>
      </c>
      <c r="E2259" s="3">
        <v>10082742188</v>
      </c>
      <c r="F2259" s="3" t="s">
        <v>9709</v>
      </c>
      <c r="G2259" s="3" t="s">
        <v>9710</v>
      </c>
      <c r="H2259" s="3" t="s">
        <v>66</v>
      </c>
      <c r="I2259" s="3" t="s">
        <v>66</v>
      </c>
      <c r="J2259" s="3" t="s">
        <v>309</v>
      </c>
      <c r="K2259" s="3" t="s">
        <v>68</v>
      </c>
      <c r="L2259" s="3" t="s">
        <v>139</v>
      </c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 t="s">
        <v>88</v>
      </c>
      <c r="BF2259" s="4">
        <v>42689</v>
      </c>
      <c r="BG2259" s="3" t="s">
        <v>71</v>
      </c>
      <c r="BH2259" s="3" t="s">
        <v>9709</v>
      </c>
      <c r="BI2259" s="3"/>
      <c r="BJ2259" s="3"/>
    </row>
    <row r="2260" spans="1:62" ht="30" x14ac:dyDescent="0.25">
      <c r="A2260" s="3">
        <v>2253</v>
      </c>
      <c r="B2260" s="5" t="str">
        <f>"201000000114"</f>
        <v>201000000114</v>
      </c>
      <c r="C2260" s="5">
        <v>39097</v>
      </c>
      <c r="D2260" s="5" t="s">
        <v>9711</v>
      </c>
      <c r="E2260" s="5">
        <v>20145915164</v>
      </c>
      <c r="F2260" s="5" t="s">
        <v>9670</v>
      </c>
      <c r="G2260" s="5" t="s">
        <v>9712</v>
      </c>
      <c r="H2260" s="5" t="s">
        <v>223</v>
      </c>
      <c r="I2260" s="5" t="s">
        <v>223</v>
      </c>
      <c r="J2260" s="5" t="s">
        <v>223</v>
      </c>
      <c r="K2260" s="5" t="s">
        <v>125</v>
      </c>
      <c r="L2260" s="5" t="s">
        <v>9713</v>
      </c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  <c r="AM2260" s="5"/>
      <c r="AN2260" s="5"/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  <c r="AY2260" s="5"/>
      <c r="AZ2260" s="5"/>
      <c r="BA2260" s="5"/>
      <c r="BB2260" s="5"/>
      <c r="BC2260" s="5"/>
      <c r="BD2260" s="5"/>
      <c r="BE2260" s="5" t="s">
        <v>9714</v>
      </c>
      <c r="BF2260" s="6">
        <v>38478</v>
      </c>
      <c r="BG2260" s="5" t="s">
        <v>71</v>
      </c>
      <c r="BH2260" s="5" t="s">
        <v>9715</v>
      </c>
      <c r="BI2260" s="5" t="s">
        <v>9716</v>
      </c>
      <c r="BJ2260" s="5" t="s">
        <v>5721</v>
      </c>
    </row>
    <row r="2261" spans="1:62" ht="30" x14ac:dyDescent="0.25">
      <c r="A2261" s="3">
        <v>2254</v>
      </c>
      <c r="B2261" s="3" t="str">
        <f>"201000000113"</f>
        <v>201000000113</v>
      </c>
      <c r="C2261" s="3">
        <v>39088</v>
      </c>
      <c r="D2261" s="3" t="s">
        <v>9717</v>
      </c>
      <c r="E2261" s="3">
        <v>20145915164</v>
      </c>
      <c r="F2261" s="3" t="s">
        <v>2479</v>
      </c>
      <c r="G2261" s="3" t="s">
        <v>9718</v>
      </c>
      <c r="H2261" s="3" t="s">
        <v>223</v>
      </c>
      <c r="I2261" s="3" t="s">
        <v>223</v>
      </c>
      <c r="J2261" s="3" t="s">
        <v>223</v>
      </c>
      <c r="K2261" s="3" t="s">
        <v>68</v>
      </c>
      <c r="L2261" s="3" t="s">
        <v>9647</v>
      </c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 t="s">
        <v>9648</v>
      </c>
      <c r="BF2261" s="4">
        <v>38478</v>
      </c>
      <c r="BG2261" s="3" t="s">
        <v>71</v>
      </c>
      <c r="BH2261" s="3" t="s">
        <v>9715</v>
      </c>
      <c r="BI2261" s="3"/>
      <c r="BJ2261" s="3"/>
    </row>
    <row r="2262" spans="1:62" ht="30" x14ac:dyDescent="0.25">
      <c r="A2262" s="5">
        <v>2255</v>
      </c>
      <c r="B2262" s="3" t="str">
        <f>"201800085045"</f>
        <v>201800085045</v>
      </c>
      <c r="C2262" s="3">
        <v>136327</v>
      </c>
      <c r="D2262" s="3" t="s">
        <v>9719</v>
      </c>
      <c r="E2262" s="3">
        <v>10434937596</v>
      </c>
      <c r="F2262" s="3" t="s">
        <v>9720</v>
      </c>
      <c r="G2262" s="3" t="s">
        <v>9721</v>
      </c>
      <c r="H2262" s="3" t="s">
        <v>78</v>
      </c>
      <c r="I2262" s="3" t="s">
        <v>78</v>
      </c>
      <c r="J2262" s="3" t="s">
        <v>468</v>
      </c>
      <c r="K2262" s="3" t="s">
        <v>68</v>
      </c>
      <c r="L2262" s="3" t="s">
        <v>2487</v>
      </c>
      <c r="M2262" s="3" t="s">
        <v>2487</v>
      </c>
      <c r="N2262" s="3" t="s">
        <v>69</v>
      </c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 t="s">
        <v>9722</v>
      </c>
      <c r="BF2262" s="4">
        <v>43244</v>
      </c>
      <c r="BG2262" s="3" t="s">
        <v>71</v>
      </c>
      <c r="BH2262" s="3" t="s">
        <v>9720</v>
      </c>
      <c r="BI2262" s="3"/>
      <c r="BJ2262" s="3"/>
    </row>
    <row r="2263" spans="1:62" ht="30" x14ac:dyDescent="0.25">
      <c r="A2263" s="3">
        <v>2256</v>
      </c>
      <c r="B2263" s="5" t="str">
        <f>"201400115285"</f>
        <v>201400115285</v>
      </c>
      <c r="C2263" s="5">
        <v>82060</v>
      </c>
      <c r="D2263" s="5" t="s">
        <v>9723</v>
      </c>
      <c r="E2263" s="5">
        <v>20110063297</v>
      </c>
      <c r="F2263" s="5" t="s">
        <v>9724</v>
      </c>
      <c r="G2263" s="5" t="s">
        <v>9725</v>
      </c>
      <c r="H2263" s="5" t="s">
        <v>66</v>
      </c>
      <c r="I2263" s="5" t="s">
        <v>66</v>
      </c>
      <c r="J2263" s="5" t="s">
        <v>309</v>
      </c>
      <c r="K2263" s="5" t="s">
        <v>68</v>
      </c>
      <c r="L2263" s="5" t="s">
        <v>69</v>
      </c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5"/>
      <c r="AK2263" s="5"/>
      <c r="AL2263" s="5"/>
      <c r="AM2263" s="5"/>
      <c r="AN2263" s="5"/>
      <c r="AO2263" s="5"/>
      <c r="AP2263" s="5"/>
      <c r="AQ2263" s="5"/>
      <c r="AR2263" s="5"/>
      <c r="AS2263" s="5"/>
      <c r="AT2263" s="5"/>
      <c r="AU2263" s="5"/>
      <c r="AV2263" s="5"/>
      <c r="AW2263" s="5"/>
      <c r="AX2263" s="5"/>
      <c r="AY2263" s="5"/>
      <c r="AZ2263" s="5"/>
      <c r="BA2263" s="5"/>
      <c r="BB2263" s="5"/>
      <c r="BC2263" s="5"/>
      <c r="BD2263" s="5"/>
      <c r="BE2263" s="5" t="s">
        <v>70</v>
      </c>
      <c r="BF2263" s="6">
        <v>41890</v>
      </c>
      <c r="BG2263" s="5" t="s">
        <v>71</v>
      </c>
      <c r="BH2263" s="5" t="s">
        <v>9726</v>
      </c>
      <c r="BI2263" s="5"/>
      <c r="BJ2263" s="5"/>
    </row>
    <row r="2264" spans="1:62" ht="30" x14ac:dyDescent="0.25">
      <c r="A2264" s="3">
        <v>2257</v>
      </c>
      <c r="B2264" s="3" t="str">
        <f>"201800044534"</f>
        <v>201800044534</v>
      </c>
      <c r="C2264" s="3">
        <v>135080</v>
      </c>
      <c r="D2264" s="3" t="s">
        <v>9727</v>
      </c>
      <c r="E2264" s="3">
        <v>20601676541</v>
      </c>
      <c r="F2264" s="3" t="s">
        <v>9728</v>
      </c>
      <c r="G2264" s="3" t="s">
        <v>9729</v>
      </c>
      <c r="H2264" s="3" t="s">
        <v>66</v>
      </c>
      <c r="I2264" s="3" t="s">
        <v>66</v>
      </c>
      <c r="J2264" s="3" t="s">
        <v>536</v>
      </c>
      <c r="K2264" s="3" t="s">
        <v>68</v>
      </c>
      <c r="L2264" s="3" t="s">
        <v>79</v>
      </c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 t="s">
        <v>80</v>
      </c>
      <c r="BF2264" s="4">
        <v>43180</v>
      </c>
      <c r="BG2264" s="3" t="s">
        <v>71</v>
      </c>
      <c r="BH2264" s="3" t="s">
        <v>5908</v>
      </c>
      <c r="BI2264" s="3" t="s">
        <v>9730</v>
      </c>
      <c r="BJ2264" s="3" t="s">
        <v>3195</v>
      </c>
    </row>
    <row r="2265" spans="1:62" ht="30" x14ac:dyDescent="0.25">
      <c r="A2265" s="5">
        <v>2258</v>
      </c>
      <c r="B2265" s="5" t="str">
        <f>"201900061623"</f>
        <v>201900061623</v>
      </c>
      <c r="C2265" s="5">
        <v>142670</v>
      </c>
      <c r="D2265" s="5" t="s">
        <v>9731</v>
      </c>
      <c r="E2265" s="5">
        <v>20221084684</v>
      </c>
      <c r="F2265" s="5" t="s">
        <v>121</v>
      </c>
      <c r="G2265" s="5" t="s">
        <v>9732</v>
      </c>
      <c r="H2265" s="5" t="s">
        <v>66</v>
      </c>
      <c r="I2265" s="5" t="s">
        <v>1464</v>
      </c>
      <c r="J2265" s="5" t="s">
        <v>1464</v>
      </c>
      <c r="K2265" s="5" t="s">
        <v>125</v>
      </c>
      <c r="L2265" s="5" t="s">
        <v>126</v>
      </c>
      <c r="M2265" s="5" t="s">
        <v>126</v>
      </c>
      <c r="N2265" s="5" t="s">
        <v>126</v>
      </c>
      <c r="O2265" s="5" t="s">
        <v>126</v>
      </c>
      <c r="P2265" s="5" t="s">
        <v>126</v>
      </c>
      <c r="Q2265" s="5" t="s">
        <v>126</v>
      </c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5"/>
      <c r="AG2265" s="5"/>
      <c r="AH2265" s="5"/>
      <c r="AI2265" s="5"/>
      <c r="AJ2265" s="5"/>
      <c r="AK2265" s="5"/>
      <c r="AL2265" s="5"/>
      <c r="AM2265" s="5"/>
      <c r="AN2265" s="5"/>
      <c r="AO2265" s="5"/>
      <c r="AP2265" s="5"/>
      <c r="AQ2265" s="5"/>
      <c r="AR2265" s="5"/>
      <c r="AS2265" s="5"/>
      <c r="AT2265" s="5"/>
      <c r="AU2265" s="5"/>
      <c r="AV2265" s="5"/>
      <c r="AW2265" s="5"/>
      <c r="AX2265" s="5"/>
      <c r="AY2265" s="5"/>
      <c r="AZ2265" s="5"/>
      <c r="BA2265" s="5"/>
      <c r="BB2265" s="5"/>
      <c r="BC2265" s="5"/>
      <c r="BD2265" s="5"/>
      <c r="BE2265" s="5" t="s">
        <v>929</v>
      </c>
      <c r="BF2265" s="6">
        <v>43581</v>
      </c>
      <c r="BG2265" s="5" t="s">
        <v>71</v>
      </c>
      <c r="BH2265" s="5" t="s">
        <v>128</v>
      </c>
      <c r="BI2265" s="5"/>
      <c r="BJ2265" s="5"/>
    </row>
    <row r="2266" spans="1:62" ht="30" x14ac:dyDescent="0.25">
      <c r="A2266" s="3">
        <v>2259</v>
      </c>
      <c r="B2266" s="5" t="str">
        <f>"201400115293"</f>
        <v>201400115293</v>
      </c>
      <c r="C2266" s="5">
        <v>85357</v>
      </c>
      <c r="D2266" s="5" t="s">
        <v>9733</v>
      </c>
      <c r="E2266" s="5">
        <v>20506257965</v>
      </c>
      <c r="F2266" s="5" t="s">
        <v>9734</v>
      </c>
      <c r="G2266" s="5" t="s">
        <v>9735</v>
      </c>
      <c r="H2266" s="5" t="s">
        <v>66</v>
      </c>
      <c r="I2266" s="5" t="s">
        <v>66</v>
      </c>
      <c r="J2266" s="5" t="s">
        <v>143</v>
      </c>
      <c r="K2266" s="5" t="s">
        <v>68</v>
      </c>
      <c r="L2266" s="5" t="s">
        <v>79</v>
      </c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  <c r="AG2266" s="5"/>
      <c r="AH2266" s="5"/>
      <c r="AI2266" s="5"/>
      <c r="AJ2266" s="5"/>
      <c r="AK2266" s="5"/>
      <c r="AL2266" s="5"/>
      <c r="AM2266" s="5"/>
      <c r="AN2266" s="5"/>
      <c r="AO2266" s="5"/>
      <c r="AP2266" s="5"/>
      <c r="AQ2266" s="5"/>
      <c r="AR2266" s="5"/>
      <c r="AS2266" s="5"/>
      <c r="AT2266" s="5"/>
      <c r="AU2266" s="5"/>
      <c r="AV2266" s="5"/>
      <c r="AW2266" s="5"/>
      <c r="AX2266" s="5"/>
      <c r="AY2266" s="5"/>
      <c r="AZ2266" s="5"/>
      <c r="BA2266" s="5"/>
      <c r="BB2266" s="5"/>
      <c r="BC2266" s="5"/>
      <c r="BD2266" s="5"/>
      <c r="BE2266" s="5" t="s">
        <v>80</v>
      </c>
      <c r="BF2266" s="6">
        <v>41890</v>
      </c>
      <c r="BG2266" s="5" t="s">
        <v>71</v>
      </c>
      <c r="BH2266" s="5" t="s">
        <v>9736</v>
      </c>
      <c r="BI2266" s="5"/>
      <c r="BJ2266" s="5"/>
    </row>
    <row r="2267" spans="1:62" ht="30" x14ac:dyDescent="0.25">
      <c r="A2267" s="3">
        <v>2260</v>
      </c>
      <c r="B2267" s="3" t="str">
        <f>"201800186583"</f>
        <v>201800186583</v>
      </c>
      <c r="C2267" s="3">
        <v>135896</v>
      </c>
      <c r="D2267" s="3" t="s">
        <v>9737</v>
      </c>
      <c r="E2267" s="3">
        <v>10087739363</v>
      </c>
      <c r="F2267" s="3" t="s">
        <v>9738</v>
      </c>
      <c r="G2267" s="3" t="s">
        <v>9739</v>
      </c>
      <c r="H2267" s="3" t="s">
        <v>66</v>
      </c>
      <c r="I2267" s="3" t="s">
        <v>66</v>
      </c>
      <c r="J2267" s="3" t="s">
        <v>200</v>
      </c>
      <c r="K2267" s="3" t="s">
        <v>68</v>
      </c>
      <c r="L2267" s="3" t="s">
        <v>79</v>
      </c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 t="s">
        <v>80</v>
      </c>
      <c r="BF2267" s="4">
        <v>43416</v>
      </c>
      <c r="BG2267" s="3" t="s">
        <v>71</v>
      </c>
      <c r="BH2267" s="3" t="s">
        <v>9738</v>
      </c>
      <c r="BI2267" s="3"/>
      <c r="BJ2267" s="3"/>
    </row>
    <row r="2268" spans="1:62" ht="30" x14ac:dyDescent="0.25">
      <c r="A2268" s="5">
        <v>2261</v>
      </c>
      <c r="B2268" s="5" t="str">
        <f>"202300101502"</f>
        <v>202300101502</v>
      </c>
      <c r="C2268" s="5">
        <v>86375</v>
      </c>
      <c r="D2268" s="5" t="s">
        <v>9740</v>
      </c>
      <c r="E2268" s="5">
        <v>20155261570</v>
      </c>
      <c r="F2268" s="5" t="s">
        <v>337</v>
      </c>
      <c r="G2268" s="5" t="s">
        <v>9741</v>
      </c>
      <c r="H2268" s="5" t="s">
        <v>66</v>
      </c>
      <c r="I2268" s="5" t="s">
        <v>750</v>
      </c>
      <c r="J2268" s="5" t="s">
        <v>1343</v>
      </c>
      <c r="K2268" s="5" t="s">
        <v>125</v>
      </c>
      <c r="L2268" s="5" t="s">
        <v>9742</v>
      </c>
      <c r="M2268" s="5" t="s">
        <v>9742</v>
      </c>
      <c r="N2268" s="5" t="s">
        <v>9743</v>
      </c>
      <c r="O2268" s="5" t="s">
        <v>9742</v>
      </c>
      <c r="P2268" s="5" t="s">
        <v>9743</v>
      </c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  <c r="AZ2268" s="5"/>
      <c r="BA2268" s="5"/>
      <c r="BB2268" s="5"/>
      <c r="BC2268" s="5"/>
      <c r="BD2268" s="5"/>
      <c r="BE2268" s="5" t="s">
        <v>127</v>
      </c>
      <c r="BF2268" s="6">
        <v>45086</v>
      </c>
      <c r="BG2268" s="5" t="s">
        <v>71</v>
      </c>
      <c r="BH2268" s="5" t="s">
        <v>331</v>
      </c>
      <c r="BI2268" s="5"/>
      <c r="BJ2268" s="5"/>
    </row>
    <row r="2269" spans="1:62" ht="30" x14ac:dyDescent="0.25">
      <c r="A2269" s="3">
        <v>2262</v>
      </c>
      <c r="B2269" s="3" t="str">
        <f>"202200154562"</f>
        <v>202200154562</v>
      </c>
      <c r="C2269" s="3">
        <v>90190</v>
      </c>
      <c r="D2269" s="3" t="s">
        <v>9744</v>
      </c>
      <c r="E2269" s="3">
        <v>20131589086</v>
      </c>
      <c r="F2269" s="3" t="s">
        <v>393</v>
      </c>
      <c r="G2269" s="3" t="s">
        <v>9745</v>
      </c>
      <c r="H2269" s="3" t="s">
        <v>102</v>
      </c>
      <c r="I2269" s="3" t="s">
        <v>159</v>
      </c>
      <c r="J2269" s="3" t="s">
        <v>159</v>
      </c>
      <c r="K2269" s="3" t="s">
        <v>68</v>
      </c>
      <c r="L2269" s="3" t="s">
        <v>9746</v>
      </c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 t="s">
        <v>70</v>
      </c>
      <c r="BF2269" s="4">
        <v>44860</v>
      </c>
      <c r="BG2269" s="3" t="s">
        <v>71</v>
      </c>
      <c r="BH2269" s="3" t="s">
        <v>1276</v>
      </c>
      <c r="BI2269" s="3"/>
      <c r="BJ2269" s="3"/>
    </row>
    <row r="2270" spans="1:62" ht="30" x14ac:dyDescent="0.25">
      <c r="A2270" s="3">
        <v>2263</v>
      </c>
      <c r="B2270" s="5" t="str">
        <f>"202000063861"</f>
        <v>202000063861</v>
      </c>
      <c r="C2270" s="5">
        <v>102017</v>
      </c>
      <c r="D2270" s="5" t="s">
        <v>9747</v>
      </c>
      <c r="E2270" s="5">
        <v>20131589086</v>
      </c>
      <c r="F2270" s="5" t="s">
        <v>393</v>
      </c>
      <c r="G2270" s="5" t="s">
        <v>9748</v>
      </c>
      <c r="H2270" s="5" t="s">
        <v>102</v>
      </c>
      <c r="I2270" s="5" t="s">
        <v>1055</v>
      </c>
      <c r="J2270" s="5" t="s">
        <v>3564</v>
      </c>
      <c r="K2270" s="5" t="s">
        <v>125</v>
      </c>
      <c r="L2270" s="5" t="s">
        <v>126</v>
      </c>
      <c r="M2270" s="5" t="s">
        <v>126</v>
      </c>
      <c r="N2270" s="5" t="s">
        <v>126</v>
      </c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  <c r="AZ2270" s="5"/>
      <c r="BA2270" s="5"/>
      <c r="BB2270" s="5"/>
      <c r="BC2270" s="5"/>
      <c r="BD2270" s="5"/>
      <c r="BE2270" s="5" t="s">
        <v>162</v>
      </c>
      <c r="BF2270" s="6">
        <v>43998</v>
      </c>
      <c r="BG2270" s="5" t="s">
        <v>71</v>
      </c>
      <c r="BH2270" s="5" t="s">
        <v>1276</v>
      </c>
      <c r="BI2270" s="5"/>
      <c r="BJ2270" s="5"/>
    </row>
    <row r="2271" spans="1:62" ht="30" x14ac:dyDescent="0.25">
      <c r="A2271" s="5">
        <v>2264</v>
      </c>
      <c r="B2271" s="3" t="str">
        <f>"202100079027"</f>
        <v>202100079027</v>
      </c>
      <c r="C2271" s="3">
        <v>155748</v>
      </c>
      <c r="D2271" s="3" t="s">
        <v>9749</v>
      </c>
      <c r="E2271" s="3">
        <v>10063488564</v>
      </c>
      <c r="F2271" s="3" t="s">
        <v>9750</v>
      </c>
      <c r="G2271" s="3" t="s">
        <v>9751</v>
      </c>
      <c r="H2271" s="3" t="s">
        <v>66</v>
      </c>
      <c r="I2271" s="3" t="s">
        <v>66</v>
      </c>
      <c r="J2271" s="3" t="s">
        <v>200</v>
      </c>
      <c r="K2271" s="3" t="s">
        <v>68</v>
      </c>
      <c r="L2271" s="3" t="s">
        <v>139</v>
      </c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 t="s">
        <v>88</v>
      </c>
      <c r="BF2271" s="4">
        <v>44469</v>
      </c>
      <c r="BG2271" s="3" t="s">
        <v>71</v>
      </c>
      <c r="BH2271" s="3" t="s">
        <v>9752</v>
      </c>
      <c r="BI2271" s="3"/>
      <c r="BJ2271" s="3"/>
    </row>
    <row r="2272" spans="1:62" ht="30" x14ac:dyDescent="0.25">
      <c r="A2272" s="3">
        <v>2265</v>
      </c>
      <c r="B2272" s="5" t="str">
        <f>"201900167275"</f>
        <v>201900167275</v>
      </c>
      <c r="C2272" s="5">
        <v>99706</v>
      </c>
      <c r="D2272" s="5" t="s">
        <v>9753</v>
      </c>
      <c r="E2272" s="5">
        <v>20603694733</v>
      </c>
      <c r="F2272" s="5" t="s">
        <v>9754</v>
      </c>
      <c r="G2272" s="5" t="s">
        <v>9755</v>
      </c>
      <c r="H2272" s="5" t="s">
        <v>66</v>
      </c>
      <c r="I2272" s="5" t="s">
        <v>66</v>
      </c>
      <c r="J2272" s="5" t="s">
        <v>143</v>
      </c>
      <c r="K2272" s="5" t="s">
        <v>68</v>
      </c>
      <c r="L2272" s="5" t="s">
        <v>79</v>
      </c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  <c r="AY2272" s="5"/>
      <c r="AZ2272" s="5"/>
      <c r="BA2272" s="5"/>
      <c r="BB2272" s="5"/>
      <c r="BC2272" s="5"/>
      <c r="BD2272" s="5"/>
      <c r="BE2272" s="5" t="s">
        <v>80</v>
      </c>
      <c r="BF2272" s="6">
        <v>43754</v>
      </c>
      <c r="BG2272" s="5" t="s">
        <v>71</v>
      </c>
      <c r="BH2272" s="5" t="s">
        <v>9756</v>
      </c>
      <c r="BI2272" s="5"/>
      <c r="BJ2272" s="5"/>
    </row>
    <row r="2273" spans="1:62" ht="30" x14ac:dyDescent="0.25">
      <c r="A2273" s="3">
        <v>2266</v>
      </c>
      <c r="B2273" s="3" t="str">
        <f>"201400164520"</f>
        <v>201400164520</v>
      </c>
      <c r="C2273" s="3">
        <v>112915</v>
      </c>
      <c r="D2273" s="3" t="s">
        <v>9757</v>
      </c>
      <c r="E2273" s="3">
        <v>20137878241</v>
      </c>
      <c r="F2273" s="3" t="s">
        <v>9758</v>
      </c>
      <c r="G2273" s="3" t="s">
        <v>9759</v>
      </c>
      <c r="H2273" s="3" t="s">
        <v>66</v>
      </c>
      <c r="I2273" s="3" t="s">
        <v>66</v>
      </c>
      <c r="J2273" s="3" t="s">
        <v>200</v>
      </c>
      <c r="K2273" s="3" t="s">
        <v>68</v>
      </c>
      <c r="L2273" s="3" t="s">
        <v>126</v>
      </c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 t="s">
        <v>95</v>
      </c>
      <c r="BF2273" s="4">
        <v>41995</v>
      </c>
      <c r="BG2273" s="3" t="s">
        <v>71</v>
      </c>
      <c r="BH2273" s="3" t="s">
        <v>9760</v>
      </c>
      <c r="BI2273" s="3"/>
      <c r="BJ2273" s="3"/>
    </row>
    <row r="2274" spans="1:62" ht="30" x14ac:dyDescent="0.25">
      <c r="A2274" s="5">
        <v>2267</v>
      </c>
      <c r="B2274" s="5" t="str">
        <f>"201900128186"</f>
        <v>201900128186</v>
      </c>
      <c r="C2274" s="5">
        <v>45279</v>
      </c>
      <c r="D2274" s="5" t="s">
        <v>9761</v>
      </c>
      <c r="E2274" s="5">
        <v>20297386531</v>
      </c>
      <c r="F2274" s="5" t="s">
        <v>9762</v>
      </c>
      <c r="G2274" s="5" t="s">
        <v>9763</v>
      </c>
      <c r="H2274" s="5" t="s">
        <v>66</v>
      </c>
      <c r="I2274" s="5" t="s">
        <v>66</v>
      </c>
      <c r="J2274" s="5" t="s">
        <v>143</v>
      </c>
      <c r="K2274" s="5" t="s">
        <v>68</v>
      </c>
      <c r="L2274" s="5" t="s">
        <v>79</v>
      </c>
      <c r="M2274" s="5" t="s">
        <v>79</v>
      </c>
      <c r="N2274" s="5" t="s">
        <v>79</v>
      </c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5"/>
      <c r="BA2274" s="5"/>
      <c r="BB2274" s="5"/>
      <c r="BC2274" s="5"/>
      <c r="BD2274" s="5"/>
      <c r="BE2274" s="5" t="s">
        <v>233</v>
      </c>
      <c r="BF2274" s="6">
        <v>43686</v>
      </c>
      <c r="BG2274" s="5" t="s">
        <v>71</v>
      </c>
      <c r="BH2274" s="5" t="s">
        <v>9764</v>
      </c>
      <c r="BI2274" s="5"/>
      <c r="BJ2274" s="5"/>
    </row>
    <row r="2275" spans="1:62" ht="30" x14ac:dyDescent="0.25">
      <c r="A2275" s="3">
        <v>2268</v>
      </c>
      <c r="B2275" s="3" t="str">
        <f>"202100068253"</f>
        <v>202100068253</v>
      </c>
      <c r="C2275" s="3">
        <v>155513</v>
      </c>
      <c r="D2275" s="3" t="s">
        <v>9765</v>
      </c>
      <c r="E2275" s="3">
        <v>20517359352</v>
      </c>
      <c r="F2275" s="3" t="s">
        <v>9766</v>
      </c>
      <c r="G2275" s="3" t="s">
        <v>9767</v>
      </c>
      <c r="H2275" s="3" t="s">
        <v>66</v>
      </c>
      <c r="I2275" s="3" t="s">
        <v>66</v>
      </c>
      <c r="J2275" s="3" t="s">
        <v>1676</v>
      </c>
      <c r="K2275" s="3" t="s">
        <v>68</v>
      </c>
      <c r="L2275" s="3" t="s">
        <v>139</v>
      </c>
      <c r="M2275" s="3" t="s">
        <v>139</v>
      </c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 t="s">
        <v>88</v>
      </c>
      <c r="BF2275" s="4">
        <v>44332</v>
      </c>
      <c r="BG2275" s="3" t="s">
        <v>71</v>
      </c>
      <c r="BH2275" s="3" t="s">
        <v>9768</v>
      </c>
      <c r="BI2275" s="3"/>
      <c r="BJ2275" s="3"/>
    </row>
    <row r="2276" spans="1:62" ht="30" x14ac:dyDescent="0.25">
      <c r="A2276" s="3">
        <v>2269</v>
      </c>
      <c r="B2276" s="5" t="str">
        <f>"201900141058"</f>
        <v>201900141058</v>
      </c>
      <c r="C2276" s="5">
        <v>91044</v>
      </c>
      <c r="D2276" s="5" t="s">
        <v>9769</v>
      </c>
      <c r="E2276" s="5">
        <v>20523499824</v>
      </c>
      <c r="F2276" s="5" t="s">
        <v>9770</v>
      </c>
      <c r="G2276" s="5" t="s">
        <v>9771</v>
      </c>
      <c r="H2276" s="5" t="s">
        <v>66</v>
      </c>
      <c r="I2276" s="5" t="s">
        <v>66</v>
      </c>
      <c r="J2276" s="5" t="s">
        <v>200</v>
      </c>
      <c r="K2276" s="5" t="s">
        <v>68</v>
      </c>
      <c r="L2276" s="5" t="s">
        <v>79</v>
      </c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  <c r="AY2276" s="5"/>
      <c r="AZ2276" s="5"/>
      <c r="BA2276" s="5"/>
      <c r="BB2276" s="5"/>
      <c r="BC2276" s="5"/>
      <c r="BD2276" s="5"/>
      <c r="BE2276" s="5" t="s">
        <v>80</v>
      </c>
      <c r="BF2276" s="6">
        <v>43712</v>
      </c>
      <c r="BG2276" s="5" t="s">
        <v>71</v>
      </c>
      <c r="BH2276" s="5" t="s">
        <v>9772</v>
      </c>
      <c r="BI2276" s="5"/>
      <c r="BJ2276" s="5"/>
    </row>
    <row r="2277" spans="1:62" ht="30" x14ac:dyDescent="0.25">
      <c r="A2277" s="5">
        <v>2270</v>
      </c>
      <c r="B2277" s="3" t="str">
        <f>"202100177235"</f>
        <v>202100177235</v>
      </c>
      <c r="C2277" s="3">
        <v>91202</v>
      </c>
      <c r="D2277" s="3" t="s">
        <v>9773</v>
      </c>
      <c r="E2277" s="3">
        <v>9175502</v>
      </c>
      <c r="F2277" s="3" t="s">
        <v>9774</v>
      </c>
      <c r="G2277" s="3" t="s">
        <v>9775</v>
      </c>
      <c r="H2277" s="3" t="s">
        <v>66</v>
      </c>
      <c r="I2277" s="3" t="s">
        <v>66</v>
      </c>
      <c r="J2277" s="3" t="s">
        <v>200</v>
      </c>
      <c r="K2277" s="3" t="s">
        <v>68</v>
      </c>
      <c r="L2277" s="3" t="s">
        <v>79</v>
      </c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 t="s">
        <v>80</v>
      </c>
      <c r="BF2277" s="4">
        <v>44515</v>
      </c>
      <c r="BG2277" s="3" t="s">
        <v>71</v>
      </c>
      <c r="BH2277" s="3" t="s">
        <v>9774</v>
      </c>
      <c r="BI2277" s="3"/>
      <c r="BJ2277" s="3"/>
    </row>
    <row r="2278" spans="1:62" ht="30" x14ac:dyDescent="0.25">
      <c r="A2278" s="3">
        <v>2271</v>
      </c>
      <c r="B2278" s="5" t="str">
        <f>"201900049027"</f>
        <v>201900049027</v>
      </c>
      <c r="C2278" s="5">
        <v>85432</v>
      </c>
      <c r="D2278" s="5" t="s">
        <v>9776</v>
      </c>
      <c r="E2278" s="5">
        <v>20100154308</v>
      </c>
      <c r="F2278" s="5" t="s">
        <v>1012</v>
      </c>
      <c r="G2278" s="5" t="s">
        <v>9777</v>
      </c>
      <c r="H2278" s="5" t="s">
        <v>66</v>
      </c>
      <c r="I2278" s="5" t="s">
        <v>67</v>
      </c>
      <c r="J2278" s="5" t="s">
        <v>67</v>
      </c>
      <c r="K2278" s="5" t="s">
        <v>125</v>
      </c>
      <c r="L2278" s="5" t="s">
        <v>126</v>
      </c>
      <c r="M2278" s="5" t="s">
        <v>126</v>
      </c>
      <c r="N2278" s="5" t="s">
        <v>126</v>
      </c>
      <c r="O2278" s="5" t="s">
        <v>126</v>
      </c>
      <c r="P2278" s="5" t="s">
        <v>126</v>
      </c>
      <c r="Q2278" s="5" t="s">
        <v>126</v>
      </c>
      <c r="R2278" s="5" t="s">
        <v>126</v>
      </c>
      <c r="S2278" s="5" t="s">
        <v>126</v>
      </c>
      <c r="T2278" s="5" t="s">
        <v>126</v>
      </c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  <c r="AY2278" s="5"/>
      <c r="AZ2278" s="5"/>
      <c r="BA2278" s="5"/>
      <c r="BB2278" s="5"/>
      <c r="BC2278" s="5"/>
      <c r="BD2278" s="5"/>
      <c r="BE2278" s="5" t="s">
        <v>206</v>
      </c>
      <c r="BF2278" s="6">
        <v>43552</v>
      </c>
      <c r="BG2278" s="5" t="s">
        <v>71</v>
      </c>
      <c r="BH2278" s="5" t="s">
        <v>9778</v>
      </c>
      <c r="BI2278" s="5"/>
      <c r="BJ2278" s="5"/>
    </row>
    <row r="2279" spans="1:62" ht="30" x14ac:dyDescent="0.25">
      <c r="A2279" s="3">
        <v>2272</v>
      </c>
      <c r="B2279" s="3" t="str">
        <f>"202100028684"</f>
        <v>202100028684</v>
      </c>
      <c r="C2279" s="3">
        <v>154464</v>
      </c>
      <c r="D2279" s="3" t="s">
        <v>9779</v>
      </c>
      <c r="E2279" s="3">
        <v>20603424906</v>
      </c>
      <c r="F2279" s="3" t="s">
        <v>9780</v>
      </c>
      <c r="G2279" s="3" t="s">
        <v>9781</v>
      </c>
      <c r="H2279" s="3" t="s">
        <v>66</v>
      </c>
      <c r="I2279" s="3" t="s">
        <v>66</v>
      </c>
      <c r="J2279" s="3" t="s">
        <v>369</v>
      </c>
      <c r="K2279" s="3" t="s">
        <v>68</v>
      </c>
      <c r="L2279" s="3" t="s">
        <v>139</v>
      </c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 t="s">
        <v>88</v>
      </c>
      <c r="BF2279" s="4">
        <v>44357</v>
      </c>
      <c r="BG2279" s="3" t="s">
        <v>71</v>
      </c>
      <c r="BH2279" s="3" t="s">
        <v>9782</v>
      </c>
      <c r="BI2279" s="3"/>
      <c r="BJ2279" s="3"/>
    </row>
    <row r="2280" spans="1:62" ht="30" x14ac:dyDescent="0.25">
      <c r="A2280" s="5">
        <v>2273</v>
      </c>
      <c r="B2280" s="5" t="str">
        <f>"202200270875"</f>
        <v>202200270875</v>
      </c>
      <c r="C2280" s="5">
        <v>137742</v>
      </c>
      <c r="D2280" s="5" t="s">
        <v>9783</v>
      </c>
      <c r="E2280" s="5">
        <v>20493066286</v>
      </c>
      <c r="F2280" s="5" t="s">
        <v>9784</v>
      </c>
      <c r="G2280" s="5" t="s">
        <v>9785</v>
      </c>
      <c r="H2280" s="5" t="s">
        <v>66</v>
      </c>
      <c r="I2280" s="5" t="s">
        <v>66</v>
      </c>
      <c r="J2280" s="5" t="s">
        <v>190</v>
      </c>
      <c r="K2280" s="5" t="s">
        <v>68</v>
      </c>
      <c r="L2280" s="5" t="s">
        <v>9786</v>
      </c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  <c r="AY2280" s="5"/>
      <c r="AZ2280" s="5"/>
      <c r="BA2280" s="5"/>
      <c r="BB2280" s="5"/>
      <c r="BC2280" s="5"/>
      <c r="BD2280" s="5"/>
      <c r="BE2280" s="5" t="s">
        <v>80</v>
      </c>
      <c r="BF2280" s="6">
        <v>44952</v>
      </c>
      <c r="BG2280" s="5" t="s">
        <v>71</v>
      </c>
      <c r="BH2280" s="5" t="s">
        <v>9787</v>
      </c>
      <c r="BI2280" s="5" t="s">
        <v>9788</v>
      </c>
      <c r="BJ2280" s="5" t="s">
        <v>9789</v>
      </c>
    </row>
    <row r="2281" spans="1:62" ht="30" x14ac:dyDescent="0.25">
      <c r="A2281" s="3">
        <v>2274</v>
      </c>
      <c r="B2281" s="3" t="str">
        <f>"201500159390"</f>
        <v>201500159390</v>
      </c>
      <c r="C2281" s="3">
        <v>118761</v>
      </c>
      <c r="D2281" s="3" t="s">
        <v>9790</v>
      </c>
      <c r="E2281" s="3">
        <v>20551349871</v>
      </c>
      <c r="F2281" s="3" t="s">
        <v>9791</v>
      </c>
      <c r="G2281" s="3" t="s">
        <v>9792</v>
      </c>
      <c r="H2281" s="3" t="s">
        <v>66</v>
      </c>
      <c r="I2281" s="3" t="s">
        <v>66</v>
      </c>
      <c r="J2281" s="3" t="s">
        <v>536</v>
      </c>
      <c r="K2281" s="3" t="s">
        <v>68</v>
      </c>
      <c r="L2281" s="3" t="s">
        <v>69</v>
      </c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 t="s">
        <v>70</v>
      </c>
      <c r="BF2281" s="4">
        <v>42338</v>
      </c>
      <c r="BG2281" s="3" t="s">
        <v>71</v>
      </c>
      <c r="BH2281" s="3" t="s">
        <v>9793</v>
      </c>
      <c r="BI2281" s="3"/>
      <c r="BJ2281" s="3"/>
    </row>
    <row r="2282" spans="1:62" ht="30" x14ac:dyDescent="0.25">
      <c r="A2282" s="3">
        <v>2275</v>
      </c>
      <c r="B2282" s="5" t="str">
        <f>"1477394"</f>
        <v>1477394</v>
      </c>
      <c r="C2282" s="5">
        <v>90666</v>
      </c>
      <c r="D2282" s="5" t="s">
        <v>9794</v>
      </c>
      <c r="E2282" s="5">
        <v>20372668092</v>
      </c>
      <c r="F2282" s="5" t="s">
        <v>9795</v>
      </c>
      <c r="G2282" s="5" t="s">
        <v>9796</v>
      </c>
      <c r="H2282" s="5" t="s">
        <v>66</v>
      </c>
      <c r="I2282" s="5" t="s">
        <v>66</v>
      </c>
      <c r="J2282" s="5" t="s">
        <v>463</v>
      </c>
      <c r="K2282" s="5" t="s">
        <v>68</v>
      </c>
      <c r="L2282" s="5" t="s">
        <v>79</v>
      </c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  <c r="AY2282" s="5"/>
      <c r="AZ2282" s="5"/>
      <c r="BA2282" s="5"/>
      <c r="BB2282" s="5"/>
      <c r="BC2282" s="5"/>
      <c r="BD2282" s="5"/>
      <c r="BE2282" s="5" t="s">
        <v>80</v>
      </c>
      <c r="BF2282" s="6">
        <v>40634</v>
      </c>
      <c r="BG2282" s="5" t="s">
        <v>71</v>
      </c>
      <c r="BH2282" s="5" t="s">
        <v>9797</v>
      </c>
      <c r="BI2282" s="5"/>
      <c r="BJ2282" s="5"/>
    </row>
    <row r="2283" spans="1:62" ht="30" x14ac:dyDescent="0.25">
      <c r="A2283" s="5">
        <v>2276</v>
      </c>
      <c r="B2283" s="3" t="str">
        <f>"201100163935"</f>
        <v>201100163935</v>
      </c>
      <c r="C2283" s="3">
        <v>95101</v>
      </c>
      <c r="D2283" s="3" t="s">
        <v>9798</v>
      </c>
      <c r="E2283" s="3">
        <v>10091784454</v>
      </c>
      <c r="F2283" s="3" t="s">
        <v>9799</v>
      </c>
      <c r="G2283" s="3" t="s">
        <v>9800</v>
      </c>
      <c r="H2283" s="3" t="s">
        <v>66</v>
      </c>
      <c r="I2283" s="3" t="s">
        <v>66</v>
      </c>
      <c r="J2283" s="3" t="s">
        <v>912</v>
      </c>
      <c r="K2283" s="3" t="s">
        <v>68</v>
      </c>
      <c r="L2283" s="3" t="s">
        <v>79</v>
      </c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 t="s">
        <v>80</v>
      </c>
      <c r="BF2283" s="4">
        <v>40893</v>
      </c>
      <c r="BG2283" s="3" t="s">
        <v>71</v>
      </c>
      <c r="BH2283" s="3" t="s">
        <v>9801</v>
      </c>
      <c r="BI2283" s="3"/>
      <c r="BJ2283" s="3"/>
    </row>
    <row r="2284" spans="1:62" ht="30" x14ac:dyDescent="0.25">
      <c r="A2284" s="3">
        <v>2277</v>
      </c>
      <c r="B2284" s="5" t="str">
        <f>"202000165906"</f>
        <v>202000165906</v>
      </c>
      <c r="C2284" s="5">
        <v>116449</v>
      </c>
      <c r="D2284" s="5" t="s">
        <v>9802</v>
      </c>
      <c r="E2284" s="5">
        <v>10803517873</v>
      </c>
      <c r="F2284" s="5" t="s">
        <v>9803</v>
      </c>
      <c r="G2284" s="5" t="s">
        <v>9804</v>
      </c>
      <c r="H2284" s="5" t="s">
        <v>216</v>
      </c>
      <c r="I2284" s="5" t="s">
        <v>374</v>
      </c>
      <c r="J2284" s="5" t="s">
        <v>667</v>
      </c>
      <c r="K2284" s="5" t="s">
        <v>68</v>
      </c>
      <c r="L2284" s="5" t="s">
        <v>79</v>
      </c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  <c r="AY2284" s="5"/>
      <c r="AZ2284" s="5"/>
      <c r="BA2284" s="5"/>
      <c r="BB2284" s="5"/>
      <c r="BC2284" s="5"/>
      <c r="BD2284" s="5"/>
      <c r="BE2284" s="5" t="s">
        <v>80</v>
      </c>
      <c r="BF2284" s="6">
        <v>44184</v>
      </c>
      <c r="BG2284" s="5" t="s">
        <v>71</v>
      </c>
      <c r="BH2284" s="5" t="s">
        <v>9805</v>
      </c>
      <c r="BI2284" s="5"/>
      <c r="BJ2284" s="5"/>
    </row>
    <row r="2285" spans="1:62" ht="30" x14ac:dyDescent="0.25">
      <c r="A2285" s="3">
        <v>2278</v>
      </c>
      <c r="B2285" s="5" t="str">
        <f>"201600023493"</f>
        <v>201600023493</v>
      </c>
      <c r="C2285" s="5">
        <v>119994</v>
      </c>
      <c r="D2285" s="5" t="s">
        <v>9808</v>
      </c>
      <c r="E2285" s="5">
        <v>20130459090</v>
      </c>
      <c r="F2285" s="5" t="s">
        <v>9809</v>
      </c>
      <c r="G2285" s="5" t="s">
        <v>9810</v>
      </c>
      <c r="H2285" s="5" t="s">
        <v>66</v>
      </c>
      <c r="I2285" s="5" t="s">
        <v>66</v>
      </c>
      <c r="J2285" s="5" t="s">
        <v>200</v>
      </c>
      <c r="K2285" s="5" t="s">
        <v>68</v>
      </c>
      <c r="L2285" s="5" t="s">
        <v>79</v>
      </c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  <c r="AY2285" s="5"/>
      <c r="AZ2285" s="5"/>
      <c r="BA2285" s="5"/>
      <c r="BB2285" s="5"/>
      <c r="BC2285" s="5"/>
      <c r="BD2285" s="5"/>
      <c r="BE2285" s="5" t="s">
        <v>80</v>
      </c>
      <c r="BF2285" s="6">
        <v>42428</v>
      </c>
      <c r="BG2285" s="5" t="s">
        <v>71</v>
      </c>
      <c r="BH2285" s="5" t="s">
        <v>9811</v>
      </c>
      <c r="BI2285" s="5"/>
      <c r="BJ2285" s="5"/>
    </row>
    <row r="2286" spans="1:62" ht="30" x14ac:dyDescent="0.25">
      <c r="A2286" s="5">
        <v>2279</v>
      </c>
      <c r="B2286" s="3" t="str">
        <f>"202000157802"</f>
        <v>202000157802</v>
      </c>
      <c r="C2286" s="3">
        <v>152284</v>
      </c>
      <c r="D2286" s="3" t="s">
        <v>9812</v>
      </c>
      <c r="E2286" s="3">
        <v>10166898779</v>
      </c>
      <c r="F2286" s="3" t="s">
        <v>9813</v>
      </c>
      <c r="G2286" s="3" t="s">
        <v>9814</v>
      </c>
      <c r="H2286" s="3" t="s">
        <v>66</v>
      </c>
      <c r="I2286" s="3" t="s">
        <v>66</v>
      </c>
      <c r="J2286" s="3" t="s">
        <v>242</v>
      </c>
      <c r="K2286" s="3" t="s">
        <v>68</v>
      </c>
      <c r="L2286" s="3" t="s">
        <v>79</v>
      </c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 t="s">
        <v>80</v>
      </c>
      <c r="BF2286" s="4">
        <v>44151</v>
      </c>
      <c r="BG2286" s="3" t="s">
        <v>71</v>
      </c>
      <c r="BH2286" s="3" t="s">
        <v>9813</v>
      </c>
      <c r="BI2286" s="3"/>
      <c r="BJ2286" s="3"/>
    </row>
    <row r="2287" spans="1:62" ht="30" x14ac:dyDescent="0.25">
      <c r="A2287" s="3">
        <v>2280</v>
      </c>
      <c r="B2287" s="5" t="str">
        <f>"202100002435"</f>
        <v>202100002435</v>
      </c>
      <c r="C2287" s="5">
        <v>153834</v>
      </c>
      <c r="D2287" s="5" t="s">
        <v>9815</v>
      </c>
      <c r="E2287" s="5">
        <v>20492590691</v>
      </c>
      <c r="F2287" s="5" t="s">
        <v>9816</v>
      </c>
      <c r="G2287" s="5" t="s">
        <v>9817</v>
      </c>
      <c r="H2287" s="5" t="s">
        <v>66</v>
      </c>
      <c r="I2287" s="5" t="s">
        <v>66</v>
      </c>
      <c r="J2287" s="5" t="s">
        <v>659</v>
      </c>
      <c r="K2287" s="5" t="s">
        <v>68</v>
      </c>
      <c r="L2287" s="5" t="s">
        <v>126</v>
      </c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  <c r="AX2287" s="5"/>
      <c r="AY2287" s="5"/>
      <c r="AZ2287" s="5"/>
      <c r="BA2287" s="5"/>
      <c r="BB2287" s="5"/>
      <c r="BC2287" s="5"/>
      <c r="BD2287" s="5"/>
      <c r="BE2287" s="5" t="s">
        <v>95</v>
      </c>
      <c r="BF2287" s="6">
        <v>44269</v>
      </c>
      <c r="BG2287" s="5" t="s">
        <v>71</v>
      </c>
      <c r="BH2287" s="5" t="s">
        <v>9818</v>
      </c>
      <c r="BI2287" s="5"/>
      <c r="BJ2287" s="5"/>
    </row>
    <row r="2288" spans="1:62" ht="30" x14ac:dyDescent="0.25">
      <c r="A2288" s="3">
        <v>2281</v>
      </c>
      <c r="B2288" s="3" t="str">
        <f>"202300140720"</f>
        <v>202300140720</v>
      </c>
      <c r="C2288" s="3">
        <v>168872</v>
      </c>
      <c r="D2288" s="3" t="s">
        <v>9819</v>
      </c>
      <c r="E2288" s="3">
        <v>20529240067</v>
      </c>
      <c r="F2288" s="3" t="s">
        <v>9820</v>
      </c>
      <c r="G2288" s="3" t="s">
        <v>9821</v>
      </c>
      <c r="H2288" s="3" t="s">
        <v>2029</v>
      </c>
      <c r="I2288" s="3" t="s">
        <v>2029</v>
      </c>
      <c r="J2288" s="3" t="s">
        <v>3152</v>
      </c>
      <c r="K2288" s="3" t="s">
        <v>68</v>
      </c>
      <c r="L2288" s="3" t="s">
        <v>79</v>
      </c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 t="s">
        <v>80</v>
      </c>
      <c r="BF2288" s="4">
        <v>45186</v>
      </c>
      <c r="BG2288" s="3" t="s">
        <v>71</v>
      </c>
      <c r="BH2288" s="3" t="s">
        <v>9822</v>
      </c>
      <c r="BI2288" s="3"/>
      <c r="BJ2288" s="3"/>
    </row>
    <row r="2289" spans="1:62" ht="30" x14ac:dyDescent="0.25">
      <c r="A2289" s="5">
        <v>2282</v>
      </c>
      <c r="B2289" s="5" t="str">
        <f>"201300155498"</f>
        <v>201300155498</v>
      </c>
      <c r="C2289" s="5">
        <v>88654</v>
      </c>
      <c r="D2289" s="5" t="s">
        <v>9823</v>
      </c>
      <c r="E2289" s="5">
        <v>10082330572</v>
      </c>
      <c r="F2289" s="5" t="s">
        <v>9824</v>
      </c>
      <c r="G2289" s="5" t="s">
        <v>9825</v>
      </c>
      <c r="H2289" s="5" t="s">
        <v>66</v>
      </c>
      <c r="I2289" s="5" t="s">
        <v>66</v>
      </c>
      <c r="J2289" s="5" t="s">
        <v>309</v>
      </c>
      <c r="K2289" s="5" t="s">
        <v>68</v>
      </c>
      <c r="L2289" s="5" t="s">
        <v>79</v>
      </c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  <c r="AX2289" s="5"/>
      <c r="AY2289" s="5"/>
      <c r="AZ2289" s="5"/>
      <c r="BA2289" s="5"/>
      <c r="BB2289" s="5"/>
      <c r="BC2289" s="5"/>
      <c r="BD2289" s="5"/>
      <c r="BE2289" s="5" t="s">
        <v>80</v>
      </c>
      <c r="BF2289" s="6">
        <v>41551</v>
      </c>
      <c r="BG2289" s="5" t="s">
        <v>71</v>
      </c>
      <c r="BH2289" s="5" t="s">
        <v>9824</v>
      </c>
      <c r="BI2289" s="5"/>
      <c r="BJ2289" s="5"/>
    </row>
    <row r="2290" spans="1:62" ht="30" x14ac:dyDescent="0.25">
      <c r="A2290" s="3">
        <v>2283</v>
      </c>
      <c r="B2290" s="3" t="str">
        <f>"202100101237"</f>
        <v>202100101237</v>
      </c>
      <c r="C2290" s="3">
        <v>156338</v>
      </c>
      <c r="D2290" s="3" t="s">
        <v>9826</v>
      </c>
      <c r="E2290" s="3">
        <v>20516726319</v>
      </c>
      <c r="F2290" s="3" t="s">
        <v>9827</v>
      </c>
      <c r="G2290" s="3" t="s">
        <v>9828</v>
      </c>
      <c r="H2290" s="3" t="s">
        <v>66</v>
      </c>
      <c r="I2290" s="3" t="s">
        <v>66</v>
      </c>
      <c r="J2290" s="3" t="s">
        <v>271</v>
      </c>
      <c r="K2290" s="3" t="s">
        <v>68</v>
      </c>
      <c r="L2290" s="3" t="s">
        <v>126</v>
      </c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 t="s">
        <v>95</v>
      </c>
      <c r="BF2290" s="4">
        <v>44382</v>
      </c>
      <c r="BG2290" s="3" t="s">
        <v>71</v>
      </c>
      <c r="BH2290" s="3" t="s">
        <v>9829</v>
      </c>
      <c r="BI2290" s="3"/>
      <c r="BJ2290" s="3"/>
    </row>
    <row r="2291" spans="1:62" ht="30" x14ac:dyDescent="0.25">
      <c r="A2291" s="3">
        <v>2284</v>
      </c>
      <c r="B2291" s="5" t="str">
        <f>"201200125671"</f>
        <v>201200125671</v>
      </c>
      <c r="C2291" s="5">
        <v>97256</v>
      </c>
      <c r="D2291" s="5" t="s">
        <v>9830</v>
      </c>
      <c r="E2291" s="5">
        <v>20547724241</v>
      </c>
      <c r="F2291" s="5" t="s">
        <v>9831</v>
      </c>
      <c r="G2291" s="5" t="s">
        <v>9832</v>
      </c>
      <c r="H2291" s="5" t="s">
        <v>66</v>
      </c>
      <c r="I2291" s="5" t="s">
        <v>66</v>
      </c>
      <c r="J2291" s="5" t="s">
        <v>242</v>
      </c>
      <c r="K2291" s="5" t="s">
        <v>68</v>
      </c>
      <c r="L2291" s="5" t="s">
        <v>139</v>
      </c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  <c r="AY2291" s="5"/>
      <c r="AZ2291" s="5"/>
      <c r="BA2291" s="5"/>
      <c r="BB2291" s="5"/>
      <c r="BC2291" s="5"/>
      <c r="BD2291" s="5"/>
      <c r="BE2291" s="5" t="s">
        <v>88</v>
      </c>
      <c r="BF2291" s="6">
        <v>41074</v>
      </c>
      <c r="BG2291" s="5" t="s">
        <v>71</v>
      </c>
      <c r="BH2291" s="5" t="s">
        <v>9833</v>
      </c>
      <c r="BI2291" s="5"/>
      <c r="BJ2291" s="5"/>
    </row>
    <row r="2292" spans="1:62" ht="30" x14ac:dyDescent="0.25">
      <c r="A2292" s="5">
        <v>2285</v>
      </c>
      <c r="B2292" s="3" t="str">
        <f>"201500119794"</f>
        <v>201500119794</v>
      </c>
      <c r="C2292" s="3">
        <v>116179</v>
      </c>
      <c r="D2292" s="3" t="s">
        <v>9834</v>
      </c>
      <c r="E2292" s="3">
        <v>10087740922</v>
      </c>
      <c r="F2292" s="3" t="s">
        <v>9835</v>
      </c>
      <c r="G2292" s="3" t="s">
        <v>9836</v>
      </c>
      <c r="H2292" s="3" t="s">
        <v>66</v>
      </c>
      <c r="I2292" s="3" t="s">
        <v>66</v>
      </c>
      <c r="J2292" s="3" t="s">
        <v>200</v>
      </c>
      <c r="K2292" s="3" t="s">
        <v>68</v>
      </c>
      <c r="L2292" s="3" t="s">
        <v>382</v>
      </c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 t="s">
        <v>383</v>
      </c>
      <c r="BF2292" s="4">
        <v>42262</v>
      </c>
      <c r="BG2292" s="3" t="s">
        <v>71</v>
      </c>
      <c r="BH2292" s="3" t="s">
        <v>9835</v>
      </c>
      <c r="BI2292" s="3"/>
      <c r="BJ2292" s="3"/>
    </row>
    <row r="2293" spans="1:62" ht="30" x14ac:dyDescent="0.25">
      <c r="A2293" s="3">
        <v>2286</v>
      </c>
      <c r="B2293" s="5" t="str">
        <f>"201700119776"</f>
        <v>201700119776</v>
      </c>
      <c r="C2293" s="5">
        <v>113381</v>
      </c>
      <c r="D2293" s="5" t="s">
        <v>9837</v>
      </c>
      <c r="E2293" s="5">
        <v>20513423307</v>
      </c>
      <c r="F2293" s="5" t="s">
        <v>9838</v>
      </c>
      <c r="G2293" s="5" t="s">
        <v>9839</v>
      </c>
      <c r="H2293" s="5" t="s">
        <v>380</v>
      </c>
      <c r="I2293" s="5" t="s">
        <v>380</v>
      </c>
      <c r="J2293" s="5" t="s">
        <v>1499</v>
      </c>
      <c r="K2293" s="5" t="s">
        <v>68</v>
      </c>
      <c r="L2293" s="5" t="s">
        <v>69</v>
      </c>
      <c r="M2293" s="5" t="s">
        <v>69</v>
      </c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  <c r="AX2293" s="5"/>
      <c r="AY2293" s="5"/>
      <c r="AZ2293" s="5"/>
      <c r="BA2293" s="5"/>
      <c r="BB2293" s="5"/>
      <c r="BC2293" s="5"/>
      <c r="BD2293" s="5"/>
      <c r="BE2293" s="5" t="s">
        <v>95</v>
      </c>
      <c r="BF2293" s="6">
        <v>42950</v>
      </c>
      <c r="BG2293" s="5" t="s">
        <v>71</v>
      </c>
      <c r="BH2293" s="5" t="s">
        <v>9840</v>
      </c>
      <c r="BI2293" s="5" t="s">
        <v>9841</v>
      </c>
      <c r="BJ2293" s="5" t="s">
        <v>6031</v>
      </c>
    </row>
    <row r="2294" spans="1:62" ht="30" x14ac:dyDescent="0.25">
      <c r="A2294" s="3">
        <v>2287</v>
      </c>
      <c r="B2294" s="3" t="str">
        <f>"1380529"</f>
        <v>1380529</v>
      </c>
      <c r="C2294" s="3">
        <v>87404</v>
      </c>
      <c r="D2294" s="3" t="s">
        <v>9842</v>
      </c>
      <c r="E2294" s="3">
        <v>20117729436</v>
      </c>
      <c r="F2294" s="3" t="s">
        <v>9843</v>
      </c>
      <c r="G2294" s="3" t="s">
        <v>9844</v>
      </c>
      <c r="H2294" s="3" t="s">
        <v>66</v>
      </c>
      <c r="I2294" s="3" t="s">
        <v>66</v>
      </c>
      <c r="J2294" s="3" t="s">
        <v>352</v>
      </c>
      <c r="K2294" s="3" t="s">
        <v>68</v>
      </c>
      <c r="L2294" s="3" t="s">
        <v>126</v>
      </c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 t="s">
        <v>95</v>
      </c>
      <c r="BF2294" s="4">
        <v>40378</v>
      </c>
      <c r="BG2294" s="3" t="s">
        <v>71</v>
      </c>
      <c r="BH2294" s="3" t="s">
        <v>9845</v>
      </c>
      <c r="BI2294" s="3"/>
      <c r="BJ2294" s="3"/>
    </row>
    <row r="2295" spans="1:62" ht="30" x14ac:dyDescent="0.25">
      <c r="A2295" s="5">
        <v>2288</v>
      </c>
      <c r="B2295" s="5" t="str">
        <f>"201700207884"</f>
        <v>201700207884</v>
      </c>
      <c r="C2295" s="5">
        <v>133314</v>
      </c>
      <c r="D2295" s="5" t="s">
        <v>9846</v>
      </c>
      <c r="E2295" s="5">
        <v>20166728585</v>
      </c>
      <c r="F2295" s="5" t="s">
        <v>9847</v>
      </c>
      <c r="G2295" s="5" t="s">
        <v>9848</v>
      </c>
      <c r="H2295" s="5" t="s">
        <v>365</v>
      </c>
      <c r="I2295" s="5" t="s">
        <v>365</v>
      </c>
      <c r="J2295" s="5" t="s">
        <v>365</v>
      </c>
      <c r="K2295" s="5" t="s">
        <v>125</v>
      </c>
      <c r="L2295" s="5" t="s">
        <v>3962</v>
      </c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  <c r="AX2295" s="5"/>
      <c r="AY2295" s="5"/>
      <c r="AZ2295" s="5"/>
      <c r="BA2295" s="5"/>
      <c r="BB2295" s="5"/>
      <c r="BC2295" s="5"/>
      <c r="BD2295" s="5"/>
      <c r="BE2295" s="5" t="s">
        <v>127</v>
      </c>
      <c r="BF2295" s="6">
        <v>43080</v>
      </c>
      <c r="BG2295" s="5" t="s">
        <v>71</v>
      </c>
      <c r="BH2295" s="5" t="s">
        <v>9849</v>
      </c>
      <c r="BI2295" s="5"/>
      <c r="BJ2295" s="5"/>
    </row>
    <row r="2296" spans="1:62" ht="30" x14ac:dyDescent="0.25">
      <c r="A2296" s="3">
        <v>2289</v>
      </c>
      <c r="B2296" s="3" t="str">
        <f>"202000002011"</f>
        <v>202000002011</v>
      </c>
      <c r="C2296" s="3">
        <v>142259</v>
      </c>
      <c r="D2296" s="3" t="s">
        <v>9850</v>
      </c>
      <c r="E2296" s="3">
        <v>20602872760</v>
      </c>
      <c r="F2296" s="3" t="s">
        <v>9851</v>
      </c>
      <c r="G2296" s="3" t="s">
        <v>9852</v>
      </c>
      <c r="H2296" s="3" t="s">
        <v>499</v>
      </c>
      <c r="I2296" s="3" t="s">
        <v>499</v>
      </c>
      <c r="J2296" s="3" t="s">
        <v>724</v>
      </c>
      <c r="K2296" s="3" t="s">
        <v>68</v>
      </c>
      <c r="L2296" s="3" t="s">
        <v>126</v>
      </c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 t="s">
        <v>95</v>
      </c>
      <c r="BF2296" s="4">
        <v>43838</v>
      </c>
      <c r="BG2296" s="3" t="s">
        <v>71</v>
      </c>
      <c r="BH2296" s="3" t="s">
        <v>9853</v>
      </c>
      <c r="BI2296" s="3" t="s">
        <v>9854</v>
      </c>
      <c r="BJ2296" s="3" t="s">
        <v>9855</v>
      </c>
    </row>
    <row r="2297" spans="1:62" ht="30" x14ac:dyDescent="0.25">
      <c r="A2297" s="3">
        <v>2290</v>
      </c>
      <c r="B2297" s="5" t="str">
        <f>"202000109220"</f>
        <v>202000109220</v>
      </c>
      <c r="C2297" s="5">
        <v>150771</v>
      </c>
      <c r="D2297" s="5" t="s">
        <v>9856</v>
      </c>
      <c r="E2297" s="5">
        <v>20606045426</v>
      </c>
      <c r="F2297" s="5" t="s">
        <v>9857</v>
      </c>
      <c r="G2297" s="5" t="s">
        <v>9858</v>
      </c>
      <c r="H2297" s="5" t="s">
        <v>1152</v>
      </c>
      <c r="I2297" s="5" t="s">
        <v>5485</v>
      </c>
      <c r="J2297" s="5" t="s">
        <v>9859</v>
      </c>
      <c r="K2297" s="5" t="s">
        <v>125</v>
      </c>
      <c r="L2297" s="5" t="s">
        <v>126</v>
      </c>
      <c r="M2297" s="5" t="s">
        <v>69</v>
      </c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  <c r="AZ2297" s="5"/>
      <c r="BA2297" s="5"/>
      <c r="BB2297" s="5"/>
      <c r="BC2297" s="5"/>
      <c r="BD2297" s="5"/>
      <c r="BE2297" s="5" t="s">
        <v>626</v>
      </c>
      <c r="BF2297" s="6">
        <v>44074</v>
      </c>
      <c r="BG2297" s="5" t="s">
        <v>71</v>
      </c>
      <c r="BH2297" s="5" t="s">
        <v>9860</v>
      </c>
      <c r="BI2297" s="5"/>
      <c r="BJ2297" s="5"/>
    </row>
    <row r="2298" spans="1:62" ht="30" x14ac:dyDescent="0.25">
      <c r="A2298" s="5">
        <v>2291</v>
      </c>
      <c r="B2298" s="3" t="str">
        <f>"202000202000"</f>
        <v>202000202000</v>
      </c>
      <c r="C2298" s="3">
        <v>87781</v>
      </c>
      <c r="D2298" s="3" t="s">
        <v>9861</v>
      </c>
      <c r="E2298" s="3">
        <v>20161516709</v>
      </c>
      <c r="F2298" s="3" t="s">
        <v>9862</v>
      </c>
      <c r="G2298" s="3" t="s">
        <v>9863</v>
      </c>
      <c r="H2298" s="3" t="s">
        <v>78</v>
      </c>
      <c r="I2298" s="3" t="s">
        <v>78</v>
      </c>
      <c r="J2298" s="3" t="s">
        <v>261</v>
      </c>
      <c r="K2298" s="3" t="s">
        <v>68</v>
      </c>
      <c r="L2298" s="3" t="s">
        <v>139</v>
      </c>
      <c r="M2298" s="3" t="s">
        <v>139</v>
      </c>
      <c r="N2298" s="3" t="s">
        <v>139</v>
      </c>
      <c r="O2298" s="3" t="s">
        <v>139</v>
      </c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 t="s">
        <v>9864</v>
      </c>
      <c r="BF2298" s="4">
        <v>44285</v>
      </c>
      <c r="BG2298" s="3" t="s">
        <v>71</v>
      </c>
      <c r="BH2298" s="3" t="s">
        <v>9865</v>
      </c>
      <c r="BI2298" s="3" t="s">
        <v>9866</v>
      </c>
      <c r="BJ2298" s="3" t="s">
        <v>7326</v>
      </c>
    </row>
    <row r="2299" spans="1:62" ht="30" x14ac:dyDescent="0.25">
      <c r="A2299" s="3">
        <v>2292</v>
      </c>
      <c r="B2299" s="5" t="str">
        <f>"201700215389"</f>
        <v>201700215389</v>
      </c>
      <c r="C2299" s="5">
        <v>133564</v>
      </c>
      <c r="D2299" s="5" t="s">
        <v>9867</v>
      </c>
      <c r="E2299" s="5">
        <v>20481065799</v>
      </c>
      <c r="F2299" s="5" t="s">
        <v>9868</v>
      </c>
      <c r="G2299" s="5" t="s">
        <v>9869</v>
      </c>
      <c r="H2299" s="5" t="s">
        <v>138</v>
      </c>
      <c r="I2299" s="5" t="s">
        <v>138</v>
      </c>
      <c r="J2299" s="5" t="s">
        <v>456</v>
      </c>
      <c r="K2299" s="5" t="s">
        <v>125</v>
      </c>
      <c r="L2299" s="5" t="s">
        <v>126</v>
      </c>
      <c r="M2299" s="5" t="s">
        <v>126</v>
      </c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  <c r="AX2299" s="5"/>
      <c r="AY2299" s="5"/>
      <c r="AZ2299" s="5"/>
      <c r="BA2299" s="5"/>
      <c r="BB2299" s="5"/>
      <c r="BC2299" s="5"/>
      <c r="BD2299" s="5"/>
      <c r="BE2299" s="5" t="s">
        <v>321</v>
      </c>
      <c r="BF2299" s="6">
        <v>43087</v>
      </c>
      <c r="BG2299" s="5" t="s">
        <v>71</v>
      </c>
      <c r="BH2299" s="5" t="s">
        <v>9870</v>
      </c>
      <c r="BI2299" s="5" t="s">
        <v>9871</v>
      </c>
      <c r="BJ2299" s="5" t="s">
        <v>1075</v>
      </c>
    </row>
    <row r="2300" spans="1:62" ht="30" x14ac:dyDescent="0.25">
      <c r="A2300" s="3">
        <v>2293</v>
      </c>
      <c r="B2300" s="3" t="str">
        <f>"202200263999"</f>
        <v>202200263999</v>
      </c>
      <c r="C2300" s="3">
        <v>166325</v>
      </c>
      <c r="D2300" s="3" t="s">
        <v>9872</v>
      </c>
      <c r="E2300" s="3">
        <v>20480823355</v>
      </c>
      <c r="F2300" s="3" t="s">
        <v>9873</v>
      </c>
      <c r="G2300" s="3" t="s">
        <v>9874</v>
      </c>
      <c r="H2300" s="3" t="s">
        <v>216</v>
      </c>
      <c r="I2300" s="3" t="s">
        <v>374</v>
      </c>
      <c r="J2300" s="3" t="s">
        <v>1333</v>
      </c>
      <c r="K2300" s="3" t="s">
        <v>68</v>
      </c>
      <c r="L2300" s="3" t="s">
        <v>9875</v>
      </c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 t="s">
        <v>88</v>
      </c>
      <c r="BF2300" s="4">
        <v>44937</v>
      </c>
      <c r="BG2300" s="3" t="s">
        <v>71</v>
      </c>
      <c r="BH2300" s="3" t="s">
        <v>9876</v>
      </c>
      <c r="BI2300" s="3"/>
      <c r="BJ2300" s="3"/>
    </row>
    <row r="2301" spans="1:62" ht="30" x14ac:dyDescent="0.25">
      <c r="A2301" s="5">
        <v>2294</v>
      </c>
      <c r="B2301" s="5" t="str">
        <f>"202000082905"</f>
        <v>202000082905</v>
      </c>
      <c r="C2301" s="5">
        <v>150005</v>
      </c>
      <c r="D2301" s="5" t="s">
        <v>9877</v>
      </c>
      <c r="E2301" s="5">
        <v>20567261957</v>
      </c>
      <c r="F2301" s="5" t="s">
        <v>9878</v>
      </c>
      <c r="G2301" s="5" t="s">
        <v>9879</v>
      </c>
      <c r="H2301" s="5" t="s">
        <v>298</v>
      </c>
      <c r="I2301" s="5" t="s">
        <v>299</v>
      </c>
      <c r="J2301" s="5" t="s">
        <v>3686</v>
      </c>
      <c r="K2301" s="5" t="s">
        <v>68</v>
      </c>
      <c r="L2301" s="5" t="s">
        <v>301</v>
      </c>
      <c r="M2301" s="5" t="s">
        <v>301</v>
      </c>
      <c r="N2301" s="5" t="s">
        <v>139</v>
      </c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  <c r="AG2301" s="5"/>
      <c r="AH2301" s="5"/>
      <c r="AI2301" s="5"/>
      <c r="AJ2301" s="5"/>
      <c r="AK2301" s="5"/>
      <c r="AL2301" s="5"/>
      <c r="AM2301" s="5"/>
      <c r="AN2301" s="5"/>
      <c r="AO2301" s="5"/>
      <c r="AP2301" s="5"/>
      <c r="AQ2301" s="5"/>
      <c r="AR2301" s="5"/>
      <c r="AS2301" s="5"/>
      <c r="AT2301" s="5"/>
      <c r="AU2301" s="5"/>
      <c r="AV2301" s="5"/>
      <c r="AW2301" s="5"/>
      <c r="AX2301" s="5"/>
      <c r="AY2301" s="5"/>
      <c r="AZ2301" s="5"/>
      <c r="BA2301" s="5"/>
      <c r="BB2301" s="5"/>
      <c r="BC2301" s="5"/>
      <c r="BD2301" s="5"/>
      <c r="BE2301" s="5" t="s">
        <v>9880</v>
      </c>
      <c r="BF2301" s="6">
        <v>44029</v>
      </c>
      <c r="BG2301" s="5" t="s">
        <v>71</v>
      </c>
      <c r="BH2301" s="5" t="s">
        <v>9881</v>
      </c>
      <c r="BI2301" s="5"/>
      <c r="BJ2301" s="5"/>
    </row>
    <row r="2302" spans="1:62" ht="30" x14ac:dyDescent="0.25">
      <c r="A2302" s="3">
        <v>2295</v>
      </c>
      <c r="B2302" s="3" t="str">
        <f>"201300021466"</f>
        <v>201300021466</v>
      </c>
      <c r="C2302" s="3">
        <v>100522</v>
      </c>
      <c r="D2302" s="3" t="s">
        <v>9882</v>
      </c>
      <c r="E2302" s="3">
        <v>10091453989</v>
      </c>
      <c r="F2302" s="3" t="s">
        <v>9883</v>
      </c>
      <c r="G2302" s="3" t="s">
        <v>9884</v>
      </c>
      <c r="H2302" s="3" t="s">
        <v>66</v>
      </c>
      <c r="I2302" s="3" t="s">
        <v>66</v>
      </c>
      <c r="J2302" s="3" t="s">
        <v>200</v>
      </c>
      <c r="K2302" s="3" t="s">
        <v>68</v>
      </c>
      <c r="L2302" s="3" t="s">
        <v>79</v>
      </c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 t="s">
        <v>80</v>
      </c>
      <c r="BF2302" s="4">
        <v>41297</v>
      </c>
      <c r="BG2302" s="3" t="s">
        <v>71</v>
      </c>
      <c r="BH2302" s="3" t="s">
        <v>9883</v>
      </c>
      <c r="BI2302" s="3"/>
      <c r="BJ2302" s="3"/>
    </row>
    <row r="2303" spans="1:62" ht="30" x14ac:dyDescent="0.25">
      <c r="A2303" s="3">
        <v>2296</v>
      </c>
      <c r="B2303" s="5" t="str">
        <f>"202200221189"</f>
        <v>202200221189</v>
      </c>
      <c r="C2303" s="5">
        <v>86037</v>
      </c>
      <c r="D2303" s="5" t="s">
        <v>9885</v>
      </c>
      <c r="E2303" s="5">
        <v>20100154308</v>
      </c>
      <c r="F2303" s="5" t="s">
        <v>1012</v>
      </c>
      <c r="G2303" s="5" t="s">
        <v>9886</v>
      </c>
      <c r="H2303" s="5" t="s">
        <v>66</v>
      </c>
      <c r="I2303" s="5" t="s">
        <v>67</v>
      </c>
      <c r="J2303" s="5" t="s">
        <v>67</v>
      </c>
      <c r="K2303" s="5" t="s">
        <v>125</v>
      </c>
      <c r="L2303" s="5" t="s">
        <v>9887</v>
      </c>
      <c r="M2303" s="5" t="s">
        <v>9887</v>
      </c>
      <c r="N2303" s="5" t="s">
        <v>9887</v>
      </c>
      <c r="O2303" s="5" t="s">
        <v>9887</v>
      </c>
      <c r="P2303" s="5" t="s">
        <v>9887</v>
      </c>
      <c r="Q2303" s="5" t="s">
        <v>9887</v>
      </c>
      <c r="R2303" s="5" t="s">
        <v>9887</v>
      </c>
      <c r="S2303" s="5" t="s">
        <v>9887</v>
      </c>
      <c r="T2303" s="5" t="s">
        <v>9887</v>
      </c>
      <c r="U2303" s="5" t="s">
        <v>9887</v>
      </c>
      <c r="V2303" s="5" t="s">
        <v>9887</v>
      </c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  <c r="AX2303" s="5"/>
      <c r="AY2303" s="5"/>
      <c r="AZ2303" s="5"/>
      <c r="BA2303" s="5"/>
      <c r="BB2303" s="5"/>
      <c r="BC2303" s="5"/>
      <c r="BD2303" s="5"/>
      <c r="BE2303" s="5" t="s">
        <v>1834</v>
      </c>
      <c r="BF2303" s="6">
        <v>44896</v>
      </c>
      <c r="BG2303" s="5" t="s">
        <v>71</v>
      </c>
      <c r="BH2303" s="5" t="s">
        <v>2351</v>
      </c>
      <c r="BI2303" s="5"/>
      <c r="BJ2303" s="5"/>
    </row>
    <row r="2304" spans="1:62" ht="30" x14ac:dyDescent="0.25">
      <c r="A2304" s="5">
        <v>2297</v>
      </c>
      <c r="B2304" s="3" t="str">
        <f>"201400131755"</f>
        <v>201400131755</v>
      </c>
      <c r="C2304" s="3">
        <v>91749</v>
      </c>
      <c r="D2304" s="3" t="s">
        <v>9888</v>
      </c>
      <c r="E2304" s="3">
        <v>20138426719</v>
      </c>
      <c r="F2304" s="3" t="s">
        <v>9889</v>
      </c>
      <c r="G2304" s="3" t="s">
        <v>9890</v>
      </c>
      <c r="H2304" s="3" t="s">
        <v>66</v>
      </c>
      <c r="I2304" s="3" t="s">
        <v>66</v>
      </c>
      <c r="J2304" s="3" t="s">
        <v>232</v>
      </c>
      <c r="K2304" s="3" t="s">
        <v>68</v>
      </c>
      <c r="L2304" s="3" t="s">
        <v>79</v>
      </c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 t="s">
        <v>80</v>
      </c>
      <c r="BF2304" s="4">
        <v>41935</v>
      </c>
      <c r="BG2304" s="3" t="s">
        <v>71</v>
      </c>
      <c r="BH2304" s="3" t="s">
        <v>9891</v>
      </c>
      <c r="BI2304" s="3"/>
      <c r="BJ2304" s="3"/>
    </row>
    <row r="2305" spans="1:62" ht="30" x14ac:dyDescent="0.25">
      <c r="A2305" s="3">
        <v>2298</v>
      </c>
      <c r="B2305" s="5" t="str">
        <f>"202000153125"</f>
        <v>202000153125</v>
      </c>
      <c r="C2305" s="5">
        <v>152140</v>
      </c>
      <c r="D2305" s="5" t="s">
        <v>9892</v>
      </c>
      <c r="E2305" s="5">
        <v>20603888481</v>
      </c>
      <c r="F2305" s="5" t="s">
        <v>9893</v>
      </c>
      <c r="G2305" s="5" t="s">
        <v>9894</v>
      </c>
      <c r="H2305" s="5" t="s">
        <v>78</v>
      </c>
      <c r="I2305" s="5" t="s">
        <v>93</v>
      </c>
      <c r="J2305" s="5" t="s">
        <v>1120</v>
      </c>
      <c r="K2305" s="5" t="s">
        <v>68</v>
      </c>
      <c r="L2305" s="5" t="s">
        <v>139</v>
      </c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5"/>
      <c r="AK2305" s="5"/>
      <c r="AL2305" s="5"/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  <c r="AW2305" s="5"/>
      <c r="AX2305" s="5"/>
      <c r="AY2305" s="5"/>
      <c r="AZ2305" s="5"/>
      <c r="BA2305" s="5"/>
      <c r="BB2305" s="5"/>
      <c r="BC2305" s="5"/>
      <c r="BD2305" s="5"/>
      <c r="BE2305" s="5" t="s">
        <v>88</v>
      </c>
      <c r="BF2305" s="6">
        <v>44131</v>
      </c>
      <c r="BG2305" s="5" t="s">
        <v>71</v>
      </c>
      <c r="BH2305" s="5" t="s">
        <v>9895</v>
      </c>
      <c r="BI2305" s="5"/>
      <c r="BJ2305" s="5"/>
    </row>
    <row r="2306" spans="1:62" ht="30" x14ac:dyDescent="0.25">
      <c r="A2306" s="3">
        <v>2299</v>
      </c>
      <c r="B2306" s="3" t="str">
        <f>"202000121529"</f>
        <v>202000121529</v>
      </c>
      <c r="C2306" s="3">
        <v>151151</v>
      </c>
      <c r="D2306" s="3" t="s">
        <v>9896</v>
      </c>
      <c r="E2306" s="3">
        <v>20548433488</v>
      </c>
      <c r="F2306" s="3" t="s">
        <v>9897</v>
      </c>
      <c r="G2306" s="3" t="s">
        <v>9898</v>
      </c>
      <c r="H2306" s="3" t="s">
        <v>66</v>
      </c>
      <c r="I2306" s="3" t="s">
        <v>66</v>
      </c>
      <c r="J2306" s="3" t="s">
        <v>942</v>
      </c>
      <c r="K2306" s="3" t="s">
        <v>68</v>
      </c>
      <c r="L2306" s="3" t="s">
        <v>126</v>
      </c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 t="s">
        <v>95</v>
      </c>
      <c r="BF2306" s="4">
        <v>44106</v>
      </c>
      <c r="BG2306" s="3" t="s">
        <v>71</v>
      </c>
      <c r="BH2306" s="3" t="s">
        <v>9899</v>
      </c>
      <c r="BI2306" s="3"/>
      <c r="BJ2306" s="3"/>
    </row>
    <row r="2307" spans="1:62" ht="30" x14ac:dyDescent="0.25">
      <c r="A2307" s="5">
        <v>2300</v>
      </c>
      <c r="B2307" s="5" t="str">
        <f>"201400164566"</f>
        <v>201400164566</v>
      </c>
      <c r="C2307" s="5">
        <v>112919</v>
      </c>
      <c r="D2307" s="5" t="s">
        <v>9900</v>
      </c>
      <c r="E2307" s="5">
        <v>10091560068</v>
      </c>
      <c r="F2307" s="5" t="s">
        <v>9901</v>
      </c>
      <c r="G2307" s="5" t="s">
        <v>9902</v>
      </c>
      <c r="H2307" s="5" t="s">
        <v>66</v>
      </c>
      <c r="I2307" s="5" t="s">
        <v>66</v>
      </c>
      <c r="J2307" s="5" t="s">
        <v>767</v>
      </c>
      <c r="K2307" s="5" t="s">
        <v>68</v>
      </c>
      <c r="L2307" s="5" t="s">
        <v>139</v>
      </c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  <c r="AF2307" s="5"/>
      <c r="AG2307" s="5"/>
      <c r="AH2307" s="5"/>
      <c r="AI2307" s="5"/>
      <c r="AJ2307" s="5"/>
      <c r="AK2307" s="5"/>
      <c r="AL2307" s="5"/>
      <c r="AM2307" s="5"/>
      <c r="AN2307" s="5"/>
      <c r="AO2307" s="5"/>
      <c r="AP2307" s="5"/>
      <c r="AQ2307" s="5"/>
      <c r="AR2307" s="5"/>
      <c r="AS2307" s="5"/>
      <c r="AT2307" s="5"/>
      <c r="AU2307" s="5"/>
      <c r="AV2307" s="5"/>
      <c r="AW2307" s="5"/>
      <c r="AX2307" s="5"/>
      <c r="AY2307" s="5"/>
      <c r="AZ2307" s="5"/>
      <c r="BA2307" s="5"/>
      <c r="BB2307" s="5"/>
      <c r="BC2307" s="5"/>
      <c r="BD2307" s="5"/>
      <c r="BE2307" s="5" t="s">
        <v>88</v>
      </c>
      <c r="BF2307" s="6">
        <v>41988</v>
      </c>
      <c r="BG2307" s="5" t="s">
        <v>71</v>
      </c>
      <c r="BH2307" s="5" t="s">
        <v>9901</v>
      </c>
      <c r="BI2307" s="5"/>
      <c r="BJ2307" s="5"/>
    </row>
    <row r="2308" spans="1:62" ht="30" x14ac:dyDescent="0.25">
      <c r="A2308" s="3">
        <v>2301</v>
      </c>
      <c r="B2308" s="3" t="str">
        <f>"201500000706"</f>
        <v>201500000706</v>
      </c>
      <c r="C2308" s="3">
        <v>83746</v>
      </c>
      <c r="D2308" s="3" t="s">
        <v>9903</v>
      </c>
      <c r="E2308" s="3">
        <v>20507179411</v>
      </c>
      <c r="F2308" s="3" t="s">
        <v>9904</v>
      </c>
      <c r="G2308" s="3" t="s">
        <v>9905</v>
      </c>
      <c r="H2308" s="3" t="s">
        <v>66</v>
      </c>
      <c r="I2308" s="3" t="s">
        <v>66</v>
      </c>
      <c r="J2308" s="3" t="s">
        <v>767</v>
      </c>
      <c r="K2308" s="3" t="s">
        <v>68</v>
      </c>
      <c r="L2308" s="3" t="s">
        <v>69</v>
      </c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 t="s">
        <v>70</v>
      </c>
      <c r="BF2308" s="4">
        <v>42013</v>
      </c>
      <c r="BG2308" s="3" t="s">
        <v>71</v>
      </c>
      <c r="BH2308" s="3" t="s">
        <v>1478</v>
      </c>
      <c r="BI2308" s="3" t="s">
        <v>9906</v>
      </c>
      <c r="BJ2308" s="3" t="s">
        <v>9907</v>
      </c>
    </row>
    <row r="2309" spans="1:62" ht="30" x14ac:dyDescent="0.25">
      <c r="A2309" s="3">
        <v>2302</v>
      </c>
      <c r="B2309" s="5" t="str">
        <f>"201700113814"</f>
        <v>201700113814</v>
      </c>
      <c r="C2309" s="5">
        <v>41034</v>
      </c>
      <c r="D2309" s="5" t="s">
        <v>9908</v>
      </c>
      <c r="E2309" s="5">
        <v>20463059064</v>
      </c>
      <c r="F2309" s="5" t="s">
        <v>9909</v>
      </c>
      <c r="G2309" s="5" t="s">
        <v>9910</v>
      </c>
      <c r="H2309" s="5" t="s">
        <v>66</v>
      </c>
      <c r="I2309" s="5" t="s">
        <v>66</v>
      </c>
      <c r="J2309" s="5" t="s">
        <v>3209</v>
      </c>
      <c r="K2309" s="5" t="s">
        <v>68</v>
      </c>
      <c r="L2309" s="5" t="s">
        <v>69</v>
      </c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  <c r="AX2309" s="5"/>
      <c r="AY2309" s="5"/>
      <c r="AZ2309" s="5"/>
      <c r="BA2309" s="5"/>
      <c r="BB2309" s="5"/>
      <c r="BC2309" s="5"/>
      <c r="BD2309" s="5"/>
      <c r="BE2309" s="5" t="s">
        <v>70</v>
      </c>
      <c r="BF2309" s="6">
        <v>42937</v>
      </c>
      <c r="BG2309" s="5" t="s">
        <v>71</v>
      </c>
      <c r="BH2309" s="5" t="s">
        <v>9911</v>
      </c>
      <c r="BI2309" s="5" t="s">
        <v>9912</v>
      </c>
      <c r="BJ2309" s="5" t="s">
        <v>4207</v>
      </c>
    </row>
    <row r="2310" spans="1:62" ht="30" x14ac:dyDescent="0.25">
      <c r="A2310" s="5">
        <v>2303</v>
      </c>
      <c r="B2310" s="3" t="str">
        <f>"202000063827"</f>
        <v>202000063827</v>
      </c>
      <c r="C2310" s="3">
        <v>100655</v>
      </c>
      <c r="D2310" s="3" t="s">
        <v>9913</v>
      </c>
      <c r="E2310" s="3">
        <v>20131589086</v>
      </c>
      <c r="F2310" s="3" t="s">
        <v>393</v>
      </c>
      <c r="G2310" s="3" t="s">
        <v>9914</v>
      </c>
      <c r="H2310" s="3" t="s">
        <v>102</v>
      </c>
      <c r="I2310" s="3" t="s">
        <v>159</v>
      </c>
      <c r="J2310" s="3" t="s">
        <v>160</v>
      </c>
      <c r="K2310" s="3" t="s">
        <v>68</v>
      </c>
      <c r="L2310" s="3" t="s">
        <v>126</v>
      </c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 t="s">
        <v>95</v>
      </c>
      <c r="BF2310" s="4">
        <v>43998</v>
      </c>
      <c r="BG2310" s="3" t="s">
        <v>71</v>
      </c>
      <c r="BH2310" s="3" t="s">
        <v>1276</v>
      </c>
      <c r="BI2310" s="3" t="s">
        <v>9915</v>
      </c>
      <c r="BJ2310" s="3" t="s">
        <v>9916</v>
      </c>
    </row>
    <row r="2311" spans="1:62" ht="30" x14ac:dyDescent="0.25">
      <c r="A2311" s="3">
        <v>2304</v>
      </c>
      <c r="B2311" s="5" t="str">
        <f>"201400164561"</f>
        <v>201400164561</v>
      </c>
      <c r="C2311" s="5">
        <v>112918</v>
      </c>
      <c r="D2311" s="5" t="s">
        <v>9917</v>
      </c>
      <c r="E2311" s="5">
        <v>10082062250</v>
      </c>
      <c r="F2311" s="5" t="s">
        <v>9918</v>
      </c>
      <c r="G2311" s="5" t="s">
        <v>9919</v>
      </c>
      <c r="H2311" s="5" t="s">
        <v>66</v>
      </c>
      <c r="I2311" s="5" t="s">
        <v>66</v>
      </c>
      <c r="J2311" s="5" t="s">
        <v>200</v>
      </c>
      <c r="K2311" s="5" t="s">
        <v>68</v>
      </c>
      <c r="L2311" s="5" t="s">
        <v>139</v>
      </c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5"/>
      <c r="AK2311" s="5"/>
      <c r="AL2311" s="5"/>
      <c r="AM2311" s="5"/>
      <c r="AN2311" s="5"/>
      <c r="AO2311" s="5"/>
      <c r="AP2311" s="5"/>
      <c r="AQ2311" s="5"/>
      <c r="AR2311" s="5"/>
      <c r="AS2311" s="5"/>
      <c r="AT2311" s="5"/>
      <c r="AU2311" s="5"/>
      <c r="AV2311" s="5"/>
      <c r="AW2311" s="5"/>
      <c r="AX2311" s="5"/>
      <c r="AY2311" s="5"/>
      <c r="AZ2311" s="5"/>
      <c r="BA2311" s="5"/>
      <c r="BB2311" s="5"/>
      <c r="BC2311" s="5"/>
      <c r="BD2311" s="5"/>
      <c r="BE2311" s="5" t="s">
        <v>88</v>
      </c>
      <c r="BF2311" s="6">
        <v>41989</v>
      </c>
      <c r="BG2311" s="5" t="s">
        <v>71</v>
      </c>
      <c r="BH2311" s="5" t="s">
        <v>9918</v>
      </c>
      <c r="BI2311" s="5"/>
      <c r="BJ2311" s="5"/>
    </row>
    <row r="2312" spans="1:62" ht="30" x14ac:dyDescent="0.25">
      <c r="A2312" s="3">
        <v>2305</v>
      </c>
      <c r="B2312" s="3" t="str">
        <f>"202000092010"</f>
        <v>202000092010</v>
      </c>
      <c r="C2312" s="3">
        <v>90846</v>
      </c>
      <c r="D2312" s="3" t="s">
        <v>9920</v>
      </c>
      <c r="E2312" s="3">
        <v>10087793872</v>
      </c>
      <c r="F2312" s="3" t="s">
        <v>9921</v>
      </c>
      <c r="G2312" s="3" t="s">
        <v>9922</v>
      </c>
      <c r="H2312" s="3" t="s">
        <v>66</v>
      </c>
      <c r="I2312" s="3" t="s">
        <v>66</v>
      </c>
      <c r="J2312" s="3" t="s">
        <v>309</v>
      </c>
      <c r="K2312" s="3" t="s">
        <v>68</v>
      </c>
      <c r="L2312" s="3" t="s">
        <v>79</v>
      </c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 t="s">
        <v>80</v>
      </c>
      <c r="BF2312" s="4">
        <v>44070</v>
      </c>
      <c r="BG2312" s="3" t="s">
        <v>71</v>
      </c>
      <c r="BH2312" s="3" t="s">
        <v>9921</v>
      </c>
      <c r="BI2312" s="3"/>
      <c r="BJ2312" s="3"/>
    </row>
    <row r="2313" spans="1:62" ht="30" x14ac:dyDescent="0.25">
      <c r="A2313" s="5">
        <v>2306</v>
      </c>
      <c r="B2313" s="5" t="str">
        <f>"201300079435"</f>
        <v>201300079435</v>
      </c>
      <c r="C2313" s="5">
        <v>102563</v>
      </c>
      <c r="D2313" s="5" t="s">
        <v>9923</v>
      </c>
      <c r="E2313" s="5">
        <v>20492049655</v>
      </c>
      <c r="F2313" s="5" t="s">
        <v>9924</v>
      </c>
      <c r="G2313" s="5" t="s">
        <v>9925</v>
      </c>
      <c r="H2313" s="5" t="s">
        <v>66</v>
      </c>
      <c r="I2313" s="5" t="s">
        <v>66</v>
      </c>
      <c r="J2313" s="5" t="s">
        <v>659</v>
      </c>
      <c r="K2313" s="5" t="s">
        <v>68</v>
      </c>
      <c r="L2313" s="5" t="s">
        <v>79</v>
      </c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  <c r="AF2313" s="5"/>
      <c r="AG2313" s="5"/>
      <c r="AH2313" s="5"/>
      <c r="AI2313" s="5"/>
      <c r="AJ2313" s="5"/>
      <c r="AK2313" s="5"/>
      <c r="AL2313" s="5"/>
      <c r="AM2313" s="5"/>
      <c r="AN2313" s="5"/>
      <c r="AO2313" s="5"/>
      <c r="AP2313" s="5"/>
      <c r="AQ2313" s="5"/>
      <c r="AR2313" s="5"/>
      <c r="AS2313" s="5"/>
      <c r="AT2313" s="5"/>
      <c r="AU2313" s="5"/>
      <c r="AV2313" s="5"/>
      <c r="AW2313" s="5"/>
      <c r="AX2313" s="5"/>
      <c r="AY2313" s="5"/>
      <c r="AZ2313" s="5"/>
      <c r="BA2313" s="5"/>
      <c r="BB2313" s="5"/>
      <c r="BC2313" s="5"/>
      <c r="BD2313" s="5"/>
      <c r="BE2313" s="5" t="s">
        <v>80</v>
      </c>
      <c r="BF2313" s="6">
        <v>41387</v>
      </c>
      <c r="BG2313" s="5" t="s">
        <v>71</v>
      </c>
      <c r="BH2313" s="5" t="s">
        <v>9926</v>
      </c>
      <c r="BI2313" s="5"/>
      <c r="BJ2313" s="5"/>
    </row>
    <row r="2314" spans="1:62" ht="30" x14ac:dyDescent="0.25">
      <c r="A2314" s="3">
        <v>2307</v>
      </c>
      <c r="B2314" s="3" t="str">
        <f>"201300049246"</f>
        <v>201300049246</v>
      </c>
      <c r="C2314" s="3">
        <v>101575</v>
      </c>
      <c r="D2314" s="3" t="s">
        <v>9927</v>
      </c>
      <c r="E2314" s="3">
        <v>20132373958</v>
      </c>
      <c r="F2314" s="3" t="s">
        <v>5031</v>
      </c>
      <c r="G2314" s="3" t="s">
        <v>9928</v>
      </c>
      <c r="H2314" s="3" t="s">
        <v>102</v>
      </c>
      <c r="I2314" s="3" t="s">
        <v>1055</v>
      </c>
      <c r="J2314" s="3" t="s">
        <v>9929</v>
      </c>
      <c r="K2314" s="3" t="s">
        <v>125</v>
      </c>
      <c r="L2314" s="3" t="s">
        <v>126</v>
      </c>
      <c r="M2314" s="3" t="s">
        <v>126</v>
      </c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 t="s">
        <v>321</v>
      </c>
      <c r="BF2314" s="4">
        <v>41352</v>
      </c>
      <c r="BG2314" s="3" t="s">
        <v>71</v>
      </c>
      <c r="BH2314" s="3" t="s">
        <v>5033</v>
      </c>
      <c r="BI2314" s="3"/>
      <c r="BJ2314" s="3"/>
    </row>
    <row r="2315" spans="1:62" ht="30" x14ac:dyDescent="0.25">
      <c r="A2315" s="3">
        <v>2308</v>
      </c>
      <c r="B2315" s="5" t="str">
        <f>"202300214960"</f>
        <v>202300214960</v>
      </c>
      <c r="C2315" s="5">
        <v>39090</v>
      </c>
      <c r="D2315" s="5" t="s">
        <v>9930</v>
      </c>
      <c r="E2315" s="5">
        <v>20145915164</v>
      </c>
      <c r="F2315" s="5" t="s">
        <v>9931</v>
      </c>
      <c r="G2315" s="5" t="s">
        <v>9932</v>
      </c>
      <c r="H2315" s="5" t="s">
        <v>223</v>
      </c>
      <c r="I2315" s="5" t="s">
        <v>9933</v>
      </c>
      <c r="J2315" s="5" t="s">
        <v>9934</v>
      </c>
      <c r="K2315" s="5" t="s">
        <v>68</v>
      </c>
      <c r="L2315" s="5" t="s">
        <v>9935</v>
      </c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  <c r="AX2315" s="5"/>
      <c r="AY2315" s="5"/>
      <c r="AZ2315" s="5"/>
      <c r="BA2315" s="5"/>
      <c r="BB2315" s="5"/>
      <c r="BC2315" s="5"/>
      <c r="BD2315" s="5"/>
      <c r="BE2315" s="5" t="s">
        <v>80</v>
      </c>
      <c r="BF2315" s="6">
        <v>45222</v>
      </c>
      <c r="BG2315" s="5" t="s">
        <v>71</v>
      </c>
      <c r="BH2315" s="5" t="s">
        <v>9936</v>
      </c>
      <c r="BI2315" s="5"/>
      <c r="BJ2315" s="5"/>
    </row>
    <row r="2316" spans="1:62" ht="30" x14ac:dyDescent="0.25">
      <c r="A2316" s="5">
        <v>2309</v>
      </c>
      <c r="B2316" s="3" t="str">
        <f>"201900009858"</f>
        <v>201900009858</v>
      </c>
      <c r="C2316" s="3">
        <v>87343</v>
      </c>
      <c r="D2316" s="3" t="s">
        <v>9937</v>
      </c>
      <c r="E2316" s="3">
        <v>20539872576</v>
      </c>
      <c r="F2316" s="3" t="s">
        <v>9938</v>
      </c>
      <c r="G2316" s="3" t="s">
        <v>9939</v>
      </c>
      <c r="H2316" s="3" t="s">
        <v>102</v>
      </c>
      <c r="I2316" s="3" t="s">
        <v>159</v>
      </c>
      <c r="J2316" s="3" t="s">
        <v>159</v>
      </c>
      <c r="K2316" s="3" t="s">
        <v>68</v>
      </c>
      <c r="L2316" s="3" t="s">
        <v>79</v>
      </c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 t="s">
        <v>80</v>
      </c>
      <c r="BF2316" s="4">
        <v>43495</v>
      </c>
      <c r="BG2316" s="3" t="s">
        <v>71</v>
      </c>
      <c r="BH2316" s="3" t="s">
        <v>9940</v>
      </c>
      <c r="BI2316" s="3"/>
      <c r="BJ2316" s="3"/>
    </row>
    <row r="2317" spans="1:62" ht="30" x14ac:dyDescent="0.25">
      <c r="A2317" s="3">
        <v>2310</v>
      </c>
      <c r="B2317" s="5" t="str">
        <f>"201400094507"</f>
        <v>201400094507</v>
      </c>
      <c r="C2317" s="5">
        <v>100831</v>
      </c>
      <c r="D2317" s="5" t="s">
        <v>9941</v>
      </c>
      <c r="E2317" s="5">
        <v>20344552364</v>
      </c>
      <c r="F2317" s="5" t="s">
        <v>9942</v>
      </c>
      <c r="G2317" s="5" t="s">
        <v>9943</v>
      </c>
      <c r="H2317" s="5" t="s">
        <v>66</v>
      </c>
      <c r="I2317" s="5" t="s">
        <v>66</v>
      </c>
      <c r="J2317" s="5" t="s">
        <v>659</v>
      </c>
      <c r="K2317" s="5" t="s">
        <v>68</v>
      </c>
      <c r="L2317" s="5" t="s">
        <v>69</v>
      </c>
      <c r="M2317" s="5" t="s">
        <v>69</v>
      </c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  <c r="AF2317" s="5"/>
      <c r="AG2317" s="5"/>
      <c r="AH2317" s="5"/>
      <c r="AI2317" s="5"/>
      <c r="AJ2317" s="5"/>
      <c r="AK2317" s="5"/>
      <c r="AL2317" s="5"/>
      <c r="AM2317" s="5"/>
      <c r="AN2317" s="5"/>
      <c r="AO2317" s="5"/>
      <c r="AP2317" s="5"/>
      <c r="AQ2317" s="5"/>
      <c r="AR2317" s="5"/>
      <c r="AS2317" s="5"/>
      <c r="AT2317" s="5"/>
      <c r="AU2317" s="5"/>
      <c r="AV2317" s="5"/>
      <c r="AW2317" s="5"/>
      <c r="AX2317" s="5"/>
      <c r="AY2317" s="5"/>
      <c r="AZ2317" s="5"/>
      <c r="BA2317" s="5"/>
      <c r="BB2317" s="5"/>
      <c r="BC2317" s="5"/>
      <c r="BD2317" s="5"/>
      <c r="BE2317" s="5" t="s">
        <v>95</v>
      </c>
      <c r="BF2317" s="6">
        <v>41841</v>
      </c>
      <c r="BG2317" s="5" t="s">
        <v>71</v>
      </c>
      <c r="BH2317" s="5" t="s">
        <v>9944</v>
      </c>
      <c r="BI2317" s="5"/>
      <c r="BJ2317" s="5"/>
    </row>
    <row r="2318" spans="1:62" ht="30" x14ac:dyDescent="0.25">
      <c r="A2318" s="3">
        <v>2311</v>
      </c>
      <c r="B2318" s="3" t="str">
        <f>"201500172021"</f>
        <v>201500172021</v>
      </c>
      <c r="C2318" s="3">
        <v>85977</v>
      </c>
      <c r="D2318" s="3" t="s">
        <v>9945</v>
      </c>
      <c r="E2318" s="3">
        <v>20556463256</v>
      </c>
      <c r="F2318" s="3" t="s">
        <v>9946</v>
      </c>
      <c r="G2318" s="3" t="s">
        <v>9947</v>
      </c>
      <c r="H2318" s="3" t="s">
        <v>292</v>
      </c>
      <c r="I2318" s="3" t="s">
        <v>292</v>
      </c>
      <c r="J2318" s="3" t="s">
        <v>292</v>
      </c>
      <c r="K2318" s="3" t="s">
        <v>68</v>
      </c>
      <c r="L2318" s="3" t="s">
        <v>69</v>
      </c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 t="s">
        <v>70</v>
      </c>
      <c r="BF2318" s="4">
        <v>42375</v>
      </c>
      <c r="BG2318" s="3" t="s">
        <v>71</v>
      </c>
      <c r="BH2318" s="3" t="s">
        <v>9948</v>
      </c>
      <c r="BI2318" s="3" t="s">
        <v>9949</v>
      </c>
      <c r="BJ2318" s="3" t="s">
        <v>9950</v>
      </c>
    </row>
    <row r="2319" spans="1:62" ht="45" x14ac:dyDescent="0.25">
      <c r="A2319" s="5">
        <v>2312</v>
      </c>
      <c r="B2319" s="5" t="str">
        <f>"202100182788"</f>
        <v>202100182788</v>
      </c>
      <c r="C2319" s="5">
        <v>88400</v>
      </c>
      <c r="D2319" s="5" t="s">
        <v>9951</v>
      </c>
      <c r="E2319" s="5">
        <v>20507920722</v>
      </c>
      <c r="F2319" s="5" t="s">
        <v>9952</v>
      </c>
      <c r="G2319" s="5" t="s">
        <v>9953</v>
      </c>
      <c r="H2319" s="5" t="s">
        <v>78</v>
      </c>
      <c r="I2319" s="5" t="s">
        <v>78</v>
      </c>
      <c r="J2319" s="5" t="s">
        <v>78</v>
      </c>
      <c r="K2319" s="5" t="s">
        <v>68</v>
      </c>
      <c r="L2319" s="5" t="s">
        <v>139</v>
      </c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5"/>
      <c r="AX2319" s="5"/>
      <c r="AY2319" s="5"/>
      <c r="AZ2319" s="5"/>
      <c r="BA2319" s="5"/>
      <c r="BB2319" s="5"/>
      <c r="BC2319" s="5"/>
      <c r="BD2319" s="5"/>
      <c r="BE2319" s="5" t="s">
        <v>88</v>
      </c>
      <c r="BF2319" s="6">
        <v>44463</v>
      </c>
      <c r="BG2319" s="5" t="s">
        <v>71</v>
      </c>
      <c r="BH2319" s="5" t="s">
        <v>9954</v>
      </c>
      <c r="BI2319" s="5" t="s">
        <v>9955</v>
      </c>
      <c r="BJ2319" s="5" t="s">
        <v>3589</v>
      </c>
    </row>
    <row r="2320" spans="1:62" ht="30" x14ac:dyDescent="0.25">
      <c r="A2320" s="3">
        <v>2313</v>
      </c>
      <c r="B2320" s="3" t="str">
        <f>"202000128030"</f>
        <v>202000128030</v>
      </c>
      <c r="C2320" s="3">
        <v>151379</v>
      </c>
      <c r="D2320" s="3" t="s">
        <v>9956</v>
      </c>
      <c r="E2320" s="3">
        <v>20513132248</v>
      </c>
      <c r="F2320" s="3" t="s">
        <v>9957</v>
      </c>
      <c r="G2320" s="3" t="s">
        <v>9958</v>
      </c>
      <c r="H2320" s="3" t="s">
        <v>66</v>
      </c>
      <c r="I2320" s="3" t="s">
        <v>66</v>
      </c>
      <c r="J2320" s="3" t="s">
        <v>1333</v>
      </c>
      <c r="K2320" s="3" t="s">
        <v>68</v>
      </c>
      <c r="L2320" s="3" t="s">
        <v>139</v>
      </c>
      <c r="M2320" s="3" t="s">
        <v>139</v>
      </c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 t="s">
        <v>293</v>
      </c>
      <c r="BF2320" s="4">
        <v>44109</v>
      </c>
      <c r="BG2320" s="3" t="s">
        <v>71</v>
      </c>
      <c r="BH2320" s="3" t="s">
        <v>9959</v>
      </c>
      <c r="BI2320" s="3"/>
      <c r="BJ2320" s="3"/>
    </row>
    <row r="2321" spans="1:62" ht="30" x14ac:dyDescent="0.25">
      <c r="A2321" s="3">
        <v>2314</v>
      </c>
      <c r="B2321" s="5" t="str">
        <f>"201300116489"</f>
        <v>201300116489</v>
      </c>
      <c r="C2321" s="5">
        <v>102783</v>
      </c>
      <c r="D2321" s="5" t="s">
        <v>9960</v>
      </c>
      <c r="E2321" s="5">
        <v>20552547960</v>
      </c>
      <c r="F2321" s="5" t="s">
        <v>9961</v>
      </c>
      <c r="G2321" s="5" t="s">
        <v>9962</v>
      </c>
      <c r="H2321" s="5" t="s">
        <v>66</v>
      </c>
      <c r="I2321" s="5" t="s">
        <v>828</v>
      </c>
      <c r="J2321" s="5" t="s">
        <v>1213</v>
      </c>
      <c r="K2321" s="5" t="s">
        <v>68</v>
      </c>
      <c r="L2321" s="5" t="s">
        <v>69</v>
      </c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  <c r="AX2321" s="5"/>
      <c r="AY2321" s="5"/>
      <c r="AZ2321" s="5"/>
      <c r="BA2321" s="5"/>
      <c r="BB2321" s="5"/>
      <c r="BC2321" s="5"/>
      <c r="BD2321" s="5"/>
      <c r="BE2321" s="5" t="s">
        <v>70</v>
      </c>
      <c r="BF2321" s="6">
        <v>41464</v>
      </c>
      <c r="BG2321" s="5" t="s">
        <v>71</v>
      </c>
      <c r="BH2321" s="5" t="s">
        <v>9963</v>
      </c>
      <c r="BI2321" s="5"/>
      <c r="BJ2321" s="5"/>
    </row>
    <row r="2322" spans="1:62" ht="45" x14ac:dyDescent="0.25">
      <c r="A2322" s="5">
        <v>2315</v>
      </c>
      <c r="B2322" s="3" t="str">
        <f>"202100257104"</f>
        <v>202100257104</v>
      </c>
      <c r="C2322" s="3">
        <v>159792</v>
      </c>
      <c r="D2322" s="3" t="s">
        <v>9964</v>
      </c>
      <c r="E2322" s="3">
        <v>20604941882</v>
      </c>
      <c r="F2322" s="3" t="s">
        <v>8556</v>
      </c>
      <c r="G2322" s="3" t="s">
        <v>9965</v>
      </c>
      <c r="H2322" s="3" t="s">
        <v>216</v>
      </c>
      <c r="I2322" s="3" t="s">
        <v>216</v>
      </c>
      <c r="J2322" s="3" t="s">
        <v>216</v>
      </c>
      <c r="K2322" s="3" t="s">
        <v>68</v>
      </c>
      <c r="L2322" s="3" t="s">
        <v>79</v>
      </c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 t="s">
        <v>80</v>
      </c>
      <c r="BF2322" s="4">
        <v>44599</v>
      </c>
      <c r="BG2322" s="3" t="s">
        <v>71</v>
      </c>
      <c r="BH2322" s="3" t="s">
        <v>9966</v>
      </c>
      <c r="BI2322" s="3"/>
      <c r="BJ2322" s="3"/>
    </row>
    <row r="2323" spans="1:62" ht="30" x14ac:dyDescent="0.25">
      <c r="A2323" s="3">
        <v>2316</v>
      </c>
      <c r="B2323" s="5" t="str">
        <f>"201100159802"</f>
        <v>201100159802</v>
      </c>
      <c r="C2323" s="5">
        <v>94784</v>
      </c>
      <c r="D2323" s="5" t="s">
        <v>9967</v>
      </c>
      <c r="E2323" s="5">
        <v>20504403034</v>
      </c>
      <c r="F2323" s="5" t="s">
        <v>9968</v>
      </c>
      <c r="G2323" s="5" t="s">
        <v>9969</v>
      </c>
      <c r="H2323" s="5" t="s">
        <v>66</v>
      </c>
      <c r="I2323" s="5" t="s">
        <v>66</v>
      </c>
      <c r="J2323" s="5" t="s">
        <v>309</v>
      </c>
      <c r="K2323" s="5" t="s">
        <v>68</v>
      </c>
      <c r="L2323" s="5" t="s">
        <v>139</v>
      </c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  <c r="AF2323" s="5"/>
      <c r="AG2323" s="5"/>
      <c r="AH2323" s="5"/>
      <c r="AI2323" s="5"/>
      <c r="AJ2323" s="5"/>
      <c r="AK2323" s="5"/>
      <c r="AL2323" s="5"/>
      <c r="AM2323" s="5"/>
      <c r="AN2323" s="5"/>
      <c r="AO2323" s="5"/>
      <c r="AP2323" s="5"/>
      <c r="AQ2323" s="5"/>
      <c r="AR2323" s="5"/>
      <c r="AS2323" s="5"/>
      <c r="AT2323" s="5"/>
      <c r="AU2323" s="5"/>
      <c r="AV2323" s="5"/>
      <c r="AW2323" s="5"/>
      <c r="AX2323" s="5"/>
      <c r="AY2323" s="5"/>
      <c r="AZ2323" s="5"/>
      <c r="BA2323" s="5"/>
      <c r="BB2323" s="5"/>
      <c r="BC2323" s="5"/>
      <c r="BD2323" s="5"/>
      <c r="BE2323" s="5" t="s">
        <v>88</v>
      </c>
      <c r="BF2323" s="6">
        <v>40883</v>
      </c>
      <c r="BG2323" s="5" t="s">
        <v>71</v>
      </c>
      <c r="BH2323" s="5" t="s">
        <v>9970</v>
      </c>
      <c r="BI2323" s="5"/>
      <c r="BJ2323" s="5"/>
    </row>
    <row r="2324" spans="1:62" ht="30" x14ac:dyDescent="0.25">
      <c r="A2324" s="3">
        <v>2317</v>
      </c>
      <c r="B2324" s="3" t="str">
        <f>"202300227231"</f>
        <v>202300227231</v>
      </c>
      <c r="C2324" s="3">
        <v>167838</v>
      </c>
      <c r="D2324" s="3" t="s">
        <v>9971</v>
      </c>
      <c r="E2324" s="3">
        <v>20100154308</v>
      </c>
      <c r="F2324" s="3" t="s">
        <v>1012</v>
      </c>
      <c r="G2324" s="3" t="s">
        <v>9972</v>
      </c>
      <c r="H2324" s="3" t="s">
        <v>66</v>
      </c>
      <c r="I2324" s="3" t="s">
        <v>67</v>
      </c>
      <c r="J2324" s="3" t="s">
        <v>67</v>
      </c>
      <c r="K2324" s="3" t="s">
        <v>125</v>
      </c>
      <c r="L2324" s="3" t="s">
        <v>9973</v>
      </c>
      <c r="M2324" s="3" t="s">
        <v>9973</v>
      </c>
      <c r="N2324" s="3" t="s">
        <v>9973</v>
      </c>
      <c r="O2324" s="3" t="s">
        <v>9973</v>
      </c>
      <c r="P2324" s="3" t="s">
        <v>9973</v>
      </c>
      <c r="Q2324" s="3" t="s">
        <v>9973</v>
      </c>
      <c r="R2324" s="3" t="s">
        <v>9973</v>
      </c>
      <c r="S2324" s="3" t="s">
        <v>9973</v>
      </c>
      <c r="T2324" s="3" t="s">
        <v>9973</v>
      </c>
      <c r="U2324" s="3" t="s">
        <v>9973</v>
      </c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 t="s">
        <v>1388</v>
      </c>
      <c r="BF2324" s="4">
        <v>45254</v>
      </c>
      <c r="BG2324" s="3" t="s">
        <v>71</v>
      </c>
      <c r="BH2324" s="3" t="s">
        <v>1014</v>
      </c>
      <c r="BI2324" s="3"/>
      <c r="BJ2324" s="3"/>
    </row>
    <row r="2325" spans="1:62" ht="30" x14ac:dyDescent="0.25">
      <c r="A2325" s="5">
        <v>2318</v>
      </c>
      <c r="B2325" s="5" t="str">
        <f>"201600183100"</f>
        <v>201600183100</v>
      </c>
      <c r="C2325" s="5">
        <v>88467</v>
      </c>
      <c r="D2325" s="5" t="s">
        <v>9974</v>
      </c>
      <c r="E2325" s="5">
        <v>20348682980</v>
      </c>
      <c r="F2325" s="5" t="s">
        <v>9975</v>
      </c>
      <c r="G2325" s="5" t="s">
        <v>9976</v>
      </c>
      <c r="H2325" s="5" t="s">
        <v>66</v>
      </c>
      <c r="I2325" s="5" t="s">
        <v>66</v>
      </c>
      <c r="J2325" s="5" t="s">
        <v>593</v>
      </c>
      <c r="K2325" s="5" t="s">
        <v>68</v>
      </c>
      <c r="L2325" s="5" t="s">
        <v>69</v>
      </c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  <c r="AF2325" s="5"/>
      <c r="AG2325" s="5"/>
      <c r="AH2325" s="5"/>
      <c r="AI2325" s="5"/>
      <c r="AJ2325" s="5"/>
      <c r="AK2325" s="5"/>
      <c r="AL2325" s="5"/>
      <c r="AM2325" s="5"/>
      <c r="AN2325" s="5"/>
      <c r="AO2325" s="5"/>
      <c r="AP2325" s="5"/>
      <c r="AQ2325" s="5"/>
      <c r="AR2325" s="5"/>
      <c r="AS2325" s="5"/>
      <c r="AT2325" s="5"/>
      <c r="AU2325" s="5"/>
      <c r="AV2325" s="5"/>
      <c r="AW2325" s="5"/>
      <c r="AX2325" s="5"/>
      <c r="AY2325" s="5"/>
      <c r="AZ2325" s="5"/>
      <c r="BA2325" s="5"/>
      <c r="BB2325" s="5"/>
      <c r="BC2325" s="5"/>
      <c r="BD2325" s="5"/>
      <c r="BE2325" s="5" t="s">
        <v>70</v>
      </c>
      <c r="BF2325" s="6">
        <v>42726</v>
      </c>
      <c r="BG2325" s="5" t="s">
        <v>71</v>
      </c>
      <c r="BH2325" s="5" t="s">
        <v>9977</v>
      </c>
      <c r="BI2325" s="5" t="s">
        <v>9978</v>
      </c>
      <c r="BJ2325" s="5" t="s">
        <v>4460</v>
      </c>
    </row>
    <row r="2326" spans="1:62" ht="30" x14ac:dyDescent="0.25">
      <c r="A2326" s="3">
        <v>2319</v>
      </c>
      <c r="B2326" s="3" t="str">
        <f>"201700126451"</f>
        <v>201700126451</v>
      </c>
      <c r="C2326" s="3">
        <v>131059</v>
      </c>
      <c r="D2326" s="3" t="s">
        <v>9979</v>
      </c>
      <c r="E2326" s="3">
        <v>10412905623</v>
      </c>
      <c r="F2326" s="3" t="s">
        <v>9980</v>
      </c>
      <c r="G2326" s="3" t="s">
        <v>9981</v>
      </c>
      <c r="H2326" s="3" t="s">
        <v>223</v>
      </c>
      <c r="I2326" s="3" t="s">
        <v>224</v>
      </c>
      <c r="J2326" s="3" t="s">
        <v>225</v>
      </c>
      <c r="K2326" s="3" t="s">
        <v>68</v>
      </c>
      <c r="L2326" s="3" t="s">
        <v>139</v>
      </c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 t="s">
        <v>88</v>
      </c>
      <c r="BF2326" s="4">
        <v>42963</v>
      </c>
      <c r="BG2326" s="3" t="s">
        <v>71</v>
      </c>
      <c r="BH2326" s="3" t="s">
        <v>9980</v>
      </c>
      <c r="BI2326" s="3"/>
      <c r="BJ2326" s="3"/>
    </row>
    <row r="2327" spans="1:62" ht="30" x14ac:dyDescent="0.25">
      <c r="A2327" s="3">
        <v>2320</v>
      </c>
      <c r="B2327" s="5" t="str">
        <f>"1471496"</f>
        <v>1471496</v>
      </c>
      <c r="C2327" s="5">
        <v>91020</v>
      </c>
      <c r="D2327" s="5" t="s">
        <v>9982</v>
      </c>
      <c r="E2327" s="5">
        <v>10091446737</v>
      </c>
      <c r="F2327" s="5" t="s">
        <v>9983</v>
      </c>
      <c r="G2327" s="5" t="s">
        <v>9984</v>
      </c>
      <c r="H2327" s="5" t="s">
        <v>66</v>
      </c>
      <c r="I2327" s="5" t="s">
        <v>66</v>
      </c>
      <c r="J2327" s="5" t="s">
        <v>242</v>
      </c>
      <c r="K2327" s="5" t="s">
        <v>68</v>
      </c>
      <c r="L2327" s="5" t="s">
        <v>9985</v>
      </c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  <c r="AX2327" s="5"/>
      <c r="AY2327" s="5"/>
      <c r="AZ2327" s="5"/>
      <c r="BA2327" s="5"/>
      <c r="BB2327" s="5"/>
      <c r="BC2327" s="5"/>
      <c r="BD2327" s="5"/>
      <c r="BE2327" s="5" t="s">
        <v>9986</v>
      </c>
      <c r="BF2327" s="6">
        <v>40605</v>
      </c>
      <c r="BG2327" s="5" t="s">
        <v>71</v>
      </c>
      <c r="BH2327" s="5" t="s">
        <v>9983</v>
      </c>
      <c r="BI2327" s="5"/>
      <c r="BJ2327" s="5"/>
    </row>
    <row r="2328" spans="1:62" ht="30" x14ac:dyDescent="0.25">
      <c r="A2328" s="5">
        <v>2321</v>
      </c>
      <c r="B2328" s="3" t="str">
        <f>"201100165351"</f>
        <v>201100165351</v>
      </c>
      <c r="C2328" s="3">
        <v>95132</v>
      </c>
      <c r="D2328" s="3" t="s">
        <v>9987</v>
      </c>
      <c r="E2328" s="3">
        <v>20117162533</v>
      </c>
      <c r="F2328" s="3" t="s">
        <v>9988</v>
      </c>
      <c r="G2328" s="3" t="s">
        <v>9989</v>
      </c>
      <c r="H2328" s="3" t="s">
        <v>66</v>
      </c>
      <c r="I2328" s="3" t="s">
        <v>66</v>
      </c>
      <c r="J2328" s="3" t="s">
        <v>659</v>
      </c>
      <c r="K2328" s="3" t="s">
        <v>68</v>
      </c>
      <c r="L2328" s="3" t="s">
        <v>79</v>
      </c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 t="s">
        <v>80</v>
      </c>
      <c r="BF2328" s="4">
        <v>40892</v>
      </c>
      <c r="BG2328" s="3" t="s">
        <v>71</v>
      </c>
      <c r="BH2328" s="3" t="s">
        <v>9990</v>
      </c>
      <c r="BI2328" s="3"/>
      <c r="BJ2328" s="3"/>
    </row>
    <row r="2329" spans="1:62" ht="30" x14ac:dyDescent="0.25">
      <c r="A2329" s="3">
        <v>2322</v>
      </c>
      <c r="B2329" s="5" t="str">
        <f>"202200269689"</f>
        <v>202200269689</v>
      </c>
      <c r="C2329" s="5">
        <v>92924</v>
      </c>
      <c r="D2329" s="5" t="s">
        <v>9991</v>
      </c>
      <c r="E2329" s="5">
        <v>10179773746</v>
      </c>
      <c r="F2329" s="5" t="s">
        <v>9992</v>
      </c>
      <c r="G2329" s="5" t="s">
        <v>9993</v>
      </c>
      <c r="H2329" s="5" t="s">
        <v>102</v>
      </c>
      <c r="I2329" s="5" t="s">
        <v>159</v>
      </c>
      <c r="J2329" s="5" t="s">
        <v>159</v>
      </c>
      <c r="K2329" s="5" t="s">
        <v>68</v>
      </c>
      <c r="L2329" s="5" t="s">
        <v>9994</v>
      </c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  <c r="AW2329" s="5"/>
      <c r="AX2329" s="5"/>
      <c r="AY2329" s="5"/>
      <c r="AZ2329" s="5"/>
      <c r="BA2329" s="5"/>
      <c r="BB2329" s="5"/>
      <c r="BC2329" s="5"/>
      <c r="BD2329" s="5"/>
      <c r="BE2329" s="5" t="s">
        <v>80</v>
      </c>
      <c r="BF2329" s="6">
        <v>45064</v>
      </c>
      <c r="BG2329" s="5" t="s">
        <v>71</v>
      </c>
      <c r="BH2329" s="5" t="s">
        <v>9992</v>
      </c>
      <c r="BI2329" s="5"/>
      <c r="BJ2329" s="5"/>
    </row>
    <row r="2330" spans="1:62" ht="30" x14ac:dyDescent="0.25">
      <c r="A2330" s="3">
        <v>2323</v>
      </c>
      <c r="B2330" s="3" t="str">
        <f>"202300099861"</f>
        <v>202300099861</v>
      </c>
      <c r="C2330" s="3">
        <v>85877</v>
      </c>
      <c r="D2330" s="3" t="s">
        <v>9995</v>
      </c>
      <c r="E2330" s="3">
        <v>20100067324</v>
      </c>
      <c r="F2330" s="3" t="s">
        <v>9996</v>
      </c>
      <c r="G2330" s="3" t="s">
        <v>9997</v>
      </c>
      <c r="H2330" s="3" t="s">
        <v>66</v>
      </c>
      <c r="I2330" s="3" t="s">
        <v>66</v>
      </c>
      <c r="J2330" s="3" t="s">
        <v>659</v>
      </c>
      <c r="K2330" s="3" t="s">
        <v>68</v>
      </c>
      <c r="L2330" s="3" t="s">
        <v>9998</v>
      </c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 t="s">
        <v>95</v>
      </c>
      <c r="BF2330" s="4">
        <v>45062</v>
      </c>
      <c r="BG2330" s="3" t="s">
        <v>71</v>
      </c>
      <c r="BH2330" s="3" t="s">
        <v>9999</v>
      </c>
      <c r="BI2330" s="3" t="s">
        <v>10000</v>
      </c>
      <c r="BJ2330" s="3" t="s">
        <v>2272</v>
      </c>
    </row>
    <row r="2331" spans="1:62" ht="30" x14ac:dyDescent="0.25">
      <c r="A2331" s="5">
        <v>2324</v>
      </c>
      <c r="B2331" s="5" t="str">
        <f>"1453643"</f>
        <v>1453643</v>
      </c>
      <c r="C2331" s="5">
        <v>88344</v>
      </c>
      <c r="D2331" s="5" t="s">
        <v>10001</v>
      </c>
      <c r="E2331" s="5">
        <v>20266548584</v>
      </c>
      <c r="F2331" s="5" t="s">
        <v>10002</v>
      </c>
      <c r="G2331" s="5" t="s">
        <v>10003</v>
      </c>
      <c r="H2331" s="5" t="s">
        <v>66</v>
      </c>
      <c r="I2331" s="5" t="s">
        <v>66</v>
      </c>
      <c r="J2331" s="5" t="s">
        <v>143</v>
      </c>
      <c r="K2331" s="5" t="s">
        <v>68</v>
      </c>
      <c r="L2331" s="5" t="s">
        <v>69</v>
      </c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  <c r="AW2331" s="5"/>
      <c r="AX2331" s="5"/>
      <c r="AY2331" s="5"/>
      <c r="AZ2331" s="5"/>
      <c r="BA2331" s="5"/>
      <c r="BB2331" s="5"/>
      <c r="BC2331" s="5"/>
      <c r="BD2331" s="5"/>
      <c r="BE2331" s="5" t="s">
        <v>70</v>
      </c>
      <c r="BF2331" s="6">
        <v>40526</v>
      </c>
      <c r="BG2331" s="5" t="s">
        <v>71</v>
      </c>
      <c r="BH2331" s="5" t="s">
        <v>10004</v>
      </c>
      <c r="BI2331" s="5" t="s">
        <v>10005</v>
      </c>
      <c r="BJ2331" s="5" t="s">
        <v>10006</v>
      </c>
    </row>
    <row r="2332" spans="1:62" ht="30" x14ac:dyDescent="0.25">
      <c r="A2332" s="3">
        <v>2325</v>
      </c>
      <c r="B2332" s="3" t="str">
        <f>"202300211303"</f>
        <v>202300211303</v>
      </c>
      <c r="C2332" s="3">
        <v>170119</v>
      </c>
      <c r="D2332" s="3" t="s">
        <v>10007</v>
      </c>
      <c r="E2332" s="3">
        <v>20609198886</v>
      </c>
      <c r="F2332" s="3" t="s">
        <v>10008</v>
      </c>
      <c r="G2332" s="3" t="s">
        <v>10009</v>
      </c>
      <c r="H2332" s="3" t="s">
        <v>284</v>
      </c>
      <c r="I2332" s="3" t="s">
        <v>4108</v>
      </c>
      <c r="J2332" s="3" t="s">
        <v>4108</v>
      </c>
      <c r="K2332" s="3" t="s">
        <v>68</v>
      </c>
      <c r="L2332" s="3" t="s">
        <v>126</v>
      </c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 t="s">
        <v>95</v>
      </c>
      <c r="BF2332" s="4">
        <v>45195</v>
      </c>
      <c r="BG2332" s="3" t="s">
        <v>71</v>
      </c>
      <c r="BH2332" s="3" t="s">
        <v>10010</v>
      </c>
      <c r="BI2332" s="3"/>
      <c r="BJ2332" s="3"/>
    </row>
    <row r="2333" spans="1:62" ht="30" x14ac:dyDescent="0.25">
      <c r="A2333" s="3">
        <v>2326</v>
      </c>
      <c r="B2333" s="5" t="str">
        <f>"202100162282"</f>
        <v>202100162282</v>
      </c>
      <c r="C2333" s="5">
        <v>89826</v>
      </c>
      <c r="D2333" s="5" t="s">
        <v>10011</v>
      </c>
      <c r="E2333" s="5">
        <v>20454823916</v>
      </c>
      <c r="F2333" s="5" t="s">
        <v>1570</v>
      </c>
      <c r="G2333" s="5" t="s">
        <v>10012</v>
      </c>
      <c r="H2333" s="5" t="s">
        <v>78</v>
      </c>
      <c r="I2333" s="5" t="s">
        <v>78</v>
      </c>
      <c r="J2333" s="5" t="s">
        <v>78</v>
      </c>
      <c r="K2333" s="5" t="s">
        <v>68</v>
      </c>
      <c r="L2333" s="5" t="s">
        <v>139</v>
      </c>
      <c r="M2333" s="5" t="s">
        <v>139</v>
      </c>
      <c r="N2333" s="5" t="s">
        <v>139</v>
      </c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  <c r="AX2333" s="5"/>
      <c r="AY2333" s="5"/>
      <c r="AZ2333" s="5"/>
      <c r="BA2333" s="5"/>
      <c r="BB2333" s="5"/>
      <c r="BC2333" s="5"/>
      <c r="BD2333" s="5"/>
      <c r="BE2333" s="5" t="s">
        <v>557</v>
      </c>
      <c r="BF2333" s="6">
        <v>44452</v>
      </c>
      <c r="BG2333" s="5" t="s">
        <v>71</v>
      </c>
      <c r="BH2333" s="5" t="s">
        <v>1573</v>
      </c>
      <c r="BI2333" s="5" t="s">
        <v>10013</v>
      </c>
      <c r="BJ2333" s="5" t="s">
        <v>10014</v>
      </c>
    </row>
    <row r="2334" spans="1:62" ht="30" x14ac:dyDescent="0.25">
      <c r="A2334" s="5">
        <v>2327</v>
      </c>
      <c r="B2334" s="3" t="str">
        <f>"202200157604"</f>
        <v>202200157604</v>
      </c>
      <c r="C2334" s="3">
        <v>164289</v>
      </c>
      <c r="D2334" s="3" t="s">
        <v>10015</v>
      </c>
      <c r="E2334" s="3">
        <v>20204844381</v>
      </c>
      <c r="F2334" s="3" t="s">
        <v>432</v>
      </c>
      <c r="G2334" s="3" t="s">
        <v>10016</v>
      </c>
      <c r="H2334" s="3" t="s">
        <v>102</v>
      </c>
      <c r="I2334" s="3" t="s">
        <v>434</v>
      </c>
      <c r="J2334" s="3" t="s">
        <v>10017</v>
      </c>
      <c r="K2334" s="3" t="s">
        <v>125</v>
      </c>
      <c r="L2334" s="3" t="s">
        <v>10018</v>
      </c>
      <c r="M2334" s="3" t="s">
        <v>10018</v>
      </c>
      <c r="N2334" s="3" t="s">
        <v>10018</v>
      </c>
      <c r="O2334" s="3" t="s">
        <v>10018</v>
      </c>
      <c r="P2334" s="3" t="s">
        <v>10018</v>
      </c>
      <c r="Q2334" s="3" t="s">
        <v>10018</v>
      </c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 t="s">
        <v>929</v>
      </c>
      <c r="BF2334" s="4">
        <v>44857</v>
      </c>
      <c r="BG2334" s="3" t="s">
        <v>71</v>
      </c>
      <c r="BH2334" s="3" t="s">
        <v>439</v>
      </c>
      <c r="BI2334" s="3"/>
      <c r="BJ2334" s="3"/>
    </row>
    <row r="2335" spans="1:62" ht="30" x14ac:dyDescent="0.25">
      <c r="A2335" s="3">
        <v>2328</v>
      </c>
      <c r="B2335" s="5" t="str">
        <f>"202000116316"</f>
        <v>202000116316</v>
      </c>
      <c r="C2335" s="5">
        <v>150988</v>
      </c>
      <c r="D2335" s="5" t="s">
        <v>10019</v>
      </c>
      <c r="E2335" s="5">
        <v>20108217627</v>
      </c>
      <c r="F2335" s="5" t="s">
        <v>10020</v>
      </c>
      <c r="G2335" s="5" t="s">
        <v>10021</v>
      </c>
      <c r="H2335" s="5" t="s">
        <v>66</v>
      </c>
      <c r="I2335" s="5" t="s">
        <v>66</v>
      </c>
      <c r="J2335" s="5" t="s">
        <v>659</v>
      </c>
      <c r="K2335" s="5" t="s">
        <v>68</v>
      </c>
      <c r="L2335" s="5" t="s">
        <v>69</v>
      </c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  <c r="AF2335" s="5"/>
      <c r="AG2335" s="5"/>
      <c r="AH2335" s="5"/>
      <c r="AI2335" s="5"/>
      <c r="AJ2335" s="5"/>
      <c r="AK2335" s="5"/>
      <c r="AL2335" s="5"/>
      <c r="AM2335" s="5"/>
      <c r="AN2335" s="5"/>
      <c r="AO2335" s="5"/>
      <c r="AP2335" s="5"/>
      <c r="AQ2335" s="5"/>
      <c r="AR2335" s="5"/>
      <c r="AS2335" s="5"/>
      <c r="AT2335" s="5"/>
      <c r="AU2335" s="5"/>
      <c r="AV2335" s="5"/>
      <c r="AW2335" s="5"/>
      <c r="AX2335" s="5"/>
      <c r="AY2335" s="5"/>
      <c r="AZ2335" s="5"/>
      <c r="BA2335" s="5"/>
      <c r="BB2335" s="5"/>
      <c r="BC2335" s="5"/>
      <c r="BD2335" s="5"/>
      <c r="BE2335" s="5" t="s">
        <v>70</v>
      </c>
      <c r="BF2335" s="6">
        <v>44095</v>
      </c>
      <c r="BG2335" s="5" t="s">
        <v>71</v>
      </c>
      <c r="BH2335" s="5" t="s">
        <v>10022</v>
      </c>
      <c r="BI2335" s="5"/>
      <c r="BJ2335" s="5"/>
    </row>
    <row r="2336" spans="1:62" ht="30" x14ac:dyDescent="0.25">
      <c r="A2336" s="3">
        <v>2329</v>
      </c>
      <c r="B2336" s="3" t="str">
        <f>"202300167874"</f>
        <v>202300167874</v>
      </c>
      <c r="C2336" s="3">
        <v>85455</v>
      </c>
      <c r="D2336" s="3" t="s">
        <v>10023</v>
      </c>
      <c r="E2336" s="3">
        <v>20413940568</v>
      </c>
      <c r="F2336" s="3" t="s">
        <v>10024</v>
      </c>
      <c r="G2336" s="3" t="s">
        <v>10025</v>
      </c>
      <c r="H2336" s="3" t="s">
        <v>66</v>
      </c>
      <c r="I2336" s="3" t="s">
        <v>750</v>
      </c>
      <c r="J2336" s="3" t="s">
        <v>750</v>
      </c>
      <c r="K2336" s="3" t="s">
        <v>125</v>
      </c>
      <c r="L2336" s="3" t="s">
        <v>10026</v>
      </c>
      <c r="M2336" s="3" t="s">
        <v>10027</v>
      </c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 t="s">
        <v>10028</v>
      </c>
      <c r="BF2336" s="4">
        <v>45196</v>
      </c>
      <c r="BG2336" s="3" t="s">
        <v>71</v>
      </c>
      <c r="BH2336" s="3" t="s">
        <v>10029</v>
      </c>
      <c r="BI2336" s="3" t="s">
        <v>10030</v>
      </c>
      <c r="BJ2336" s="3" t="s">
        <v>254</v>
      </c>
    </row>
    <row r="2337" spans="1:62" ht="30" x14ac:dyDescent="0.25">
      <c r="A2337" s="5">
        <v>2330</v>
      </c>
      <c r="B2337" s="3" t="str">
        <f>"202000145462"</f>
        <v>202000145462</v>
      </c>
      <c r="C2337" s="3">
        <v>151940</v>
      </c>
      <c r="D2337" s="3" t="s">
        <v>10033</v>
      </c>
      <c r="E2337" s="3">
        <v>10482931192</v>
      </c>
      <c r="F2337" s="3" t="s">
        <v>10034</v>
      </c>
      <c r="G2337" s="3" t="s">
        <v>10035</v>
      </c>
      <c r="H2337" s="3" t="s">
        <v>78</v>
      </c>
      <c r="I2337" s="3" t="s">
        <v>388</v>
      </c>
      <c r="J2337" s="3" t="s">
        <v>389</v>
      </c>
      <c r="K2337" s="3" t="s">
        <v>68</v>
      </c>
      <c r="L2337" s="3" t="s">
        <v>139</v>
      </c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 t="s">
        <v>88</v>
      </c>
      <c r="BF2337" s="4">
        <v>44120</v>
      </c>
      <c r="BG2337" s="3" t="s">
        <v>71</v>
      </c>
      <c r="BH2337" s="3" t="s">
        <v>10034</v>
      </c>
      <c r="BI2337" s="3"/>
      <c r="BJ2337" s="3"/>
    </row>
    <row r="2338" spans="1:62" ht="30" x14ac:dyDescent="0.25">
      <c r="A2338" s="3">
        <v>2331</v>
      </c>
      <c r="B2338" s="5" t="str">
        <f>"201600111586"</f>
        <v>201600111586</v>
      </c>
      <c r="C2338" s="5">
        <v>113633</v>
      </c>
      <c r="D2338" s="5" t="s">
        <v>10036</v>
      </c>
      <c r="E2338" s="5">
        <v>20221084684</v>
      </c>
      <c r="F2338" s="5" t="s">
        <v>121</v>
      </c>
      <c r="G2338" s="5" t="s">
        <v>10037</v>
      </c>
      <c r="H2338" s="5" t="s">
        <v>66</v>
      </c>
      <c r="I2338" s="5" t="s">
        <v>1464</v>
      </c>
      <c r="J2338" s="5" t="s">
        <v>2085</v>
      </c>
      <c r="K2338" s="5" t="s">
        <v>125</v>
      </c>
      <c r="L2338" s="5" t="s">
        <v>126</v>
      </c>
      <c r="M2338" s="5" t="s">
        <v>126</v>
      </c>
      <c r="N2338" s="5" t="s">
        <v>126</v>
      </c>
      <c r="O2338" s="5" t="s">
        <v>126</v>
      </c>
      <c r="P2338" s="5" t="s">
        <v>126</v>
      </c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  <c r="AF2338" s="5"/>
      <c r="AG2338" s="5"/>
      <c r="AH2338" s="5"/>
      <c r="AI2338" s="5"/>
      <c r="AJ2338" s="5"/>
      <c r="AK2338" s="5"/>
      <c r="AL2338" s="5"/>
      <c r="AM2338" s="5"/>
      <c r="AN2338" s="5"/>
      <c r="AO2338" s="5"/>
      <c r="AP2338" s="5"/>
      <c r="AQ2338" s="5"/>
      <c r="AR2338" s="5"/>
      <c r="AS2338" s="5"/>
      <c r="AT2338" s="5"/>
      <c r="AU2338" s="5"/>
      <c r="AV2338" s="5"/>
      <c r="AW2338" s="5"/>
      <c r="AX2338" s="5"/>
      <c r="AY2338" s="5"/>
      <c r="AZ2338" s="5"/>
      <c r="BA2338" s="5"/>
      <c r="BB2338" s="5"/>
      <c r="BC2338" s="5"/>
      <c r="BD2338" s="5"/>
      <c r="BE2338" s="5" t="s">
        <v>1227</v>
      </c>
      <c r="BF2338" s="6">
        <v>42593</v>
      </c>
      <c r="BG2338" s="5" t="s">
        <v>71</v>
      </c>
      <c r="BH2338" s="5" t="s">
        <v>983</v>
      </c>
      <c r="BI2338" s="5"/>
      <c r="BJ2338" s="5"/>
    </row>
    <row r="2339" spans="1:62" ht="30" x14ac:dyDescent="0.25">
      <c r="A2339" s="3">
        <v>2332</v>
      </c>
      <c r="B2339" s="5" t="str">
        <f>"202100002481"</f>
        <v>202100002481</v>
      </c>
      <c r="C2339" s="5">
        <v>153859</v>
      </c>
      <c r="D2339" s="5" t="s">
        <v>10039</v>
      </c>
      <c r="E2339" s="5">
        <v>20605664998</v>
      </c>
      <c r="F2339" s="5" t="s">
        <v>10040</v>
      </c>
      <c r="G2339" s="5" t="s">
        <v>10041</v>
      </c>
      <c r="H2339" s="5" t="s">
        <v>499</v>
      </c>
      <c r="I2339" s="5" t="s">
        <v>499</v>
      </c>
      <c r="J2339" s="5" t="s">
        <v>7611</v>
      </c>
      <c r="K2339" s="5" t="s">
        <v>125</v>
      </c>
      <c r="L2339" s="5" t="s">
        <v>154</v>
      </c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/>
      <c r="AG2339" s="5"/>
      <c r="AH2339" s="5"/>
      <c r="AI2339" s="5"/>
      <c r="AJ2339" s="5"/>
      <c r="AK2339" s="5"/>
      <c r="AL2339" s="5"/>
      <c r="AM2339" s="5"/>
      <c r="AN2339" s="5"/>
      <c r="AO2339" s="5"/>
      <c r="AP2339" s="5"/>
      <c r="AQ2339" s="5"/>
      <c r="AR2339" s="5"/>
      <c r="AS2339" s="5"/>
      <c r="AT2339" s="5"/>
      <c r="AU2339" s="5"/>
      <c r="AV2339" s="5"/>
      <c r="AW2339" s="5"/>
      <c r="AX2339" s="5"/>
      <c r="AY2339" s="5"/>
      <c r="AZ2339" s="5"/>
      <c r="BA2339" s="5"/>
      <c r="BB2339" s="5"/>
      <c r="BC2339" s="5"/>
      <c r="BD2339" s="5"/>
      <c r="BE2339" s="5" t="s">
        <v>321</v>
      </c>
      <c r="BF2339" s="6">
        <v>44233</v>
      </c>
      <c r="BG2339" s="5" t="s">
        <v>71</v>
      </c>
      <c r="BH2339" s="5" t="s">
        <v>10042</v>
      </c>
      <c r="BI2339" s="5"/>
      <c r="BJ2339" s="5"/>
    </row>
    <row r="2340" spans="1:62" ht="30" x14ac:dyDescent="0.25">
      <c r="A2340" s="5">
        <v>2333</v>
      </c>
      <c r="B2340" s="3" t="str">
        <f>"202300143022"</f>
        <v>202300143022</v>
      </c>
      <c r="C2340" s="3">
        <v>132859</v>
      </c>
      <c r="D2340" s="3" t="s">
        <v>10043</v>
      </c>
      <c r="E2340" s="3">
        <v>20506421781</v>
      </c>
      <c r="F2340" s="3" t="s">
        <v>2008</v>
      </c>
      <c r="G2340" s="3" t="s">
        <v>10044</v>
      </c>
      <c r="H2340" s="3" t="s">
        <v>78</v>
      </c>
      <c r="I2340" s="3" t="s">
        <v>78</v>
      </c>
      <c r="J2340" s="3" t="s">
        <v>10045</v>
      </c>
      <c r="K2340" s="3" t="s">
        <v>125</v>
      </c>
      <c r="L2340" s="3" t="s">
        <v>10046</v>
      </c>
      <c r="M2340" s="3" t="s">
        <v>10046</v>
      </c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 t="s">
        <v>321</v>
      </c>
      <c r="BF2340" s="4">
        <v>45103</v>
      </c>
      <c r="BG2340" s="3" t="s">
        <v>71</v>
      </c>
      <c r="BH2340" s="3" t="s">
        <v>627</v>
      </c>
      <c r="BI2340" s="3"/>
      <c r="BJ2340" s="3"/>
    </row>
    <row r="2341" spans="1:62" ht="30" x14ac:dyDescent="0.25">
      <c r="A2341" s="3">
        <v>2334</v>
      </c>
      <c r="B2341" s="5" t="str">
        <f>"202200025073"</f>
        <v>202200025073</v>
      </c>
      <c r="C2341" s="5">
        <v>148961</v>
      </c>
      <c r="D2341" s="5" t="s">
        <v>10047</v>
      </c>
      <c r="E2341" s="5">
        <v>20558712644</v>
      </c>
      <c r="F2341" s="5" t="s">
        <v>10048</v>
      </c>
      <c r="G2341" s="5" t="s">
        <v>10049</v>
      </c>
      <c r="H2341" s="5" t="s">
        <v>78</v>
      </c>
      <c r="I2341" s="5" t="s">
        <v>78</v>
      </c>
      <c r="J2341" s="5" t="s">
        <v>10050</v>
      </c>
      <c r="K2341" s="5" t="s">
        <v>68</v>
      </c>
      <c r="L2341" s="5" t="s">
        <v>10051</v>
      </c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  <c r="AY2341" s="5"/>
      <c r="AZ2341" s="5"/>
      <c r="BA2341" s="5"/>
      <c r="BB2341" s="5"/>
      <c r="BC2341" s="5"/>
      <c r="BD2341" s="5"/>
      <c r="BE2341" s="5" t="s">
        <v>80</v>
      </c>
      <c r="BF2341" s="6">
        <v>44653</v>
      </c>
      <c r="BG2341" s="5" t="s">
        <v>71</v>
      </c>
      <c r="BH2341" s="5" t="s">
        <v>10052</v>
      </c>
      <c r="BI2341" s="5" t="s">
        <v>10053</v>
      </c>
      <c r="BJ2341" s="5" t="s">
        <v>10054</v>
      </c>
    </row>
    <row r="2342" spans="1:62" ht="30" x14ac:dyDescent="0.25">
      <c r="A2342" s="3">
        <v>2335</v>
      </c>
      <c r="B2342" s="3" t="str">
        <f>"202200237441"</f>
        <v>202200237441</v>
      </c>
      <c r="C2342" s="3">
        <v>165857</v>
      </c>
      <c r="D2342" s="3" t="s">
        <v>10055</v>
      </c>
      <c r="E2342" s="3">
        <v>45197414</v>
      </c>
      <c r="F2342" s="3" t="s">
        <v>10056</v>
      </c>
      <c r="G2342" s="3" t="s">
        <v>10057</v>
      </c>
      <c r="H2342" s="3" t="s">
        <v>66</v>
      </c>
      <c r="I2342" s="3" t="s">
        <v>66</v>
      </c>
      <c r="J2342" s="3" t="s">
        <v>309</v>
      </c>
      <c r="K2342" s="3" t="s">
        <v>68</v>
      </c>
      <c r="L2342" s="3" t="s">
        <v>139</v>
      </c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 t="s">
        <v>88</v>
      </c>
      <c r="BF2342" s="4">
        <v>44901</v>
      </c>
      <c r="BG2342" s="3" t="s">
        <v>71</v>
      </c>
      <c r="BH2342" s="3" t="s">
        <v>10056</v>
      </c>
      <c r="BI2342" s="3"/>
      <c r="BJ2342" s="3"/>
    </row>
    <row r="2343" spans="1:62" ht="30" x14ac:dyDescent="0.25">
      <c r="A2343" s="5">
        <v>2336</v>
      </c>
      <c r="B2343" s="5" t="str">
        <f>"1482226"</f>
        <v>1482226</v>
      </c>
      <c r="C2343" s="5">
        <v>91526</v>
      </c>
      <c r="D2343" s="5" t="s">
        <v>10058</v>
      </c>
      <c r="E2343" s="5">
        <v>10082294070</v>
      </c>
      <c r="F2343" s="5" t="s">
        <v>10059</v>
      </c>
      <c r="G2343" s="5" t="s">
        <v>10060</v>
      </c>
      <c r="H2343" s="5" t="s">
        <v>66</v>
      </c>
      <c r="I2343" s="5" t="s">
        <v>66</v>
      </c>
      <c r="J2343" s="5" t="s">
        <v>242</v>
      </c>
      <c r="K2343" s="5" t="s">
        <v>68</v>
      </c>
      <c r="L2343" s="5" t="s">
        <v>139</v>
      </c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  <c r="AX2343" s="5"/>
      <c r="AY2343" s="5"/>
      <c r="AZ2343" s="5"/>
      <c r="BA2343" s="5"/>
      <c r="BB2343" s="5"/>
      <c r="BC2343" s="5"/>
      <c r="BD2343" s="5"/>
      <c r="BE2343" s="5" t="s">
        <v>88</v>
      </c>
      <c r="BF2343" s="6">
        <v>40667</v>
      </c>
      <c r="BG2343" s="5" t="s">
        <v>71</v>
      </c>
      <c r="BH2343" s="5" t="s">
        <v>10059</v>
      </c>
      <c r="BI2343" s="5"/>
      <c r="BJ2343" s="5"/>
    </row>
    <row r="2344" spans="1:62" ht="30" x14ac:dyDescent="0.25">
      <c r="A2344" s="3">
        <v>2337</v>
      </c>
      <c r="B2344" s="3" t="str">
        <f>"202300193686"</f>
        <v>202300193686</v>
      </c>
      <c r="C2344" s="3">
        <v>147595</v>
      </c>
      <c r="D2344" s="3" t="s">
        <v>10061</v>
      </c>
      <c r="E2344" s="3">
        <v>20477455353</v>
      </c>
      <c r="F2344" s="3" t="s">
        <v>10062</v>
      </c>
      <c r="G2344" s="3" t="s">
        <v>10063</v>
      </c>
      <c r="H2344" s="3" t="s">
        <v>102</v>
      </c>
      <c r="I2344" s="3" t="s">
        <v>159</v>
      </c>
      <c r="J2344" s="3" t="s">
        <v>159</v>
      </c>
      <c r="K2344" s="3" t="s">
        <v>68</v>
      </c>
      <c r="L2344" s="3" t="s">
        <v>10064</v>
      </c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 t="s">
        <v>80</v>
      </c>
      <c r="BF2344" s="4">
        <v>45233</v>
      </c>
      <c r="BG2344" s="3" t="s">
        <v>71</v>
      </c>
      <c r="BH2344" s="3" t="s">
        <v>10065</v>
      </c>
      <c r="BI2344" s="3"/>
      <c r="BJ2344" s="3"/>
    </row>
    <row r="2345" spans="1:62" ht="45" x14ac:dyDescent="0.25">
      <c r="A2345" s="3">
        <v>2338</v>
      </c>
      <c r="B2345" s="5" t="str">
        <f>"202200057112"</f>
        <v>202200057112</v>
      </c>
      <c r="C2345" s="5">
        <v>92225</v>
      </c>
      <c r="D2345" s="5" t="s">
        <v>10066</v>
      </c>
      <c r="E2345" s="5">
        <v>20100076072</v>
      </c>
      <c r="F2345" s="5" t="s">
        <v>10067</v>
      </c>
      <c r="G2345" s="5" t="s">
        <v>10068</v>
      </c>
      <c r="H2345" s="5" t="s">
        <v>66</v>
      </c>
      <c r="I2345" s="5" t="s">
        <v>66</v>
      </c>
      <c r="J2345" s="5" t="s">
        <v>3884</v>
      </c>
      <c r="K2345" s="5" t="s">
        <v>125</v>
      </c>
      <c r="L2345" s="5" t="s">
        <v>126</v>
      </c>
      <c r="M2345" s="5" t="s">
        <v>126</v>
      </c>
      <c r="N2345" s="5" t="s">
        <v>126</v>
      </c>
      <c r="O2345" s="5" t="s">
        <v>126</v>
      </c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  <c r="AX2345" s="5"/>
      <c r="AY2345" s="5"/>
      <c r="AZ2345" s="5"/>
      <c r="BA2345" s="5"/>
      <c r="BB2345" s="5"/>
      <c r="BC2345" s="5"/>
      <c r="BD2345" s="5"/>
      <c r="BE2345" s="5" t="s">
        <v>127</v>
      </c>
      <c r="BF2345" s="6">
        <v>44651</v>
      </c>
      <c r="BG2345" s="5" t="s">
        <v>71</v>
      </c>
      <c r="BH2345" s="5" t="s">
        <v>10069</v>
      </c>
      <c r="BI2345" s="5" t="s">
        <v>10070</v>
      </c>
      <c r="BJ2345" s="5" t="s">
        <v>10071</v>
      </c>
    </row>
    <row r="2346" spans="1:62" ht="30" x14ac:dyDescent="0.25">
      <c r="A2346" s="5">
        <v>2339</v>
      </c>
      <c r="B2346" s="3" t="str">
        <f>"201800086077"</f>
        <v>201800086077</v>
      </c>
      <c r="C2346" s="3">
        <v>136406</v>
      </c>
      <c r="D2346" s="3" t="s">
        <v>10072</v>
      </c>
      <c r="E2346" s="3">
        <v>20543137058</v>
      </c>
      <c r="F2346" s="3" t="s">
        <v>10073</v>
      </c>
      <c r="G2346" s="3" t="s">
        <v>10074</v>
      </c>
      <c r="H2346" s="3" t="s">
        <v>66</v>
      </c>
      <c r="I2346" s="3" t="s">
        <v>66</v>
      </c>
      <c r="J2346" s="3" t="s">
        <v>1747</v>
      </c>
      <c r="K2346" s="3" t="s">
        <v>68</v>
      </c>
      <c r="L2346" s="3" t="s">
        <v>126</v>
      </c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 t="s">
        <v>95</v>
      </c>
      <c r="BF2346" s="4">
        <v>43249</v>
      </c>
      <c r="BG2346" s="3" t="s">
        <v>71</v>
      </c>
      <c r="BH2346" s="3" t="s">
        <v>10075</v>
      </c>
      <c r="BI2346" s="3" t="s">
        <v>10076</v>
      </c>
      <c r="BJ2346" s="3" t="s">
        <v>7326</v>
      </c>
    </row>
    <row r="2347" spans="1:62" ht="30" x14ac:dyDescent="0.25">
      <c r="A2347" s="3">
        <v>2340</v>
      </c>
      <c r="B2347" s="5" t="str">
        <f>"201700076112"</f>
        <v>201700076112</v>
      </c>
      <c r="C2347" s="5">
        <v>128597</v>
      </c>
      <c r="D2347" s="5" t="s">
        <v>10077</v>
      </c>
      <c r="E2347" s="5">
        <v>20563396475</v>
      </c>
      <c r="F2347" s="5" t="s">
        <v>10078</v>
      </c>
      <c r="G2347" s="5" t="s">
        <v>10079</v>
      </c>
      <c r="H2347" s="5" t="s">
        <v>66</v>
      </c>
      <c r="I2347" s="5" t="s">
        <v>66</v>
      </c>
      <c r="J2347" s="5" t="s">
        <v>143</v>
      </c>
      <c r="K2347" s="5" t="s">
        <v>68</v>
      </c>
      <c r="L2347" s="5" t="s">
        <v>139</v>
      </c>
      <c r="M2347" s="5" t="s">
        <v>139</v>
      </c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  <c r="AY2347" s="5"/>
      <c r="AZ2347" s="5"/>
      <c r="BA2347" s="5"/>
      <c r="BB2347" s="5"/>
      <c r="BC2347" s="5"/>
      <c r="BD2347" s="5"/>
      <c r="BE2347" s="5" t="s">
        <v>293</v>
      </c>
      <c r="BF2347" s="6">
        <v>42873</v>
      </c>
      <c r="BG2347" s="5" t="s">
        <v>71</v>
      </c>
      <c r="BH2347" s="5" t="s">
        <v>10080</v>
      </c>
      <c r="BI2347" s="5"/>
      <c r="BJ2347" s="5"/>
    </row>
    <row r="2348" spans="1:62" ht="30" x14ac:dyDescent="0.25">
      <c r="A2348" s="3">
        <v>2341</v>
      </c>
      <c r="B2348" s="3" t="str">
        <f>"201900049020"</f>
        <v>201900049020</v>
      </c>
      <c r="C2348" s="3">
        <v>2822</v>
      </c>
      <c r="D2348" s="3" t="s">
        <v>10081</v>
      </c>
      <c r="E2348" s="3">
        <v>20261677955</v>
      </c>
      <c r="F2348" s="3" t="s">
        <v>10082</v>
      </c>
      <c r="G2348" s="3" t="s">
        <v>10083</v>
      </c>
      <c r="H2348" s="3" t="s">
        <v>66</v>
      </c>
      <c r="I2348" s="3" t="s">
        <v>66</v>
      </c>
      <c r="J2348" s="3" t="s">
        <v>352</v>
      </c>
      <c r="K2348" s="3" t="s">
        <v>125</v>
      </c>
      <c r="L2348" s="3" t="s">
        <v>10084</v>
      </c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 t="s">
        <v>10085</v>
      </c>
      <c r="BF2348" s="4">
        <v>43551</v>
      </c>
      <c r="BG2348" s="3" t="s">
        <v>71</v>
      </c>
      <c r="BH2348" s="3" t="s">
        <v>10086</v>
      </c>
      <c r="BI2348" s="3"/>
      <c r="BJ2348" s="3"/>
    </row>
    <row r="2349" spans="1:62" ht="30" x14ac:dyDescent="0.25">
      <c r="A2349" s="5">
        <v>2342</v>
      </c>
      <c r="B2349" s="5" t="str">
        <f>"202200107062"</f>
        <v>202200107062</v>
      </c>
      <c r="C2349" s="5">
        <v>42886</v>
      </c>
      <c r="D2349" s="5" t="s">
        <v>10087</v>
      </c>
      <c r="E2349" s="5">
        <v>20109072177</v>
      </c>
      <c r="F2349" s="5" t="s">
        <v>6694</v>
      </c>
      <c r="G2349" s="5" t="s">
        <v>10088</v>
      </c>
      <c r="H2349" s="5" t="s">
        <v>66</v>
      </c>
      <c r="I2349" s="5" t="s">
        <v>66</v>
      </c>
      <c r="J2349" s="5" t="s">
        <v>143</v>
      </c>
      <c r="K2349" s="5" t="s">
        <v>68</v>
      </c>
      <c r="L2349" s="5" t="s">
        <v>10089</v>
      </c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  <c r="AY2349" s="5"/>
      <c r="AZ2349" s="5"/>
      <c r="BA2349" s="5"/>
      <c r="BB2349" s="5"/>
      <c r="BC2349" s="5"/>
      <c r="BD2349" s="5"/>
      <c r="BE2349" s="5" t="s">
        <v>70</v>
      </c>
      <c r="BF2349" s="6">
        <v>44749</v>
      </c>
      <c r="BG2349" s="5" t="s">
        <v>71</v>
      </c>
      <c r="BH2349" s="5" t="s">
        <v>4829</v>
      </c>
      <c r="BI2349" s="5"/>
      <c r="BJ2349" s="5"/>
    </row>
    <row r="2350" spans="1:62" ht="30" x14ac:dyDescent="0.25">
      <c r="A2350" s="3">
        <v>2343</v>
      </c>
      <c r="B2350" s="3" t="str">
        <f>"202000119873"</f>
        <v>202000119873</v>
      </c>
      <c r="C2350" s="3">
        <v>151116</v>
      </c>
      <c r="D2350" s="3" t="s">
        <v>10090</v>
      </c>
      <c r="E2350" s="3">
        <v>20603863519</v>
      </c>
      <c r="F2350" s="3" t="s">
        <v>10091</v>
      </c>
      <c r="G2350" s="3" t="s">
        <v>10092</v>
      </c>
      <c r="H2350" s="3" t="s">
        <v>66</v>
      </c>
      <c r="I2350" s="3" t="s">
        <v>66</v>
      </c>
      <c r="J2350" s="3" t="s">
        <v>1676</v>
      </c>
      <c r="K2350" s="3" t="s">
        <v>68</v>
      </c>
      <c r="L2350" s="3" t="s">
        <v>139</v>
      </c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 t="s">
        <v>88</v>
      </c>
      <c r="BF2350" s="4">
        <v>44088</v>
      </c>
      <c r="BG2350" s="3" t="s">
        <v>71</v>
      </c>
      <c r="BH2350" s="3" t="s">
        <v>10093</v>
      </c>
      <c r="BI2350" s="3"/>
      <c r="BJ2350" s="3"/>
    </row>
    <row r="2351" spans="1:62" ht="30" x14ac:dyDescent="0.25">
      <c r="A2351" s="3">
        <v>2344</v>
      </c>
      <c r="B2351" s="5" t="str">
        <f>"202000143840"</f>
        <v>202000143840</v>
      </c>
      <c r="C2351" s="5">
        <v>151909</v>
      </c>
      <c r="D2351" s="5" t="s">
        <v>10094</v>
      </c>
      <c r="E2351" s="5">
        <v>20604080208</v>
      </c>
      <c r="F2351" s="5" t="s">
        <v>10095</v>
      </c>
      <c r="G2351" s="5" t="s">
        <v>10096</v>
      </c>
      <c r="H2351" s="5" t="s">
        <v>66</v>
      </c>
      <c r="I2351" s="5" t="s">
        <v>66</v>
      </c>
      <c r="J2351" s="5" t="s">
        <v>942</v>
      </c>
      <c r="K2351" s="5" t="s">
        <v>68</v>
      </c>
      <c r="L2351" s="5" t="s">
        <v>139</v>
      </c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  <c r="AY2351" s="5"/>
      <c r="AZ2351" s="5"/>
      <c r="BA2351" s="5"/>
      <c r="BB2351" s="5"/>
      <c r="BC2351" s="5"/>
      <c r="BD2351" s="5"/>
      <c r="BE2351" s="5" t="s">
        <v>88</v>
      </c>
      <c r="BF2351" s="6">
        <v>44127</v>
      </c>
      <c r="BG2351" s="5" t="s">
        <v>71</v>
      </c>
      <c r="BH2351" s="5" t="s">
        <v>10097</v>
      </c>
      <c r="BI2351" s="5"/>
      <c r="BJ2351" s="5"/>
    </row>
    <row r="2352" spans="1:62" ht="30" x14ac:dyDescent="0.25">
      <c r="A2352" s="5">
        <v>2345</v>
      </c>
      <c r="B2352" s="3" t="str">
        <f>"202000011307"</f>
        <v>202000011307</v>
      </c>
      <c r="C2352" s="3">
        <v>126911</v>
      </c>
      <c r="D2352" s="3" t="s">
        <v>10098</v>
      </c>
      <c r="E2352" s="3">
        <v>20136076991</v>
      </c>
      <c r="F2352" s="3" t="s">
        <v>10099</v>
      </c>
      <c r="G2352" s="3" t="s">
        <v>10100</v>
      </c>
      <c r="H2352" s="3" t="s">
        <v>102</v>
      </c>
      <c r="I2352" s="3" t="s">
        <v>159</v>
      </c>
      <c r="J2352" s="3" t="s">
        <v>159</v>
      </c>
      <c r="K2352" s="3" t="s">
        <v>68</v>
      </c>
      <c r="L2352" s="3" t="s">
        <v>79</v>
      </c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 t="s">
        <v>80</v>
      </c>
      <c r="BF2352" s="4">
        <v>44003</v>
      </c>
      <c r="BG2352" s="3" t="s">
        <v>71</v>
      </c>
      <c r="BH2352" s="3" t="s">
        <v>10101</v>
      </c>
      <c r="BI2352" s="3" t="s">
        <v>10102</v>
      </c>
      <c r="BJ2352" s="3" t="s">
        <v>10103</v>
      </c>
    </row>
    <row r="2353" spans="1:62" ht="30" x14ac:dyDescent="0.25">
      <c r="A2353" s="3">
        <v>2346</v>
      </c>
      <c r="B2353" s="5" t="str">
        <f>"201600126896"</f>
        <v>201600126896</v>
      </c>
      <c r="C2353" s="5">
        <v>111488</v>
      </c>
      <c r="D2353" s="5" t="s">
        <v>10104</v>
      </c>
      <c r="E2353" s="5">
        <v>20510139055</v>
      </c>
      <c r="F2353" s="5" t="s">
        <v>10105</v>
      </c>
      <c r="G2353" s="5" t="s">
        <v>10106</v>
      </c>
      <c r="H2353" s="5" t="s">
        <v>66</v>
      </c>
      <c r="I2353" s="5" t="s">
        <v>66</v>
      </c>
      <c r="J2353" s="5" t="s">
        <v>143</v>
      </c>
      <c r="K2353" s="5" t="s">
        <v>68</v>
      </c>
      <c r="L2353" s="5" t="s">
        <v>79</v>
      </c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  <c r="AY2353" s="5"/>
      <c r="AZ2353" s="5"/>
      <c r="BA2353" s="5"/>
      <c r="BB2353" s="5"/>
      <c r="BC2353" s="5"/>
      <c r="BD2353" s="5"/>
      <c r="BE2353" s="5" t="s">
        <v>80</v>
      </c>
      <c r="BF2353" s="6">
        <v>42631</v>
      </c>
      <c r="BG2353" s="5" t="s">
        <v>71</v>
      </c>
      <c r="BH2353" s="5" t="s">
        <v>10107</v>
      </c>
      <c r="BI2353" s="5"/>
      <c r="BJ2353" s="5"/>
    </row>
    <row r="2354" spans="1:62" ht="30" x14ac:dyDescent="0.25">
      <c r="A2354" s="3">
        <v>2347</v>
      </c>
      <c r="B2354" s="3" t="str">
        <f>"202300219725"</f>
        <v>202300219725</v>
      </c>
      <c r="C2354" s="3">
        <v>103015</v>
      </c>
      <c r="D2354" s="3" t="s">
        <v>10108</v>
      </c>
      <c r="E2354" s="3">
        <v>20100154308</v>
      </c>
      <c r="F2354" s="3" t="s">
        <v>1012</v>
      </c>
      <c r="G2354" s="3" t="s">
        <v>10109</v>
      </c>
      <c r="H2354" s="3" t="s">
        <v>66</v>
      </c>
      <c r="I2354" s="3" t="s">
        <v>67</v>
      </c>
      <c r="J2354" s="3" t="s">
        <v>67</v>
      </c>
      <c r="K2354" s="3" t="s">
        <v>125</v>
      </c>
      <c r="L2354" s="3" t="s">
        <v>10110</v>
      </c>
      <c r="M2354" s="3" t="s">
        <v>10110</v>
      </c>
      <c r="N2354" s="3" t="s">
        <v>10110</v>
      </c>
      <c r="O2354" s="3" t="s">
        <v>10110</v>
      </c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 t="s">
        <v>127</v>
      </c>
      <c r="BF2354" s="4">
        <v>45215</v>
      </c>
      <c r="BG2354" s="3" t="s">
        <v>71</v>
      </c>
      <c r="BH2354" s="3" t="s">
        <v>1014</v>
      </c>
      <c r="BI2354" s="3"/>
      <c r="BJ2354" s="3"/>
    </row>
    <row r="2355" spans="1:62" ht="30" x14ac:dyDescent="0.25">
      <c r="A2355" s="5">
        <v>2348</v>
      </c>
      <c r="B2355" s="5" t="str">
        <f>"201300079449"</f>
        <v>201300079449</v>
      </c>
      <c r="C2355" s="5">
        <v>100446</v>
      </c>
      <c r="D2355" s="5" t="s">
        <v>10111</v>
      </c>
      <c r="E2355" s="5">
        <v>20545456657</v>
      </c>
      <c r="F2355" s="5" t="s">
        <v>10112</v>
      </c>
      <c r="G2355" s="5" t="s">
        <v>10113</v>
      </c>
      <c r="H2355" s="5" t="s">
        <v>66</v>
      </c>
      <c r="I2355" s="5" t="s">
        <v>66</v>
      </c>
      <c r="J2355" s="5" t="s">
        <v>352</v>
      </c>
      <c r="K2355" s="5" t="s">
        <v>125</v>
      </c>
      <c r="L2355" s="5" t="s">
        <v>154</v>
      </c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  <c r="AY2355" s="5"/>
      <c r="AZ2355" s="5"/>
      <c r="BA2355" s="5"/>
      <c r="BB2355" s="5"/>
      <c r="BC2355" s="5"/>
      <c r="BD2355" s="5"/>
      <c r="BE2355" s="5" t="s">
        <v>321</v>
      </c>
      <c r="BF2355" s="6">
        <v>41387</v>
      </c>
      <c r="BG2355" s="5" t="s">
        <v>71</v>
      </c>
      <c r="BH2355" s="5" t="s">
        <v>10114</v>
      </c>
      <c r="BI2355" s="5"/>
      <c r="BJ2355" s="5"/>
    </row>
    <row r="2356" spans="1:62" ht="30" x14ac:dyDescent="0.25">
      <c r="A2356" s="3">
        <v>2349</v>
      </c>
      <c r="B2356" s="3" t="str">
        <f>"201400019702"</f>
        <v>201400019702</v>
      </c>
      <c r="C2356" s="3">
        <v>40759</v>
      </c>
      <c r="D2356" s="3" t="s">
        <v>10115</v>
      </c>
      <c r="E2356" s="3">
        <v>20205605500</v>
      </c>
      <c r="F2356" s="3" t="s">
        <v>6223</v>
      </c>
      <c r="G2356" s="3" t="s">
        <v>10116</v>
      </c>
      <c r="H2356" s="3" t="s">
        <v>66</v>
      </c>
      <c r="I2356" s="3" t="s">
        <v>66</v>
      </c>
      <c r="J2356" s="3" t="s">
        <v>309</v>
      </c>
      <c r="K2356" s="3" t="s">
        <v>68</v>
      </c>
      <c r="L2356" s="3" t="s">
        <v>126</v>
      </c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 t="s">
        <v>95</v>
      </c>
      <c r="BF2356" s="4">
        <v>41702</v>
      </c>
      <c r="BG2356" s="3" t="s">
        <v>71</v>
      </c>
      <c r="BH2356" s="3" t="s">
        <v>6224</v>
      </c>
      <c r="BI2356" s="3"/>
      <c r="BJ2356" s="3"/>
    </row>
    <row r="2357" spans="1:62" ht="30" x14ac:dyDescent="0.25">
      <c r="A2357" s="3">
        <v>2350</v>
      </c>
      <c r="B2357" s="5" t="str">
        <f>"202200225521"</f>
        <v>202200225521</v>
      </c>
      <c r="C2357" s="5">
        <v>86071</v>
      </c>
      <c r="D2357" s="5" t="s">
        <v>10117</v>
      </c>
      <c r="E2357" s="5">
        <v>20419158462</v>
      </c>
      <c r="F2357" s="5" t="s">
        <v>202</v>
      </c>
      <c r="G2357" s="5" t="s">
        <v>10118</v>
      </c>
      <c r="H2357" s="5" t="s">
        <v>78</v>
      </c>
      <c r="I2357" s="5" t="s">
        <v>78</v>
      </c>
      <c r="J2357" s="5" t="s">
        <v>468</v>
      </c>
      <c r="K2357" s="5" t="s">
        <v>125</v>
      </c>
      <c r="L2357" s="5" t="s">
        <v>10119</v>
      </c>
      <c r="M2357" s="5" t="s">
        <v>10119</v>
      </c>
      <c r="N2357" s="5" t="s">
        <v>10119</v>
      </c>
      <c r="O2357" s="5" t="s">
        <v>10119</v>
      </c>
      <c r="P2357" s="5" t="s">
        <v>10119</v>
      </c>
      <c r="Q2357" s="5" t="s">
        <v>10119</v>
      </c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  <c r="AX2357" s="5"/>
      <c r="AY2357" s="5"/>
      <c r="AZ2357" s="5"/>
      <c r="BA2357" s="5"/>
      <c r="BB2357" s="5"/>
      <c r="BC2357" s="5"/>
      <c r="BD2357" s="5"/>
      <c r="BE2357" s="5" t="s">
        <v>929</v>
      </c>
      <c r="BF2357" s="6">
        <v>44915</v>
      </c>
      <c r="BG2357" s="5" t="s">
        <v>71</v>
      </c>
      <c r="BH2357" s="5" t="s">
        <v>207</v>
      </c>
      <c r="BI2357" s="5" t="s">
        <v>10120</v>
      </c>
      <c r="BJ2357" s="5" t="s">
        <v>1241</v>
      </c>
    </row>
    <row r="2358" spans="1:62" ht="30" x14ac:dyDescent="0.25">
      <c r="A2358" s="5">
        <v>2351</v>
      </c>
      <c r="B2358" s="3" t="str">
        <f>"201700151077"</f>
        <v>201700151077</v>
      </c>
      <c r="C2358" s="3">
        <v>103810</v>
      </c>
      <c r="D2358" s="3" t="s">
        <v>10121</v>
      </c>
      <c r="E2358" s="3">
        <v>20117357113</v>
      </c>
      <c r="F2358" s="3" t="s">
        <v>10122</v>
      </c>
      <c r="G2358" s="3" t="s">
        <v>10123</v>
      </c>
      <c r="H2358" s="3" t="s">
        <v>66</v>
      </c>
      <c r="I2358" s="3" t="s">
        <v>66</v>
      </c>
      <c r="J2358" s="3" t="s">
        <v>200</v>
      </c>
      <c r="K2358" s="3" t="s">
        <v>68</v>
      </c>
      <c r="L2358" s="3" t="s">
        <v>69</v>
      </c>
      <c r="M2358" s="3" t="s">
        <v>69</v>
      </c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 t="s">
        <v>95</v>
      </c>
      <c r="BF2358" s="4">
        <v>42998</v>
      </c>
      <c r="BG2358" s="3" t="s">
        <v>71</v>
      </c>
      <c r="BH2358" s="3" t="s">
        <v>10124</v>
      </c>
      <c r="BI2358" s="3"/>
      <c r="BJ2358" s="3"/>
    </row>
    <row r="2359" spans="1:62" ht="30" x14ac:dyDescent="0.25">
      <c r="A2359" s="3">
        <v>2352</v>
      </c>
      <c r="B2359" s="5" t="str">
        <f>"202200123163"</f>
        <v>202200123163</v>
      </c>
      <c r="C2359" s="5">
        <v>163611</v>
      </c>
      <c r="D2359" s="5" t="s">
        <v>10125</v>
      </c>
      <c r="E2359" s="5">
        <v>20606883677</v>
      </c>
      <c r="F2359" s="5" t="s">
        <v>10126</v>
      </c>
      <c r="G2359" s="5" t="s">
        <v>10127</v>
      </c>
      <c r="H2359" s="5" t="s">
        <v>1152</v>
      </c>
      <c r="I2359" s="5" t="s">
        <v>1679</v>
      </c>
      <c r="J2359" s="5" t="s">
        <v>10128</v>
      </c>
      <c r="K2359" s="5" t="s">
        <v>68</v>
      </c>
      <c r="L2359" s="5" t="s">
        <v>10129</v>
      </c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  <c r="AX2359" s="5"/>
      <c r="AY2359" s="5"/>
      <c r="AZ2359" s="5"/>
      <c r="BA2359" s="5"/>
      <c r="BB2359" s="5"/>
      <c r="BC2359" s="5"/>
      <c r="BD2359" s="5"/>
      <c r="BE2359" s="5" t="s">
        <v>95</v>
      </c>
      <c r="BF2359" s="6">
        <v>44810</v>
      </c>
      <c r="BG2359" s="5" t="s">
        <v>71</v>
      </c>
      <c r="BH2359" s="5" t="s">
        <v>10130</v>
      </c>
      <c r="BI2359" s="5"/>
      <c r="BJ2359" s="5"/>
    </row>
    <row r="2360" spans="1:62" ht="30" x14ac:dyDescent="0.25">
      <c r="A2360" s="3">
        <v>2353</v>
      </c>
      <c r="B2360" s="3" t="str">
        <f>"202000103473"</f>
        <v>202000103473</v>
      </c>
      <c r="C2360" s="3">
        <v>150520</v>
      </c>
      <c r="D2360" s="3" t="s">
        <v>10131</v>
      </c>
      <c r="E2360" s="3">
        <v>10092252685</v>
      </c>
      <c r="F2360" s="3" t="s">
        <v>10132</v>
      </c>
      <c r="G2360" s="3" t="s">
        <v>10133</v>
      </c>
      <c r="H2360" s="3" t="s">
        <v>66</v>
      </c>
      <c r="I2360" s="3" t="s">
        <v>66</v>
      </c>
      <c r="J2360" s="3" t="s">
        <v>242</v>
      </c>
      <c r="K2360" s="3" t="s">
        <v>68</v>
      </c>
      <c r="L2360" s="3" t="s">
        <v>79</v>
      </c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 t="s">
        <v>80</v>
      </c>
      <c r="BF2360" s="4">
        <v>44075</v>
      </c>
      <c r="BG2360" s="3" t="s">
        <v>71</v>
      </c>
      <c r="BH2360" s="3" t="s">
        <v>10134</v>
      </c>
      <c r="BI2360" s="3"/>
      <c r="BJ2360" s="3"/>
    </row>
    <row r="2361" spans="1:62" ht="30" x14ac:dyDescent="0.25">
      <c r="A2361" s="5">
        <v>2354</v>
      </c>
      <c r="B2361" s="5" t="str">
        <f>"201300167889"</f>
        <v>201300167889</v>
      </c>
      <c r="C2361" s="5">
        <v>105502</v>
      </c>
      <c r="D2361" s="5" t="s">
        <v>10135</v>
      </c>
      <c r="E2361" s="5">
        <v>20522396304</v>
      </c>
      <c r="F2361" s="5" t="s">
        <v>10136</v>
      </c>
      <c r="G2361" s="5" t="s">
        <v>10137</v>
      </c>
      <c r="H2361" s="5" t="s">
        <v>66</v>
      </c>
      <c r="I2361" s="5" t="s">
        <v>66</v>
      </c>
      <c r="J2361" s="5" t="s">
        <v>463</v>
      </c>
      <c r="K2361" s="5" t="s">
        <v>68</v>
      </c>
      <c r="L2361" s="5" t="s">
        <v>126</v>
      </c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  <c r="AM2361" s="5"/>
      <c r="AN2361" s="5"/>
      <c r="AO2361" s="5"/>
      <c r="AP2361" s="5"/>
      <c r="AQ2361" s="5"/>
      <c r="AR2361" s="5"/>
      <c r="AS2361" s="5"/>
      <c r="AT2361" s="5"/>
      <c r="AU2361" s="5"/>
      <c r="AV2361" s="5"/>
      <c r="AW2361" s="5"/>
      <c r="AX2361" s="5"/>
      <c r="AY2361" s="5"/>
      <c r="AZ2361" s="5"/>
      <c r="BA2361" s="5"/>
      <c r="BB2361" s="5"/>
      <c r="BC2361" s="5"/>
      <c r="BD2361" s="5"/>
      <c r="BE2361" s="5" t="s">
        <v>95</v>
      </c>
      <c r="BF2361" s="6">
        <v>41583</v>
      </c>
      <c r="BG2361" s="5" t="s">
        <v>71</v>
      </c>
      <c r="BH2361" s="5" t="s">
        <v>10138</v>
      </c>
      <c r="BI2361" s="5"/>
      <c r="BJ2361" s="5"/>
    </row>
    <row r="2362" spans="1:62" ht="30" x14ac:dyDescent="0.25">
      <c r="A2362" s="3">
        <v>2355</v>
      </c>
      <c r="B2362" s="3" t="str">
        <f>"201800039557"</f>
        <v>201800039557</v>
      </c>
      <c r="C2362" s="3">
        <v>102141</v>
      </c>
      <c r="D2362" s="3" t="s">
        <v>10139</v>
      </c>
      <c r="E2362" s="3">
        <v>20418767279</v>
      </c>
      <c r="F2362" s="3" t="s">
        <v>7237</v>
      </c>
      <c r="G2362" s="3" t="s">
        <v>10140</v>
      </c>
      <c r="H2362" s="3" t="s">
        <v>66</v>
      </c>
      <c r="I2362" s="3" t="s">
        <v>328</v>
      </c>
      <c r="J2362" s="3" t="s">
        <v>10141</v>
      </c>
      <c r="K2362" s="3" t="s">
        <v>68</v>
      </c>
      <c r="L2362" s="3" t="s">
        <v>69</v>
      </c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 t="s">
        <v>70</v>
      </c>
      <c r="BF2362" s="4">
        <v>43169</v>
      </c>
      <c r="BG2362" s="3" t="s">
        <v>71</v>
      </c>
      <c r="BH2362" s="3" t="s">
        <v>1711</v>
      </c>
      <c r="BI2362" s="3"/>
      <c r="BJ2362" s="3"/>
    </row>
    <row r="2363" spans="1:62" ht="30" x14ac:dyDescent="0.25">
      <c r="A2363" s="3">
        <v>2356</v>
      </c>
      <c r="B2363" s="5" t="str">
        <f>"202100194346"</f>
        <v>202100194346</v>
      </c>
      <c r="C2363" s="5">
        <v>97367</v>
      </c>
      <c r="D2363" s="5" t="s">
        <v>10142</v>
      </c>
      <c r="E2363" s="5">
        <v>20482535047</v>
      </c>
      <c r="F2363" s="5" t="s">
        <v>10143</v>
      </c>
      <c r="G2363" s="5" t="s">
        <v>10144</v>
      </c>
      <c r="H2363" s="5" t="s">
        <v>102</v>
      </c>
      <c r="I2363" s="5" t="s">
        <v>159</v>
      </c>
      <c r="J2363" s="5" t="s">
        <v>160</v>
      </c>
      <c r="K2363" s="5" t="s">
        <v>68</v>
      </c>
      <c r="L2363" s="5" t="s">
        <v>126</v>
      </c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  <c r="AX2363" s="5"/>
      <c r="AY2363" s="5"/>
      <c r="AZ2363" s="5"/>
      <c r="BA2363" s="5"/>
      <c r="BB2363" s="5"/>
      <c r="BC2363" s="5"/>
      <c r="BD2363" s="5"/>
      <c r="BE2363" s="5" t="s">
        <v>95</v>
      </c>
      <c r="BF2363" s="6">
        <v>44503</v>
      </c>
      <c r="BG2363" s="5" t="s">
        <v>71</v>
      </c>
      <c r="BH2363" s="5" t="s">
        <v>10145</v>
      </c>
      <c r="BI2363" s="5"/>
      <c r="BJ2363" s="5"/>
    </row>
    <row r="2364" spans="1:62" ht="30" x14ac:dyDescent="0.25">
      <c r="A2364" s="5">
        <v>2357</v>
      </c>
      <c r="B2364" s="3" t="str">
        <f>"201400069847"</f>
        <v>201400069847</v>
      </c>
      <c r="C2364" s="3">
        <v>87568</v>
      </c>
      <c r="D2364" s="3" t="s">
        <v>10146</v>
      </c>
      <c r="E2364" s="3">
        <v>20100154308</v>
      </c>
      <c r="F2364" s="3" t="s">
        <v>1012</v>
      </c>
      <c r="G2364" s="3" t="s">
        <v>10147</v>
      </c>
      <c r="H2364" s="3" t="s">
        <v>66</v>
      </c>
      <c r="I2364" s="3" t="s">
        <v>328</v>
      </c>
      <c r="J2364" s="3" t="s">
        <v>360</v>
      </c>
      <c r="K2364" s="3" t="s">
        <v>125</v>
      </c>
      <c r="L2364" s="3" t="s">
        <v>126</v>
      </c>
      <c r="M2364" s="3" t="s">
        <v>126</v>
      </c>
      <c r="N2364" s="3" t="s">
        <v>126</v>
      </c>
      <c r="O2364" s="3" t="s">
        <v>126</v>
      </c>
      <c r="P2364" s="3" t="s">
        <v>126</v>
      </c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 t="s">
        <v>1227</v>
      </c>
      <c r="BF2364" s="4">
        <v>41801</v>
      </c>
      <c r="BG2364" s="3" t="s">
        <v>71</v>
      </c>
      <c r="BH2364" s="3" t="s">
        <v>4176</v>
      </c>
      <c r="BI2364" s="3"/>
      <c r="BJ2364" s="3"/>
    </row>
    <row r="2365" spans="1:62" ht="30" x14ac:dyDescent="0.25">
      <c r="A2365" s="3">
        <v>2358</v>
      </c>
      <c r="B2365" s="5" t="str">
        <f>"202200255998"</f>
        <v>202200255998</v>
      </c>
      <c r="C2365" s="5">
        <v>162734</v>
      </c>
      <c r="D2365" s="5" t="s">
        <v>10148</v>
      </c>
      <c r="E2365" s="5">
        <v>20155261570</v>
      </c>
      <c r="F2365" s="5" t="s">
        <v>337</v>
      </c>
      <c r="G2365" s="5" t="s">
        <v>10149</v>
      </c>
      <c r="H2365" s="5" t="s">
        <v>66</v>
      </c>
      <c r="I2365" s="5" t="s">
        <v>66</v>
      </c>
      <c r="J2365" s="5" t="s">
        <v>474</v>
      </c>
      <c r="K2365" s="5" t="s">
        <v>125</v>
      </c>
      <c r="L2365" s="5" t="s">
        <v>10150</v>
      </c>
      <c r="M2365" s="5" t="s">
        <v>10150</v>
      </c>
      <c r="N2365" s="5" t="s">
        <v>10150</v>
      </c>
      <c r="O2365" s="5" t="s">
        <v>10150</v>
      </c>
      <c r="P2365" s="5" t="s">
        <v>10150</v>
      </c>
      <c r="Q2365" s="5" t="s">
        <v>10150</v>
      </c>
      <c r="R2365" s="5" t="s">
        <v>10150</v>
      </c>
      <c r="S2365" s="5" t="s">
        <v>10151</v>
      </c>
      <c r="T2365" s="5" t="s">
        <v>10150</v>
      </c>
      <c r="U2365" s="5" t="s">
        <v>10150</v>
      </c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  <c r="AY2365" s="5"/>
      <c r="AZ2365" s="5"/>
      <c r="BA2365" s="5"/>
      <c r="BB2365" s="5"/>
      <c r="BC2365" s="5"/>
      <c r="BD2365" s="5"/>
      <c r="BE2365" s="5" t="s">
        <v>6642</v>
      </c>
      <c r="BF2365" s="6">
        <v>44965</v>
      </c>
      <c r="BG2365" s="5" t="s">
        <v>71</v>
      </c>
      <c r="BH2365" s="5" t="s">
        <v>342</v>
      </c>
      <c r="BI2365" s="5"/>
      <c r="BJ2365" s="5"/>
    </row>
    <row r="2366" spans="1:62" ht="30" x14ac:dyDescent="0.25">
      <c r="A2366" s="3">
        <v>2359</v>
      </c>
      <c r="B2366" s="3" t="str">
        <f>"1485270"</f>
        <v>1485270</v>
      </c>
      <c r="C2366" s="3">
        <v>88099</v>
      </c>
      <c r="D2366" s="3" t="s">
        <v>10152</v>
      </c>
      <c r="E2366" s="3">
        <v>20477820663</v>
      </c>
      <c r="F2366" s="3" t="s">
        <v>10153</v>
      </c>
      <c r="G2366" s="3" t="s">
        <v>10154</v>
      </c>
      <c r="H2366" s="3" t="s">
        <v>365</v>
      </c>
      <c r="I2366" s="3" t="s">
        <v>365</v>
      </c>
      <c r="J2366" s="3" t="s">
        <v>365</v>
      </c>
      <c r="K2366" s="3" t="s">
        <v>68</v>
      </c>
      <c r="L2366" s="3" t="s">
        <v>69</v>
      </c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 t="s">
        <v>70</v>
      </c>
      <c r="BF2366" s="4">
        <v>40694</v>
      </c>
      <c r="BG2366" s="3" t="s">
        <v>71</v>
      </c>
      <c r="BH2366" s="3" t="s">
        <v>10155</v>
      </c>
      <c r="BI2366" s="3"/>
      <c r="BJ2366" s="3"/>
    </row>
    <row r="2367" spans="1:62" ht="30" x14ac:dyDescent="0.25">
      <c r="A2367" s="5">
        <v>2360</v>
      </c>
      <c r="B2367" s="5" t="str">
        <f>"202000192602"</f>
        <v>202000192602</v>
      </c>
      <c r="C2367" s="5">
        <v>153472</v>
      </c>
      <c r="D2367" s="5" t="s">
        <v>10156</v>
      </c>
      <c r="E2367" s="5">
        <v>20556442500</v>
      </c>
      <c r="F2367" s="5" t="s">
        <v>10157</v>
      </c>
      <c r="G2367" s="5" t="s">
        <v>10158</v>
      </c>
      <c r="H2367" s="5" t="s">
        <v>66</v>
      </c>
      <c r="I2367" s="5" t="s">
        <v>750</v>
      </c>
      <c r="J2367" s="5" t="s">
        <v>750</v>
      </c>
      <c r="K2367" s="5" t="s">
        <v>125</v>
      </c>
      <c r="L2367" s="5" t="s">
        <v>126</v>
      </c>
      <c r="M2367" s="5" t="s">
        <v>126</v>
      </c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  <c r="AY2367" s="5"/>
      <c r="AZ2367" s="5"/>
      <c r="BA2367" s="5"/>
      <c r="BB2367" s="5"/>
      <c r="BC2367" s="5"/>
      <c r="BD2367" s="5"/>
      <c r="BE2367" s="5" t="s">
        <v>321</v>
      </c>
      <c r="BF2367" s="6">
        <v>44193</v>
      </c>
      <c r="BG2367" s="5" t="s">
        <v>71</v>
      </c>
      <c r="BH2367" s="5" t="s">
        <v>10159</v>
      </c>
      <c r="BI2367" s="5"/>
      <c r="BJ2367" s="5"/>
    </row>
    <row r="2368" spans="1:62" ht="30" x14ac:dyDescent="0.25">
      <c r="A2368" s="3">
        <v>2361</v>
      </c>
      <c r="B2368" s="3" t="str">
        <f>"202300242115"</f>
        <v>202300242115</v>
      </c>
      <c r="C2368" s="3">
        <v>87802</v>
      </c>
      <c r="D2368" s="3" t="s">
        <v>10160</v>
      </c>
      <c r="E2368" s="3">
        <v>20221084684</v>
      </c>
      <c r="F2368" s="3" t="s">
        <v>121</v>
      </c>
      <c r="G2368" s="3" t="s">
        <v>10161</v>
      </c>
      <c r="H2368" s="3" t="s">
        <v>66</v>
      </c>
      <c r="I2368" s="3" t="s">
        <v>1464</v>
      </c>
      <c r="J2368" s="3" t="s">
        <v>2085</v>
      </c>
      <c r="K2368" s="3" t="s">
        <v>125</v>
      </c>
      <c r="L2368" s="3" t="s">
        <v>10162</v>
      </c>
      <c r="M2368" s="3" t="s">
        <v>10162</v>
      </c>
      <c r="N2368" s="3" t="s">
        <v>10162</v>
      </c>
      <c r="O2368" s="3" t="s">
        <v>10162</v>
      </c>
      <c r="P2368" s="3" t="s">
        <v>10162</v>
      </c>
      <c r="Q2368" s="3" t="s">
        <v>10162</v>
      </c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 t="s">
        <v>929</v>
      </c>
      <c r="BF2368" s="4">
        <v>45246</v>
      </c>
      <c r="BG2368" s="3" t="s">
        <v>71</v>
      </c>
      <c r="BH2368" s="3" t="s">
        <v>10163</v>
      </c>
      <c r="BI2368" s="3" t="s">
        <v>10164</v>
      </c>
      <c r="BJ2368" s="3" t="s">
        <v>8815</v>
      </c>
    </row>
    <row r="2369" spans="1:62" ht="30" x14ac:dyDescent="0.25">
      <c r="A2369" s="3">
        <v>2362</v>
      </c>
      <c r="B2369" s="5" t="str">
        <f>"202200123157"</f>
        <v>202200123157</v>
      </c>
      <c r="C2369" s="5">
        <v>152687</v>
      </c>
      <c r="D2369" s="5" t="s">
        <v>10165</v>
      </c>
      <c r="E2369" s="5">
        <v>10711334004</v>
      </c>
      <c r="F2369" s="5" t="s">
        <v>10166</v>
      </c>
      <c r="G2369" s="5" t="s">
        <v>10167</v>
      </c>
      <c r="H2369" s="5" t="s">
        <v>365</v>
      </c>
      <c r="I2369" s="5" t="s">
        <v>365</v>
      </c>
      <c r="J2369" s="5" t="s">
        <v>365</v>
      </c>
      <c r="K2369" s="5" t="s">
        <v>68</v>
      </c>
      <c r="L2369" s="5" t="s">
        <v>10168</v>
      </c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  <c r="AX2369" s="5"/>
      <c r="AY2369" s="5"/>
      <c r="AZ2369" s="5"/>
      <c r="BA2369" s="5"/>
      <c r="BB2369" s="5"/>
      <c r="BC2369" s="5"/>
      <c r="BD2369" s="5"/>
      <c r="BE2369" s="5" t="s">
        <v>80</v>
      </c>
      <c r="BF2369" s="6">
        <v>44754</v>
      </c>
      <c r="BG2369" s="5" t="s">
        <v>71</v>
      </c>
      <c r="BH2369" s="5" t="s">
        <v>10166</v>
      </c>
      <c r="BI2369" s="5"/>
      <c r="BJ2369" s="5"/>
    </row>
    <row r="2370" spans="1:62" ht="30" x14ac:dyDescent="0.25">
      <c r="A2370" s="5">
        <v>2363</v>
      </c>
      <c r="B2370" s="3" t="str">
        <f>"201300140370"</f>
        <v>201300140370</v>
      </c>
      <c r="C2370" s="3">
        <v>105004</v>
      </c>
      <c r="D2370" s="3" t="s">
        <v>10169</v>
      </c>
      <c r="E2370" s="3">
        <v>20547668317</v>
      </c>
      <c r="F2370" s="3" t="s">
        <v>10170</v>
      </c>
      <c r="G2370" s="3" t="s">
        <v>10171</v>
      </c>
      <c r="H2370" s="3" t="s">
        <v>66</v>
      </c>
      <c r="I2370" s="3" t="s">
        <v>66</v>
      </c>
      <c r="J2370" s="3" t="s">
        <v>659</v>
      </c>
      <c r="K2370" s="3" t="s">
        <v>68</v>
      </c>
      <c r="L2370" s="3" t="s">
        <v>79</v>
      </c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 t="s">
        <v>80</v>
      </c>
      <c r="BF2370" s="4">
        <v>41516</v>
      </c>
      <c r="BG2370" s="3" t="s">
        <v>71</v>
      </c>
      <c r="BH2370" s="3" t="s">
        <v>10172</v>
      </c>
      <c r="BI2370" s="3"/>
      <c r="BJ2370" s="3"/>
    </row>
    <row r="2371" spans="1:62" ht="30" x14ac:dyDescent="0.25">
      <c r="A2371" s="3">
        <v>2364</v>
      </c>
      <c r="B2371" s="3" t="str">
        <f>"1491253"</f>
        <v>1491253</v>
      </c>
      <c r="C2371" s="3">
        <v>91723</v>
      </c>
      <c r="D2371" s="3" t="s">
        <v>10173</v>
      </c>
      <c r="E2371" s="3">
        <v>10087393751</v>
      </c>
      <c r="F2371" s="3" t="s">
        <v>10174</v>
      </c>
      <c r="G2371" s="3" t="s">
        <v>10175</v>
      </c>
      <c r="H2371" s="3" t="s">
        <v>66</v>
      </c>
      <c r="I2371" s="3" t="s">
        <v>66</v>
      </c>
      <c r="J2371" s="3" t="s">
        <v>242</v>
      </c>
      <c r="K2371" s="3" t="s">
        <v>68</v>
      </c>
      <c r="L2371" s="3" t="s">
        <v>139</v>
      </c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 t="s">
        <v>88</v>
      </c>
      <c r="BF2371" s="4">
        <v>40725</v>
      </c>
      <c r="BG2371" s="3" t="s">
        <v>71</v>
      </c>
      <c r="BH2371" s="3" t="s">
        <v>10174</v>
      </c>
      <c r="BI2371" s="3"/>
      <c r="BJ2371" s="3"/>
    </row>
    <row r="2372" spans="1:62" ht="30" x14ac:dyDescent="0.25">
      <c r="A2372" s="3">
        <v>2365</v>
      </c>
      <c r="B2372" s="5" t="str">
        <f>"1491252"</f>
        <v>1491252</v>
      </c>
      <c r="C2372" s="5">
        <v>91810</v>
      </c>
      <c r="D2372" s="5" t="s">
        <v>10176</v>
      </c>
      <c r="E2372" s="5">
        <v>10108048668</v>
      </c>
      <c r="F2372" s="5" t="s">
        <v>10177</v>
      </c>
      <c r="G2372" s="5" t="s">
        <v>10178</v>
      </c>
      <c r="H2372" s="5" t="s">
        <v>66</v>
      </c>
      <c r="I2372" s="5" t="s">
        <v>66</v>
      </c>
      <c r="J2372" s="5" t="s">
        <v>143</v>
      </c>
      <c r="K2372" s="5" t="s">
        <v>68</v>
      </c>
      <c r="L2372" s="5" t="s">
        <v>79</v>
      </c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  <c r="AX2372" s="5"/>
      <c r="AY2372" s="5"/>
      <c r="AZ2372" s="5"/>
      <c r="BA2372" s="5"/>
      <c r="BB2372" s="5"/>
      <c r="BC2372" s="5"/>
      <c r="BD2372" s="5"/>
      <c r="BE2372" s="5" t="s">
        <v>80</v>
      </c>
      <c r="BF2372" s="6">
        <v>40725</v>
      </c>
      <c r="BG2372" s="5" t="s">
        <v>71</v>
      </c>
      <c r="BH2372" s="5" t="s">
        <v>10177</v>
      </c>
      <c r="BI2372" s="5"/>
      <c r="BJ2372" s="5"/>
    </row>
    <row r="2373" spans="1:62" ht="30" x14ac:dyDescent="0.25">
      <c r="A2373" s="5">
        <v>2366</v>
      </c>
      <c r="B2373" s="3" t="str">
        <f>"202100259568"</f>
        <v>202100259568</v>
      </c>
      <c r="C2373" s="3">
        <v>159898</v>
      </c>
      <c r="D2373" s="3" t="s">
        <v>10179</v>
      </c>
      <c r="E2373" s="3">
        <v>20221084684</v>
      </c>
      <c r="F2373" s="3" t="s">
        <v>981</v>
      </c>
      <c r="G2373" s="3" t="s">
        <v>10180</v>
      </c>
      <c r="H2373" s="3" t="s">
        <v>66</v>
      </c>
      <c r="I2373" s="3" t="s">
        <v>67</v>
      </c>
      <c r="J2373" s="3" t="s">
        <v>5457</v>
      </c>
      <c r="K2373" s="3" t="s">
        <v>125</v>
      </c>
      <c r="L2373" s="3" t="s">
        <v>126</v>
      </c>
      <c r="M2373" s="3" t="s">
        <v>126</v>
      </c>
      <c r="N2373" s="3" t="s">
        <v>126</v>
      </c>
      <c r="O2373" s="3" t="s">
        <v>126</v>
      </c>
      <c r="P2373" s="3" t="s">
        <v>126</v>
      </c>
      <c r="Q2373" s="3" t="s">
        <v>126</v>
      </c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 t="s">
        <v>929</v>
      </c>
      <c r="BF2373" s="4">
        <v>44582</v>
      </c>
      <c r="BG2373" s="3" t="s">
        <v>71</v>
      </c>
      <c r="BH2373" s="3" t="s">
        <v>128</v>
      </c>
      <c r="BI2373" s="3"/>
      <c r="BJ2373" s="3"/>
    </row>
    <row r="2374" spans="1:62" ht="30" x14ac:dyDescent="0.25">
      <c r="A2374" s="3">
        <v>2367</v>
      </c>
      <c r="B2374" s="5" t="str">
        <f>"1491255"</f>
        <v>1491255</v>
      </c>
      <c r="C2374" s="5">
        <v>92458</v>
      </c>
      <c r="D2374" s="5" t="s">
        <v>10181</v>
      </c>
      <c r="E2374" s="5">
        <v>20107463705</v>
      </c>
      <c r="F2374" s="5" t="s">
        <v>10182</v>
      </c>
      <c r="G2374" s="5" t="s">
        <v>10183</v>
      </c>
      <c r="H2374" s="5" t="s">
        <v>66</v>
      </c>
      <c r="I2374" s="5" t="s">
        <v>66</v>
      </c>
      <c r="J2374" s="5" t="s">
        <v>200</v>
      </c>
      <c r="K2374" s="5" t="s">
        <v>68</v>
      </c>
      <c r="L2374" s="5" t="s">
        <v>69</v>
      </c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  <c r="AX2374" s="5"/>
      <c r="AY2374" s="5"/>
      <c r="AZ2374" s="5"/>
      <c r="BA2374" s="5"/>
      <c r="BB2374" s="5"/>
      <c r="BC2374" s="5"/>
      <c r="BD2374" s="5"/>
      <c r="BE2374" s="5" t="s">
        <v>70</v>
      </c>
      <c r="BF2374" s="6">
        <v>40725</v>
      </c>
      <c r="BG2374" s="5" t="s">
        <v>71</v>
      </c>
      <c r="BH2374" s="5" t="s">
        <v>10184</v>
      </c>
      <c r="BI2374" s="5"/>
      <c r="BJ2374" s="5"/>
    </row>
    <row r="2375" spans="1:62" ht="30" x14ac:dyDescent="0.25">
      <c r="A2375" s="3">
        <v>2368</v>
      </c>
      <c r="B2375" s="3" t="str">
        <f>"1491254"</f>
        <v>1491254</v>
      </c>
      <c r="C2375" s="3">
        <v>92463</v>
      </c>
      <c r="D2375" s="3" t="s">
        <v>10185</v>
      </c>
      <c r="E2375" s="3">
        <v>10422389763</v>
      </c>
      <c r="F2375" s="3" t="s">
        <v>10186</v>
      </c>
      <c r="G2375" s="3" t="s">
        <v>10187</v>
      </c>
      <c r="H2375" s="3" t="s">
        <v>66</v>
      </c>
      <c r="I2375" s="3" t="s">
        <v>66</v>
      </c>
      <c r="J2375" s="3" t="s">
        <v>242</v>
      </c>
      <c r="K2375" s="3" t="s">
        <v>68</v>
      </c>
      <c r="L2375" s="3" t="s">
        <v>79</v>
      </c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 t="s">
        <v>80</v>
      </c>
      <c r="BF2375" s="4">
        <v>40725</v>
      </c>
      <c r="BG2375" s="3" t="s">
        <v>71</v>
      </c>
      <c r="BH2375" s="3" t="s">
        <v>10174</v>
      </c>
      <c r="BI2375" s="3"/>
      <c r="BJ2375" s="3"/>
    </row>
    <row r="2376" spans="1:62" ht="30" x14ac:dyDescent="0.25">
      <c r="A2376" s="5">
        <v>2369</v>
      </c>
      <c r="B2376" s="5" t="str">
        <f>"201700201550"</f>
        <v>201700201550</v>
      </c>
      <c r="C2376" s="5">
        <v>95364</v>
      </c>
      <c r="D2376" s="5" t="s">
        <v>10188</v>
      </c>
      <c r="E2376" s="5">
        <v>20155261570</v>
      </c>
      <c r="F2376" s="5" t="s">
        <v>326</v>
      </c>
      <c r="G2376" s="5" t="s">
        <v>10189</v>
      </c>
      <c r="H2376" s="5" t="s">
        <v>66</v>
      </c>
      <c r="I2376" s="5" t="s">
        <v>328</v>
      </c>
      <c r="J2376" s="5" t="s">
        <v>787</v>
      </c>
      <c r="K2376" s="5" t="s">
        <v>125</v>
      </c>
      <c r="L2376" s="5" t="s">
        <v>126</v>
      </c>
      <c r="M2376" s="5" t="s">
        <v>126</v>
      </c>
      <c r="N2376" s="5" t="s">
        <v>126</v>
      </c>
      <c r="O2376" s="5" t="s">
        <v>126</v>
      </c>
      <c r="P2376" s="5" t="s">
        <v>126</v>
      </c>
      <c r="Q2376" s="5" t="s">
        <v>126</v>
      </c>
      <c r="R2376" s="5" t="s">
        <v>126</v>
      </c>
      <c r="S2376" s="5" t="s">
        <v>126</v>
      </c>
      <c r="T2376" s="5" t="s">
        <v>126</v>
      </c>
      <c r="U2376" s="5" t="s">
        <v>126</v>
      </c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  <c r="AX2376" s="5"/>
      <c r="AY2376" s="5"/>
      <c r="AZ2376" s="5"/>
      <c r="BA2376" s="5"/>
      <c r="BB2376" s="5"/>
      <c r="BC2376" s="5"/>
      <c r="BD2376" s="5"/>
      <c r="BE2376" s="5" t="s">
        <v>1388</v>
      </c>
      <c r="BF2376" s="6">
        <v>43067</v>
      </c>
      <c r="BG2376" s="5" t="s">
        <v>71</v>
      </c>
      <c r="BH2376" s="5" t="s">
        <v>342</v>
      </c>
      <c r="BI2376" s="5"/>
      <c r="BJ2376" s="5"/>
    </row>
    <row r="2377" spans="1:62" ht="30" x14ac:dyDescent="0.25">
      <c r="A2377" s="3">
        <v>2370</v>
      </c>
      <c r="B2377" s="3" t="str">
        <f>"1485263"</f>
        <v>1485263</v>
      </c>
      <c r="C2377" s="3">
        <v>92095</v>
      </c>
      <c r="D2377" s="3" t="s">
        <v>10190</v>
      </c>
      <c r="E2377" s="3">
        <v>20536685422</v>
      </c>
      <c r="F2377" s="3" t="s">
        <v>10191</v>
      </c>
      <c r="G2377" s="3" t="s">
        <v>10192</v>
      </c>
      <c r="H2377" s="3" t="s">
        <v>102</v>
      </c>
      <c r="I2377" s="3" t="s">
        <v>159</v>
      </c>
      <c r="J2377" s="3" t="s">
        <v>159</v>
      </c>
      <c r="K2377" s="3" t="s">
        <v>68</v>
      </c>
      <c r="L2377" s="3" t="s">
        <v>139</v>
      </c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 t="s">
        <v>88</v>
      </c>
      <c r="BF2377" s="4">
        <v>40694</v>
      </c>
      <c r="BG2377" s="3" t="s">
        <v>71</v>
      </c>
      <c r="BH2377" s="3" t="s">
        <v>10193</v>
      </c>
      <c r="BI2377" s="3"/>
      <c r="BJ2377" s="3"/>
    </row>
    <row r="2378" spans="1:62" ht="30" x14ac:dyDescent="0.25">
      <c r="A2378" s="3">
        <v>2371</v>
      </c>
      <c r="B2378" s="5" t="str">
        <f>"201700201554"</f>
        <v>201700201554</v>
      </c>
      <c r="C2378" s="5">
        <v>117638</v>
      </c>
      <c r="D2378" s="5" t="s">
        <v>10194</v>
      </c>
      <c r="E2378" s="5">
        <v>20155261570</v>
      </c>
      <c r="F2378" s="5" t="s">
        <v>10195</v>
      </c>
      <c r="G2378" s="5" t="s">
        <v>10196</v>
      </c>
      <c r="H2378" s="5" t="s">
        <v>66</v>
      </c>
      <c r="I2378" s="5" t="s">
        <v>66</v>
      </c>
      <c r="J2378" s="5" t="s">
        <v>424</v>
      </c>
      <c r="K2378" s="5" t="s">
        <v>125</v>
      </c>
      <c r="L2378" s="5" t="s">
        <v>69</v>
      </c>
      <c r="M2378" s="5" t="s">
        <v>126</v>
      </c>
      <c r="N2378" s="5" t="s">
        <v>126</v>
      </c>
      <c r="O2378" s="5" t="s">
        <v>126</v>
      </c>
      <c r="P2378" s="5" t="s">
        <v>126</v>
      </c>
      <c r="Q2378" s="5" t="s">
        <v>126</v>
      </c>
      <c r="R2378" s="5" t="s">
        <v>126</v>
      </c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  <c r="AM2378" s="5"/>
      <c r="AN2378" s="5"/>
      <c r="AO2378" s="5"/>
      <c r="AP2378" s="5"/>
      <c r="AQ2378" s="5"/>
      <c r="AR2378" s="5"/>
      <c r="AS2378" s="5"/>
      <c r="AT2378" s="5"/>
      <c r="AU2378" s="5"/>
      <c r="AV2378" s="5"/>
      <c r="AW2378" s="5"/>
      <c r="AX2378" s="5"/>
      <c r="AY2378" s="5"/>
      <c r="AZ2378" s="5"/>
      <c r="BA2378" s="5"/>
      <c r="BB2378" s="5"/>
      <c r="BC2378" s="5"/>
      <c r="BD2378" s="5"/>
      <c r="BE2378" s="5" t="s">
        <v>4175</v>
      </c>
      <c r="BF2378" s="6">
        <v>43067</v>
      </c>
      <c r="BG2378" s="5" t="s">
        <v>71</v>
      </c>
      <c r="BH2378" s="5" t="s">
        <v>10197</v>
      </c>
      <c r="BI2378" s="5"/>
      <c r="BJ2378" s="5"/>
    </row>
    <row r="2379" spans="1:62" ht="30" x14ac:dyDescent="0.25">
      <c r="A2379" s="5">
        <v>2372</v>
      </c>
      <c r="B2379" s="3" t="str">
        <f>"1485298"</f>
        <v>1485298</v>
      </c>
      <c r="C2379" s="3">
        <v>91733</v>
      </c>
      <c r="D2379" s="3" t="s">
        <v>10198</v>
      </c>
      <c r="E2379" s="3">
        <v>10093862070</v>
      </c>
      <c r="F2379" s="3" t="s">
        <v>10199</v>
      </c>
      <c r="G2379" s="3" t="s">
        <v>10200</v>
      </c>
      <c r="H2379" s="3" t="s">
        <v>66</v>
      </c>
      <c r="I2379" s="3" t="s">
        <v>66</v>
      </c>
      <c r="J2379" s="3" t="s">
        <v>200</v>
      </c>
      <c r="K2379" s="3" t="s">
        <v>68</v>
      </c>
      <c r="L2379" s="3" t="s">
        <v>139</v>
      </c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 t="s">
        <v>88</v>
      </c>
      <c r="BF2379" s="4">
        <v>40688</v>
      </c>
      <c r="BG2379" s="3" t="s">
        <v>71</v>
      </c>
      <c r="BH2379" s="3" t="s">
        <v>10199</v>
      </c>
      <c r="BI2379" s="3"/>
      <c r="BJ2379" s="3"/>
    </row>
    <row r="2380" spans="1:62" ht="30" x14ac:dyDescent="0.25">
      <c r="A2380" s="3">
        <v>2373</v>
      </c>
      <c r="B2380" s="5" t="str">
        <f>"201800069047"</f>
        <v>201800069047</v>
      </c>
      <c r="C2380" s="5">
        <v>93865</v>
      </c>
      <c r="D2380" s="5" t="s">
        <v>10201</v>
      </c>
      <c r="E2380" s="5">
        <v>20524239451</v>
      </c>
      <c r="F2380" s="5" t="s">
        <v>10202</v>
      </c>
      <c r="G2380" s="5" t="s">
        <v>10203</v>
      </c>
      <c r="H2380" s="5" t="s">
        <v>66</v>
      </c>
      <c r="I2380" s="5" t="s">
        <v>66</v>
      </c>
      <c r="J2380" s="5" t="s">
        <v>118</v>
      </c>
      <c r="K2380" s="5" t="s">
        <v>68</v>
      </c>
      <c r="L2380" s="5" t="s">
        <v>69</v>
      </c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  <c r="AF2380" s="5"/>
      <c r="AG2380" s="5"/>
      <c r="AH2380" s="5"/>
      <c r="AI2380" s="5"/>
      <c r="AJ2380" s="5"/>
      <c r="AK2380" s="5"/>
      <c r="AL2380" s="5"/>
      <c r="AM2380" s="5"/>
      <c r="AN2380" s="5"/>
      <c r="AO2380" s="5"/>
      <c r="AP2380" s="5"/>
      <c r="AQ2380" s="5"/>
      <c r="AR2380" s="5"/>
      <c r="AS2380" s="5"/>
      <c r="AT2380" s="5"/>
      <c r="AU2380" s="5"/>
      <c r="AV2380" s="5"/>
      <c r="AW2380" s="5"/>
      <c r="AX2380" s="5"/>
      <c r="AY2380" s="5"/>
      <c r="AZ2380" s="5"/>
      <c r="BA2380" s="5"/>
      <c r="BB2380" s="5"/>
      <c r="BC2380" s="5"/>
      <c r="BD2380" s="5"/>
      <c r="BE2380" s="5" t="s">
        <v>70</v>
      </c>
      <c r="BF2380" s="6">
        <v>43216</v>
      </c>
      <c r="BG2380" s="5" t="s">
        <v>71</v>
      </c>
      <c r="BH2380" s="5" t="s">
        <v>10204</v>
      </c>
      <c r="BI2380" s="5" t="s">
        <v>10205</v>
      </c>
      <c r="BJ2380" s="5" t="s">
        <v>3887</v>
      </c>
    </row>
    <row r="2381" spans="1:62" ht="30" x14ac:dyDescent="0.25">
      <c r="A2381" s="3">
        <v>2374</v>
      </c>
      <c r="B2381" s="3" t="str">
        <f>"201700169429"</f>
        <v>201700169429</v>
      </c>
      <c r="C2381" s="3">
        <v>132296</v>
      </c>
      <c r="D2381" s="3" t="s">
        <v>10206</v>
      </c>
      <c r="E2381" s="3">
        <v>20543301206</v>
      </c>
      <c r="F2381" s="3" t="s">
        <v>10207</v>
      </c>
      <c r="G2381" s="3" t="s">
        <v>10208</v>
      </c>
      <c r="H2381" s="3" t="s">
        <v>66</v>
      </c>
      <c r="I2381" s="3" t="s">
        <v>66</v>
      </c>
      <c r="J2381" s="3" t="s">
        <v>942</v>
      </c>
      <c r="K2381" s="3" t="s">
        <v>68</v>
      </c>
      <c r="L2381" s="3" t="s">
        <v>79</v>
      </c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 t="s">
        <v>80</v>
      </c>
      <c r="BF2381" s="4">
        <v>43020</v>
      </c>
      <c r="BG2381" s="3" t="s">
        <v>71</v>
      </c>
      <c r="BH2381" s="3" t="s">
        <v>10209</v>
      </c>
      <c r="BI2381" s="3"/>
      <c r="BJ2381" s="3"/>
    </row>
    <row r="2382" spans="1:62" ht="30" x14ac:dyDescent="0.25">
      <c r="A2382" s="5">
        <v>2375</v>
      </c>
      <c r="B2382" s="5" t="str">
        <f>"201900080244"</f>
        <v>201900080244</v>
      </c>
      <c r="C2382" s="5">
        <v>144149</v>
      </c>
      <c r="D2382" s="5" t="s">
        <v>10210</v>
      </c>
      <c r="E2382" s="5">
        <v>20100154308</v>
      </c>
      <c r="F2382" s="5" t="s">
        <v>1012</v>
      </c>
      <c r="G2382" s="5" t="s">
        <v>10211</v>
      </c>
      <c r="H2382" s="5" t="s">
        <v>66</v>
      </c>
      <c r="I2382" s="5" t="s">
        <v>328</v>
      </c>
      <c r="J2382" s="5" t="s">
        <v>4947</v>
      </c>
      <c r="K2382" s="5" t="s">
        <v>125</v>
      </c>
      <c r="L2382" s="5" t="s">
        <v>126</v>
      </c>
      <c r="M2382" s="5" t="s">
        <v>126</v>
      </c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5"/>
      <c r="AK2382" s="5"/>
      <c r="AL2382" s="5"/>
      <c r="AM2382" s="5"/>
      <c r="AN2382" s="5"/>
      <c r="AO2382" s="5"/>
      <c r="AP2382" s="5"/>
      <c r="AQ2382" s="5"/>
      <c r="AR2382" s="5"/>
      <c r="AS2382" s="5"/>
      <c r="AT2382" s="5"/>
      <c r="AU2382" s="5"/>
      <c r="AV2382" s="5"/>
      <c r="AW2382" s="5"/>
      <c r="AX2382" s="5"/>
      <c r="AY2382" s="5"/>
      <c r="AZ2382" s="5"/>
      <c r="BA2382" s="5"/>
      <c r="BB2382" s="5"/>
      <c r="BC2382" s="5"/>
      <c r="BD2382" s="5"/>
      <c r="BE2382" s="5" t="s">
        <v>321</v>
      </c>
      <c r="BF2382" s="6">
        <v>43609</v>
      </c>
      <c r="BG2382" s="5" t="s">
        <v>71</v>
      </c>
      <c r="BH2382" s="5" t="s">
        <v>10212</v>
      </c>
      <c r="BI2382" s="5"/>
      <c r="BJ2382" s="5"/>
    </row>
    <row r="2383" spans="1:62" ht="45" x14ac:dyDescent="0.25">
      <c r="A2383" s="3">
        <v>2376</v>
      </c>
      <c r="B2383" s="3" t="str">
        <f>"202300241743"</f>
        <v>202300241743</v>
      </c>
      <c r="C2383" s="3">
        <v>150238</v>
      </c>
      <c r="D2383" s="3" t="s">
        <v>10213</v>
      </c>
      <c r="E2383" s="3">
        <v>20155261570</v>
      </c>
      <c r="F2383" s="3" t="s">
        <v>337</v>
      </c>
      <c r="G2383" s="3" t="s">
        <v>10214</v>
      </c>
      <c r="H2383" s="3" t="s">
        <v>499</v>
      </c>
      <c r="I2383" s="3" t="s">
        <v>1111</v>
      </c>
      <c r="J2383" s="3" t="s">
        <v>10215</v>
      </c>
      <c r="K2383" s="3" t="s">
        <v>125</v>
      </c>
      <c r="L2383" s="3" t="s">
        <v>10216</v>
      </c>
      <c r="M2383" s="3" t="s">
        <v>10216</v>
      </c>
      <c r="N2383" s="3" t="s">
        <v>10216</v>
      </c>
      <c r="O2383" s="3" t="s">
        <v>10216</v>
      </c>
      <c r="P2383" s="3" t="s">
        <v>10216</v>
      </c>
      <c r="Q2383" s="3" t="s">
        <v>10216</v>
      </c>
      <c r="R2383" s="3" t="s">
        <v>10216</v>
      </c>
      <c r="S2383" s="3" t="s">
        <v>10216</v>
      </c>
      <c r="T2383" s="3" t="s">
        <v>10216</v>
      </c>
      <c r="U2383" s="3" t="s">
        <v>10216</v>
      </c>
      <c r="V2383" s="3" t="s">
        <v>10216</v>
      </c>
      <c r="W2383" s="3" t="s">
        <v>10216</v>
      </c>
      <c r="X2383" s="3" t="s">
        <v>10216</v>
      </c>
      <c r="Y2383" s="3" t="s">
        <v>10216</v>
      </c>
      <c r="Z2383" s="3" t="s">
        <v>10216</v>
      </c>
      <c r="AA2383" s="3" t="s">
        <v>10216</v>
      </c>
      <c r="AB2383" s="3" t="s">
        <v>10216</v>
      </c>
      <c r="AC2383" s="3" t="s">
        <v>10216</v>
      </c>
      <c r="AD2383" s="3" t="s">
        <v>10216</v>
      </c>
      <c r="AE2383" s="3" t="s">
        <v>10216</v>
      </c>
      <c r="AF2383" s="3" t="s">
        <v>10216</v>
      </c>
      <c r="AG2383" s="3" t="s">
        <v>10216</v>
      </c>
      <c r="AH2383" s="3" t="s">
        <v>10216</v>
      </c>
      <c r="AI2383" s="3" t="s">
        <v>10216</v>
      </c>
      <c r="AJ2383" s="3" t="s">
        <v>10216</v>
      </c>
      <c r="AK2383" s="3" t="s">
        <v>10216</v>
      </c>
      <c r="AL2383" s="3" t="s">
        <v>10216</v>
      </c>
      <c r="AM2383" s="3" t="s">
        <v>10216</v>
      </c>
      <c r="AN2383" s="3" t="s">
        <v>10216</v>
      </c>
      <c r="AO2383" s="3" t="s">
        <v>10216</v>
      </c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 t="s">
        <v>413</v>
      </c>
      <c r="BF2383" s="4">
        <v>45211</v>
      </c>
      <c r="BG2383" s="3" t="s">
        <v>71</v>
      </c>
      <c r="BH2383" s="3" t="s">
        <v>10217</v>
      </c>
      <c r="BI2383" s="3"/>
      <c r="BJ2383" s="3"/>
    </row>
    <row r="2384" spans="1:62" ht="30" x14ac:dyDescent="0.25">
      <c r="A2384" s="3">
        <v>2377</v>
      </c>
      <c r="B2384" s="5" t="str">
        <f>"202000165977"</f>
        <v>202000165977</v>
      </c>
      <c r="C2384" s="5">
        <v>152647</v>
      </c>
      <c r="D2384" s="5" t="s">
        <v>10218</v>
      </c>
      <c r="E2384" s="5">
        <v>20604922861</v>
      </c>
      <c r="F2384" s="5" t="s">
        <v>10219</v>
      </c>
      <c r="G2384" s="5" t="s">
        <v>10220</v>
      </c>
      <c r="H2384" s="5" t="s">
        <v>138</v>
      </c>
      <c r="I2384" s="5" t="s">
        <v>138</v>
      </c>
      <c r="J2384" s="5" t="s">
        <v>1948</v>
      </c>
      <c r="K2384" s="5" t="s">
        <v>68</v>
      </c>
      <c r="L2384" s="5" t="s">
        <v>139</v>
      </c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5"/>
      <c r="AE2384" s="5"/>
      <c r="AF2384" s="5"/>
      <c r="AG2384" s="5"/>
      <c r="AH2384" s="5"/>
      <c r="AI2384" s="5"/>
      <c r="AJ2384" s="5"/>
      <c r="AK2384" s="5"/>
      <c r="AL2384" s="5"/>
      <c r="AM2384" s="5"/>
      <c r="AN2384" s="5"/>
      <c r="AO2384" s="5"/>
      <c r="AP2384" s="5"/>
      <c r="AQ2384" s="5"/>
      <c r="AR2384" s="5"/>
      <c r="AS2384" s="5"/>
      <c r="AT2384" s="5"/>
      <c r="AU2384" s="5"/>
      <c r="AV2384" s="5"/>
      <c r="AW2384" s="5"/>
      <c r="AX2384" s="5"/>
      <c r="AY2384" s="5"/>
      <c r="AZ2384" s="5"/>
      <c r="BA2384" s="5"/>
      <c r="BB2384" s="5"/>
      <c r="BC2384" s="5"/>
      <c r="BD2384" s="5"/>
      <c r="BE2384" s="5" t="s">
        <v>88</v>
      </c>
      <c r="BF2384" s="6">
        <v>44159</v>
      </c>
      <c r="BG2384" s="5" t="s">
        <v>71</v>
      </c>
      <c r="BH2384" s="5" t="s">
        <v>10221</v>
      </c>
      <c r="BI2384" s="5"/>
      <c r="BJ2384" s="5"/>
    </row>
    <row r="2385" spans="1:62" ht="30" x14ac:dyDescent="0.25">
      <c r="A2385" s="5">
        <v>2378</v>
      </c>
      <c r="B2385" s="3" t="str">
        <f>"201800126849"</f>
        <v>201800126849</v>
      </c>
      <c r="C2385" s="3">
        <v>96083</v>
      </c>
      <c r="D2385" s="3" t="s">
        <v>10222</v>
      </c>
      <c r="E2385" s="3">
        <v>10095371901</v>
      </c>
      <c r="F2385" s="3" t="s">
        <v>10223</v>
      </c>
      <c r="G2385" s="3" t="s">
        <v>10224</v>
      </c>
      <c r="H2385" s="3" t="s">
        <v>66</v>
      </c>
      <c r="I2385" s="3" t="s">
        <v>66</v>
      </c>
      <c r="J2385" s="3" t="s">
        <v>242</v>
      </c>
      <c r="K2385" s="3" t="s">
        <v>68</v>
      </c>
      <c r="L2385" s="3" t="s">
        <v>139</v>
      </c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 t="s">
        <v>88</v>
      </c>
      <c r="BF2385" s="4">
        <v>43317</v>
      </c>
      <c r="BG2385" s="3" t="s">
        <v>71</v>
      </c>
      <c r="BH2385" s="3" t="s">
        <v>10223</v>
      </c>
      <c r="BI2385" s="3"/>
      <c r="BJ2385" s="3"/>
    </row>
    <row r="2386" spans="1:62" ht="30" x14ac:dyDescent="0.25">
      <c r="A2386" s="3">
        <v>2379</v>
      </c>
      <c r="B2386" s="5" t="str">
        <f>"202300188049"</f>
        <v>202300188049</v>
      </c>
      <c r="C2386" s="5">
        <v>169775</v>
      </c>
      <c r="D2386" s="5" t="s">
        <v>10225</v>
      </c>
      <c r="E2386" s="5">
        <v>20610392611</v>
      </c>
      <c r="F2386" s="5" t="s">
        <v>10226</v>
      </c>
      <c r="G2386" s="5" t="s">
        <v>10227</v>
      </c>
      <c r="H2386" s="5" t="s">
        <v>499</v>
      </c>
      <c r="I2386" s="5" t="s">
        <v>500</v>
      </c>
      <c r="J2386" s="5" t="s">
        <v>949</v>
      </c>
      <c r="K2386" s="5" t="s">
        <v>68</v>
      </c>
      <c r="L2386" s="5" t="s">
        <v>10228</v>
      </c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5"/>
      <c r="AK2386" s="5"/>
      <c r="AL2386" s="5"/>
      <c r="AM2386" s="5"/>
      <c r="AN2386" s="5"/>
      <c r="AO2386" s="5"/>
      <c r="AP2386" s="5"/>
      <c r="AQ2386" s="5"/>
      <c r="AR2386" s="5"/>
      <c r="AS2386" s="5"/>
      <c r="AT2386" s="5"/>
      <c r="AU2386" s="5"/>
      <c r="AV2386" s="5"/>
      <c r="AW2386" s="5"/>
      <c r="AX2386" s="5"/>
      <c r="AY2386" s="5"/>
      <c r="AZ2386" s="5"/>
      <c r="BA2386" s="5"/>
      <c r="BB2386" s="5"/>
      <c r="BC2386" s="5"/>
      <c r="BD2386" s="5"/>
      <c r="BE2386" s="5" t="s">
        <v>95</v>
      </c>
      <c r="BF2386" s="6">
        <v>45147</v>
      </c>
      <c r="BG2386" s="5" t="s">
        <v>71</v>
      </c>
      <c r="BH2386" s="5" t="s">
        <v>10229</v>
      </c>
      <c r="BI2386" s="5"/>
      <c r="BJ2386" s="5"/>
    </row>
    <row r="2387" spans="1:62" ht="30" x14ac:dyDescent="0.25">
      <c r="A2387" s="3">
        <v>2380</v>
      </c>
      <c r="B2387" s="3" t="str">
        <f>"202300101291"</f>
        <v>202300101291</v>
      </c>
      <c r="C2387" s="3">
        <v>125760</v>
      </c>
      <c r="D2387" s="3" t="s">
        <v>10230</v>
      </c>
      <c r="E2387" s="3">
        <v>20155261570</v>
      </c>
      <c r="F2387" s="3" t="s">
        <v>337</v>
      </c>
      <c r="G2387" s="3" t="s">
        <v>10231</v>
      </c>
      <c r="H2387" s="3" t="s">
        <v>499</v>
      </c>
      <c r="I2387" s="3" t="s">
        <v>500</v>
      </c>
      <c r="J2387" s="3" t="s">
        <v>8895</v>
      </c>
      <c r="K2387" s="3" t="s">
        <v>125</v>
      </c>
      <c r="L2387" s="3" t="s">
        <v>10232</v>
      </c>
      <c r="M2387" s="3" t="s">
        <v>10233</v>
      </c>
      <c r="N2387" s="3" t="s">
        <v>10233</v>
      </c>
      <c r="O2387" s="3" t="s">
        <v>10234</v>
      </c>
      <c r="P2387" s="3" t="s">
        <v>10233</v>
      </c>
      <c r="Q2387" s="3" t="s">
        <v>10233</v>
      </c>
      <c r="R2387" s="3" t="s">
        <v>10233</v>
      </c>
      <c r="S2387" s="3" t="s">
        <v>10233</v>
      </c>
      <c r="T2387" s="3" t="s">
        <v>10233</v>
      </c>
      <c r="U2387" s="3" t="s">
        <v>10233</v>
      </c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 t="s">
        <v>10235</v>
      </c>
      <c r="BF2387" s="4">
        <v>45057</v>
      </c>
      <c r="BG2387" s="3" t="s">
        <v>71</v>
      </c>
      <c r="BH2387" s="3" t="s">
        <v>342</v>
      </c>
      <c r="BI2387" s="3"/>
      <c r="BJ2387" s="3"/>
    </row>
    <row r="2388" spans="1:62" ht="30" x14ac:dyDescent="0.25">
      <c r="A2388" s="5">
        <v>2381</v>
      </c>
      <c r="B2388" s="5" t="str">
        <f>"201900038327"</f>
        <v>201900038327</v>
      </c>
      <c r="C2388" s="5">
        <v>84806</v>
      </c>
      <c r="D2388" s="5" t="s">
        <v>10236</v>
      </c>
      <c r="E2388" s="5">
        <v>20305556786</v>
      </c>
      <c r="F2388" s="5" t="s">
        <v>10237</v>
      </c>
      <c r="G2388" s="5" t="s">
        <v>10238</v>
      </c>
      <c r="H2388" s="5" t="s">
        <v>78</v>
      </c>
      <c r="I2388" s="5" t="s">
        <v>78</v>
      </c>
      <c r="J2388" s="5" t="s">
        <v>78</v>
      </c>
      <c r="K2388" s="5" t="s">
        <v>68</v>
      </c>
      <c r="L2388" s="5" t="s">
        <v>79</v>
      </c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5"/>
      <c r="AK2388" s="5"/>
      <c r="AL2388" s="5"/>
      <c r="AM2388" s="5"/>
      <c r="AN2388" s="5"/>
      <c r="AO2388" s="5"/>
      <c r="AP2388" s="5"/>
      <c r="AQ2388" s="5"/>
      <c r="AR2388" s="5"/>
      <c r="AS2388" s="5"/>
      <c r="AT2388" s="5"/>
      <c r="AU2388" s="5"/>
      <c r="AV2388" s="5"/>
      <c r="AW2388" s="5"/>
      <c r="AX2388" s="5"/>
      <c r="AY2388" s="5"/>
      <c r="AZ2388" s="5"/>
      <c r="BA2388" s="5"/>
      <c r="BB2388" s="5"/>
      <c r="BC2388" s="5"/>
      <c r="BD2388" s="5"/>
      <c r="BE2388" s="5" t="s">
        <v>80</v>
      </c>
      <c r="BF2388" s="6">
        <v>43535</v>
      </c>
      <c r="BG2388" s="5" t="s">
        <v>71</v>
      </c>
      <c r="BH2388" s="5" t="s">
        <v>10239</v>
      </c>
      <c r="BI2388" s="5" t="s">
        <v>10240</v>
      </c>
      <c r="BJ2388" s="5" t="s">
        <v>134</v>
      </c>
    </row>
    <row r="2389" spans="1:62" ht="30" x14ac:dyDescent="0.25">
      <c r="A2389" s="3">
        <v>2382</v>
      </c>
      <c r="B2389" s="3" t="str">
        <f>"201900045605"</f>
        <v>201900045605</v>
      </c>
      <c r="C2389" s="3">
        <v>142080</v>
      </c>
      <c r="D2389" s="3" t="s">
        <v>10241</v>
      </c>
      <c r="E2389" s="3">
        <v>20563663775</v>
      </c>
      <c r="F2389" s="3" t="s">
        <v>10242</v>
      </c>
      <c r="G2389" s="3" t="s">
        <v>10243</v>
      </c>
      <c r="H2389" s="3" t="s">
        <v>66</v>
      </c>
      <c r="I2389" s="3" t="s">
        <v>66</v>
      </c>
      <c r="J2389" s="3" t="s">
        <v>143</v>
      </c>
      <c r="K2389" s="3" t="s">
        <v>68</v>
      </c>
      <c r="L2389" s="3" t="s">
        <v>139</v>
      </c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 t="s">
        <v>88</v>
      </c>
      <c r="BF2389" s="4">
        <v>43547</v>
      </c>
      <c r="BG2389" s="3" t="s">
        <v>71</v>
      </c>
      <c r="BH2389" s="3" t="s">
        <v>10244</v>
      </c>
      <c r="BI2389" s="3"/>
      <c r="BJ2389" s="3"/>
    </row>
    <row r="2390" spans="1:62" ht="30" x14ac:dyDescent="0.25">
      <c r="A2390" s="3">
        <v>2383</v>
      </c>
      <c r="B2390" s="5" t="str">
        <f>"1485290"</f>
        <v>1485290</v>
      </c>
      <c r="C2390" s="5">
        <v>92018</v>
      </c>
      <c r="D2390" s="5" t="s">
        <v>10245</v>
      </c>
      <c r="E2390" s="5">
        <v>10296003773</v>
      </c>
      <c r="F2390" s="5" t="s">
        <v>10246</v>
      </c>
      <c r="G2390" s="5" t="s">
        <v>10247</v>
      </c>
      <c r="H2390" s="5" t="s">
        <v>66</v>
      </c>
      <c r="I2390" s="5" t="s">
        <v>66</v>
      </c>
      <c r="J2390" s="5" t="s">
        <v>200</v>
      </c>
      <c r="K2390" s="5" t="s">
        <v>68</v>
      </c>
      <c r="L2390" s="5" t="s">
        <v>79</v>
      </c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  <c r="AX2390" s="5"/>
      <c r="AY2390" s="5"/>
      <c r="AZ2390" s="5"/>
      <c r="BA2390" s="5"/>
      <c r="BB2390" s="5"/>
      <c r="BC2390" s="5"/>
      <c r="BD2390" s="5"/>
      <c r="BE2390" s="5" t="s">
        <v>80</v>
      </c>
      <c r="BF2390" s="6">
        <v>40688</v>
      </c>
      <c r="BG2390" s="5" t="s">
        <v>71</v>
      </c>
      <c r="BH2390" s="5" t="s">
        <v>10246</v>
      </c>
      <c r="BI2390" s="5"/>
      <c r="BJ2390" s="5"/>
    </row>
    <row r="2391" spans="1:62" ht="30" x14ac:dyDescent="0.25">
      <c r="A2391" s="5">
        <v>2384</v>
      </c>
      <c r="B2391" s="3" t="str">
        <f>"1485294"</f>
        <v>1485294</v>
      </c>
      <c r="C2391" s="3">
        <v>91816</v>
      </c>
      <c r="D2391" s="3" t="s">
        <v>10248</v>
      </c>
      <c r="E2391" s="3">
        <v>10082362229</v>
      </c>
      <c r="F2391" s="3" t="s">
        <v>10249</v>
      </c>
      <c r="G2391" s="3" t="s">
        <v>10250</v>
      </c>
      <c r="H2391" s="3" t="s">
        <v>66</v>
      </c>
      <c r="I2391" s="3" t="s">
        <v>66</v>
      </c>
      <c r="J2391" s="3" t="s">
        <v>242</v>
      </c>
      <c r="K2391" s="3" t="s">
        <v>68</v>
      </c>
      <c r="L2391" s="3" t="s">
        <v>139</v>
      </c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 t="s">
        <v>88</v>
      </c>
      <c r="BF2391" s="4">
        <v>40688</v>
      </c>
      <c r="BG2391" s="3" t="s">
        <v>71</v>
      </c>
      <c r="BH2391" s="3" t="s">
        <v>10249</v>
      </c>
      <c r="BI2391" s="3"/>
      <c r="BJ2391" s="3"/>
    </row>
    <row r="2392" spans="1:62" ht="45" x14ac:dyDescent="0.25">
      <c r="A2392" s="3">
        <v>2385</v>
      </c>
      <c r="B2392" s="5" t="str">
        <f>"201600124568"</f>
        <v>201600124568</v>
      </c>
      <c r="C2392" s="5">
        <v>123532</v>
      </c>
      <c r="D2392" s="5" t="s">
        <v>10251</v>
      </c>
      <c r="E2392" s="5">
        <v>20509007463</v>
      </c>
      <c r="F2392" s="5" t="s">
        <v>10252</v>
      </c>
      <c r="G2392" s="5" t="s">
        <v>10253</v>
      </c>
      <c r="H2392" s="5" t="s">
        <v>66</v>
      </c>
      <c r="I2392" s="5" t="s">
        <v>66</v>
      </c>
      <c r="J2392" s="5" t="s">
        <v>242</v>
      </c>
      <c r="K2392" s="5" t="s">
        <v>68</v>
      </c>
      <c r="L2392" s="5" t="s">
        <v>139</v>
      </c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  <c r="AY2392" s="5"/>
      <c r="AZ2392" s="5"/>
      <c r="BA2392" s="5"/>
      <c r="BB2392" s="5"/>
      <c r="BC2392" s="5"/>
      <c r="BD2392" s="5"/>
      <c r="BE2392" s="5" t="s">
        <v>88</v>
      </c>
      <c r="BF2392" s="6">
        <v>42619</v>
      </c>
      <c r="BG2392" s="5" t="s">
        <v>71</v>
      </c>
      <c r="BH2392" s="5" t="s">
        <v>10254</v>
      </c>
      <c r="BI2392" s="5" t="s">
        <v>10255</v>
      </c>
      <c r="BJ2392" s="5" t="s">
        <v>7249</v>
      </c>
    </row>
    <row r="2393" spans="1:62" ht="30" x14ac:dyDescent="0.25">
      <c r="A2393" s="3">
        <v>2386</v>
      </c>
      <c r="B2393" s="3" t="str">
        <f>"202100120758"</f>
        <v>202100120758</v>
      </c>
      <c r="C2393" s="3">
        <v>96179</v>
      </c>
      <c r="D2393" s="3" t="s">
        <v>10256</v>
      </c>
      <c r="E2393" s="3">
        <v>10094409581</v>
      </c>
      <c r="F2393" s="3" t="s">
        <v>10257</v>
      </c>
      <c r="G2393" s="3" t="s">
        <v>10258</v>
      </c>
      <c r="H2393" s="3" t="s">
        <v>380</v>
      </c>
      <c r="I2393" s="3" t="s">
        <v>380</v>
      </c>
      <c r="J2393" s="3" t="s">
        <v>852</v>
      </c>
      <c r="K2393" s="3" t="s">
        <v>68</v>
      </c>
      <c r="L2393" s="3" t="s">
        <v>139</v>
      </c>
      <c r="M2393" s="3" t="s">
        <v>139</v>
      </c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 t="s">
        <v>293</v>
      </c>
      <c r="BF2393" s="4">
        <v>44483</v>
      </c>
      <c r="BG2393" s="3" t="s">
        <v>71</v>
      </c>
      <c r="BH2393" s="3" t="s">
        <v>10257</v>
      </c>
      <c r="BI2393" s="3" t="s">
        <v>10259</v>
      </c>
      <c r="BJ2393" s="3" t="s">
        <v>1263</v>
      </c>
    </row>
    <row r="2394" spans="1:62" ht="30" x14ac:dyDescent="0.25">
      <c r="A2394" s="5">
        <v>2387</v>
      </c>
      <c r="B2394" s="5" t="str">
        <f>"202300212871"</f>
        <v>202300212871</v>
      </c>
      <c r="C2394" s="5">
        <v>170188</v>
      </c>
      <c r="D2394" s="5" t="s">
        <v>10260</v>
      </c>
      <c r="E2394" s="5">
        <v>20143660754</v>
      </c>
      <c r="F2394" s="5" t="s">
        <v>10261</v>
      </c>
      <c r="G2394" s="5" t="s">
        <v>10262</v>
      </c>
      <c r="H2394" s="5" t="s">
        <v>777</v>
      </c>
      <c r="I2394" s="5" t="s">
        <v>778</v>
      </c>
      <c r="J2394" s="5" t="s">
        <v>777</v>
      </c>
      <c r="K2394" s="5" t="s">
        <v>68</v>
      </c>
      <c r="L2394" s="5" t="s">
        <v>126</v>
      </c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  <c r="AF2394" s="5"/>
      <c r="AG2394" s="5"/>
      <c r="AH2394" s="5"/>
      <c r="AI2394" s="5"/>
      <c r="AJ2394" s="5"/>
      <c r="AK2394" s="5"/>
      <c r="AL2394" s="5"/>
      <c r="AM2394" s="5"/>
      <c r="AN2394" s="5"/>
      <c r="AO2394" s="5"/>
      <c r="AP2394" s="5"/>
      <c r="AQ2394" s="5"/>
      <c r="AR2394" s="5"/>
      <c r="AS2394" s="5"/>
      <c r="AT2394" s="5"/>
      <c r="AU2394" s="5"/>
      <c r="AV2394" s="5"/>
      <c r="AW2394" s="5"/>
      <c r="AX2394" s="5"/>
      <c r="AY2394" s="5"/>
      <c r="AZ2394" s="5"/>
      <c r="BA2394" s="5"/>
      <c r="BB2394" s="5"/>
      <c r="BC2394" s="5"/>
      <c r="BD2394" s="5"/>
      <c r="BE2394" s="5" t="s">
        <v>95</v>
      </c>
      <c r="BF2394" s="6">
        <v>45189</v>
      </c>
      <c r="BG2394" s="5" t="s">
        <v>71</v>
      </c>
      <c r="BH2394" s="5" t="s">
        <v>10263</v>
      </c>
      <c r="BI2394" s="5"/>
      <c r="BJ2394" s="5"/>
    </row>
    <row r="2395" spans="1:62" ht="30" x14ac:dyDescent="0.25">
      <c r="A2395" s="3">
        <v>2388</v>
      </c>
      <c r="B2395" s="5" t="str">
        <f>"201600137188"</f>
        <v>201600137188</v>
      </c>
      <c r="C2395" s="5">
        <v>104914</v>
      </c>
      <c r="D2395" s="5" t="s">
        <v>10264</v>
      </c>
      <c r="E2395" s="5">
        <v>20512450165</v>
      </c>
      <c r="F2395" s="5" t="s">
        <v>10265</v>
      </c>
      <c r="G2395" s="5" t="s">
        <v>10266</v>
      </c>
      <c r="H2395" s="5" t="s">
        <v>66</v>
      </c>
      <c r="I2395" s="5" t="s">
        <v>66</v>
      </c>
      <c r="J2395" s="5" t="s">
        <v>143</v>
      </c>
      <c r="K2395" s="5" t="s">
        <v>68</v>
      </c>
      <c r="L2395" s="5" t="s">
        <v>139</v>
      </c>
      <c r="M2395" s="5" t="s">
        <v>139</v>
      </c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  <c r="AX2395" s="5"/>
      <c r="AY2395" s="5"/>
      <c r="AZ2395" s="5"/>
      <c r="BA2395" s="5"/>
      <c r="BB2395" s="5"/>
      <c r="BC2395" s="5"/>
      <c r="BD2395" s="5"/>
      <c r="BE2395" s="5" t="s">
        <v>293</v>
      </c>
      <c r="BF2395" s="6">
        <v>42639</v>
      </c>
      <c r="BG2395" s="5" t="s">
        <v>71</v>
      </c>
      <c r="BH2395" s="5" t="s">
        <v>10267</v>
      </c>
      <c r="BI2395" s="5"/>
      <c r="BJ2395" s="5"/>
    </row>
    <row r="2396" spans="1:62" ht="30" x14ac:dyDescent="0.25">
      <c r="A2396" s="3">
        <v>2389</v>
      </c>
      <c r="B2396" s="3" t="str">
        <f>"201700013919"</f>
        <v>201700013919</v>
      </c>
      <c r="C2396" s="3">
        <v>126296</v>
      </c>
      <c r="D2396" s="3" t="s">
        <v>10268</v>
      </c>
      <c r="E2396" s="3">
        <v>20486319161</v>
      </c>
      <c r="F2396" s="3" t="s">
        <v>10269</v>
      </c>
      <c r="G2396" s="3" t="s">
        <v>10270</v>
      </c>
      <c r="H2396" s="3" t="s">
        <v>284</v>
      </c>
      <c r="I2396" s="3" t="s">
        <v>5980</v>
      </c>
      <c r="J2396" s="3" t="s">
        <v>10271</v>
      </c>
      <c r="K2396" s="3" t="s">
        <v>68</v>
      </c>
      <c r="L2396" s="3" t="s">
        <v>126</v>
      </c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 t="s">
        <v>95</v>
      </c>
      <c r="BF2396" s="4">
        <v>42765</v>
      </c>
      <c r="BG2396" s="3" t="s">
        <v>71</v>
      </c>
      <c r="BH2396" s="3" t="s">
        <v>10272</v>
      </c>
      <c r="BI2396" s="3"/>
      <c r="BJ2396" s="3"/>
    </row>
    <row r="2397" spans="1:62" ht="30" x14ac:dyDescent="0.25">
      <c r="A2397" s="5">
        <v>2390</v>
      </c>
      <c r="B2397" s="5" t="str">
        <f>"201300102722"</f>
        <v>201300102722</v>
      </c>
      <c r="C2397" s="5">
        <v>103433</v>
      </c>
      <c r="D2397" s="5" t="s">
        <v>10273</v>
      </c>
      <c r="E2397" s="5">
        <v>20550361109</v>
      </c>
      <c r="F2397" s="5" t="s">
        <v>10274</v>
      </c>
      <c r="G2397" s="5" t="s">
        <v>10275</v>
      </c>
      <c r="H2397" s="5" t="s">
        <v>66</v>
      </c>
      <c r="I2397" s="5" t="s">
        <v>66</v>
      </c>
      <c r="J2397" s="5" t="s">
        <v>143</v>
      </c>
      <c r="K2397" s="5" t="s">
        <v>68</v>
      </c>
      <c r="L2397" s="5" t="s">
        <v>69</v>
      </c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  <c r="AX2397" s="5"/>
      <c r="AY2397" s="5"/>
      <c r="AZ2397" s="5"/>
      <c r="BA2397" s="5"/>
      <c r="BB2397" s="5"/>
      <c r="BC2397" s="5"/>
      <c r="BD2397" s="5"/>
      <c r="BE2397" s="5" t="s">
        <v>70</v>
      </c>
      <c r="BF2397" s="6">
        <v>41435</v>
      </c>
      <c r="BG2397" s="5" t="s">
        <v>71</v>
      </c>
      <c r="BH2397" s="5" t="s">
        <v>10276</v>
      </c>
      <c r="BI2397" s="5"/>
      <c r="BJ2397" s="5"/>
    </row>
    <row r="2398" spans="1:62" ht="30" x14ac:dyDescent="0.25">
      <c r="A2398" s="3">
        <v>2391</v>
      </c>
      <c r="B2398" s="3" t="str">
        <f>"201400060875"</f>
        <v>201400060875</v>
      </c>
      <c r="C2398" s="3">
        <v>109452</v>
      </c>
      <c r="D2398" s="3" t="s">
        <v>10277</v>
      </c>
      <c r="E2398" s="3">
        <v>10178342571</v>
      </c>
      <c r="F2398" s="3" t="s">
        <v>10278</v>
      </c>
      <c r="G2398" s="3" t="s">
        <v>10279</v>
      </c>
      <c r="H2398" s="3" t="s">
        <v>102</v>
      </c>
      <c r="I2398" s="3" t="s">
        <v>159</v>
      </c>
      <c r="J2398" s="3" t="s">
        <v>159</v>
      </c>
      <c r="K2398" s="3" t="s">
        <v>68</v>
      </c>
      <c r="L2398" s="3" t="s">
        <v>139</v>
      </c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 t="s">
        <v>88</v>
      </c>
      <c r="BF2398" s="4">
        <v>41774</v>
      </c>
      <c r="BG2398" s="3" t="s">
        <v>71</v>
      </c>
      <c r="BH2398" s="3" t="s">
        <v>10278</v>
      </c>
      <c r="BI2398" s="3"/>
      <c r="BJ2398" s="3"/>
    </row>
    <row r="2399" spans="1:62" ht="30" x14ac:dyDescent="0.25">
      <c r="A2399" s="3">
        <v>2392</v>
      </c>
      <c r="B2399" s="3" t="str">
        <f>"201200021672"</f>
        <v>201200021672</v>
      </c>
      <c r="C2399" s="3">
        <v>95890</v>
      </c>
      <c r="D2399" s="3" t="s">
        <v>10282</v>
      </c>
      <c r="E2399" s="3">
        <v>20537647117</v>
      </c>
      <c r="F2399" s="3" t="s">
        <v>10283</v>
      </c>
      <c r="G2399" s="3" t="s">
        <v>10284</v>
      </c>
      <c r="H2399" s="3" t="s">
        <v>66</v>
      </c>
      <c r="I2399" s="3" t="s">
        <v>66</v>
      </c>
      <c r="J2399" s="3" t="s">
        <v>767</v>
      </c>
      <c r="K2399" s="3" t="s">
        <v>68</v>
      </c>
      <c r="L2399" s="3" t="s">
        <v>79</v>
      </c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 t="s">
        <v>80</v>
      </c>
      <c r="BF2399" s="4">
        <v>40961</v>
      </c>
      <c r="BG2399" s="3" t="s">
        <v>71</v>
      </c>
      <c r="BH2399" s="3" t="s">
        <v>10285</v>
      </c>
      <c r="BI2399" s="3"/>
      <c r="BJ2399" s="3"/>
    </row>
    <row r="2400" spans="1:62" ht="30" x14ac:dyDescent="0.25">
      <c r="A2400" s="5">
        <v>2393</v>
      </c>
      <c r="B2400" s="5" t="str">
        <f>"202000100476"</f>
        <v>202000100476</v>
      </c>
      <c r="C2400" s="5">
        <v>87067</v>
      </c>
      <c r="D2400" s="5" t="s">
        <v>10286</v>
      </c>
      <c r="E2400" s="5">
        <v>20502351908</v>
      </c>
      <c r="F2400" s="5" t="s">
        <v>10287</v>
      </c>
      <c r="G2400" s="5" t="s">
        <v>10288</v>
      </c>
      <c r="H2400" s="5" t="s">
        <v>66</v>
      </c>
      <c r="I2400" s="5" t="s">
        <v>66</v>
      </c>
      <c r="J2400" s="5" t="s">
        <v>463</v>
      </c>
      <c r="K2400" s="5" t="s">
        <v>68</v>
      </c>
      <c r="L2400" s="5" t="s">
        <v>79</v>
      </c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  <c r="AX2400" s="5"/>
      <c r="AY2400" s="5"/>
      <c r="AZ2400" s="5"/>
      <c r="BA2400" s="5"/>
      <c r="BB2400" s="5"/>
      <c r="BC2400" s="5"/>
      <c r="BD2400" s="5"/>
      <c r="BE2400" s="5" t="s">
        <v>80</v>
      </c>
      <c r="BF2400" s="6">
        <v>44058</v>
      </c>
      <c r="BG2400" s="5" t="s">
        <v>71</v>
      </c>
      <c r="BH2400" s="5" t="s">
        <v>10289</v>
      </c>
      <c r="BI2400" s="5"/>
      <c r="BJ2400" s="5"/>
    </row>
    <row r="2401" spans="1:62" ht="30" x14ac:dyDescent="0.25">
      <c r="A2401" s="3">
        <v>2394</v>
      </c>
      <c r="B2401" s="3" t="str">
        <f>"201500059808"</f>
        <v>201500059808</v>
      </c>
      <c r="C2401" s="3">
        <v>110487</v>
      </c>
      <c r="D2401" s="3" t="s">
        <v>10290</v>
      </c>
      <c r="E2401" s="3">
        <v>20569331235</v>
      </c>
      <c r="F2401" s="3" t="s">
        <v>10291</v>
      </c>
      <c r="G2401" s="3" t="s">
        <v>10292</v>
      </c>
      <c r="H2401" s="3" t="s">
        <v>123</v>
      </c>
      <c r="I2401" s="3" t="s">
        <v>152</v>
      </c>
      <c r="J2401" s="3" t="s">
        <v>495</v>
      </c>
      <c r="K2401" s="3" t="s">
        <v>68</v>
      </c>
      <c r="L2401" s="3" t="s">
        <v>79</v>
      </c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 t="s">
        <v>80</v>
      </c>
      <c r="BF2401" s="4">
        <v>42157</v>
      </c>
      <c r="BG2401" s="3" t="s">
        <v>71</v>
      </c>
      <c r="BH2401" s="3" t="s">
        <v>10293</v>
      </c>
      <c r="BI2401" s="3"/>
      <c r="BJ2401" s="3"/>
    </row>
    <row r="2402" spans="1:62" ht="30" x14ac:dyDescent="0.25">
      <c r="A2402" s="3">
        <v>2395</v>
      </c>
      <c r="B2402" s="5" t="str">
        <f>"202100207576"</f>
        <v>202100207576</v>
      </c>
      <c r="C2402" s="5">
        <v>134078</v>
      </c>
      <c r="D2402" s="5" t="s">
        <v>10294</v>
      </c>
      <c r="E2402" s="5">
        <v>20155261570</v>
      </c>
      <c r="F2402" s="5" t="s">
        <v>337</v>
      </c>
      <c r="G2402" s="5" t="s">
        <v>10295</v>
      </c>
      <c r="H2402" s="5" t="s">
        <v>66</v>
      </c>
      <c r="I2402" s="5" t="s">
        <v>328</v>
      </c>
      <c r="J2402" s="5" t="s">
        <v>923</v>
      </c>
      <c r="K2402" s="5" t="s">
        <v>125</v>
      </c>
      <c r="L2402" s="5" t="s">
        <v>126</v>
      </c>
      <c r="M2402" s="5" t="s">
        <v>126</v>
      </c>
      <c r="N2402" s="5" t="s">
        <v>126</v>
      </c>
      <c r="O2402" s="5" t="s">
        <v>126</v>
      </c>
      <c r="P2402" s="5" t="s">
        <v>139</v>
      </c>
      <c r="Q2402" s="5" t="s">
        <v>126</v>
      </c>
      <c r="R2402" s="5" t="s">
        <v>126</v>
      </c>
      <c r="S2402" s="5" t="s">
        <v>126</v>
      </c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  <c r="AX2402" s="5"/>
      <c r="AY2402" s="5"/>
      <c r="AZ2402" s="5"/>
      <c r="BA2402" s="5"/>
      <c r="BB2402" s="5"/>
      <c r="BC2402" s="5"/>
      <c r="BD2402" s="5"/>
      <c r="BE2402" s="5" t="s">
        <v>10296</v>
      </c>
      <c r="BF2402" s="6">
        <v>44487</v>
      </c>
      <c r="BG2402" s="5" t="s">
        <v>71</v>
      </c>
      <c r="BH2402" s="5" t="s">
        <v>342</v>
      </c>
      <c r="BI2402" s="5"/>
      <c r="BJ2402" s="5"/>
    </row>
    <row r="2403" spans="1:62" ht="30" x14ac:dyDescent="0.25">
      <c r="A2403" s="5">
        <v>2396</v>
      </c>
      <c r="B2403" s="3" t="str">
        <f>"201600166806"</f>
        <v>201600166806</v>
      </c>
      <c r="C2403" s="3">
        <v>124978</v>
      </c>
      <c r="D2403" s="3" t="s">
        <v>10297</v>
      </c>
      <c r="E2403" s="3">
        <v>20520588486</v>
      </c>
      <c r="F2403" s="3" t="s">
        <v>10298</v>
      </c>
      <c r="G2403" s="3" t="s">
        <v>10299</v>
      </c>
      <c r="H2403" s="3" t="s">
        <v>292</v>
      </c>
      <c r="I2403" s="3" t="s">
        <v>3490</v>
      </c>
      <c r="J2403" s="3" t="s">
        <v>8597</v>
      </c>
      <c r="K2403" s="3" t="s">
        <v>68</v>
      </c>
      <c r="L2403" s="3" t="s">
        <v>126</v>
      </c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 t="s">
        <v>95</v>
      </c>
      <c r="BF2403" s="4">
        <v>42696</v>
      </c>
      <c r="BG2403" s="3" t="s">
        <v>71</v>
      </c>
      <c r="BH2403" s="3" t="s">
        <v>10300</v>
      </c>
      <c r="BI2403" s="3"/>
      <c r="BJ2403" s="3"/>
    </row>
    <row r="2404" spans="1:62" ht="30" x14ac:dyDescent="0.25">
      <c r="A2404" s="3">
        <v>2397</v>
      </c>
      <c r="B2404" s="5" t="str">
        <f>"201800126864"</f>
        <v>201800126864</v>
      </c>
      <c r="C2404" s="5">
        <v>110240</v>
      </c>
      <c r="D2404" s="5" t="s">
        <v>10301</v>
      </c>
      <c r="E2404" s="5">
        <v>20602158650</v>
      </c>
      <c r="F2404" s="5" t="s">
        <v>10302</v>
      </c>
      <c r="G2404" s="5" t="s">
        <v>10303</v>
      </c>
      <c r="H2404" s="5" t="s">
        <v>66</v>
      </c>
      <c r="I2404" s="5" t="s">
        <v>66</v>
      </c>
      <c r="J2404" s="5" t="s">
        <v>309</v>
      </c>
      <c r="K2404" s="5" t="s">
        <v>68</v>
      </c>
      <c r="L2404" s="5" t="s">
        <v>79</v>
      </c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  <c r="AF2404" s="5"/>
      <c r="AG2404" s="5"/>
      <c r="AH2404" s="5"/>
      <c r="AI2404" s="5"/>
      <c r="AJ2404" s="5"/>
      <c r="AK2404" s="5"/>
      <c r="AL2404" s="5"/>
      <c r="AM2404" s="5"/>
      <c r="AN2404" s="5"/>
      <c r="AO2404" s="5"/>
      <c r="AP2404" s="5"/>
      <c r="AQ2404" s="5"/>
      <c r="AR2404" s="5"/>
      <c r="AS2404" s="5"/>
      <c r="AT2404" s="5"/>
      <c r="AU2404" s="5"/>
      <c r="AV2404" s="5"/>
      <c r="AW2404" s="5"/>
      <c r="AX2404" s="5"/>
      <c r="AY2404" s="5"/>
      <c r="AZ2404" s="5"/>
      <c r="BA2404" s="5"/>
      <c r="BB2404" s="5"/>
      <c r="BC2404" s="5"/>
      <c r="BD2404" s="5"/>
      <c r="BE2404" s="5" t="s">
        <v>80</v>
      </c>
      <c r="BF2404" s="6">
        <v>43318</v>
      </c>
      <c r="BG2404" s="5" t="s">
        <v>71</v>
      </c>
      <c r="BH2404" s="5" t="s">
        <v>10304</v>
      </c>
      <c r="BI2404" s="5"/>
      <c r="BJ2404" s="5"/>
    </row>
    <row r="2405" spans="1:62" ht="30" x14ac:dyDescent="0.25">
      <c r="A2405" s="3">
        <v>2398</v>
      </c>
      <c r="B2405" s="3" t="str">
        <f>"201900188540"</f>
        <v>201900188540</v>
      </c>
      <c r="C2405" s="3">
        <v>87902</v>
      </c>
      <c r="D2405" s="3" t="s">
        <v>10305</v>
      </c>
      <c r="E2405" s="3">
        <v>10087876026</v>
      </c>
      <c r="F2405" s="3" t="s">
        <v>10306</v>
      </c>
      <c r="G2405" s="3" t="s">
        <v>10307</v>
      </c>
      <c r="H2405" s="3" t="s">
        <v>66</v>
      </c>
      <c r="I2405" s="3" t="s">
        <v>66</v>
      </c>
      <c r="J2405" s="3" t="s">
        <v>143</v>
      </c>
      <c r="K2405" s="3" t="s">
        <v>68</v>
      </c>
      <c r="L2405" s="3" t="s">
        <v>139</v>
      </c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 t="s">
        <v>88</v>
      </c>
      <c r="BF2405" s="4">
        <v>43785</v>
      </c>
      <c r="BG2405" s="3" t="s">
        <v>71</v>
      </c>
      <c r="BH2405" s="3" t="s">
        <v>10306</v>
      </c>
      <c r="BI2405" s="3"/>
      <c r="BJ2405" s="3"/>
    </row>
    <row r="2406" spans="1:62" ht="45" x14ac:dyDescent="0.25">
      <c r="A2406" s="5">
        <v>2399</v>
      </c>
      <c r="B2406" s="5" t="str">
        <f>"201900141099"</f>
        <v>201900141099</v>
      </c>
      <c r="C2406" s="5">
        <v>118752</v>
      </c>
      <c r="D2406" s="5" t="s">
        <v>10308</v>
      </c>
      <c r="E2406" s="5">
        <v>20144364059</v>
      </c>
      <c r="F2406" s="5" t="s">
        <v>1047</v>
      </c>
      <c r="G2406" s="5" t="s">
        <v>10309</v>
      </c>
      <c r="H2406" s="5" t="s">
        <v>66</v>
      </c>
      <c r="I2406" s="5" t="s">
        <v>66</v>
      </c>
      <c r="J2406" s="5" t="s">
        <v>200</v>
      </c>
      <c r="K2406" s="5" t="s">
        <v>9171</v>
      </c>
      <c r="L2406" s="5" t="s">
        <v>126</v>
      </c>
      <c r="M2406" s="5" t="s">
        <v>126</v>
      </c>
      <c r="N2406" s="5" t="s">
        <v>126</v>
      </c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  <c r="AY2406" s="5"/>
      <c r="AZ2406" s="5"/>
      <c r="BA2406" s="5"/>
      <c r="BB2406" s="5"/>
      <c r="BC2406" s="5"/>
      <c r="BD2406" s="5"/>
      <c r="BE2406" s="5" t="s">
        <v>162</v>
      </c>
      <c r="BF2406" s="6">
        <v>43711</v>
      </c>
      <c r="BG2406" s="5" t="s">
        <v>71</v>
      </c>
      <c r="BH2406" s="5" t="s">
        <v>10310</v>
      </c>
      <c r="BI2406" s="5"/>
      <c r="BJ2406" s="5"/>
    </row>
    <row r="2407" spans="1:62" ht="45" x14ac:dyDescent="0.25">
      <c r="A2407" s="3">
        <v>2400</v>
      </c>
      <c r="B2407" s="3" t="str">
        <f>"201300187334"</f>
        <v>201300187334</v>
      </c>
      <c r="C2407" s="3">
        <v>106808</v>
      </c>
      <c r="D2407" s="3" t="s">
        <v>10311</v>
      </c>
      <c r="E2407" s="3">
        <v>20337565183</v>
      </c>
      <c r="F2407" s="3" t="s">
        <v>10312</v>
      </c>
      <c r="G2407" s="3" t="s">
        <v>10313</v>
      </c>
      <c r="H2407" s="3" t="s">
        <v>66</v>
      </c>
      <c r="I2407" s="3" t="s">
        <v>828</v>
      </c>
      <c r="J2407" s="3" t="s">
        <v>1213</v>
      </c>
      <c r="K2407" s="3" t="s">
        <v>68</v>
      </c>
      <c r="L2407" s="3" t="s">
        <v>79</v>
      </c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 t="s">
        <v>80</v>
      </c>
      <c r="BF2407" s="4">
        <v>41617</v>
      </c>
      <c r="BG2407" s="3" t="s">
        <v>71</v>
      </c>
      <c r="BH2407" s="3" t="s">
        <v>10314</v>
      </c>
      <c r="BI2407" s="3"/>
      <c r="BJ2407" s="3"/>
    </row>
    <row r="2408" spans="1:62" ht="30" x14ac:dyDescent="0.25">
      <c r="A2408" s="3">
        <v>2401</v>
      </c>
      <c r="B2408" s="5" t="str">
        <f>"1495131"</f>
        <v>1495131</v>
      </c>
      <c r="C2408" s="5">
        <v>90274</v>
      </c>
      <c r="D2408" s="5" t="s">
        <v>10315</v>
      </c>
      <c r="E2408" s="5">
        <v>20419184111</v>
      </c>
      <c r="F2408" s="5" t="s">
        <v>10316</v>
      </c>
      <c r="G2408" s="5" t="s">
        <v>10317</v>
      </c>
      <c r="H2408" s="5" t="s">
        <v>6042</v>
      </c>
      <c r="I2408" s="5" t="s">
        <v>10318</v>
      </c>
      <c r="J2408" s="5" t="s">
        <v>10318</v>
      </c>
      <c r="K2408" s="5" t="s">
        <v>125</v>
      </c>
      <c r="L2408" s="5" t="s">
        <v>154</v>
      </c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  <c r="AF2408" s="5"/>
      <c r="AG2408" s="5"/>
      <c r="AH2408" s="5"/>
      <c r="AI2408" s="5"/>
      <c r="AJ2408" s="5"/>
      <c r="AK2408" s="5"/>
      <c r="AL2408" s="5"/>
      <c r="AM2408" s="5"/>
      <c r="AN2408" s="5"/>
      <c r="AO2408" s="5"/>
      <c r="AP2408" s="5"/>
      <c r="AQ2408" s="5"/>
      <c r="AR2408" s="5"/>
      <c r="AS2408" s="5"/>
      <c r="AT2408" s="5"/>
      <c r="AU2408" s="5"/>
      <c r="AV2408" s="5"/>
      <c r="AW2408" s="5"/>
      <c r="AX2408" s="5"/>
      <c r="AY2408" s="5"/>
      <c r="AZ2408" s="5"/>
      <c r="BA2408" s="5"/>
      <c r="BB2408" s="5"/>
      <c r="BC2408" s="5"/>
      <c r="BD2408" s="5"/>
      <c r="BE2408" s="5" t="s">
        <v>321</v>
      </c>
      <c r="BF2408" s="6">
        <v>40757</v>
      </c>
      <c r="BG2408" s="5" t="s">
        <v>71</v>
      </c>
      <c r="BH2408" s="5" t="s">
        <v>10319</v>
      </c>
      <c r="BI2408" s="5"/>
      <c r="BJ2408" s="5"/>
    </row>
    <row r="2409" spans="1:62" ht="30" x14ac:dyDescent="0.25">
      <c r="A2409" s="5">
        <v>2402</v>
      </c>
      <c r="B2409" s="3" t="str">
        <f>"201200021641"</f>
        <v>201200021641</v>
      </c>
      <c r="C2409" s="3">
        <v>95889</v>
      </c>
      <c r="D2409" s="3" t="s">
        <v>10320</v>
      </c>
      <c r="E2409" s="3">
        <v>20544376765</v>
      </c>
      <c r="F2409" s="3" t="s">
        <v>10321</v>
      </c>
      <c r="G2409" s="3" t="s">
        <v>10322</v>
      </c>
      <c r="H2409" s="3" t="s">
        <v>66</v>
      </c>
      <c r="I2409" s="3" t="s">
        <v>66</v>
      </c>
      <c r="J2409" s="3" t="s">
        <v>707</v>
      </c>
      <c r="K2409" s="3" t="s">
        <v>68</v>
      </c>
      <c r="L2409" s="3" t="s">
        <v>79</v>
      </c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 t="s">
        <v>80</v>
      </c>
      <c r="BF2409" s="4">
        <v>40961</v>
      </c>
      <c r="BG2409" s="3" t="s">
        <v>71</v>
      </c>
      <c r="BH2409" s="3" t="s">
        <v>8429</v>
      </c>
      <c r="BI2409" s="3"/>
      <c r="BJ2409" s="3"/>
    </row>
    <row r="2410" spans="1:62" ht="30" x14ac:dyDescent="0.25">
      <c r="A2410" s="3">
        <v>2403</v>
      </c>
      <c r="B2410" s="5" t="str">
        <f>"1495134"</f>
        <v>1495134</v>
      </c>
      <c r="C2410" s="5">
        <v>93196</v>
      </c>
      <c r="D2410" s="5" t="s">
        <v>10323</v>
      </c>
      <c r="E2410" s="5">
        <v>8762653</v>
      </c>
      <c r="F2410" s="5" t="s">
        <v>10324</v>
      </c>
      <c r="G2410" s="5" t="s">
        <v>10325</v>
      </c>
      <c r="H2410" s="5" t="s">
        <v>66</v>
      </c>
      <c r="I2410" s="5" t="s">
        <v>66</v>
      </c>
      <c r="J2410" s="5" t="s">
        <v>200</v>
      </c>
      <c r="K2410" s="5" t="s">
        <v>68</v>
      </c>
      <c r="L2410" s="5" t="s">
        <v>139</v>
      </c>
      <c r="M2410" s="5" t="s">
        <v>139</v>
      </c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  <c r="AW2410" s="5"/>
      <c r="AX2410" s="5"/>
      <c r="AY2410" s="5"/>
      <c r="AZ2410" s="5"/>
      <c r="BA2410" s="5"/>
      <c r="BB2410" s="5"/>
      <c r="BC2410" s="5"/>
      <c r="BD2410" s="5"/>
      <c r="BE2410" s="5" t="s">
        <v>293</v>
      </c>
      <c r="BF2410" s="6">
        <v>40756</v>
      </c>
      <c r="BG2410" s="5" t="s">
        <v>71</v>
      </c>
      <c r="BH2410" s="5" t="s">
        <v>10324</v>
      </c>
      <c r="BI2410" s="5"/>
      <c r="BJ2410" s="5"/>
    </row>
    <row r="2411" spans="1:62" ht="30" x14ac:dyDescent="0.25">
      <c r="A2411" s="3">
        <v>2404</v>
      </c>
      <c r="B2411" s="3" t="str">
        <f>"202300175765"</f>
        <v>202300175765</v>
      </c>
      <c r="C2411" s="3">
        <v>112913</v>
      </c>
      <c r="D2411" s="3" t="s">
        <v>10326</v>
      </c>
      <c r="E2411" s="3">
        <v>20259829594</v>
      </c>
      <c r="F2411" s="3" t="s">
        <v>10327</v>
      </c>
      <c r="G2411" s="3" t="s">
        <v>10328</v>
      </c>
      <c r="H2411" s="3" t="s">
        <v>380</v>
      </c>
      <c r="I2411" s="3" t="s">
        <v>380</v>
      </c>
      <c r="J2411" s="3" t="s">
        <v>1499</v>
      </c>
      <c r="K2411" s="3" t="s">
        <v>68</v>
      </c>
      <c r="L2411" s="3" t="s">
        <v>10329</v>
      </c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 t="s">
        <v>95</v>
      </c>
      <c r="BF2411" s="4">
        <v>45204</v>
      </c>
      <c r="BG2411" s="3" t="s">
        <v>71</v>
      </c>
      <c r="BH2411" s="3" t="s">
        <v>10330</v>
      </c>
      <c r="BI2411" s="3" t="s">
        <v>10331</v>
      </c>
      <c r="BJ2411" s="3" t="s">
        <v>2091</v>
      </c>
    </row>
    <row r="2412" spans="1:62" ht="30" x14ac:dyDescent="0.25">
      <c r="A2412" s="5">
        <v>2405</v>
      </c>
      <c r="B2412" s="5" t="str">
        <f>"202200156935"</f>
        <v>202200156935</v>
      </c>
      <c r="C2412" s="5">
        <v>164264</v>
      </c>
      <c r="D2412" s="5" t="s">
        <v>10332</v>
      </c>
      <c r="E2412" s="5">
        <v>20527393737</v>
      </c>
      <c r="F2412" s="5" t="s">
        <v>10333</v>
      </c>
      <c r="G2412" s="5" t="s">
        <v>10334</v>
      </c>
      <c r="H2412" s="5" t="s">
        <v>292</v>
      </c>
      <c r="I2412" s="5" t="s">
        <v>292</v>
      </c>
      <c r="J2412" s="5" t="s">
        <v>292</v>
      </c>
      <c r="K2412" s="5" t="s">
        <v>68</v>
      </c>
      <c r="L2412" s="5" t="s">
        <v>10335</v>
      </c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  <c r="AF2412" s="5"/>
      <c r="AG2412" s="5"/>
      <c r="AH2412" s="5"/>
      <c r="AI2412" s="5"/>
      <c r="AJ2412" s="5"/>
      <c r="AK2412" s="5"/>
      <c r="AL2412" s="5"/>
      <c r="AM2412" s="5"/>
      <c r="AN2412" s="5"/>
      <c r="AO2412" s="5"/>
      <c r="AP2412" s="5"/>
      <c r="AQ2412" s="5"/>
      <c r="AR2412" s="5"/>
      <c r="AS2412" s="5"/>
      <c r="AT2412" s="5"/>
      <c r="AU2412" s="5"/>
      <c r="AV2412" s="5"/>
      <c r="AW2412" s="5"/>
      <c r="AX2412" s="5"/>
      <c r="AY2412" s="5"/>
      <c r="AZ2412" s="5"/>
      <c r="BA2412" s="5"/>
      <c r="BB2412" s="5"/>
      <c r="BC2412" s="5"/>
      <c r="BD2412" s="5"/>
      <c r="BE2412" s="5" t="s">
        <v>80</v>
      </c>
      <c r="BF2412" s="6">
        <v>44839</v>
      </c>
      <c r="BG2412" s="5" t="s">
        <v>71</v>
      </c>
      <c r="BH2412" s="5" t="s">
        <v>10336</v>
      </c>
      <c r="BI2412" s="5"/>
      <c r="BJ2412" s="5"/>
    </row>
    <row r="2413" spans="1:62" ht="30" x14ac:dyDescent="0.25">
      <c r="A2413" s="3">
        <v>2406</v>
      </c>
      <c r="B2413" s="3" t="str">
        <f>"201300090028"</f>
        <v>201300090028</v>
      </c>
      <c r="C2413" s="3">
        <v>85841</v>
      </c>
      <c r="D2413" s="3" t="s">
        <v>10337</v>
      </c>
      <c r="E2413" s="3">
        <v>20545697697</v>
      </c>
      <c r="F2413" s="3" t="s">
        <v>10338</v>
      </c>
      <c r="G2413" s="3" t="s">
        <v>10339</v>
      </c>
      <c r="H2413" s="3" t="s">
        <v>66</v>
      </c>
      <c r="I2413" s="3" t="s">
        <v>66</v>
      </c>
      <c r="J2413" s="3" t="s">
        <v>200</v>
      </c>
      <c r="K2413" s="3" t="s">
        <v>68</v>
      </c>
      <c r="L2413" s="3" t="s">
        <v>69</v>
      </c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 t="s">
        <v>70</v>
      </c>
      <c r="BF2413" s="4">
        <v>41421</v>
      </c>
      <c r="BG2413" s="3" t="s">
        <v>71</v>
      </c>
      <c r="BH2413" s="3" t="s">
        <v>1383</v>
      </c>
      <c r="BI2413" s="3" t="s">
        <v>10340</v>
      </c>
      <c r="BJ2413" s="3" t="s">
        <v>10341</v>
      </c>
    </row>
    <row r="2414" spans="1:62" ht="30" x14ac:dyDescent="0.25">
      <c r="A2414" s="3">
        <v>2407</v>
      </c>
      <c r="B2414" s="5" t="str">
        <f>"201800111706"</f>
        <v>201800111706</v>
      </c>
      <c r="C2414" s="5">
        <v>96414</v>
      </c>
      <c r="D2414" s="5" t="s">
        <v>10342</v>
      </c>
      <c r="E2414" s="5">
        <v>20511039470</v>
      </c>
      <c r="F2414" s="5" t="s">
        <v>10343</v>
      </c>
      <c r="G2414" s="5" t="s">
        <v>10344</v>
      </c>
      <c r="H2414" s="5" t="s">
        <v>66</v>
      </c>
      <c r="I2414" s="5" t="s">
        <v>66</v>
      </c>
      <c r="J2414" s="5" t="s">
        <v>171</v>
      </c>
      <c r="K2414" s="5" t="s">
        <v>68</v>
      </c>
      <c r="L2414" s="5" t="s">
        <v>69</v>
      </c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  <c r="AY2414" s="5"/>
      <c r="AZ2414" s="5"/>
      <c r="BA2414" s="5"/>
      <c r="BB2414" s="5"/>
      <c r="BC2414" s="5"/>
      <c r="BD2414" s="5"/>
      <c r="BE2414" s="5" t="s">
        <v>70</v>
      </c>
      <c r="BF2414" s="6">
        <v>43287</v>
      </c>
      <c r="BG2414" s="5" t="s">
        <v>71</v>
      </c>
      <c r="BH2414" s="5" t="s">
        <v>10345</v>
      </c>
      <c r="BI2414" s="5"/>
      <c r="BJ2414" s="5"/>
    </row>
    <row r="2415" spans="1:62" ht="30" x14ac:dyDescent="0.25">
      <c r="A2415" s="5">
        <v>2408</v>
      </c>
      <c r="B2415" s="3" t="str">
        <f>"201700138865"</f>
        <v>201700138865</v>
      </c>
      <c r="C2415" s="3">
        <v>93329</v>
      </c>
      <c r="D2415" s="3" t="s">
        <v>10346</v>
      </c>
      <c r="E2415" s="3">
        <v>10100637354</v>
      </c>
      <c r="F2415" s="3" t="s">
        <v>10347</v>
      </c>
      <c r="G2415" s="3" t="s">
        <v>10348</v>
      </c>
      <c r="H2415" s="3" t="s">
        <v>66</v>
      </c>
      <c r="I2415" s="3" t="s">
        <v>66</v>
      </c>
      <c r="J2415" s="3" t="s">
        <v>309</v>
      </c>
      <c r="K2415" s="3" t="s">
        <v>68</v>
      </c>
      <c r="L2415" s="3" t="s">
        <v>79</v>
      </c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 t="s">
        <v>80</v>
      </c>
      <c r="BF2415" s="4">
        <v>42980</v>
      </c>
      <c r="BG2415" s="3" t="s">
        <v>71</v>
      </c>
      <c r="BH2415" s="3" t="s">
        <v>10347</v>
      </c>
      <c r="BI2415" s="3"/>
      <c r="BJ2415" s="3"/>
    </row>
    <row r="2416" spans="1:62" ht="30" x14ac:dyDescent="0.25">
      <c r="A2416" s="3">
        <v>2409</v>
      </c>
      <c r="B2416" s="5" t="str">
        <f>"202000190418"</f>
        <v>202000190418</v>
      </c>
      <c r="C2416" s="5">
        <v>92761</v>
      </c>
      <c r="D2416" s="5" t="s">
        <v>10349</v>
      </c>
      <c r="E2416" s="5">
        <v>10072651303</v>
      </c>
      <c r="F2416" s="5" t="s">
        <v>10350</v>
      </c>
      <c r="G2416" s="5" t="s">
        <v>10351</v>
      </c>
      <c r="H2416" s="5" t="s">
        <v>66</v>
      </c>
      <c r="I2416" s="5" t="s">
        <v>66</v>
      </c>
      <c r="J2416" s="5" t="s">
        <v>200</v>
      </c>
      <c r="K2416" s="5" t="s">
        <v>68</v>
      </c>
      <c r="L2416" s="5" t="s">
        <v>79</v>
      </c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  <c r="AY2416" s="5"/>
      <c r="AZ2416" s="5"/>
      <c r="BA2416" s="5"/>
      <c r="BB2416" s="5"/>
      <c r="BC2416" s="5"/>
      <c r="BD2416" s="5"/>
      <c r="BE2416" s="5" t="s">
        <v>80</v>
      </c>
      <c r="BF2416" s="6">
        <v>44187</v>
      </c>
      <c r="BG2416" s="5" t="s">
        <v>71</v>
      </c>
      <c r="BH2416" s="5" t="s">
        <v>10350</v>
      </c>
      <c r="BI2416" s="5"/>
      <c r="BJ2416" s="5"/>
    </row>
    <row r="2417" spans="1:62" ht="30" x14ac:dyDescent="0.25">
      <c r="A2417" s="3">
        <v>2410</v>
      </c>
      <c r="B2417" s="3" t="str">
        <f>"201800126878"</f>
        <v>201800126878</v>
      </c>
      <c r="C2417" s="3">
        <v>2815</v>
      </c>
      <c r="D2417" s="3" t="s">
        <v>10352</v>
      </c>
      <c r="E2417" s="3">
        <v>20143547788</v>
      </c>
      <c r="F2417" s="3" t="s">
        <v>10353</v>
      </c>
      <c r="G2417" s="3" t="s">
        <v>10354</v>
      </c>
      <c r="H2417" s="3" t="s">
        <v>66</v>
      </c>
      <c r="I2417" s="3" t="s">
        <v>66</v>
      </c>
      <c r="J2417" s="3" t="s">
        <v>309</v>
      </c>
      <c r="K2417" s="3" t="s">
        <v>125</v>
      </c>
      <c r="L2417" s="3" t="s">
        <v>126</v>
      </c>
      <c r="M2417" s="3" t="s">
        <v>79</v>
      </c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 t="s">
        <v>2306</v>
      </c>
      <c r="BF2417" s="4">
        <v>43313</v>
      </c>
      <c r="BG2417" s="3" t="s">
        <v>71</v>
      </c>
      <c r="BH2417" s="3" t="s">
        <v>10355</v>
      </c>
      <c r="BI2417" s="3"/>
      <c r="BJ2417" s="3"/>
    </row>
    <row r="2418" spans="1:62" ht="45" x14ac:dyDescent="0.25">
      <c r="A2418" s="5">
        <v>2411</v>
      </c>
      <c r="B2418" s="5" t="str">
        <f>"202200239349"</f>
        <v>202200239349</v>
      </c>
      <c r="C2418" s="5">
        <v>136838</v>
      </c>
      <c r="D2418" s="5" t="s">
        <v>10356</v>
      </c>
      <c r="E2418" s="5">
        <v>20542232006</v>
      </c>
      <c r="F2418" s="5" t="s">
        <v>3316</v>
      </c>
      <c r="G2418" s="5" t="s">
        <v>10357</v>
      </c>
      <c r="H2418" s="5" t="s">
        <v>1152</v>
      </c>
      <c r="I2418" s="5" t="s">
        <v>1550</v>
      </c>
      <c r="J2418" s="5" t="s">
        <v>3318</v>
      </c>
      <c r="K2418" s="5" t="s">
        <v>125</v>
      </c>
      <c r="L2418" s="5" t="s">
        <v>10358</v>
      </c>
      <c r="M2418" s="5" t="s">
        <v>10358</v>
      </c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  <c r="AX2418" s="5"/>
      <c r="AY2418" s="5"/>
      <c r="AZ2418" s="5"/>
      <c r="BA2418" s="5"/>
      <c r="BB2418" s="5"/>
      <c r="BC2418" s="5"/>
      <c r="BD2418" s="5"/>
      <c r="BE2418" s="5" t="s">
        <v>10359</v>
      </c>
      <c r="BF2418" s="6">
        <v>44933</v>
      </c>
      <c r="BG2418" s="5" t="s">
        <v>71</v>
      </c>
      <c r="BH2418" s="5" t="s">
        <v>3320</v>
      </c>
      <c r="BI2418" s="5" t="s">
        <v>10360</v>
      </c>
      <c r="BJ2418" s="5" t="s">
        <v>10361</v>
      </c>
    </row>
    <row r="2419" spans="1:62" ht="30" x14ac:dyDescent="0.25">
      <c r="A2419" s="3">
        <v>2412</v>
      </c>
      <c r="B2419" s="3" t="str">
        <f>"202100294282"</f>
        <v>202100294282</v>
      </c>
      <c r="C2419" s="3">
        <v>124266</v>
      </c>
      <c r="D2419" s="3" t="s">
        <v>10362</v>
      </c>
      <c r="E2419" s="3">
        <v>18161518</v>
      </c>
      <c r="F2419" s="3" t="s">
        <v>10363</v>
      </c>
      <c r="G2419" s="3" t="s">
        <v>10364</v>
      </c>
      <c r="H2419" s="3" t="s">
        <v>66</v>
      </c>
      <c r="I2419" s="3" t="s">
        <v>66</v>
      </c>
      <c r="J2419" s="3" t="s">
        <v>200</v>
      </c>
      <c r="K2419" s="3" t="s">
        <v>68</v>
      </c>
      <c r="L2419" s="3" t="s">
        <v>10365</v>
      </c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 t="s">
        <v>80</v>
      </c>
      <c r="BF2419" s="4">
        <v>44632</v>
      </c>
      <c r="BG2419" s="3" t="s">
        <v>71</v>
      </c>
      <c r="BH2419" s="3" t="s">
        <v>10363</v>
      </c>
      <c r="BI2419" s="3"/>
      <c r="BJ2419" s="3"/>
    </row>
    <row r="2420" spans="1:62" ht="30" x14ac:dyDescent="0.25">
      <c r="A2420" s="3">
        <v>2413</v>
      </c>
      <c r="B2420" s="5" t="str">
        <f>"202200225573"</f>
        <v>202200225573</v>
      </c>
      <c r="C2420" s="5">
        <v>165678</v>
      </c>
      <c r="D2420" s="5" t="s">
        <v>10366</v>
      </c>
      <c r="E2420" s="5">
        <v>20533332570</v>
      </c>
      <c r="F2420" s="5" t="s">
        <v>10367</v>
      </c>
      <c r="G2420" s="5" t="s">
        <v>10368</v>
      </c>
      <c r="H2420" s="5" t="s">
        <v>813</v>
      </c>
      <c r="I2420" s="5" t="s">
        <v>814</v>
      </c>
      <c r="J2420" s="5" t="s">
        <v>814</v>
      </c>
      <c r="K2420" s="5" t="s">
        <v>68</v>
      </c>
      <c r="L2420" s="5" t="s">
        <v>10369</v>
      </c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  <c r="AX2420" s="5"/>
      <c r="AY2420" s="5"/>
      <c r="AZ2420" s="5"/>
      <c r="BA2420" s="5"/>
      <c r="BB2420" s="5"/>
      <c r="BC2420" s="5"/>
      <c r="BD2420" s="5"/>
      <c r="BE2420" s="5" t="s">
        <v>70</v>
      </c>
      <c r="BF2420" s="6">
        <v>44888</v>
      </c>
      <c r="BG2420" s="5" t="s">
        <v>71</v>
      </c>
      <c r="BH2420" s="5" t="s">
        <v>10370</v>
      </c>
      <c r="BI2420" s="5"/>
      <c r="BJ2420" s="5"/>
    </row>
    <row r="2421" spans="1:62" ht="30" x14ac:dyDescent="0.25">
      <c r="A2421" s="5">
        <v>2414</v>
      </c>
      <c r="B2421" s="3" t="str">
        <f>"202000081834"</f>
        <v>202000081834</v>
      </c>
      <c r="C2421" s="3">
        <v>149986</v>
      </c>
      <c r="D2421" s="3" t="s">
        <v>10371</v>
      </c>
      <c r="E2421" s="3">
        <v>20603159170</v>
      </c>
      <c r="F2421" s="3" t="s">
        <v>10372</v>
      </c>
      <c r="G2421" s="3" t="s">
        <v>10373</v>
      </c>
      <c r="H2421" s="3" t="s">
        <v>298</v>
      </c>
      <c r="I2421" s="3" t="s">
        <v>299</v>
      </c>
      <c r="J2421" s="3" t="s">
        <v>300</v>
      </c>
      <c r="K2421" s="3" t="s">
        <v>68</v>
      </c>
      <c r="L2421" s="3" t="s">
        <v>301</v>
      </c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 t="s">
        <v>1408</v>
      </c>
      <c r="BF2421" s="4">
        <v>44027</v>
      </c>
      <c r="BG2421" s="3" t="s">
        <v>71</v>
      </c>
      <c r="BH2421" s="3" t="s">
        <v>10374</v>
      </c>
      <c r="BI2421" s="3"/>
      <c r="BJ2421" s="3"/>
    </row>
    <row r="2422" spans="1:62" ht="30" x14ac:dyDescent="0.25">
      <c r="A2422" s="3">
        <v>2415</v>
      </c>
      <c r="B2422" s="5" t="str">
        <f>"202300211357"</f>
        <v>202300211357</v>
      </c>
      <c r="C2422" s="5">
        <v>170165</v>
      </c>
      <c r="D2422" s="5" t="s">
        <v>10375</v>
      </c>
      <c r="E2422" s="5">
        <v>20532093199</v>
      </c>
      <c r="F2422" s="5" t="s">
        <v>10376</v>
      </c>
      <c r="G2422" s="5" t="s">
        <v>10377</v>
      </c>
      <c r="H2422" s="5" t="s">
        <v>123</v>
      </c>
      <c r="I2422" s="5" t="s">
        <v>152</v>
      </c>
      <c r="J2422" s="5" t="s">
        <v>153</v>
      </c>
      <c r="K2422" s="5" t="s">
        <v>68</v>
      </c>
      <c r="L2422" s="5" t="s">
        <v>10378</v>
      </c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  <c r="AY2422" s="5"/>
      <c r="AZ2422" s="5"/>
      <c r="BA2422" s="5"/>
      <c r="BB2422" s="5"/>
      <c r="BC2422" s="5"/>
      <c r="BD2422" s="5"/>
      <c r="BE2422" s="5" t="s">
        <v>88</v>
      </c>
      <c r="BF2422" s="6">
        <v>45189</v>
      </c>
      <c r="BG2422" s="5" t="s">
        <v>71</v>
      </c>
      <c r="BH2422" s="5" t="s">
        <v>10379</v>
      </c>
      <c r="BI2422" s="5"/>
      <c r="BJ2422" s="5"/>
    </row>
    <row r="2423" spans="1:62" ht="30" x14ac:dyDescent="0.25">
      <c r="A2423" s="3">
        <v>2416</v>
      </c>
      <c r="B2423" s="3" t="str">
        <f>"201300155486"</f>
        <v>201300155486</v>
      </c>
      <c r="C2423" s="3">
        <v>105582</v>
      </c>
      <c r="D2423" s="3" t="s">
        <v>10380</v>
      </c>
      <c r="E2423" s="3">
        <v>20465876345</v>
      </c>
      <c r="F2423" s="3" t="s">
        <v>10381</v>
      </c>
      <c r="G2423" s="3" t="s">
        <v>10382</v>
      </c>
      <c r="H2423" s="3" t="s">
        <v>66</v>
      </c>
      <c r="I2423" s="3" t="s">
        <v>66</v>
      </c>
      <c r="J2423" s="3" t="s">
        <v>118</v>
      </c>
      <c r="K2423" s="3" t="s">
        <v>68</v>
      </c>
      <c r="L2423" s="3" t="s">
        <v>126</v>
      </c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 t="s">
        <v>95</v>
      </c>
      <c r="BF2423" s="4">
        <v>41557</v>
      </c>
      <c r="BG2423" s="3" t="s">
        <v>71</v>
      </c>
      <c r="BH2423" s="3" t="s">
        <v>4587</v>
      </c>
      <c r="BI2423" s="3"/>
      <c r="BJ2423" s="3"/>
    </row>
    <row r="2424" spans="1:62" ht="30" x14ac:dyDescent="0.25">
      <c r="A2424" s="5">
        <v>2417</v>
      </c>
      <c r="B2424" s="5" t="str">
        <f>"1375916"</f>
        <v>1375916</v>
      </c>
      <c r="C2424" s="5">
        <v>87252</v>
      </c>
      <c r="D2424" s="5" t="s">
        <v>10383</v>
      </c>
      <c r="E2424" s="5">
        <v>20450735648</v>
      </c>
      <c r="F2424" s="5" t="s">
        <v>10384</v>
      </c>
      <c r="G2424" s="5" t="s">
        <v>10385</v>
      </c>
      <c r="H2424" s="5" t="s">
        <v>292</v>
      </c>
      <c r="I2424" s="5" t="s">
        <v>292</v>
      </c>
      <c r="J2424" s="5" t="s">
        <v>292</v>
      </c>
      <c r="K2424" s="5" t="s">
        <v>68</v>
      </c>
      <c r="L2424" s="5" t="s">
        <v>79</v>
      </c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  <c r="AX2424" s="5"/>
      <c r="AY2424" s="5"/>
      <c r="AZ2424" s="5"/>
      <c r="BA2424" s="5"/>
      <c r="BB2424" s="5"/>
      <c r="BC2424" s="5"/>
      <c r="BD2424" s="5"/>
      <c r="BE2424" s="5" t="s">
        <v>80</v>
      </c>
      <c r="BF2424" s="6">
        <v>40375</v>
      </c>
      <c r="BG2424" s="5" t="s">
        <v>71</v>
      </c>
      <c r="BH2424" s="5" t="s">
        <v>10386</v>
      </c>
      <c r="BI2424" s="5" t="s">
        <v>10387</v>
      </c>
      <c r="BJ2424" s="5" t="s">
        <v>2483</v>
      </c>
    </row>
    <row r="2425" spans="1:62" ht="30" x14ac:dyDescent="0.25">
      <c r="A2425" s="3">
        <v>2418</v>
      </c>
      <c r="B2425" s="3" t="str">
        <f>"202200022225"</f>
        <v>202200022225</v>
      </c>
      <c r="C2425" s="3">
        <v>161190</v>
      </c>
      <c r="D2425" s="3" t="s">
        <v>10388</v>
      </c>
      <c r="E2425" s="3">
        <v>20602359981</v>
      </c>
      <c r="F2425" s="3" t="s">
        <v>10389</v>
      </c>
      <c r="G2425" s="3" t="s">
        <v>10390</v>
      </c>
      <c r="H2425" s="3" t="s">
        <v>66</v>
      </c>
      <c r="I2425" s="3" t="s">
        <v>66</v>
      </c>
      <c r="J2425" s="3" t="s">
        <v>200</v>
      </c>
      <c r="K2425" s="3" t="s">
        <v>68</v>
      </c>
      <c r="L2425" s="3" t="s">
        <v>10391</v>
      </c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 t="s">
        <v>88</v>
      </c>
      <c r="BF2425" s="4">
        <v>44697</v>
      </c>
      <c r="BG2425" s="3" t="s">
        <v>71</v>
      </c>
      <c r="BH2425" s="3" t="s">
        <v>10392</v>
      </c>
      <c r="BI2425" s="3"/>
      <c r="BJ2425" s="3"/>
    </row>
    <row r="2426" spans="1:62" ht="30" x14ac:dyDescent="0.25">
      <c r="A2426" s="3">
        <v>2419</v>
      </c>
      <c r="B2426" s="5" t="str">
        <f>"201700013937"</f>
        <v>201700013937</v>
      </c>
      <c r="C2426" s="5">
        <v>126297</v>
      </c>
      <c r="D2426" s="5" t="s">
        <v>10393</v>
      </c>
      <c r="E2426" s="5">
        <v>20486319161</v>
      </c>
      <c r="F2426" s="5" t="s">
        <v>10269</v>
      </c>
      <c r="G2426" s="5" t="s">
        <v>10394</v>
      </c>
      <c r="H2426" s="5" t="s">
        <v>284</v>
      </c>
      <c r="I2426" s="5" t="s">
        <v>5980</v>
      </c>
      <c r="J2426" s="5" t="s">
        <v>5981</v>
      </c>
      <c r="K2426" s="5" t="s">
        <v>125</v>
      </c>
      <c r="L2426" s="5" t="s">
        <v>126</v>
      </c>
      <c r="M2426" s="5" t="s">
        <v>126</v>
      </c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  <c r="AX2426" s="5"/>
      <c r="AY2426" s="5"/>
      <c r="AZ2426" s="5"/>
      <c r="BA2426" s="5"/>
      <c r="BB2426" s="5"/>
      <c r="BC2426" s="5"/>
      <c r="BD2426" s="5"/>
      <c r="BE2426" s="5" t="s">
        <v>321</v>
      </c>
      <c r="BF2426" s="6">
        <v>42765</v>
      </c>
      <c r="BG2426" s="5" t="s">
        <v>71</v>
      </c>
      <c r="BH2426" s="5" t="s">
        <v>10272</v>
      </c>
      <c r="BI2426" s="5"/>
      <c r="BJ2426" s="5"/>
    </row>
    <row r="2427" spans="1:62" ht="30" x14ac:dyDescent="0.25">
      <c r="A2427" s="5">
        <v>2420</v>
      </c>
      <c r="B2427" s="3" t="str">
        <f>"201900173113"</f>
        <v>201900173113</v>
      </c>
      <c r="C2427" s="3">
        <v>147317</v>
      </c>
      <c r="D2427" s="3" t="s">
        <v>10395</v>
      </c>
      <c r="E2427" s="3">
        <v>20601032571</v>
      </c>
      <c r="F2427" s="3" t="s">
        <v>10396</v>
      </c>
      <c r="G2427" s="3" t="s">
        <v>10397</v>
      </c>
      <c r="H2427" s="3" t="s">
        <v>66</v>
      </c>
      <c r="I2427" s="3" t="s">
        <v>66</v>
      </c>
      <c r="J2427" s="3" t="s">
        <v>143</v>
      </c>
      <c r="K2427" s="3" t="s">
        <v>68</v>
      </c>
      <c r="L2427" s="3" t="s">
        <v>69</v>
      </c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 t="s">
        <v>70</v>
      </c>
      <c r="BF2427" s="4">
        <v>43763</v>
      </c>
      <c r="BG2427" s="3" t="s">
        <v>71</v>
      </c>
      <c r="BH2427" s="3" t="s">
        <v>10398</v>
      </c>
      <c r="BI2427" s="3"/>
      <c r="BJ2427" s="3"/>
    </row>
    <row r="2428" spans="1:62" ht="30" x14ac:dyDescent="0.25">
      <c r="A2428" s="3">
        <v>2421</v>
      </c>
      <c r="B2428" s="5" t="str">
        <f>"202200274139"</f>
        <v>202200274139</v>
      </c>
      <c r="C2428" s="5">
        <v>166496</v>
      </c>
      <c r="D2428" s="5" t="s">
        <v>10399</v>
      </c>
      <c r="E2428" s="5">
        <v>20601446350</v>
      </c>
      <c r="F2428" s="5" t="s">
        <v>10400</v>
      </c>
      <c r="G2428" s="5" t="s">
        <v>10401</v>
      </c>
      <c r="H2428" s="5" t="s">
        <v>216</v>
      </c>
      <c r="I2428" s="5" t="s">
        <v>216</v>
      </c>
      <c r="J2428" s="5" t="s">
        <v>216</v>
      </c>
      <c r="K2428" s="5" t="s">
        <v>68</v>
      </c>
      <c r="L2428" s="5" t="s">
        <v>10402</v>
      </c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  <c r="AX2428" s="5"/>
      <c r="AY2428" s="5"/>
      <c r="AZ2428" s="5"/>
      <c r="BA2428" s="5"/>
      <c r="BB2428" s="5"/>
      <c r="BC2428" s="5"/>
      <c r="BD2428" s="5"/>
      <c r="BE2428" s="5" t="s">
        <v>70</v>
      </c>
      <c r="BF2428" s="6">
        <v>44944</v>
      </c>
      <c r="BG2428" s="5" t="s">
        <v>71</v>
      </c>
      <c r="BH2428" s="5" t="s">
        <v>10403</v>
      </c>
      <c r="BI2428" s="5"/>
      <c r="BJ2428" s="5"/>
    </row>
    <row r="2429" spans="1:62" ht="30" x14ac:dyDescent="0.25">
      <c r="A2429" s="3">
        <v>2422</v>
      </c>
      <c r="B2429" s="3" t="str">
        <f>"201800168650"</f>
        <v>201800168650</v>
      </c>
      <c r="C2429" s="3">
        <v>139056</v>
      </c>
      <c r="D2429" s="3" t="s">
        <v>10404</v>
      </c>
      <c r="E2429" s="3">
        <v>20601534879</v>
      </c>
      <c r="F2429" s="3" t="s">
        <v>10405</v>
      </c>
      <c r="G2429" s="3" t="s">
        <v>10406</v>
      </c>
      <c r="H2429" s="3" t="s">
        <v>66</v>
      </c>
      <c r="I2429" s="3" t="s">
        <v>66</v>
      </c>
      <c r="J2429" s="3" t="s">
        <v>271</v>
      </c>
      <c r="K2429" s="3" t="s">
        <v>68</v>
      </c>
      <c r="L2429" s="3" t="s">
        <v>139</v>
      </c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 t="s">
        <v>88</v>
      </c>
      <c r="BF2429" s="4">
        <v>43385</v>
      </c>
      <c r="BG2429" s="3" t="s">
        <v>71</v>
      </c>
      <c r="BH2429" s="3" t="s">
        <v>10407</v>
      </c>
      <c r="BI2429" s="3" t="s">
        <v>10408</v>
      </c>
      <c r="BJ2429" s="3" t="s">
        <v>10409</v>
      </c>
    </row>
    <row r="2430" spans="1:62" ht="30" x14ac:dyDescent="0.25">
      <c r="A2430" s="5">
        <v>2423</v>
      </c>
      <c r="B2430" s="5" t="str">
        <f>"1495126"</f>
        <v>1495126</v>
      </c>
      <c r="C2430" s="5">
        <v>92953</v>
      </c>
      <c r="D2430" s="5" t="s">
        <v>10410</v>
      </c>
      <c r="E2430" s="5">
        <v>20481437254</v>
      </c>
      <c r="F2430" s="5" t="s">
        <v>10411</v>
      </c>
      <c r="G2430" s="5" t="s">
        <v>10412</v>
      </c>
      <c r="H2430" s="5" t="s">
        <v>102</v>
      </c>
      <c r="I2430" s="5" t="s">
        <v>1055</v>
      </c>
      <c r="J2430" s="5" t="s">
        <v>3564</v>
      </c>
      <c r="K2430" s="5" t="s">
        <v>68</v>
      </c>
      <c r="L2430" s="5" t="s">
        <v>139</v>
      </c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  <c r="AX2430" s="5"/>
      <c r="AY2430" s="5"/>
      <c r="AZ2430" s="5"/>
      <c r="BA2430" s="5"/>
      <c r="BB2430" s="5"/>
      <c r="BC2430" s="5"/>
      <c r="BD2430" s="5"/>
      <c r="BE2430" s="5" t="s">
        <v>88</v>
      </c>
      <c r="BF2430" s="6">
        <v>40760</v>
      </c>
      <c r="BG2430" s="5" t="s">
        <v>71</v>
      </c>
      <c r="BH2430" s="5" t="s">
        <v>10413</v>
      </c>
      <c r="BI2430" s="5"/>
      <c r="BJ2430" s="5"/>
    </row>
    <row r="2431" spans="1:62" ht="30" x14ac:dyDescent="0.25">
      <c r="A2431" s="3">
        <v>2424</v>
      </c>
      <c r="B2431" s="3" t="str">
        <f>"202200038112"</f>
        <v>202200038112</v>
      </c>
      <c r="C2431" s="3">
        <v>161677</v>
      </c>
      <c r="D2431" s="3" t="s">
        <v>10414</v>
      </c>
      <c r="E2431" s="3">
        <v>20506421781</v>
      </c>
      <c r="F2431" s="3" t="s">
        <v>622</v>
      </c>
      <c r="G2431" s="3" t="s">
        <v>10415</v>
      </c>
      <c r="H2431" s="3" t="s">
        <v>78</v>
      </c>
      <c r="I2431" s="3" t="s">
        <v>78</v>
      </c>
      <c r="J2431" s="3" t="s">
        <v>10045</v>
      </c>
      <c r="K2431" s="3" t="s">
        <v>68</v>
      </c>
      <c r="L2431" s="3" t="s">
        <v>10416</v>
      </c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 t="s">
        <v>80</v>
      </c>
      <c r="BF2431" s="4">
        <v>44702</v>
      </c>
      <c r="BG2431" s="3" t="s">
        <v>71</v>
      </c>
      <c r="BH2431" s="3" t="s">
        <v>10417</v>
      </c>
      <c r="BI2431" s="3"/>
      <c r="BJ2431" s="3"/>
    </row>
    <row r="2432" spans="1:62" ht="30" x14ac:dyDescent="0.25">
      <c r="A2432" s="3">
        <v>2425</v>
      </c>
      <c r="B2432" s="5" t="str">
        <f>"202200061994"</f>
        <v>202200061994</v>
      </c>
      <c r="C2432" s="5">
        <v>162255</v>
      </c>
      <c r="D2432" s="5" t="s">
        <v>10418</v>
      </c>
      <c r="E2432" s="5">
        <v>10456713781</v>
      </c>
      <c r="F2432" s="5" t="s">
        <v>10419</v>
      </c>
      <c r="G2432" s="5" t="s">
        <v>10420</v>
      </c>
      <c r="H2432" s="5" t="s">
        <v>284</v>
      </c>
      <c r="I2432" s="5" t="s">
        <v>10421</v>
      </c>
      <c r="J2432" s="5" t="s">
        <v>10421</v>
      </c>
      <c r="K2432" s="5" t="s">
        <v>68</v>
      </c>
      <c r="L2432" s="5" t="s">
        <v>10422</v>
      </c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  <c r="AY2432" s="5"/>
      <c r="AZ2432" s="5"/>
      <c r="BA2432" s="5"/>
      <c r="BB2432" s="5"/>
      <c r="BC2432" s="5"/>
      <c r="BD2432" s="5"/>
      <c r="BE2432" s="5" t="s">
        <v>70</v>
      </c>
      <c r="BF2432" s="6">
        <v>44732</v>
      </c>
      <c r="BG2432" s="5" t="s">
        <v>71</v>
      </c>
      <c r="BH2432" s="5" t="s">
        <v>10419</v>
      </c>
      <c r="BI2432" s="5"/>
      <c r="BJ2432" s="5"/>
    </row>
    <row r="2433" spans="1:62" ht="30" x14ac:dyDescent="0.25">
      <c r="A2433" s="5">
        <v>2426</v>
      </c>
      <c r="B2433" s="3" t="str">
        <f>"202200044851"</f>
        <v>202200044851</v>
      </c>
      <c r="C2433" s="3">
        <v>134023</v>
      </c>
      <c r="D2433" s="3" t="s">
        <v>10423</v>
      </c>
      <c r="E2433" s="3">
        <v>20129977443</v>
      </c>
      <c r="F2433" s="3" t="s">
        <v>10424</v>
      </c>
      <c r="G2433" s="3" t="s">
        <v>10425</v>
      </c>
      <c r="H2433" s="3" t="s">
        <v>78</v>
      </c>
      <c r="I2433" s="3" t="s">
        <v>78</v>
      </c>
      <c r="J2433" s="3" t="s">
        <v>78</v>
      </c>
      <c r="K2433" s="3" t="s">
        <v>68</v>
      </c>
      <c r="L2433" s="3" t="s">
        <v>10426</v>
      </c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 t="s">
        <v>88</v>
      </c>
      <c r="BF2433" s="4">
        <v>44673</v>
      </c>
      <c r="BG2433" s="3" t="s">
        <v>71</v>
      </c>
      <c r="BH2433" s="3" t="s">
        <v>10427</v>
      </c>
      <c r="BI2433" s="3" t="s">
        <v>10428</v>
      </c>
      <c r="BJ2433" s="3" t="s">
        <v>8394</v>
      </c>
    </row>
    <row r="2434" spans="1:62" ht="30" x14ac:dyDescent="0.25">
      <c r="A2434" s="3">
        <v>2427</v>
      </c>
      <c r="B2434" s="5" t="str">
        <f>"201800036100"</f>
        <v>201800036100</v>
      </c>
      <c r="C2434" s="5">
        <v>89301</v>
      </c>
      <c r="D2434" s="5" t="s">
        <v>10429</v>
      </c>
      <c r="E2434" s="5">
        <v>10402613047</v>
      </c>
      <c r="F2434" s="5" t="s">
        <v>10430</v>
      </c>
      <c r="G2434" s="5" t="s">
        <v>10431</v>
      </c>
      <c r="H2434" s="5" t="s">
        <v>102</v>
      </c>
      <c r="I2434" s="5" t="s">
        <v>159</v>
      </c>
      <c r="J2434" s="5" t="s">
        <v>159</v>
      </c>
      <c r="K2434" s="5" t="s">
        <v>68</v>
      </c>
      <c r="L2434" s="5" t="s">
        <v>139</v>
      </c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  <c r="AX2434" s="5"/>
      <c r="AY2434" s="5"/>
      <c r="AZ2434" s="5"/>
      <c r="BA2434" s="5"/>
      <c r="BB2434" s="5"/>
      <c r="BC2434" s="5"/>
      <c r="BD2434" s="5"/>
      <c r="BE2434" s="5" t="s">
        <v>88</v>
      </c>
      <c r="BF2434" s="6">
        <v>43165</v>
      </c>
      <c r="BG2434" s="5" t="s">
        <v>71</v>
      </c>
      <c r="BH2434" s="5" t="s">
        <v>10432</v>
      </c>
      <c r="BI2434" s="5" t="s">
        <v>10433</v>
      </c>
      <c r="BJ2434" s="5" t="s">
        <v>10434</v>
      </c>
    </row>
    <row r="2435" spans="1:62" ht="30" x14ac:dyDescent="0.25">
      <c r="A2435" s="3">
        <v>2428</v>
      </c>
      <c r="B2435" s="3" t="str">
        <f>"202100259556"</f>
        <v>202100259556</v>
      </c>
      <c r="C2435" s="3">
        <v>159841</v>
      </c>
      <c r="D2435" s="3" t="s">
        <v>10435</v>
      </c>
      <c r="E2435" s="3">
        <v>20221084684</v>
      </c>
      <c r="F2435" s="3" t="s">
        <v>981</v>
      </c>
      <c r="G2435" s="3" t="s">
        <v>10436</v>
      </c>
      <c r="H2435" s="3" t="s">
        <v>66</v>
      </c>
      <c r="I2435" s="3" t="s">
        <v>67</v>
      </c>
      <c r="J2435" s="3" t="s">
        <v>5457</v>
      </c>
      <c r="K2435" s="3" t="s">
        <v>125</v>
      </c>
      <c r="L2435" s="3" t="s">
        <v>126</v>
      </c>
      <c r="M2435" s="3" t="s">
        <v>126</v>
      </c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 t="s">
        <v>321</v>
      </c>
      <c r="BF2435" s="4">
        <v>44582</v>
      </c>
      <c r="BG2435" s="3" t="s">
        <v>71</v>
      </c>
      <c r="BH2435" s="3" t="s">
        <v>128</v>
      </c>
      <c r="BI2435" s="3"/>
      <c r="BJ2435" s="3"/>
    </row>
    <row r="2436" spans="1:62" ht="30" x14ac:dyDescent="0.25">
      <c r="A2436" s="5">
        <v>2429</v>
      </c>
      <c r="B2436" s="5" t="str">
        <f>"201600140583"</f>
        <v>201600140583</v>
      </c>
      <c r="C2436" s="5">
        <v>124110</v>
      </c>
      <c r="D2436" s="5" t="s">
        <v>10437</v>
      </c>
      <c r="E2436" s="5">
        <v>10046294195</v>
      </c>
      <c r="F2436" s="5" t="s">
        <v>10438</v>
      </c>
      <c r="G2436" s="5" t="s">
        <v>10439</v>
      </c>
      <c r="H2436" s="5" t="s">
        <v>813</v>
      </c>
      <c r="I2436" s="5" t="s">
        <v>814</v>
      </c>
      <c r="J2436" s="5" t="s">
        <v>814</v>
      </c>
      <c r="K2436" s="5" t="s">
        <v>68</v>
      </c>
      <c r="L2436" s="5" t="s">
        <v>79</v>
      </c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  <c r="AX2436" s="5"/>
      <c r="AY2436" s="5"/>
      <c r="AZ2436" s="5"/>
      <c r="BA2436" s="5"/>
      <c r="BB2436" s="5"/>
      <c r="BC2436" s="5"/>
      <c r="BD2436" s="5"/>
      <c r="BE2436" s="5" t="s">
        <v>80</v>
      </c>
      <c r="BF2436" s="6">
        <v>42659</v>
      </c>
      <c r="BG2436" s="5" t="s">
        <v>71</v>
      </c>
      <c r="BH2436" s="5" t="s">
        <v>10438</v>
      </c>
      <c r="BI2436" s="5" t="s">
        <v>10440</v>
      </c>
      <c r="BJ2436" s="5" t="s">
        <v>3077</v>
      </c>
    </row>
    <row r="2437" spans="1:62" ht="30" x14ac:dyDescent="0.25">
      <c r="A2437" s="3">
        <v>2430</v>
      </c>
      <c r="B2437" s="3" t="str">
        <f>"201600140584"</f>
        <v>201600140584</v>
      </c>
      <c r="C2437" s="3">
        <v>124125</v>
      </c>
      <c r="D2437" s="3" t="s">
        <v>10441</v>
      </c>
      <c r="E2437" s="3">
        <v>10415269175</v>
      </c>
      <c r="F2437" s="3" t="s">
        <v>10442</v>
      </c>
      <c r="G2437" s="3" t="s">
        <v>10443</v>
      </c>
      <c r="H2437" s="3" t="s">
        <v>78</v>
      </c>
      <c r="I2437" s="3" t="s">
        <v>78</v>
      </c>
      <c r="J2437" s="3" t="s">
        <v>176</v>
      </c>
      <c r="K2437" s="3" t="s">
        <v>68</v>
      </c>
      <c r="L2437" s="3" t="s">
        <v>139</v>
      </c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 t="s">
        <v>88</v>
      </c>
      <c r="BF2437" s="4">
        <v>42651</v>
      </c>
      <c r="BG2437" s="3" t="s">
        <v>71</v>
      </c>
      <c r="BH2437" s="3" t="s">
        <v>10442</v>
      </c>
      <c r="BI2437" s="3" t="s">
        <v>10444</v>
      </c>
      <c r="BJ2437" s="3" t="s">
        <v>10445</v>
      </c>
    </row>
    <row r="2438" spans="1:62" ht="30" x14ac:dyDescent="0.25">
      <c r="A2438" s="3">
        <v>2431</v>
      </c>
      <c r="B2438" s="5" t="str">
        <f>"1942029"</f>
        <v>1942029</v>
      </c>
      <c r="C2438" s="5">
        <v>83922</v>
      </c>
      <c r="D2438" s="5" t="s">
        <v>10446</v>
      </c>
      <c r="E2438" s="5">
        <v>15125459088</v>
      </c>
      <c r="F2438" s="5" t="s">
        <v>10447</v>
      </c>
      <c r="G2438" s="5" t="s">
        <v>10448</v>
      </c>
      <c r="H2438" s="5" t="s">
        <v>66</v>
      </c>
      <c r="I2438" s="5" t="s">
        <v>66</v>
      </c>
      <c r="J2438" s="5" t="s">
        <v>309</v>
      </c>
      <c r="K2438" s="5" t="s">
        <v>68</v>
      </c>
      <c r="L2438" s="5" t="s">
        <v>382</v>
      </c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  <c r="AY2438" s="5"/>
      <c r="AZ2438" s="5"/>
      <c r="BA2438" s="5"/>
      <c r="BB2438" s="5"/>
      <c r="BC2438" s="5"/>
      <c r="BD2438" s="5"/>
      <c r="BE2438" s="5" t="s">
        <v>383</v>
      </c>
      <c r="BF2438" s="6">
        <v>40147</v>
      </c>
      <c r="BG2438" s="5" t="s">
        <v>71</v>
      </c>
      <c r="BH2438" s="5" t="s">
        <v>10447</v>
      </c>
      <c r="BI2438" s="5"/>
      <c r="BJ2438" s="5"/>
    </row>
    <row r="2439" spans="1:62" ht="30" x14ac:dyDescent="0.25">
      <c r="A2439" s="5">
        <v>2432</v>
      </c>
      <c r="B2439" s="5" t="str">
        <f>"201600189787"</f>
        <v>201600189787</v>
      </c>
      <c r="C2439" s="5">
        <v>114335</v>
      </c>
      <c r="D2439" s="5" t="s">
        <v>10449</v>
      </c>
      <c r="E2439" s="5">
        <v>20368533794</v>
      </c>
      <c r="F2439" s="5" t="s">
        <v>10450</v>
      </c>
      <c r="G2439" s="5" t="s">
        <v>10451</v>
      </c>
      <c r="H2439" s="5" t="s">
        <v>109</v>
      </c>
      <c r="I2439" s="5" t="s">
        <v>109</v>
      </c>
      <c r="J2439" s="5" t="s">
        <v>109</v>
      </c>
      <c r="K2439" s="5" t="s">
        <v>68</v>
      </c>
      <c r="L2439" s="5" t="s">
        <v>126</v>
      </c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  <c r="AX2439" s="5"/>
      <c r="AY2439" s="5"/>
      <c r="AZ2439" s="5"/>
      <c r="BA2439" s="5"/>
      <c r="BB2439" s="5"/>
      <c r="BC2439" s="5"/>
      <c r="BD2439" s="5"/>
      <c r="BE2439" s="5" t="s">
        <v>95</v>
      </c>
      <c r="BF2439" s="6">
        <v>42734</v>
      </c>
      <c r="BG2439" s="5" t="s">
        <v>71</v>
      </c>
      <c r="BH2439" s="5" t="s">
        <v>10452</v>
      </c>
      <c r="BI2439" s="5" t="s">
        <v>10453</v>
      </c>
      <c r="BJ2439" s="5" t="s">
        <v>10454</v>
      </c>
    </row>
    <row r="2440" spans="1:62" ht="30" x14ac:dyDescent="0.25">
      <c r="A2440" s="3">
        <v>2433</v>
      </c>
      <c r="B2440" s="3" t="str">
        <f>"201600188651"</f>
        <v>201600188651</v>
      </c>
      <c r="C2440" s="3">
        <v>125167</v>
      </c>
      <c r="D2440" s="3" t="s">
        <v>10455</v>
      </c>
      <c r="E2440" s="3">
        <v>20536845489</v>
      </c>
      <c r="F2440" s="3" t="s">
        <v>10456</v>
      </c>
      <c r="G2440" s="3" t="s">
        <v>10457</v>
      </c>
      <c r="H2440" s="3" t="s">
        <v>66</v>
      </c>
      <c r="I2440" s="3" t="s">
        <v>66</v>
      </c>
      <c r="J2440" s="3" t="s">
        <v>309</v>
      </c>
      <c r="K2440" s="3" t="s">
        <v>68</v>
      </c>
      <c r="L2440" s="3" t="s">
        <v>139</v>
      </c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 t="s">
        <v>88</v>
      </c>
      <c r="BF2440" s="4">
        <v>42727</v>
      </c>
      <c r="BG2440" s="3" t="s">
        <v>71</v>
      </c>
      <c r="BH2440" s="3" t="s">
        <v>10458</v>
      </c>
      <c r="BI2440" s="3"/>
      <c r="BJ2440" s="3"/>
    </row>
    <row r="2441" spans="1:62" ht="30" x14ac:dyDescent="0.25">
      <c r="A2441" s="3">
        <v>2434</v>
      </c>
      <c r="B2441" s="5" t="str">
        <f>"202200060875"</f>
        <v>202200060875</v>
      </c>
      <c r="C2441" s="5">
        <v>99219</v>
      </c>
      <c r="D2441" s="5" t="s">
        <v>10459</v>
      </c>
      <c r="E2441" s="5">
        <v>20608173901</v>
      </c>
      <c r="F2441" s="5" t="s">
        <v>10460</v>
      </c>
      <c r="G2441" s="5" t="s">
        <v>10461</v>
      </c>
      <c r="H2441" s="5" t="s">
        <v>1152</v>
      </c>
      <c r="I2441" s="5" t="s">
        <v>1152</v>
      </c>
      <c r="J2441" s="5" t="s">
        <v>1153</v>
      </c>
      <c r="K2441" s="5" t="s">
        <v>68</v>
      </c>
      <c r="L2441" s="5" t="s">
        <v>10462</v>
      </c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  <c r="AX2441" s="5"/>
      <c r="AY2441" s="5"/>
      <c r="AZ2441" s="5"/>
      <c r="BA2441" s="5"/>
      <c r="BB2441" s="5"/>
      <c r="BC2441" s="5"/>
      <c r="BD2441" s="5"/>
      <c r="BE2441" s="5" t="s">
        <v>80</v>
      </c>
      <c r="BF2441" s="6">
        <v>44679</v>
      </c>
      <c r="BG2441" s="5" t="s">
        <v>71</v>
      </c>
      <c r="BH2441" s="5" t="s">
        <v>10463</v>
      </c>
      <c r="BI2441" s="5" t="s">
        <v>10464</v>
      </c>
      <c r="BJ2441" s="5" t="s">
        <v>10465</v>
      </c>
    </row>
    <row r="2442" spans="1:62" ht="30" x14ac:dyDescent="0.25">
      <c r="A2442" s="5">
        <v>2435</v>
      </c>
      <c r="B2442" s="3" t="str">
        <f>"202000172468"</f>
        <v>202000172468</v>
      </c>
      <c r="C2442" s="3">
        <v>92964</v>
      </c>
      <c r="D2442" s="3" t="s">
        <v>10466</v>
      </c>
      <c r="E2442" s="3">
        <v>20419757331</v>
      </c>
      <c r="F2442" s="3" t="s">
        <v>10467</v>
      </c>
      <c r="G2442" s="3" t="s">
        <v>10468</v>
      </c>
      <c r="H2442" s="3" t="s">
        <v>102</v>
      </c>
      <c r="I2442" s="3" t="s">
        <v>159</v>
      </c>
      <c r="J2442" s="3" t="s">
        <v>2748</v>
      </c>
      <c r="K2442" s="3" t="s">
        <v>125</v>
      </c>
      <c r="L2442" s="3" t="s">
        <v>126</v>
      </c>
      <c r="M2442" s="3" t="s">
        <v>126</v>
      </c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 t="s">
        <v>321</v>
      </c>
      <c r="BF2442" s="4">
        <v>44160</v>
      </c>
      <c r="BG2442" s="3" t="s">
        <v>71</v>
      </c>
      <c r="BH2442" s="3" t="s">
        <v>10469</v>
      </c>
      <c r="BI2442" s="3"/>
      <c r="BJ2442" s="3"/>
    </row>
    <row r="2443" spans="1:62" ht="30" x14ac:dyDescent="0.25">
      <c r="A2443" s="3">
        <v>2436</v>
      </c>
      <c r="B2443" s="5" t="str">
        <f>"201900014698"</f>
        <v>201900014698</v>
      </c>
      <c r="C2443" s="5">
        <v>87627</v>
      </c>
      <c r="D2443" s="5" t="s">
        <v>10470</v>
      </c>
      <c r="E2443" s="5">
        <v>20443036637</v>
      </c>
      <c r="F2443" s="5" t="s">
        <v>10471</v>
      </c>
      <c r="G2443" s="5" t="s">
        <v>10472</v>
      </c>
      <c r="H2443" s="5" t="s">
        <v>292</v>
      </c>
      <c r="I2443" s="5" t="s">
        <v>2964</v>
      </c>
      <c r="J2443" s="5" t="s">
        <v>2964</v>
      </c>
      <c r="K2443" s="5" t="s">
        <v>68</v>
      </c>
      <c r="L2443" s="5" t="s">
        <v>69</v>
      </c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  <c r="AX2443" s="5"/>
      <c r="AY2443" s="5"/>
      <c r="AZ2443" s="5"/>
      <c r="BA2443" s="5"/>
      <c r="BB2443" s="5"/>
      <c r="BC2443" s="5"/>
      <c r="BD2443" s="5"/>
      <c r="BE2443" s="5" t="s">
        <v>70</v>
      </c>
      <c r="BF2443" s="6">
        <v>43493</v>
      </c>
      <c r="BG2443" s="5" t="s">
        <v>71</v>
      </c>
      <c r="BH2443" s="5" t="s">
        <v>10473</v>
      </c>
      <c r="BI2443" s="5"/>
      <c r="BJ2443" s="5"/>
    </row>
    <row r="2444" spans="1:62" ht="30" x14ac:dyDescent="0.25">
      <c r="A2444" s="3">
        <v>2437</v>
      </c>
      <c r="B2444" s="3" t="str">
        <f>"201600081135"</f>
        <v>201600081135</v>
      </c>
      <c r="C2444" s="3">
        <v>121819</v>
      </c>
      <c r="D2444" s="3" t="s">
        <v>10474</v>
      </c>
      <c r="E2444" s="3">
        <v>20145913544</v>
      </c>
      <c r="F2444" s="3" t="s">
        <v>10475</v>
      </c>
      <c r="G2444" s="3" t="s">
        <v>10476</v>
      </c>
      <c r="H2444" s="3" t="s">
        <v>66</v>
      </c>
      <c r="I2444" s="3" t="s">
        <v>66</v>
      </c>
      <c r="J2444" s="3" t="s">
        <v>659</v>
      </c>
      <c r="K2444" s="3" t="s">
        <v>125</v>
      </c>
      <c r="L2444" s="3" t="s">
        <v>126</v>
      </c>
      <c r="M2444" s="3" t="s">
        <v>126</v>
      </c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 t="s">
        <v>321</v>
      </c>
      <c r="BF2444" s="4">
        <v>42522</v>
      </c>
      <c r="BG2444" s="3" t="s">
        <v>71</v>
      </c>
      <c r="BH2444" s="3" t="s">
        <v>10477</v>
      </c>
      <c r="BI2444" s="3"/>
      <c r="BJ2444" s="3"/>
    </row>
    <row r="2445" spans="1:62" ht="30" x14ac:dyDescent="0.25">
      <c r="A2445" s="5">
        <v>2438</v>
      </c>
      <c r="B2445" s="5" t="str">
        <f>"201600140596"</f>
        <v>201600140596</v>
      </c>
      <c r="C2445" s="5">
        <v>124126</v>
      </c>
      <c r="D2445" s="5" t="s">
        <v>10478</v>
      </c>
      <c r="E2445" s="5">
        <v>20552281838</v>
      </c>
      <c r="F2445" s="5" t="s">
        <v>10479</v>
      </c>
      <c r="G2445" s="5" t="s">
        <v>10480</v>
      </c>
      <c r="H2445" s="5" t="s">
        <v>109</v>
      </c>
      <c r="I2445" s="5" t="s">
        <v>109</v>
      </c>
      <c r="J2445" s="5" t="s">
        <v>109</v>
      </c>
      <c r="K2445" s="5" t="s">
        <v>68</v>
      </c>
      <c r="L2445" s="5" t="s">
        <v>126</v>
      </c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  <c r="AX2445" s="5"/>
      <c r="AY2445" s="5"/>
      <c r="AZ2445" s="5"/>
      <c r="BA2445" s="5"/>
      <c r="BB2445" s="5"/>
      <c r="BC2445" s="5"/>
      <c r="BD2445" s="5"/>
      <c r="BE2445" s="5" t="s">
        <v>95</v>
      </c>
      <c r="BF2445" s="6">
        <v>42657</v>
      </c>
      <c r="BG2445" s="5" t="s">
        <v>71</v>
      </c>
      <c r="BH2445" s="5" t="s">
        <v>10481</v>
      </c>
      <c r="BI2445" s="5" t="s">
        <v>10482</v>
      </c>
      <c r="BJ2445" s="5" t="s">
        <v>10483</v>
      </c>
    </row>
    <row r="2446" spans="1:62" ht="30" x14ac:dyDescent="0.25">
      <c r="A2446" s="3">
        <v>2439</v>
      </c>
      <c r="B2446" s="3" t="str">
        <f>"201400109836"</f>
        <v>201400109836</v>
      </c>
      <c r="C2446" s="3">
        <v>111195</v>
      </c>
      <c r="D2446" s="3" t="s">
        <v>10484</v>
      </c>
      <c r="E2446" s="3">
        <v>20511858110</v>
      </c>
      <c r="F2446" s="3" t="s">
        <v>10485</v>
      </c>
      <c r="G2446" s="3" t="s">
        <v>10486</v>
      </c>
      <c r="H2446" s="3" t="s">
        <v>380</v>
      </c>
      <c r="I2446" s="3" t="s">
        <v>380</v>
      </c>
      <c r="J2446" s="3" t="s">
        <v>852</v>
      </c>
      <c r="K2446" s="3" t="s">
        <v>68</v>
      </c>
      <c r="L2446" s="3" t="s">
        <v>69</v>
      </c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 t="s">
        <v>70</v>
      </c>
      <c r="BF2446" s="4">
        <v>41877</v>
      </c>
      <c r="BG2446" s="3" t="s">
        <v>71</v>
      </c>
      <c r="BH2446" s="3" t="s">
        <v>10487</v>
      </c>
      <c r="BI2446" s="3"/>
      <c r="BJ2446" s="3"/>
    </row>
    <row r="2447" spans="1:62" ht="30" x14ac:dyDescent="0.25">
      <c r="A2447" s="3">
        <v>2440</v>
      </c>
      <c r="B2447" s="5" t="str">
        <f>"202200260363"</f>
        <v>202200260363</v>
      </c>
      <c r="C2447" s="5">
        <v>122723</v>
      </c>
      <c r="D2447" s="5" t="s">
        <v>10488</v>
      </c>
      <c r="E2447" s="5">
        <v>20568780923</v>
      </c>
      <c r="F2447" s="5" t="s">
        <v>10489</v>
      </c>
      <c r="G2447" s="5" t="s">
        <v>10490</v>
      </c>
      <c r="H2447" s="5" t="s">
        <v>284</v>
      </c>
      <c r="I2447" s="5" t="s">
        <v>285</v>
      </c>
      <c r="J2447" s="5" t="s">
        <v>285</v>
      </c>
      <c r="K2447" s="5" t="s">
        <v>68</v>
      </c>
      <c r="L2447" s="5" t="s">
        <v>10491</v>
      </c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  <c r="AY2447" s="5"/>
      <c r="AZ2447" s="5"/>
      <c r="BA2447" s="5"/>
      <c r="BB2447" s="5"/>
      <c r="BC2447" s="5"/>
      <c r="BD2447" s="5"/>
      <c r="BE2447" s="5" t="s">
        <v>70</v>
      </c>
      <c r="BF2447" s="6">
        <v>44965</v>
      </c>
      <c r="BG2447" s="5" t="s">
        <v>71</v>
      </c>
      <c r="BH2447" s="5" t="s">
        <v>10492</v>
      </c>
      <c r="BI2447" s="5" t="s">
        <v>10493</v>
      </c>
      <c r="BJ2447" s="5" t="s">
        <v>7012</v>
      </c>
    </row>
    <row r="2448" spans="1:62" ht="30" x14ac:dyDescent="0.25">
      <c r="A2448" s="5">
        <v>2441</v>
      </c>
      <c r="B2448" s="3" t="str">
        <f>"202200156968"</f>
        <v>202200156968</v>
      </c>
      <c r="C2448" s="3">
        <v>164265</v>
      </c>
      <c r="D2448" s="3" t="s">
        <v>10494</v>
      </c>
      <c r="E2448" s="3">
        <v>20563407426</v>
      </c>
      <c r="F2448" s="3" t="s">
        <v>10495</v>
      </c>
      <c r="G2448" s="3" t="s">
        <v>10496</v>
      </c>
      <c r="H2448" s="3" t="s">
        <v>66</v>
      </c>
      <c r="I2448" s="3" t="s">
        <v>328</v>
      </c>
      <c r="J2448" s="3" t="s">
        <v>360</v>
      </c>
      <c r="K2448" s="3" t="s">
        <v>68</v>
      </c>
      <c r="L2448" s="3" t="s">
        <v>10497</v>
      </c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 t="s">
        <v>95</v>
      </c>
      <c r="BF2448" s="4">
        <v>44854</v>
      </c>
      <c r="BG2448" s="3" t="s">
        <v>71</v>
      </c>
      <c r="BH2448" s="3" t="s">
        <v>10498</v>
      </c>
      <c r="BI2448" s="3"/>
      <c r="BJ2448" s="3"/>
    </row>
    <row r="2449" spans="1:62" ht="30" x14ac:dyDescent="0.25">
      <c r="A2449" s="3">
        <v>2442</v>
      </c>
      <c r="B2449" s="5" t="str">
        <f>"201300034937"</f>
        <v>201300034937</v>
      </c>
      <c r="C2449" s="5">
        <v>100981</v>
      </c>
      <c r="D2449" s="5" t="s">
        <v>10499</v>
      </c>
      <c r="E2449" s="5">
        <v>20515239112</v>
      </c>
      <c r="F2449" s="5" t="s">
        <v>10500</v>
      </c>
      <c r="G2449" s="5" t="s">
        <v>10501</v>
      </c>
      <c r="H2449" s="5" t="s">
        <v>66</v>
      </c>
      <c r="I2449" s="5" t="s">
        <v>66</v>
      </c>
      <c r="J2449" s="5" t="s">
        <v>242</v>
      </c>
      <c r="K2449" s="5" t="s">
        <v>68</v>
      </c>
      <c r="L2449" s="5" t="s">
        <v>139</v>
      </c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  <c r="AY2449" s="5"/>
      <c r="AZ2449" s="5"/>
      <c r="BA2449" s="5"/>
      <c r="BB2449" s="5"/>
      <c r="BC2449" s="5"/>
      <c r="BD2449" s="5"/>
      <c r="BE2449" s="5" t="s">
        <v>88</v>
      </c>
      <c r="BF2449" s="6">
        <v>41313</v>
      </c>
      <c r="BG2449" s="5" t="s">
        <v>71</v>
      </c>
      <c r="BH2449" s="5" t="s">
        <v>10502</v>
      </c>
      <c r="BI2449" s="5"/>
      <c r="BJ2449" s="5"/>
    </row>
    <row r="2450" spans="1:62" ht="30" x14ac:dyDescent="0.25">
      <c r="A2450" s="3">
        <v>2443</v>
      </c>
      <c r="B2450" s="3" t="str">
        <f>"201500048206"</f>
        <v>201500048206</v>
      </c>
      <c r="C2450" s="3">
        <v>114498</v>
      </c>
      <c r="D2450" s="3" t="s">
        <v>10503</v>
      </c>
      <c r="E2450" s="3">
        <v>20508565934</v>
      </c>
      <c r="F2450" s="3" t="s">
        <v>4424</v>
      </c>
      <c r="G2450" s="3" t="s">
        <v>10504</v>
      </c>
      <c r="H2450" s="3" t="s">
        <v>66</v>
      </c>
      <c r="I2450" s="3" t="s">
        <v>66</v>
      </c>
      <c r="J2450" s="3" t="s">
        <v>674</v>
      </c>
      <c r="K2450" s="3" t="s">
        <v>68</v>
      </c>
      <c r="L2450" s="3" t="s">
        <v>5576</v>
      </c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 t="s">
        <v>5577</v>
      </c>
      <c r="BF2450" s="4">
        <v>42111</v>
      </c>
      <c r="BG2450" s="3" t="s">
        <v>71</v>
      </c>
      <c r="BH2450" s="3" t="s">
        <v>4426</v>
      </c>
      <c r="BI2450" s="3" t="s">
        <v>10505</v>
      </c>
      <c r="BJ2450" s="3" t="s">
        <v>7944</v>
      </c>
    </row>
    <row r="2451" spans="1:62" ht="30" x14ac:dyDescent="0.25">
      <c r="A2451" s="5">
        <v>2444</v>
      </c>
      <c r="B2451" s="5" t="str">
        <f>"201400099966"</f>
        <v>201400099966</v>
      </c>
      <c r="C2451" s="5">
        <v>110865</v>
      </c>
      <c r="D2451" s="5" t="s">
        <v>10506</v>
      </c>
      <c r="E2451" s="5">
        <v>10103206028</v>
      </c>
      <c r="F2451" s="5" t="s">
        <v>10507</v>
      </c>
      <c r="G2451" s="5" t="s">
        <v>10508</v>
      </c>
      <c r="H2451" s="5" t="s">
        <v>66</v>
      </c>
      <c r="I2451" s="5" t="s">
        <v>66</v>
      </c>
      <c r="J2451" s="5" t="s">
        <v>200</v>
      </c>
      <c r="K2451" s="5" t="s">
        <v>68</v>
      </c>
      <c r="L2451" s="5" t="s">
        <v>139</v>
      </c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  <c r="AF2451" s="5"/>
      <c r="AG2451" s="5"/>
      <c r="AH2451" s="5"/>
      <c r="AI2451" s="5"/>
      <c r="AJ2451" s="5"/>
      <c r="AK2451" s="5"/>
      <c r="AL2451" s="5"/>
      <c r="AM2451" s="5"/>
      <c r="AN2451" s="5"/>
      <c r="AO2451" s="5"/>
      <c r="AP2451" s="5"/>
      <c r="AQ2451" s="5"/>
      <c r="AR2451" s="5"/>
      <c r="AS2451" s="5"/>
      <c r="AT2451" s="5"/>
      <c r="AU2451" s="5"/>
      <c r="AV2451" s="5"/>
      <c r="AW2451" s="5"/>
      <c r="AX2451" s="5"/>
      <c r="AY2451" s="5"/>
      <c r="AZ2451" s="5"/>
      <c r="BA2451" s="5"/>
      <c r="BB2451" s="5"/>
      <c r="BC2451" s="5"/>
      <c r="BD2451" s="5"/>
      <c r="BE2451" s="5" t="s">
        <v>88</v>
      </c>
      <c r="BF2451" s="6">
        <v>41862</v>
      </c>
      <c r="BG2451" s="5" t="s">
        <v>71</v>
      </c>
      <c r="BH2451" s="5" t="s">
        <v>10507</v>
      </c>
      <c r="BI2451" s="5"/>
      <c r="BJ2451" s="5"/>
    </row>
    <row r="2452" spans="1:62" ht="30" x14ac:dyDescent="0.25">
      <c r="A2452" s="3">
        <v>2445</v>
      </c>
      <c r="B2452" s="3" t="str">
        <f>"1464750"</f>
        <v>1464750</v>
      </c>
      <c r="C2452" s="3">
        <v>89863</v>
      </c>
      <c r="D2452" s="3" t="s">
        <v>10509</v>
      </c>
      <c r="E2452" s="3">
        <v>20516124343</v>
      </c>
      <c r="F2452" s="3" t="s">
        <v>10510</v>
      </c>
      <c r="G2452" s="3" t="s">
        <v>10511</v>
      </c>
      <c r="H2452" s="3" t="s">
        <v>66</v>
      </c>
      <c r="I2452" s="3" t="s">
        <v>66</v>
      </c>
      <c r="J2452" s="3" t="s">
        <v>171</v>
      </c>
      <c r="K2452" s="3" t="s">
        <v>68</v>
      </c>
      <c r="L2452" s="3" t="s">
        <v>69</v>
      </c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 t="s">
        <v>70</v>
      </c>
      <c r="BF2452" s="4">
        <v>40571</v>
      </c>
      <c r="BG2452" s="3" t="s">
        <v>71</v>
      </c>
      <c r="BH2452" s="3" t="s">
        <v>10512</v>
      </c>
      <c r="BI2452" s="3"/>
      <c r="BJ2452" s="3"/>
    </row>
    <row r="2453" spans="1:62" ht="30" x14ac:dyDescent="0.25">
      <c r="A2453" s="3">
        <v>2446</v>
      </c>
      <c r="B2453" s="5" t="str">
        <f>"202000114186"</f>
        <v>202000114186</v>
      </c>
      <c r="C2453" s="5">
        <v>150959</v>
      </c>
      <c r="D2453" s="5" t="s">
        <v>10513</v>
      </c>
      <c r="E2453" s="5">
        <v>15456292523</v>
      </c>
      <c r="F2453" s="5" t="s">
        <v>7661</v>
      </c>
      <c r="G2453" s="5" t="s">
        <v>10514</v>
      </c>
      <c r="H2453" s="5" t="s">
        <v>78</v>
      </c>
      <c r="I2453" s="5" t="s">
        <v>78</v>
      </c>
      <c r="J2453" s="5" t="s">
        <v>78</v>
      </c>
      <c r="K2453" s="5" t="s">
        <v>68</v>
      </c>
      <c r="L2453" s="5" t="s">
        <v>79</v>
      </c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  <c r="AW2453" s="5"/>
      <c r="AX2453" s="5"/>
      <c r="AY2453" s="5"/>
      <c r="AZ2453" s="5"/>
      <c r="BA2453" s="5"/>
      <c r="BB2453" s="5"/>
      <c r="BC2453" s="5"/>
      <c r="BD2453" s="5"/>
      <c r="BE2453" s="5" t="s">
        <v>80</v>
      </c>
      <c r="BF2453" s="6">
        <v>44081</v>
      </c>
      <c r="BG2453" s="5" t="s">
        <v>71</v>
      </c>
      <c r="BH2453" s="5" t="s">
        <v>7661</v>
      </c>
      <c r="BI2453" s="5"/>
      <c r="BJ2453" s="5"/>
    </row>
    <row r="2454" spans="1:62" ht="30" x14ac:dyDescent="0.25">
      <c r="A2454" s="5">
        <v>2447</v>
      </c>
      <c r="B2454" s="3" t="str">
        <f>"201900035221"</f>
        <v>201900035221</v>
      </c>
      <c r="C2454" s="3">
        <v>141727</v>
      </c>
      <c r="D2454" s="3" t="s">
        <v>10515</v>
      </c>
      <c r="E2454" s="3">
        <v>20168535181</v>
      </c>
      <c r="F2454" s="3" t="s">
        <v>10516</v>
      </c>
      <c r="G2454" s="3" t="s">
        <v>10517</v>
      </c>
      <c r="H2454" s="3" t="s">
        <v>66</v>
      </c>
      <c r="I2454" s="3" t="s">
        <v>66</v>
      </c>
      <c r="J2454" s="3" t="s">
        <v>118</v>
      </c>
      <c r="K2454" s="3" t="s">
        <v>68</v>
      </c>
      <c r="L2454" s="3" t="s">
        <v>139</v>
      </c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 t="s">
        <v>88</v>
      </c>
      <c r="BF2454" s="4">
        <v>43532</v>
      </c>
      <c r="BG2454" s="3" t="s">
        <v>71</v>
      </c>
      <c r="BH2454" s="3" t="s">
        <v>10518</v>
      </c>
      <c r="BI2454" s="3"/>
      <c r="BJ2454" s="3"/>
    </row>
    <row r="2455" spans="1:62" ht="30" x14ac:dyDescent="0.25">
      <c r="A2455" s="3">
        <v>2448</v>
      </c>
      <c r="B2455" s="5" t="str">
        <f>"201900037364"</f>
        <v>201900037364</v>
      </c>
      <c r="C2455" s="5">
        <v>141796</v>
      </c>
      <c r="D2455" s="5" t="s">
        <v>10519</v>
      </c>
      <c r="E2455" s="5">
        <v>20488098471</v>
      </c>
      <c r="F2455" s="5" t="s">
        <v>10520</v>
      </c>
      <c r="G2455" s="5" t="s">
        <v>10521</v>
      </c>
      <c r="H2455" s="5" t="s">
        <v>216</v>
      </c>
      <c r="I2455" s="5" t="s">
        <v>374</v>
      </c>
      <c r="J2455" s="5" t="s">
        <v>374</v>
      </c>
      <c r="K2455" s="5" t="s">
        <v>68</v>
      </c>
      <c r="L2455" s="5" t="s">
        <v>69</v>
      </c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5"/>
      <c r="AE2455" s="5"/>
      <c r="AF2455" s="5"/>
      <c r="AG2455" s="5"/>
      <c r="AH2455" s="5"/>
      <c r="AI2455" s="5"/>
      <c r="AJ2455" s="5"/>
      <c r="AK2455" s="5"/>
      <c r="AL2455" s="5"/>
      <c r="AM2455" s="5"/>
      <c r="AN2455" s="5"/>
      <c r="AO2455" s="5"/>
      <c r="AP2455" s="5"/>
      <c r="AQ2455" s="5"/>
      <c r="AR2455" s="5"/>
      <c r="AS2455" s="5"/>
      <c r="AT2455" s="5"/>
      <c r="AU2455" s="5"/>
      <c r="AV2455" s="5"/>
      <c r="AW2455" s="5"/>
      <c r="AX2455" s="5"/>
      <c r="AY2455" s="5"/>
      <c r="AZ2455" s="5"/>
      <c r="BA2455" s="5"/>
      <c r="BB2455" s="5"/>
      <c r="BC2455" s="5"/>
      <c r="BD2455" s="5"/>
      <c r="BE2455" s="5" t="s">
        <v>70</v>
      </c>
      <c r="BF2455" s="6">
        <v>43537</v>
      </c>
      <c r="BG2455" s="5" t="s">
        <v>71</v>
      </c>
      <c r="BH2455" s="5" t="s">
        <v>10522</v>
      </c>
      <c r="BI2455" s="5" t="s">
        <v>10523</v>
      </c>
      <c r="BJ2455" s="5" t="s">
        <v>1843</v>
      </c>
    </row>
    <row r="2456" spans="1:62" ht="45" x14ac:dyDescent="0.25">
      <c r="A2456" s="3">
        <v>2449</v>
      </c>
      <c r="B2456" s="3" t="str">
        <f>"1475941"</f>
        <v>1475941</v>
      </c>
      <c r="C2456" s="3">
        <v>87909</v>
      </c>
      <c r="D2456" s="3" t="s">
        <v>10524</v>
      </c>
      <c r="E2456" s="3">
        <v>10077884489</v>
      </c>
      <c r="F2456" s="3" t="s">
        <v>10525</v>
      </c>
      <c r="G2456" s="3" t="s">
        <v>10526</v>
      </c>
      <c r="H2456" s="3" t="s">
        <v>66</v>
      </c>
      <c r="I2456" s="3" t="s">
        <v>828</v>
      </c>
      <c r="J2456" s="3" t="s">
        <v>829</v>
      </c>
      <c r="K2456" s="3" t="s">
        <v>68</v>
      </c>
      <c r="L2456" s="3" t="s">
        <v>79</v>
      </c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 t="s">
        <v>80</v>
      </c>
      <c r="BF2456" s="4">
        <v>40630</v>
      </c>
      <c r="BG2456" s="3" t="s">
        <v>71</v>
      </c>
      <c r="BH2456" s="3" t="s">
        <v>10525</v>
      </c>
      <c r="BI2456" s="3"/>
      <c r="BJ2456" s="3"/>
    </row>
    <row r="2457" spans="1:62" ht="30" x14ac:dyDescent="0.25">
      <c r="A2457" s="5">
        <v>2450</v>
      </c>
      <c r="B2457" s="5" t="str">
        <f>"202200109256"</f>
        <v>202200109256</v>
      </c>
      <c r="C2457" s="5">
        <v>87737</v>
      </c>
      <c r="D2457" s="5" t="s">
        <v>10527</v>
      </c>
      <c r="E2457" s="5">
        <v>20100154308</v>
      </c>
      <c r="F2457" s="5" t="s">
        <v>1012</v>
      </c>
      <c r="G2457" s="5" t="s">
        <v>10528</v>
      </c>
      <c r="H2457" s="5" t="s">
        <v>66</v>
      </c>
      <c r="I2457" s="5" t="s">
        <v>67</v>
      </c>
      <c r="J2457" s="5" t="s">
        <v>67</v>
      </c>
      <c r="K2457" s="5" t="s">
        <v>125</v>
      </c>
      <c r="L2457" s="5" t="s">
        <v>10529</v>
      </c>
      <c r="M2457" s="5" t="s">
        <v>10529</v>
      </c>
      <c r="N2457" s="5" t="s">
        <v>10529</v>
      </c>
      <c r="O2457" s="5" t="s">
        <v>10529</v>
      </c>
      <c r="P2457" s="5" t="s">
        <v>10529</v>
      </c>
      <c r="Q2457" s="5" t="s">
        <v>10529</v>
      </c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5"/>
      <c r="AE2457" s="5"/>
      <c r="AF2457" s="5"/>
      <c r="AG2457" s="5"/>
      <c r="AH2457" s="5"/>
      <c r="AI2457" s="5"/>
      <c r="AJ2457" s="5"/>
      <c r="AK2457" s="5"/>
      <c r="AL2457" s="5"/>
      <c r="AM2457" s="5"/>
      <c r="AN2457" s="5"/>
      <c r="AO2457" s="5"/>
      <c r="AP2457" s="5"/>
      <c r="AQ2457" s="5"/>
      <c r="AR2457" s="5"/>
      <c r="AS2457" s="5"/>
      <c r="AT2457" s="5"/>
      <c r="AU2457" s="5"/>
      <c r="AV2457" s="5"/>
      <c r="AW2457" s="5"/>
      <c r="AX2457" s="5"/>
      <c r="AY2457" s="5"/>
      <c r="AZ2457" s="5"/>
      <c r="BA2457" s="5"/>
      <c r="BB2457" s="5"/>
      <c r="BC2457" s="5"/>
      <c r="BD2457" s="5"/>
      <c r="BE2457" s="5" t="s">
        <v>929</v>
      </c>
      <c r="BF2457" s="6">
        <v>44777</v>
      </c>
      <c r="BG2457" s="5" t="s">
        <v>71</v>
      </c>
      <c r="BH2457" s="5" t="s">
        <v>3361</v>
      </c>
      <c r="BI2457" s="5"/>
      <c r="BJ2457" s="5"/>
    </row>
    <row r="2458" spans="1:62" ht="30" x14ac:dyDescent="0.25">
      <c r="A2458" s="3">
        <v>2451</v>
      </c>
      <c r="B2458" s="3" t="str">
        <f>"201500105879"</f>
        <v>201500105879</v>
      </c>
      <c r="C2458" s="3">
        <v>116901</v>
      </c>
      <c r="D2458" s="3" t="s">
        <v>10530</v>
      </c>
      <c r="E2458" s="3">
        <v>20573242107</v>
      </c>
      <c r="F2458" s="3" t="s">
        <v>10531</v>
      </c>
      <c r="G2458" s="3" t="s">
        <v>10532</v>
      </c>
      <c r="H2458" s="3" t="s">
        <v>2029</v>
      </c>
      <c r="I2458" s="3" t="s">
        <v>2030</v>
      </c>
      <c r="J2458" s="3" t="s">
        <v>2030</v>
      </c>
      <c r="K2458" s="3" t="s">
        <v>68</v>
      </c>
      <c r="L2458" s="3" t="s">
        <v>69</v>
      </c>
      <c r="M2458" s="3" t="s">
        <v>69</v>
      </c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 t="s">
        <v>95</v>
      </c>
      <c r="BF2458" s="4">
        <v>42243</v>
      </c>
      <c r="BG2458" s="3" t="s">
        <v>71</v>
      </c>
      <c r="BH2458" s="3" t="s">
        <v>10533</v>
      </c>
      <c r="BI2458" s="3"/>
      <c r="BJ2458" s="3"/>
    </row>
    <row r="2459" spans="1:62" ht="30" x14ac:dyDescent="0.25">
      <c r="A2459" s="3">
        <v>2452</v>
      </c>
      <c r="B2459" s="5" t="str">
        <f>"1474017"</f>
        <v>1474017</v>
      </c>
      <c r="C2459" s="5">
        <v>91455</v>
      </c>
      <c r="D2459" s="5" t="s">
        <v>10534</v>
      </c>
      <c r="E2459" s="5">
        <v>20509570982</v>
      </c>
      <c r="F2459" s="5" t="s">
        <v>10535</v>
      </c>
      <c r="G2459" s="5" t="s">
        <v>10536</v>
      </c>
      <c r="H2459" s="5" t="s">
        <v>499</v>
      </c>
      <c r="I2459" s="5" t="s">
        <v>566</v>
      </c>
      <c r="J2459" s="5" t="s">
        <v>10537</v>
      </c>
      <c r="K2459" s="5" t="s">
        <v>68</v>
      </c>
      <c r="L2459" s="5" t="s">
        <v>79</v>
      </c>
      <c r="M2459" s="5" t="s">
        <v>79</v>
      </c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5"/>
      <c r="AE2459" s="5"/>
      <c r="AF2459" s="5"/>
      <c r="AG2459" s="5"/>
      <c r="AH2459" s="5"/>
      <c r="AI2459" s="5"/>
      <c r="AJ2459" s="5"/>
      <c r="AK2459" s="5"/>
      <c r="AL2459" s="5"/>
      <c r="AM2459" s="5"/>
      <c r="AN2459" s="5"/>
      <c r="AO2459" s="5"/>
      <c r="AP2459" s="5"/>
      <c r="AQ2459" s="5"/>
      <c r="AR2459" s="5"/>
      <c r="AS2459" s="5"/>
      <c r="AT2459" s="5"/>
      <c r="AU2459" s="5"/>
      <c r="AV2459" s="5"/>
      <c r="AW2459" s="5"/>
      <c r="AX2459" s="5"/>
      <c r="AY2459" s="5"/>
      <c r="AZ2459" s="5"/>
      <c r="BA2459" s="5"/>
      <c r="BB2459" s="5"/>
      <c r="BC2459" s="5"/>
      <c r="BD2459" s="5"/>
      <c r="BE2459" s="5" t="s">
        <v>70</v>
      </c>
      <c r="BF2459" s="6">
        <v>40624</v>
      </c>
      <c r="BG2459" s="5" t="s">
        <v>71</v>
      </c>
      <c r="BH2459" s="5" t="s">
        <v>10538</v>
      </c>
      <c r="BI2459" s="5"/>
      <c r="BJ2459" s="5"/>
    </row>
    <row r="2460" spans="1:62" ht="30" x14ac:dyDescent="0.25">
      <c r="A2460" s="5">
        <v>2453</v>
      </c>
      <c r="B2460" s="3" t="str">
        <f>"201700052725"</f>
        <v>201700052725</v>
      </c>
      <c r="C2460" s="3">
        <v>127806</v>
      </c>
      <c r="D2460" s="3" t="s">
        <v>10539</v>
      </c>
      <c r="E2460" s="3">
        <v>20521218097</v>
      </c>
      <c r="F2460" s="3" t="s">
        <v>422</v>
      </c>
      <c r="G2460" s="3" t="s">
        <v>10540</v>
      </c>
      <c r="H2460" s="3" t="s">
        <v>66</v>
      </c>
      <c r="I2460" s="3" t="s">
        <v>66</v>
      </c>
      <c r="J2460" s="3" t="s">
        <v>424</v>
      </c>
      <c r="K2460" s="3" t="s">
        <v>68</v>
      </c>
      <c r="L2460" s="3" t="s">
        <v>79</v>
      </c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 t="s">
        <v>80</v>
      </c>
      <c r="BF2460" s="4">
        <v>42850</v>
      </c>
      <c r="BG2460" s="3" t="s">
        <v>71</v>
      </c>
      <c r="BH2460" s="3" t="s">
        <v>426</v>
      </c>
      <c r="BI2460" s="3"/>
      <c r="BJ2460" s="3"/>
    </row>
    <row r="2461" spans="1:62" ht="30" x14ac:dyDescent="0.25">
      <c r="A2461" s="3">
        <v>2454</v>
      </c>
      <c r="B2461" s="5" t="str">
        <f>"202200153389"</f>
        <v>202200153389</v>
      </c>
      <c r="C2461" s="5">
        <v>164190</v>
      </c>
      <c r="D2461" s="5" t="s">
        <v>10541</v>
      </c>
      <c r="E2461" s="5">
        <v>10735122229</v>
      </c>
      <c r="F2461" s="5" t="s">
        <v>10542</v>
      </c>
      <c r="G2461" s="5" t="s">
        <v>10543</v>
      </c>
      <c r="H2461" s="5" t="s">
        <v>216</v>
      </c>
      <c r="I2461" s="5" t="s">
        <v>374</v>
      </c>
      <c r="J2461" s="5" t="s">
        <v>667</v>
      </c>
      <c r="K2461" s="5" t="s">
        <v>68</v>
      </c>
      <c r="L2461" s="5" t="s">
        <v>79</v>
      </c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5"/>
      <c r="AK2461" s="5"/>
      <c r="AL2461" s="5"/>
      <c r="AM2461" s="5"/>
      <c r="AN2461" s="5"/>
      <c r="AO2461" s="5"/>
      <c r="AP2461" s="5"/>
      <c r="AQ2461" s="5"/>
      <c r="AR2461" s="5"/>
      <c r="AS2461" s="5"/>
      <c r="AT2461" s="5"/>
      <c r="AU2461" s="5"/>
      <c r="AV2461" s="5"/>
      <c r="AW2461" s="5"/>
      <c r="AX2461" s="5"/>
      <c r="AY2461" s="5"/>
      <c r="AZ2461" s="5"/>
      <c r="BA2461" s="5"/>
      <c r="BB2461" s="5"/>
      <c r="BC2461" s="5"/>
      <c r="BD2461" s="5"/>
      <c r="BE2461" s="5" t="s">
        <v>80</v>
      </c>
      <c r="BF2461" s="6">
        <v>44809</v>
      </c>
      <c r="BG2461" s="5" t="s">
        <v>71</v>
      </c>
      <c r="BH2461" s="5" t="s">
        <v>10542</v>
      </c>
      <c r="BI2461" s="5"/>
      <c r="BJ2461" s="5"/>
    </row>
    <row r="2462" spans="1:62" ht="30" x14ac:dyDescent="0.25">
      <c r="A2462" s="3">
        <v>2455</v>
      </c>
      <c r="B2462" s="3" t="str">
        <f>"202200269703"</f>
        <v>202200269703</v>
      </c>
      <c r="C2462" s="3">
        <v>132850</v>
      </c>
      <c r="D2462" s="3" t="s">
        <v>10544</v>
      </c>
      <c r="E2462" s="3">
        <v>20506421781</v>
      </c>
      <c r="F2462" s="3" t="s">
        <v>2627</v>
      </c>
      <c r="G2462" s="3" t="s">
        <v>10545</v>
      </c>
      <c r="H2462" s="3" t="s">
        <v>78</v>
      </c>
      <c r="I2462" s="3" t="s">
        <v>78</v>
      </c>
      <c r="J2462" s="3" t="s">
        <v>468</v>
      </c>
      <c r="K2462" s="3" t="s">
        <v>68</v>
      </c>
      <c r="L2462" s="3" t="s">
        <v>10546</v>
      </c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 t="s">
        <v>70</v>
      </c>
      <c r="BF2462" s="4">
        <v>44931</v>
      </c>
      <c r="BG2462" s="3" t="s">
        <v>71</v>
      </c>
      <c r="BH2462" s="3" t="s">
        <v>627</v>
      </c>
      <c r="BI2462" s="3" t="s">
        <v>10547</v>
      </c>
      <c r="BJ2462" s="3" t="s">
        <v>10548</v>
      </c>
    </row>
    <row r="2463" spans="1:62" ht="30" x14ac:dyDescent="0.25">
      <c r="A2463" s="5">
        <v>2456</v>
      </c>
      <c r="B2463" s="5" t="str">
        <f>"201700202151"</f>
        <v>201700202151</v>
      </c>
      <c r="C2463" s="5">
        <v>129140</v>
      </c>
      <c r="D2463" s="5" t="s">
        <v>10549</v>
      </c>
      <c r="E2463" s="5">
        <v>20132373958</v>
      </c>
      <c r="F2463" s="5" t="s">
        <v>1362</v>
      </c>
      <c r="G2463" s="5" t="s">
        <v>10550</v>
      </c>
      <c r="H2463" s="5" t="s">
        <v>102</v>
      </c>
      <c r="I2463" s="5" t="s">
        <v>1055</v>
      </c>
      <c r="J2463" s="5" t="s">
        <v>7977</v>
      </c>
      <c r="K2463" s="5" t="s">
        <v>125</v>
      </c>
      <c r="L2463" s="5" t="s">
        <v>126</v>
      </c>
      <c r="M2463" s="5" t="s">
        <v>126</v>
      </c>
      <c r="N2463" s="5" t="s">
        <v>126</v>
      </c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  <c r="AM2463" s="5"/>
      <c r="AN2463" s="5"/>
      <c r="AO2463" s="5"/>
      <c r="AP2463" s="5"/>
      <c r="AQ2463" s="5"/>
      <c r="AR2463" s="5"/>
      <c r="AS2463" s="5"/>
      <c r="AT2463" s="5"/>
      <c r="AU2463" s="5"/>
      <c r="AV2463" s="5"/>
      <c r="AW2463" s="5"/>
      <c r="AX2463" s="5"/>
      <c r="AY2463" s="5"/>
      <c r="AZ2463" s="5"/>
      <c r="BA2463" s="5"/>
      <c r="BB2463" s="5"/>
      <c r="BC2463" s="5"/>
      <c r="BD2463" s="5"/>
      <c r="BE2463" s="5" t="s">
        <v>162</v>
      </c>
      <c r="BF2463" s="6">
        <v>43072</v>
      </c>
      <c r="BG2463" s="5" t="s">
        <v>71</v>
      </c>
      <c r="BH2463" s="5" t="s">
        <v>3911</v>
      </c>
      <c r="BI2463" s="5"/>
      <c r="BJ2463" s="5"/>
    </row>
    <row r="2464" spans="1:62" ht="30" x14ac:dyDescent="0.25">
      <c r="A2464" s="3">
        <v>2457</v>
      </c>
      <c r="B2464" s="3" t="str">
        <f>"202200175923"</f>
        <v>202200175923</v>
      </c>
      <c r="C2464" s="3">
        <v>120755</v>
      </c>
      <c r="D2464" s="3" t="s">
        <v>10551</v>
      </c>
      <c r="E2464" s="3">
        <v>20221084684</v>
      </c>
      <c r="F2464" s="3" t="s">
        <v>4322</v>
      </c>
      <c r="G2464" s="3" t="s">
        <v>10552</v>
      </c>
      <c r="H2464" s="3" t="s">
        <v>499</v>
      </c>
      <c r="I2464" s="3" t="s">
        <v>500</v>
      </c>
      <c r="J2464" s="3" t="s">
        <v>501</v>
      </c>
      <c r="K2464" s="3" t="s">
        <v>125</v>
      </c>
      <c r="L2464" s="3" t="s">
        <v>10553</v>
      </c>
      <c r="M2464" s="3" t="s">
        <v>10553</v>
      </c>
      <c r="N2464" s="3" t="s">
        <v>10553</v>
      </c>
      <c r="O2464" s="3" t="s">
        <v>10553</v>
      </c>
      <c r="P2464" s="3" t="s">
        <v>10553</v>
      </c>
      <c r="Q2464" s="3" t="s">
        <v>10553</v>
      </c>
      <c r="R2464" s="3" t="s">
        <v>10553</v>
      </c>
      <c r="S2464" s="3" t="s">
        <v>10553</v>
      </c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 t="s">
        <v>1057</v>
      </c>
      <c r="BF2464" s="4">
        <v>44855</v>
      </c>
      <c r="BG2464" s="3" t="s">
        <v>71</v>
      </c>
      <c r="BH2464" s="3" t="s">
        <v>10163</v>
      </c>
      <c r="BI2464" s="3"/>
      <c r="BJ2464" s="3"/>
    </row>
    <row r="2465" spans="1:62" ht="30" x14ac:dyDescent="0.25">
      <c r="A2465" s="3">
        <v>2458</v>
      </c>
      <c r="B2465" s="5" t="str">
        <f>"1947221"</f>
        <v>1947221</v>
      </c>
      <c r="C2465" s="5">
        <v>84469</v>
      </c>
      <c r="D2465" s="5" t="s">
        <v>10554</v>
      </c>
      <c r="E2465" s="5">
        <v>20510301766</v>
      </c>
      <c r="F2465" s="5" t="s">
        <v>10555</v>
      </c>
      <c r="G2465" s="5" t="s">
        <v>10556</v>
      </c>
      <c r="H2465" s="5" t="s">
        <v>66</v>
      </c>
      <c r="I2465" s="5" t="s">
        <v>66</v>
      </c>
      <c r="J2465" s="5" t="s">
        <v>707</v>
      </c>
      <c r="K2465" s="5" t="s">
        <v>68</v>
      </c>
      <c r="L2465" s="5" t="s">
        <v>139</v>
      </c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  <c r="AY2465" s="5"/>
      <c r="AZ2465" s="5"/>
      <c r="BA2465" s="5"/>
      <c r="BB2465" s="5"/>
      <c r="BC2465" s="5"/>
      <c r="BD2465" s="5"/>
      <c r="BE2465" s="5" t="s">
        <v>88</v>
      </c>
      <c r="BF2465" s="6">
        <v>40162</v>
      </c>
      <c r="BG2465" s="5" t="s">
        <v>71</v>
      </c>
      <c r="BH2465" s="5" t="s">
        <v>10557</v>
      </c>
      <c r="BI2465" s="5"/>
      <c r="BJ2465" s="5"/>
    </row>
    <row r="2466" spans="1:62" ht="30" x14ac:dyDescent="0.25">
      <c r="A2466" s="5">
        <v>2459</v>
      </c>
      <c r="B2466" s="3" t="str">
        <f>"201700108979"</f>
        <v>201700108979</v>
      </c>
      <c r="C2466" s="3">
        <v>129122</v>
      </c>
      <c r="D2466" s="3" t="s">
        <v>10558</v>
      </c>
      <c r="E2466" s="3">
        <v>10093435104</v>
      </c>
      <c r="F2466" s="3" t="s">
        <v>10559</v>
      </c>
      <c r="G2466" s="3" t="s">
        <v>10560</v>
      </c>
      <c r="H2466" s="3" t="s">
        <v>66</v>
      </c>
      <c r="I2466" s="3" t="s">
        <v>66</v>
      </c>
      <c r="J2466" s="3" t="s">
        <v>309</v>
      </c>
      <c r="K2466" s="3" t="s">
        <v>68</v>
      </c>
      <c r="L2466" s="3" t="s">
        <v>79</v>
      </c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 t="s">
        <v>80</v>
      </c>
      <c r="BF2466" s="4">
        <v>42928</v>
      </c>
      <c r="BG2466" s="3" t="s">
        <v>71</v>
      </c>
      <c r="BH2466" s="3" t="s">
        <v>10559</v>
      </c>
      <c r="BI2466" s="3"/>
      <c r="BJ2466" s="3"/>
    </row>
    <row r="2467" spans="1:62" ht="30" x14ac:dyDescent="0.25">
      <c r="A2467" s="3">
        <v>2460</v>
      </c>
      <c r="B2467" s="5" t="str">
        <f>"201700136090"</f>
        <v>201700136090</v>
      </c>
      <c r="C2467" s="5">
        <v>131412</v>
      </c>
      <c r="D2467" s="5" t="s">
        <v>10561</v>
      </c>
      <c r="E2467" s="5">
        <v>20601274516</v>
      </c>
      <c r="F2467" s="5" t="s">
        <v>10562</v>
      </c>
      <c r="G2467" s="5" t="s">
        <v>10563</v>
      </c>
      <c r="H2467" s="5" t="s">
        <v>813</v>
      </c>
      <c r="I2467" s="5" t="s">
        <v>814</v>
      </c>
      <c r="J2467" s="5" t="s">
        <v>814</v>
      </c>
      <c r="K2467" s="5" t="s">
        <v>125</v>
      </c>
      <c r="L2467" s="5" t="s">
        <v>69</v>
      </c>
      <c r="M2467" s="5" t="s">
        <v>69</v>
      </c>
      <c r="N2467" s="5" t="s">
        <v>69</v>
      </c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5"/>
      <c r="AK2467" s="5"/>
      <c r="AL2467" s="5"/>
      <c r="AM2467" s="5"/>
      <c r="AN2467" s="5"/>
      <c r="AO2467" s="5"/>
      <c r="AP2467" s="5"/>
      <c r="AQ2467" s="5"/>
      <c r="AR2467" s="5"/>
      <c r="AS2467" s="5"/>
      <c r="AT2467" s="5"/>
      <c r="AU2467" s="5"/>
      <c r="AV2467" s="5"/>
      <c r="AW2467" s="5"/>
      <c r="AX2467" s="5"/>
      <c r="AY2467" s="5"/>
      <c r="AZ2467" s="5"/>
      <c r="BA2467" s="5"/>
      <c r="BB2467" s="5"/>
      <c r="BC2467" s="5"/>
      <c r="BD2467" s="5"/>
      <c r="BE2467" s="5" t="s">
        <v>626</v>
      </c>
      <c r="BF2467" s="6">
        <v>42977</v>
      </c>
      <c r="BG2467" s="5" t="s">
        <v>71</v>
      </c>
      <c r="BH2467" s="5" t="s">
        <v>10564</v>
      </c>
      <c r="BI2467" s="5" t="s">
        <v>10565</v>
      </c>
      <c r="BJ2467" s="5" t="s">
        <v>1718</v>
      </c>
    </row>
    <row r="2468" spans="1:62" ht="30" x14ac:dyDescent="0.25">
      <c r="A2468" s="3">
        <v>2461</v>
      </c>
      <c r="B2468" s="3" t="str">
        <f>"201700136092"</f>
        <v>201700136092</v>
      </c>
      <c r="C2468" s="3">
        <v>87064</v>
      </c>
      <c r="D2468" s="3" t="s">
        <v>10566</v>
      </c>
      <c r="E2468" s="3">
        <v>20136847237</v>
      </c>
      <c r="F2468" s="3" t="s">
        <v>10567</v>
      </c>
      <c r="G2468" s="3" t="s">
        <v>10568</v>
      </c>
      <c r="H2468" s="3" t="s">
        <v>292</v>
      </c>
      <c r="I2468" s="3" t="s">
        <v>2964</v>
      </c>
      <c r="J2468" s="3" t="s">
        <v>3373</v>
      </c>
      <c r="K2468" s="3" t="s">
        <v>125</v>
      </c>
      <c r="L2468" s="3" t="s">
        <v>126</v>
      </c>
      <c r="M2468" s="3" t="s">
        <v>126</v>
      </c>
      <c r="N2468" s="3" t="s">
        <v>126</v>
      </c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 t="s">
        <v>162</v>
      </c>
      <c r="BF2468" s="4">
        <v>42978</v>
      </c>
      <c r="BG2468" s="3" t="s">
        <v>71</v>
      </c>
      <c r="BH2468" s="3" t="s">
        <v>10569</v>
      </c>
      <c r="BI2468" s="3" t="s">
        <v>10570</v>
      </c>
      <c r="BJ2468" s="3" t="s">
        <v>2655</v>
      </c>
    </row>
    <row r="2469" spans="1:62" ht="30" x14ac:dyDescent="0.25">
      <c r="A2469" s="5">
        <v>2462</v>
      </c>
      <c r="B2469" s="5" t="str">
        <f>"202200214861"</f>
        <v>202200214861</v>
      </c>
      <c r="C2469" s="5">
        <v>165483</v>
      </c>
      <c r="D2469" s="5" t="s">
        <v>10571</v>
      </c>
      <c r="E2469" s="5">
        <v>20178313488</v>
      </c>
      <c r="F2469" s="5" t="s">
        <v>10572</v>
      </c>
      <c r="G2469" s="5" t="s">
        <v>10573</v>
      </c>
      <c r="H2469" s="5" t="s">
        <v>66</v>
      </c>
      <c r="I2469" s="5" t="s">
        <v>66</v>
      </c>
      <c r="J2469" s="5" t="s">
        <v>767</v>
      </c>
      <c r="K2469" s="5" t="s">
        <v>68</v>
      </c>
      <c r="L2469" s="5" t="s">
        <v>10574</v>
      </c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  <c r="AY2469" s="5"/>
      <c r="AZ2469" s="5"/>
      <c r="BA2469" s="5"/>
      <c r="BB2469" s="5"/>
      <c r="BC2469" s="5"/>
      <c r="BD2469" s="5"/>
      <c r="BE2469" s="5" t="s">
        <v>80</v>
      </c>
      <c r="BF2469" s="6">
        <v>44926</v>
      </c>
      <c r="BG2469" s="5" t="s">
        <v>71</v>
      </c>
      <c r="BH2469" s="5" t="s">
        <v>10575</v>
      </c>
      <c r="BI2469" s="5"/>
      <c r="BJ2469" s="5"/>
    </row>
    <row r="2470" spans="1:62" ht="30" x14ac:dyDescent="0.25">
      <c r="A2470" s="3">
        <v>2463</v>
      </c>
      <c r="B2470" s="3" t="str">
        <f>"201800114597"</f>
        <v>201800114597</v>
      </c>
      <c r="C2470" s="3">
        <v>137444</v>
      </c>
      <c r="D2470" s="3" t="s">
        <v>10576</v>
      </c>
      <c r="E2470" s="3">
        <v>10087763612</v>
      </c>
      <c r="F2470" s="3" t="s">
        <v>10577</v>
      </c>
      <c r="G2470" s="3" t="s">
        <v>10578</v>
      </c>
      <c r="H2470" s="3" t="s">
        <v>66</v>
      </c>
      <c r="I2470" s="3" t="s">
        <v>66</v>
      </c>
      <c r="J2470" s="3" t="s">
        <v>309</v>
      </c>
      <c r="K2470" s="3" t="s">
        <v>68</v>
      </c>
      <c r="L2470" s="3" t="s">
        <v>139</v>
      </c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 t="s">
        <v>88</v>
      </c>
      <c r="BF2470" s="4">
        <v>43293</v>
      </c>
      <c r="BG2470" s="3" t="s">
        <v>71</v>
      </c>
      <c r="BH2470" s="3" t="s">
        <v>10577</v>
      </c>
      <c r="BI2470" s="3"/>
      <c r="BJ2470" s="3"/>
    </row>
    <row r="2471" spans="1:62" ht="30" x14ac:dyDescent="0.25">
      <c r="A2471" s="3">
        <v>2464</v>
      </c>
      <c r="B2471" s="5" t="str">
        <f>"201900005277"</f>
        <v>201900005277</v>
      </c>
      <c r="C2471" s="5">
        <v>124364</v>
      </c>
      <c r="D2471" s="5" t="s">
        <v>10579</v>
      </c>
      <c r="E2471" s="5">
        <v>20518928016</v>
      </c>
      <c r="F2471" s="5" t="s">
        <v>10580</v>
      </c>
      <c r="G2471" s="5" t="s">
        <v>10581</v>
      </c>
      <c r="H2471" s="5" t="s">
        <v>292</v>
      </c>
      <c r="I2471" s="5" t="s">
        <v>292</v>
      </c>
      <c r="J2471" s="5" t="s">
        <v>292</v>
      </c>
      <c r="K2471" s="5" t="s">
        <v>68</v>
      </c>
      <c r="L2471" s="5" t="s">
        <v>79</v>
      </c>
      <c r="M2471" s="5" t="s">
        <v>69</v>
      </c>
      <c r="N2471" s="5" t="s">
        <v>79</v>
      </c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5"/>
      <c r="AK2471" s="5"/>
      <c r="AL2471" s="5"/>
      <c r="AM2471" s="5"/>
      <c r="AN2471" s="5"/>
      <c r="AO2471" s="5"/>
      <c r="AP2471" s="5"/>
      <c r="AQ2471" s="5"/>
      <c r="AR2471" s="5"/>
      <c r="AS2471" s="5"/>
      <c r="AT2471" s="5"/>
      <c r="AU2471" s="5"/>
      <c r="AV2471" s="5"/>
      <c r="AW2471" s="5"/>
      <c r="AX2471" s="5"/>
      <c r="AY2471" s="5"/>
      <c r="AZ2471" s="5"/>
      <c r="BA2471" s="5"/>
      <c r="BB2471" s="5"/>
      <c r="BC2471" s="5"/>
      <c r="BD2471" s="5"/>
      <c r="BE2471" s="5" t="s">
        <v>95</v>
      </c>
      <c r="BF2471" s="6">
        <v>43476</v>
      </c>
      <c r="BG2471" s="5" t="s">
        <v>71</v>
      </c>
      <c r="BH2471" s="5" t="s">
        <v>10582</v>
      </c>
      <c r="BI2471" s="5" t="s">
        <v>10583</v>
      </c>
      <c r="BJ2471" s="5" t="s">
        <v>3142</v>
      </c>
    </row>
    <row r="2472" spans="1:62" ht="30" x14ac:dyDescent="0.25">
      <c r="A2472" s="5">
        <v>2465</v>
      </c>
      <c r="B2472" s="3" t="str">
        <f>"201700088686"</f>
        <v>201700088686</v>
      </c>
      <c r="C2472" s="3">
        <v>127398</v>
      </c>
      <c r="D2472" s="3" t="s">
        <v>10584</v>
      </c>
      <c r="E2472" s="3">
        <v>10081991150</v>
      </c>
      <c r="F2472" s="3" t="s">
        <v>10585</v>
      </c>
      <c r="G2472" s="3" t="s">
        <v>10586</v>
      </c>
      <c r="H2472" s="3" t="s">
        <v>66</v>
      </c>
      <c r="I2472" s="3" t="s">
        <v>66</v>
      </c>
      <c r="J2472" s="3" t="s">
        <v>200</v>
      </c>
      <c r="K2472" s="3" t="s">
        <v>68</v>
      </c>
      <c r="L2472" s="3" t="s">
        <v>79</v>
      </c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 t="s">
        <v>80</v>
      </c>
      <c r="BF2472" s="4">
        <v>42902</v>
      </c>
      <c r="BG2472" s="3" t="s">
        <v>71</v>
      </c>
      <c r="BH2472" s="3" t="s">
        <v>10587</v>
      </c>
      <c r="BI2472" s="3"/>
      <c r="BJ2472" s="3"/>
    </row>
    <row r="2473" spans="1:62" ht="30" x14ac:dyDescent="0.25">
      <c r="A2473" s="3">
        <v>2466</v>
      </c>
      <c r="B2473" s="5" t="str">
        <f>"201500075826"</f>
        <v>201500075826</v>
      </c>
      <c r="C2473" s="5">
        <v>115860</v>
      </c>
      <c r="D2473" s="5" t="s">
        <v>10588</v>
      </c>
      <c r="E2473" s="5">
        <v>10072774006</v>
      </c>
      <c r="F2473" s="5" t="s">
        <v>10589</v>
      </c>
      <c r="G2473" s="5" t="s">
        <v>10590</v>
      </c>
      <c r="H2473" s="5" t="s">
        <v>66</v>
      </c>
      <c r="I2473" s="5" t="s">
        <v>66</v>
      </c>
      <c r="J2473" s="5" t="s">
        <v>242</v>
      </c>
      <c r="K2473" s="5" t="s">
        <v>68</v>
      </c>
      <c r="L2473" s="5" t="s">
        <v>139</v>
      </c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  <c r="AM2473" s="5"/>
      <c r="AN2473" s="5"/>
      <c r="AO2473" s="5"/>
      <c r="AP2473" s="5"/>
      <c r="AQ2473" s="5"/>
      <c r="AR2473" s="5"/>
      <c r="AS2473" s="5"/>
      <c r="AT2473" s="5"/>
      <c r="AU2473" s="5"/>
      <c r="AV2473" s="5"/>
      <c r="AW2473" s="5"/>
      <c r="AX2473" s="5"/>
      <c r="AY2473" s="5"/>
      <c r="AZ2473" s="5"/>
      <c r="BA2473" s="5"/>
      <c r="BB2473" s="5"/>
      <c r="BC2473" s="5"/>
      <c r="BD2473" s="5"/>
      <c r="BE2473" s="5" t="s">
        <v>88</v>
      </c>
      <c r="BF2473" s="6">
        <v>42170</v>
      </c>
      <c r="BG2473" s="5" t="s">
        <v>71</v>
      </c>
      <c r="BH2473" s="5" t="s">
        <v>10589</v>
      </c>
      <c r="BI2473" s="5"/>
      <c r="BJ2473" s="5"/>
    </row>
    <row r="2474" spans="1:62" ht="30" x14ac:dyDescent="0.25">
      <c r="A2474" s="3">
        <v>2467</v>
      </c>
      <c r="B2474" s="3" t="str">
        <f>"201500028339"</f>
        <v>201500028339</v>
      </c>
      <c r="C2474" s="3">
        <v>91309</v>
      </c>
      <c r="D2474" s="3" t="s">
        <v>10591</v>
      </c>
      <c r="E2474" s="3">
        <v>10102784427</v>
      </c>
      <c r="F2474" s="3" t="s">
        <v>10592</v>
      </c>
      <c r="G2474" s="3" t="s">
        <v>10593</v>
      </c>
      <c r="H2474" s="3" t="s">
        <v>66</v>
      </c>
      <c r="I2474" s="3" t="s">
        <v>328</v>
      </c>
      <c r="J2474" s="3" t="s">
        <v>3120</v>
      </c>
      <c r="K2474" s="3" t="s">
        <v>68</v>
      </c>
      <c r="L2474" s="3" t="s">
        <v>139</v>
      </c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 t="s">
        <v>88</v>
      </c>
      <c r="BF2474" s="4">
        <v>42081</v>
      </c>
      <c r="BG2474" s="3" t="s">
        <v>71</v>
      </c>
      <c r="BH2474" s="3" t="s">
        <v>10592</v>
      </c>
      <c r="BI2474" s="3"/>
      <c r="BJ2474" s="3"/>
    </row>
    <row r="2475" spans="1:62" ht="30" x14ac:dyDescent="0.25">
      <c r="A2475" s="5">
        <v>2468</v>
      </c>
      <c r="B2475" s="5" t="str">
        <f>"202300269041"</f>
        <v>202300269041</v>
      </c>
      <c r="C2475" s="5">
        <v>135390</v>
      </c>
      <c r="D2475" s="5" t="s">
        <v>10594</v>
      </c>
      <c r="E2475" s="5">
        <v>20221084684</v>
      </c>
      <c r="F2475" s="5" t="s">
        <v>121</v>
      </c>
      <c r="G2475" s="5" t="s">
        <v>10595</v>
      </c>
      <c r="H2475" s="5" t="s">
        <v>499</v>
      </c>
      <c r="I2475" s="5" t="s">
        <v>499</v>
      </c>
      <c r="J2475" s="5" t="s">
        <v>724</v>
      </c>
      <c r="K2475" s="5" t="s">
        <v>125</v>
      </c>
      <c r="L2475" s="5" t="s">
        <v>10596</v>
      </c>
      <c r="M2475" s="5" t="s">
        <v>10596</v>
      </c>
      <c r="N2475" s="5" t="s">
        <v>10596</v>
      </c>
      <c r="O2475" s="5" t="s">
        <v>10596</v>
      </c>
      <c r="P2475" s="5" t="s">
        <v>10596</v>
      </c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  <c r="AZ2475" s="5"/>
      <c r="BA2475" s="5"/>
      <c r="BB2475" s="5"/>
      <c r="BC2475" s="5"/>
      <c r="BD2475" s="5"/>
      <c r="BE2475" s="5" t="s">
        <v>1227</v>
      </c>
      <c r="BF2475" s="6">
        <v>45245</v>
      </c>
      <c r="BG2475" s="5" t="s">
        <v>71</v>
      </c>
      <c r="BH2475" s="5" t="s">
        <v>4070</v>
      </c>
      <c r="BI2475" s="5"/>
      <c r="BJ2475" s="5"/>
    </row>
    <row r="2476" spans="1:62" ht="30" x14ac:dyDescent="0.25">
      <c r="A2476" s="3">
        <v>2469</v>
      </c>
      <c r="B2476" s="3" t="str">
        <f>"201800075490"</f>
        <v>201800075490</v>
      </c>
      <c r="C2476" s="3">
        <v>136039</v>
      </c>
      <c r="D2476" s="3" t="s">
        <v>10597</v>
      </c>
      <c r="E2476" s="3">
        <v>20404723392</v>
      </c>
      <c r="F2476" s="3" t="s">
        <v>10598</v>
      </c>
      <c r="G2476" s="3" t="s">
        <v>10599</v>
      </c>
      <c r="H2476" s="3" t="s">
        <v>2029</v>
      </c>
      <c r="I2476" s="3" t="s">
        <v>2029</v>
      </c>
      <c r="J2476" s="3" t="s">
        <v>3152</v>
      </c>
      <c r="K2476" s="3" t="s">
        <v>68</v>
      </c>
      <c r="L2476" s="3" t="s">
        <v>126</v>
      </c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 t="s">
        <v>95</v>
      </c>
      <c r="BF2476" s="4">
        <v>43232</v>
      </c>
      <c r="BG2476" s="3" t="s">
        <v>71</v>
      </c>
      <c r="BH2476" s="3" t="s">
        <v>6662</v>
      </c>
      <c r="BI2476" s="3"/>
      <c r="BJ2476" s="3"/>
    </row>
    <row r="2477" spans="1:62" ht="30" x14ac:dyDescent="0.25">
      <c r="A2477" s="3">
        <v>2470</v>
      </c>
      <c r="B2477" s="5" t="str">
        <f>"201800136202"</f>
        <v>201800136202</v>
      </c>
      <c r="C2477" s="5">
        <v>138074</v>
      </c>
      <c r="D2477" s="5" t="s">
        <v>10600</v>
      </c>
      <c r="E2477" s="5">
        <v>20601572568</v>
      </c>
      <c r="F2477" s="5" t="s">
        <v>10601</v>
      </c>
      <c r="G2477" s="5" t="s">
        <v>10602</v>
      </c>
      <c r="H2477" s="5" t="s">
        <v>216</v>
      </c>
      <c r="I2477" s="5" t="s">
        <v>216</v>
      </c>
      <c r="J2477" s="5" t="s">
        <v>104</v>
      </c>
      <c r="K2477" s="5" t="s">
        <v>68</v>
      </c>
      <c r="L2477" s="5" t="s">
        <v>79</v>
      </c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  <c r="AM2477" s="5"/>
      <c r="AN2477" s="5"/>
      <c r="AO2477" s="5"/>
      <c r="AP2477" s="5"/>
      <c r="AQ2477" s="5"/>
      <c r="AR2477" s="5"/>
      <c r="AS2477" s="5"/>
      <c r="AT2477" s="5"/>
      <c r="AU2477" s="5"/>
      <c r="AV2477" s="5"/>
      <c r="AW2477" s="5"/>
      <c r="AX2477" s="5"/>
      <c r="AY2477" s="5"/>
      <c r="AZ2477" s="5"/>
      <c r="BA2477" s="5"/>
      <c r="BB2477" s="5"/>
      <c r="BC2477" s="5"/>
      <c r="BD2477" s="5"/>
      <c r="BE2477" s="5" t="s">
        <v>80</v>
      </c>
      <c r="BF2477" s="6">
        <v>43332</v>
      </c>
      <c r="BG2477" s="5" t="s">
        <v>71</v>
      </c>
      <c r="BH2477" s="5" t="s">
        <v>10603</v>
      </c>
      <c r="BI2477" s="5" t="s">
        <v>10604</v>
      </c>
      <c r="BJ2477" s="5" t="s">
        <v>3476</v>
      </c>
    </row>
    <row r="2478" spans="1:62" ht="30" x14ac:dyDescent="0.25">
      <c r="A2478" s="5">
        <v>2471</v>
      </c>
      <c r="B2478" s="3" t="str">
        <f>"201400029065"</f>
        <v>201400029065</v>
      </c>
      <c r="C2478" s="3">
        <v>108084</v>
      </c>
      <c r="D2478" s="3" t="s">
        <v>10605</v>
      </c>
      <c r="E2478" s="3">
        <v>20131257750</v>
      </c>
      <c r="F2478" s="3" t="s">
        <v>10606</v>
      </c>
      <c r="G2478" s="3" t="s">
        <v>10607</v>
      </c>
      <c r="H2478" s="3" t="s">
        <v>1152</v>
      </c>
      <c r="I2478" s="3" t="s">
        <v>1152</v>
      </c>
      <c r="J2478" s="3" t="s">
        <v>1153</v>
      </c>
      <c r="K2478" s="3" t="s">
        <v>125</v>
      </c>
      <c r="L2478" s="3" t="s">
        <v>154</v>
      </c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 t="s">
        <v>321</v>
      </c>
      <c r="BF2478" s="4">
        <v>41705</v>
      </c>
      <c r="BG2478" s="3" t="s">
        <v>71</v>
      </c>
      <c r="BH2478" s="3" t="s">
        <v>10608</v>
      </c>
      <c r="BI2478" s="3"/>
      <c r="BJ2478" s="3"/>
    </row>
    <row r="2479" spans="1:62" ht="30" x14ac:dyDescent="0.25">
      <c r="A2479" s="3">
        <v>2472</v>
      </c>
      <c r="B2479" s="5" t="str">
        <f>"201600190523"</f>
        <v>201600190523</v>
      </c>
      <c r="C2479" s="5">
        <v>125729</v>
      </c>
      <c r="D2479" s="5" t="s">
        <v>10609</v>
      </c>
      <c r="E2479" s="5">
        <v>20539780299</v>
      </c>
      <c r="F2479" s="5" t="s">
        <v>10610</v>
      </c>
      <c r="G2479" s="5" t="s">
        <v>10611</v>
      </c>
      <c r="H2479" s="5" t="s">
        <v>102</v>
      </c>
      <c r="I2479" s="5" t="s">
        <v>159</v>
      </c>
      <c r="J2479" s="5" t="s">
        <v>159</v>
      </c>
      <c r="K2479" s="5" t="s">
        <v>68</v>
      </c>
      <c r="L2479" s="5" t="s">
        <v>139</v>
      </c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  <c r="AY2479" s="5"/>
      <c r="AZ2479" s="5"/>
      <c r="BA2479" s="5"/>
      <c r="BB2479" s="5"/>
      <c r="BC2479" s="5"/>
      <c r="BD2479" s="5"/>
      <c r="BE2479" s="5" t="s">
        <v>88</v>
      </c>
      <c r="BF2479" s="6">
        <v>42737</v>
      </c>
      <c r="BG2479" s="5" t="s">
        <v>71</v>
      </c>
      <c r="BH2479" s="5" t="s">
        <v>10612</v>
      </c>
      <c r="BI2479" s="5"/>
      <c r="BJ2479" s="5"/>
    </row>
    <row r="2480" spans="1:62" ht="30" x14ac:dyDescent="0.25">
      <c r="A2480" s="3">
        <v>2473</v>
      </c>
      <c r="B2480" s="3" t="str">
        <f>"201600137220"</f>
        <v>201600137220</v>
      </c>
      <c r="C2480" s="3">
        <v>123439</v>
      </c>
      <c r="D2480" s="3" t="s">
        <v>10613</v>
      </c>
      <c r="E2480" s="3">
        <v>20100957435</v>
      </c>
      <c r="F2480" s="3" t="s">
        <v>10614</v>
      </c>
      <c r="G2480" s="3" t="s">
        <v>10615</v>
      </c>
      <c r="H2480" s="3" t="s">
        <v>66</v>
      </c>
      <c r="I2480" s="3" t="s">
        <v>66</v>
      </c>
      <c r="J2480" s="3" t="s">
        <v>190</v>
      </c>
      <c r="K2480" s="3" t="s">
        <v>68</v>
      </c>
      <c r="L2480" s="3" t="s">
        <v>69</v>
      </c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 t="s">
        <v>70</v>
      </c>
      <c r="BF2480" s="4">
        <v>42650</v>
      </c>
      <c r="BG2480" s="3" t="s">
        <v>71</v>
      </c>
      <c r="BH2480" s="3" t="s">
        <v>10616</v>
      </c>
      <c r="BI2480" s="3" t="s">
        <v>10617</v>
      </c>
      <c r="BJ2480" s="3" t="s">
        <v>1998</v>
      </c>
    </row>
    <row r="2481" spans="1:62" ht="30" x14ac:dyDescent="0.25">
      <c r="A2481" s="5">
        <v>2474</v>
      </c>
      <c r="B2481" s="5" t="str">
        <f>"201200132091"</f>
        <v>201200132091</v>
      </c>
      <c r="C2481" s="5">
        <v>97391</v>
      </c>
      <c r="D2481" s="5" t="s">
        <v>10618</v>
      </c>
      <c r="E2481" s="5">
        <v>10097515536</v>
      </c>
      <c r="F2481" s="5" t="s">
        <v>10619</v>
      </c>
      <c r="G2481" s="5" t="s">
        <v>10620</v>
      </c>
      <c r="H2481" s="5" t="s">
        <v>66</v>
      </c>
      <c r="I2481" s="5" t="s">
        <v>66</v>
      </c>
      <c r="J2481" s="5" t="s">
        <v>5215</v>
      </c>
      <c r="K2481" s="5" t="s">
        <v>68</v>
      </c>
      <c r="L2481" s="5" t="s">
        <v>79</v>
      </c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  <c r="AM2481" s="5"/>
      <c r="AN2481" s="5"/>
      <c r="AO2481" s="5"/>
      <c r="AP2481" s="5"/>
      <c r="AQ2481" s="5"/>
      <c r="AR2481" s="5"/>
      <c r="AS2481" s="5"/>
      <c r="AT2481" s="5"/>
      <c r="AU2481" s="5"/>
      <c r="AV2481" s="5"/>
      <c r="AW2481" s="5"/>
      <c r="AX2481" s="5"/>
      <c r="AY2481" s="5"/>
      <c r="AZ2481" s="5"/>
      <c r="BA2481" s="5"/>
      <c r="BB2481" s="5"/>
      <c r="BC2481" s="5"/>
      <c r="BD2481" s="5"/>
      <c r="BE2481" s="5" t="s">
        <v>80</v>
      </c>
      <c r="BF2481" s="6">
        <v>41091</v>
      </c>
      <c r="BG2481" s="5" t="s">
        <v>71</v>
      </c>
      <c r="BH2481" s="5" t="s">
        <v>10621</v>
      </c>
      <c r="BI2481" s="5"/>
      <c r="BJ2481" s="5"/>
    </row>
    <row r="2482" spans="1:62" ht="30" x14ac:dyDescent="0.25">
      <c r="A2482" s="3">
        <v>2475</v>
      </c>
      <c r="B2482" s="3" t="str">
        <f>"201800114566"</f>
        <v>201800114566</v>
      </c>
      <c r="C2482" s="3">
        <v>137411</v>
      </c>
      <c r="D2482" s="3" t="s">
        <v>10622</v>
      </c>
      <c r="E2482" s="3">
        <v>20600232160</v>
      </c>
      <c r="F2482" s="3" t="s">
        <v>10623</v>
      </c>
      <c r="G2482" s="3" t="s">
        <v>10624</v>
      </c>
      <c r="H2482" s="3" t="s">
        <v>66</v>
      </c>
      <c r="I2482" s="3" t="s">
        <v>66</v>
      </c>
      <c r="J2482" s="3" t="s">
        <v>242</v>
      </c>
      <c r="K2482" s="3" t="s">
        <v>68</v>
      </c>
      <c r="L2482" s="3" t="s">
        <v>139</v>
      </c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 t="s">
        <v>88</v>
      </c>
      <c r="BF2482" s="4">
        <v>43320</v>
      </c>
      <c r="BG2482" s="3" t="s">
        <v>71</v>
      </c>
      <c r="BH2482" s="3" t="s">
        <v>10625</v>
      </c>
      <c r="BI2482" s="3"/>
      <c r="BJ2482" s="3"/>
    </row>
    <row r="2483" spans="1:62" ht="30" x14ac:dyDescent="0.25">
      <c r="A2483" s="3">
        <v>2476</v>
      </c>
      <c r="B2483" s="5" t="str">
        <f>"201600193553"</f>
        <v>201600193553</v>
      </c>
      <c r="C2483" s="5">
        <v>125822</v>
      </c>
      <c r="D2483" s="5" t="s">
        <v>10626</v>
      </c>
      <c r="E2483" s="5">
        <v>20101149421</v>
      </c>
      <c r="F2483" s="5" t="s">
        <v>10627</v>
      </c>
      <c r="G2483" s="5" t="s">
        <v>10628</v>
      </c>
      <c r="H2483" s="5" t="s">
        <v>66</v>
      </c>
      <c r="I2483" s="5" t="s">
        <v>66</v>
      </c>
      <c r="J2483" s="5" t="s">
        <v>200</v>
      </c>
      <c r="K2483" s="5" t="s">
        <v>68</v>
      </c>
      <c r="L2483" s="5" t="s">
        <v>126</v>
      </c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5"/>
      <c r="AK2483" s="5"/>
      <c r="AL2483" s="5"/>
      <c r="AM2483" s="5"/>
      <c r="AN2483" s="5"/>
      <c r="AO2483" s="5"/>
      <c r="AP2483" s="5"/>
      <c r="AQ2483" s="5"/>
      <c r="AR2483" s="5"/>
      <c r="AS2483" s="5"/>
      <c r="AT2483" s="5"/>
      <c r="AU2483" s="5"/>
      <c r="AV2483" s="5"/>
      <c r="AW2483" s="5"/>
      <c r="AX2483" s="5"/>
      <c r="AY2483" s="5"/>
      <c r="AZ2483" s="5"/>
      <c r="BA2483" s="5"/>
      <c r="BB2483" s="5"/>
      <c r="BC2483" s="5"/>
      <c r="BD2483" s="5"/>
      <c r="BE2483" s="5" t="s">
        <v>95</v>
      </c>
      <c r="BF2483" s="6">
        <v>42744</v>
      </c>
      <c r="BG2483" s="5" t="s">
        <v>71</v>
      </c>
      <c r="BH2483" s="5" t="s">
        <v>10629</v>
      </c>
      <c r="BI2483" s="5"/>
      <c r="BJ2483" s="5"/>
    </row>
    <row r="2484" spans="1:62" ht="30" x14ac:dyDescent="0.25">
      <c r="A2484" s="5">
        <v>2477</v>
      </c>
      <c r="B2484" s="3" t="str">
        <f>"201600021137"</f>
        <v>201600021137</v>
      </c>
      <c r="C2484" s="3">
        <v>119921</v>
      </c>
      <c r="D2484" s="3" t="s">
        <v>10630</v>
      </c>
      <c r="E2484" s="3">
        <v>20107972685</v>
      </c>
      <c r="F2484" s="3" t="s">
        <v>10631</v>
      </c>
      <c r="G2484" s="3" t="s">
        <v>10632</v>
      </c>
      <c r="H2484" s="3" t="s">
        <v>66</v>
      </c>
      <c r="I2484" s="3" t="s">
        <v>66</v>
      </c>
      <c r="J2484" s="3" t="s">
        <v>143</v>
      </c>
      <c r="K2484" s="3" t="s">
        <v>68</v>
      </c>
      <c r="L2484" s="3" t="s">
        <v>10633</v>
      </c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 t="s">
        <v>10634</v>
      </c>
      <c r="BF2484" s="4">
        <v>42422</v>
      </c>
      <c r="BG2484" s="3" t="s">
        <v>71</v>
      </c>
      <c r="BH2484" s="3" t="s">
        <v>10635</v>
      </c>
      <c r="BI2484" s="3"/>
      <c r="BJ2484" s="3"/>
    </row>
    <row r="2485" spans="1:62" ht="30" x14ac:dyDescent="0.25">
      <c r="A2485" s="3">
        <v>2478</v>
      </c>
      <c r="B2485" s="5" t="str">
        <f>"201200119084"</f>
        <v>201200119084</v>
      </c>
      <c r="C2485" s="5">
        <v>95887</v>
      </c>
      <c r="D2485" s="5" t="s">
        <v>10636</v>
      </c>
      <c r="E2485" s="5">
        <v>20537655560</v>
      </c>
      <c r="F2485" s="5" t="s">
        <v>10637</v>
      </c>
      <c r="G2485" s="5" t="s">
        <v>10638</v>
      </c>
      <c r="H2485" s="5" t="s">
        <v>66</v>
      </c>
      <c r="I2485" s="5" t="s">
        <v>66</v>
      </c>
      <c r="J2485" s="5" t="s">
        <v>463</v>
      </c>
      <c r="K2485" s="5" t="s">
        <v>68</v>
      </c>
      <c r="L2485" s="5" t="s">
        <v>69</v>
      </c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5"/>
      <c r="AE2485" s="5"/>
      <c r="AF2485" s="5"/>
      <c r="AG2485" s="5"/>
      <c r="AH2485" s="5"/>
      <c r="AI2485" s="5"/>
      <c r="AJ2485" s="5"/>
      <c r="AK2485" s="5"/>
      <c r="AL2485" s="5"/>
      <c r="AM2485" s="5"/>
      <c r="AN2485" s="5"/>
      <c r="AO2485" s="5"/>
      <c r="AP2485" s="5"/>
      <c r="AQ2485" s="5"/>
      <c r="AR2485" s="5"/>
      <c r="AS2485" s="5"/>
      <c r="AT2485" s="5"/>
      <c r="AU2485" s="5"/>
      <c r="AV2485" s="5"/>
      <c r="AW2485" s="5"/>
      <c r="AX2485" s="5"/>
      <c r="AY2485" s="5"/>
      <c r="AZ2485" s="5"/>
      <c r="BA2485" s="5"/>
      <c r="BB2485" s="5"/>
      <c r="BC2485" s="5"/>
      <c r="BD2485" s="5"/>
      <c r="BE2485" s="5" t="s">
        <v>70</v>
      </c>
      <c r="BF2485" s="6">
        <v>41064</v>
      </c>
      <c r="BG2485" s="5" t="s">
        <v>71</v>
      </c>
      <c r="BH2485" s="5" t="s">
        <v>10639</v>
      </c>
      <c r="BI2485" s="5"/>
      <c r="BJ2485" s="5"/>
    </row>
    <row r="2486" spans="1:62" ht="30" x14ac:dyDescent="0.25">
      <c r="A2486" s="3">
        <v>2479</v>
      </c>
      <c r="B2486" s="3" t="str">
        <f>"201500059895"</f>
        <v>201500059895</v>
      </c>
      <c r="C2486" s="3">
        <v>113951</v>
      </c>
      <c r="D2486" s="3" t="s">
        <v>10640</v>
      </c>
      <c r="E2486" s="3">
        <v>10093832294</v>
      </c>
      <c r="F2486" s="3" t="s">
        <v>10641</v>
      </c>
      <c r="G2486" s="3" t="s">
        <v>10642</v>
      </c>
      <c r="H2486" s="3" t="s">
        <v>66</v>
      </c>
      <c r="I2486" s="3" t="s">
        <v>66</v>
      </c>
      <c r="J2486" s="3" t="s">
        <v>242</v>
      </c>
      <c r="K2486" s="3" t="s">
        <v>68</v>
      </c>
      <c r="L2486" s="3" t="s">
        <v>79</v>
      </c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 t="s">
        <v>80</v>
      </c>
      <c r="BF2486" s="4">
        <v>42137</v>
      </c>
      <c r="BG2486" s="3" t="s">
        <v>71</v>
      </c>
      <c r="BH2486" s="3" t="s">
        <v>10641</v>
      </c>
      <c r="BI2486" s="3"/>
      <c r="BJ2486" s="3"/>
    </row>
    <row r="2487" spans="1:62" ht="45" x14ac:dyDescent="0.25">
      <c r="A2487" s="5">
        <v>2480</v>
      </c>
      <c r="B2487" s="5" t="str">
        <f>"202300176478"</f>
        <v>202300176478</v>
      </c>
      <c r="C2487" s="5">
        <v>169563</v>
      </c>
      <c r="D2487" s="5" t="s">
        <v>10643</v>
      </c>
      <c r="E2487" s="5">
        <v>20505120702</v>
      </c>
      <c r="F2487" s="5" t="s">
        <v>1034</v>
      </c>
      <c r="G2487" s="5" t="s">
        <v>10644</v>
      </c>
      <c r="H2487" s="5" t="s">
        <v>102</v>
      </c>
      <c r="I2487" s="5" t="s">
        <v>103</v>
      </c>
      <c r="J2487" s="5" t="s">
        <v>1036</v>
      </c>
      <c r="K2487" s="5" t="s">
        <v>125</v>
      </c>
      <c r="L2487" s="5" t="s">
        <v>126</v>
      </c>
      <c r="M2487" s="5" t="s">
        <v>126</v>
      </c>
      <c r="N2487" s="5" t="s">
        <v>126</v>
      </c>
      <c r="O2487" s="5" t="s">
        <v>126</v>
      </c>
      <c r="P2487" s="5" t="s">
        <v>126</v>
      </c>
      <c r="Q2487" s="5" t="s">
        <v>126</v>
      </c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  <c r="AY2487" s="5"/>
      <c r="AZ2487" s="5"/>
      <c r="BA2487" s="5"/>
      <c r="BB2487" s="5"/>
      <c r="BC2487" s="5"/>
      <c r="BD2487" s="5"/>
      <c r="BE2487" s="5" t="s">
        <v>929</v>
      </c>
      <c r="BF2487" s="6">
        <v>45203</v>
      </c>
      <c r="BG2487" s="5" t="s">
        <v>71</v>
      </c>
      <c r="BH2487" s="5" t="s">
        <v>1596</v>
      </c>
      <c r="BI2487" s="5"/>
      <c r="BJ2487" s="5"/>
    </row>
    <row r="2488" spans="1:62" ht="30" x14ac:dyDescent="0.25">
      <c r="A2488" s="3">
        <v>2481</v>
      </c>
      <c r="B2488" s="3" t="str">
        <f>"201200162346"</f>
        <v>201200162346</v>
      </c>
      <c r="C2488" s="3">
        <v>97660</v>
      </c>
      <c r="D2488" s="3" t="s">
        <v>10645</v>
      </c>
      <c r="E2488" s="3">
        <v>20524367379</v>
      </c>
      <c r="F2488" s="3" t="s">
        <v>10646</v>
      </c>
      <c r="G2488" s="3" t="s">
        <v>10647</v>
      </c>
      <c r="H2488" s="3" t="s">
        <v>66</v>
      </c>
      <c r="I2488" s="3" t="s">
        <v>66</v>
      </c>
      <c r="J2488" s="3" t="s">
        <v>309</v>
      </c>
      <c r="K2488" s="3" t="s">
        <v>68</v>
      </c>
      <c r="L2488" s="3" t="s">
        <v>79</v>
      </c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 t="s">
        <v>80</v>
      </c>
      <c r="BF2488" s="4">
        <v>41145</v>
      </c>
      <c r="BG2488" s="3" t="s">
        <v>71</v>
      </c>
      <c r="BH2488" s="3" t="s">
        <v>10648</v>
      </c>
      <c r="BI2488" s="3"/>
      <c r="BJ2488" s="3"/>
    </row>
    <row r="2489" spans="1:62" ht="30" x14ac:dyDescent="0.25">
      <c r="A2489" s="3">
        <v>2482</v>
      </c>
      <c r="B2489" s="3" t="str">
        <f>"202300094887"</f>
        <v>202300094887</v>
      </c>
      <c r="C2489" s="3">
        <v>6699</v>
      </c>
      <c r="D2489" s="3" t="s">
        <v>10651</v>
      </c>
      <c r="E2489" s="3">
        <v>20111032271</v>
      </c>
      <c r="F2489" s="3" t="s">
        <v>10652</v>
      </c>
      <c r="G2489" s="3" t="s">
        <v>10653</v>
      </c>
      <c r="H2489" s="3" t="s">
        <v>66</v>
      </c>
      <c r="I2489" s="3" t="s">
        <v>66</v>
      </c>
      <c r="J2489" s="3" t="s">
        <v>143</v>
      </c>
      <c r="K2489" s="3" t="s">
        <v>68</v>
      </c>
      <c r="L2489" s="3" t="s">
        <v>10654</v>
      </c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 t="s">
        <v>70</v>
      </c>
      <c r="BF2489" s="4">
        <v>45093</v>
      </c>
      <c r="BG2489" s="3" t="s">
        <v>71</v>
      </c>
      <c r="BH2489" s="3" t="s">
        <v>10655</v>
      </c>
      <c r="BI2489" s="3"/>
      <c r="BJ2489" s="3"/>
    </row>
    <row r="2490" spans="1:62" ht="30" x14ac:dyDescent="0.25">
      <c r="A2490" s="5">
        <v>2483</v>
      </c>
      <c r="B2490" s="5" t="str">
        <f>"202300094885"</f>
        <v>202300094885</v>
      </c>
      <c r="C2490" s="5">
        <v>92473</v>
      </c>
      <c r="D2490" s="5" t="s">
        <v>10656</v>
      </c>
      <c r="E2490" s="5">
        <v>20155261570</v>
      </c>
      <c r="F2490" s="5" t="s">
        <v>337</v>
      </c>
      <c r="G2490" s="5" t="s">
        <v>10657</v>
      </c>
      <c r="H2490" s="5" t="s">
        <v>66</v>
      </c>
      <c r="I2490" s="5" t="s">
        <v>750</v>
      </c>
      <c r="J2490" s="5" t="s">
        <v>969</v>
      </c>
      <c r="K2490" s="5" t="s">
        <v>125</v>
      </c>
      <c r="L2490" s="5" t="s">
        <v>10658</v>
      </c>
      <c r="M2490" s="5" t="s">
        <v>10658</v>
      </c>
      <c r="N2490" s="5" t="s">
        <v>10658</v>
      </c>
      <c r="O2490" s="5" t="s">
        <v>10658</v>
      </c>
      <c r="P2490" s="5" t="s">
        <v>10658</v>
      </c>
      <c r="Q2490" s="5" t="s">
        <v>10658</v>
      </c>
      <c r="R2490" s="5" t="s">
        <v>10658</v>
      </c>
      <c r="S2490" s="5" t="s">
        <v>10658</v>
      </c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  <c r="AZ2490" s="5"/>
      <c r="BA2490" s="5"/>
      <c r="BB2490" s="5"/>
      <c r="BC2490" s="5"/>
      <c r="BD2490" s="5"/>
      <c r="BE2490" s="5" t="s">
        <v>1057</v>
      </c>
      <c r="BF2490" s="6">
        <v>45143</v>
      </c>
      <c r="BG2490" s="5" t="s">
        <v>71</v>
      </c>
      <c r="BH2490" s="5" t="s">
        <v>342</v>
      </c>
      <c r="BI2490" s="5" t="s">
        <v>10659</v>
      </c>
      <c r="BJ2490" s="5" t="s">
        <v>3077</v>
      </c>
    </row>
    <row r="2491" spans="1:62" ht="30" x14ac:dyDescent="0.25">
      <c r="A2491" s="3">
        <v>2484</v>
      </c>
      <c r="B2491" s="3" t="str">
        <f>"201800056101"</f>
        <v>201800056101</v>
      </c>
      <c r="C2491" s="3">
        <v>135472</v>
      </c>
      <c r="D2491" s="3" t="s">
        <v>10660</v>
      </c>
      <c r="E2491" s="3">
        <v>20545381461</v>
      </c>
      <c r="F2491" s="3" t="s">
        <v>10661</v>
      </c>
      <c r="G2491" s="3" t="s">
        <v>10662</v>
      </c>
      <c r="H2491" s="3" t="s">
        <v>66</v>
      </c>
      <c r="I2491" s="3" t="s">
        <v>66</v>
      </c>
      <c r="J2491" s="3" t="s">
        <v>463</v>
      </c>
      <c r="K2491" s="3" t="s">
        <v>68</v>
      </c>
      <c r="L2491" s="3" t="s">
        <v>69</v>
      </c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 t="s">
        <v>70</v>
      </c>
      <c r="BF2491" s="4">
        <v>43196</v>
      </c>
      <c r="BG2491" s="3" t="s">
        <v>71</v>
      </c>
      <c r="BH2491" s="3" t="s">
        <v>10663</v>
      </c>
      <c r="BI2491" s="3"/>
      <c r="BJ2491" s="3"/>
    </row>
    <row r="2492" spans="1:62" ht="30" x14ac:dyDescent="0.25">
      <c r="A2492" s="3">
        <v>2485</v>
      </c>
      <c r="B2492" s="3" t="str">
        <f>"201600185498"</f>
        <v>201600185498</v>
      </c>
      <c r="C2492" s="3">
        <v>125522</v>
      </c>
      <c r="D2492" s="3" t="s">
        <v>10664</v>
      </c>
      <c r="E2492" s="3">
        <v>20514217107</v>
      </c>
      <c r="F2492" s="3" t="s">
        <v>10665</v>
      </c>
      <c r="G2492" s="3" t="s">
        <v>10666</v>
      </c>
      <c r="H2492" s="3" t="s">
        <v>66</v>
      </c>
      <c r="I2492" s="3" t="s">
        <v>328</v>
      </c>
      <c r="J2492" s="3" t="s">
        <v>923</v>
      </c>
      <c r="K2492" s="3" t="s">
        <v>68</v>
      </c>
      <c r="L2492" s="3" t="s">
        <v>69</v>
      </c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 t="s">
        <v>70</v>
      </c>
      <c r="BF2492" s="4">
        <v>42731</v>
      </c>
      <c r="BG2492" s="3" t="s">
        <v>71</v>
      </c>
      <c r="BH2492" s="3" t="s">
        <v>10667</v>
      </c>
      <c r="BI2492" s="3"/>
      <c r="BJ2492" s="3"/>
    </row>
    <row r="2493" spans="1:62" ht="30" x14ac:dyDescent="0.25">
      <c r="A2493" s="5">
        <v>2486</v>
      </c>
      <c r="B2493" s="5" t="str">
        <f>"1475915"</f>
        <v>1475915</v>
      </c>
      <c r="C2493" s="5">
        <v>90645</v>
      </c>
      <c r="D2493" s="5" t="s">
        <v>10668</v>
      </c>
      <c r="E2493" s="5">
        <v>10093386014</v>
      </c>
      <c r="F2493" s="5" t="s">
        <v>10669</v>
      </c>
      <c r="G2493" s="5" t="s">
        <v>10670</v>
      </c>
      <c r="H2493" s="5" t="s">
        <v>66</v>
      </c>
      <c r="I2493" s="5" t="s">
        <v>66</v>
      </c>
      <c r="J2493" s="5" t="s">
        <v>242</v>
      </c>
      <c r="K2493" s="5" t="s">
        <v>68</v>
      </c>
      <c r="L2493" s="5" t="s">
        <v>139</v>
      </c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  <c r="AY2493" s="5"/>
      <c r="AZ2493" s="5"/>
      <c r="BA2493" s="5"/>
      <c r="BB2493" s="5"/>
      <c r="BC2493" s="5"/>
      <c r="BD2493" s="5"/>
      <c r="BE2493" s="5" t="s">
        <v>88</v>
      </c>
      <c r="BF2493" s="6">
        <v>40627</v>
      </c>
      <c r="BG2493" s="5" t="s">
        <v>71</v>
      </c>
      <c r="BH2493" s="5" t="s">
        <v>10669</v>
      </c>
      <c r="BI2493" s="5"/>
      <c r="BJ2493" s="5"/>
    </row>
    <row r="2494" spans="1:62" ht="30" x14ac:dyDescent="0.25">
      <c r="A2494" s="3">
        <v>2487</v>
      </c>
      <c r="B2494" s="3" t="str">
        <f>"201800070061"</f>
        <v>201800070061</v>
      </c>
      <c r="C2494" s="3">
        <v>135869</v>
      </c>
      <c r="D2494" s="3" t="s">
        <v>10671</v>
      </c>
      <c r="E2494" s="3">
        <v>20449268734</v>
      </c>
      <c r="F2494" s="3" t="s">
        <v>10672</v>
      </c>
      <c r="G2494" s="3" t="s">
        <v>10673</v>
      </c>
      <c r="H2494" s="3" t="s">
        <v>813</v>
      </c>
      <c r="I2494" s="3" t="s">
        <v>5699</v>
      </c>
      <c r="J2494" s="3" t="s">
        <v>813</v>
      </c>
      <c r="K2494" s="3" t="s">
        <v>68</v>
      </c>
      <c r="L2494" s="3" t="s">
        <v>79</v>
      </c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 t="s">
        <v>80</v>
      </c>
      <c r="BF2494" s="4">
        <v>43217</v>
      </c>
      <c r="BG2494" s="3" t="s">
        <v>71</v>
      </c>
      <c r="BH2494" s="3" t="s">
        <v>10674</v>
      </c>
      <c r="BI2494" s="3" t="s">
        <v>10675</v>
      </c>
      <c r="BJ2494" s="3" t="s">
        <v>10676</v>
      </c>
    </row>
    <row r="2495" spans="1:62" ht="30" x14ac:dyDescent="0.25">
      <c r="A2495" s="3">
        <v>2488</v>
      </c>
      <c r="B2495" s="5" t="str">
        <f>"201400078943"</f>
        <v>201400078943</v>
      </c>
      <c r="C2495" s="5">
        <v>90055</v>
      </c>
      <c r="D2495" s="5" t="s">
        <v>10677</v>
      </c>
      <c r="E2495" s="5">
        <v>20550022827</v>
      </c>
      <c r="F2495" s="5" t="s">
        <v>10678</v>
      </c>
      <c r="G2495" s="5" t="s">
        <v>10679</v>
      </c>
      <c r="H2495" s="5" t="s">
        <v>66</v>
      </c>
      <c r="I2495" s="5" t="s">
        <v>66</v>
      </c>
      <c r="J2495" s="5" t="s">
        <v>143</v>
      </c>
      <c r="K2495" s="5" t="s">
        <v>68</v>
      </c>
      <c r="L2495" s="5" t="s">
        <v>139</v>
      </c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  <c r="AZ2495" s="5"/>
      <c r="BA2495" s="5"/>
      <c r="BB2495" s="5"/>
      <c r="BC2495" s="5"/>
      <c r="BD2495" s="5"/>
      <c r="BE2495" s="5" t="s">
        <v>88</v>
      </c>
      <c r="BF2495" s="6">
        <v>41810</v>
      </c>
      <c r="BG2495" s="5" t="s">
        <v>71</v>
      </c>
      <c r="BH2495" s="5" t="s">
        <v>10680</v>
      </c>
      <c r="BI2495" s="5"/>
      <c r="BJ2495" s="5"/>
    </row>
    <row r="2496" spans="1:62" ht="30" x14ac:dyDescent="0.25">
      <c r="A2496" s="5">
        <v>2489</v>
      </c>
      <c r="B2496" s="3" t="str">
        <f>"1475918"</f>
        <v>1475918</v>
      </c>
      <c r="C2496" s="3">
        <v>90546</v>
      </c>
      <c r="D2496" s="3" t="s">
        <v>10681</v>
      </c>
      <c r="E2496" s="3">
        <v>10078616577</v>
      </c>
      <c r="F2496" s="3" t="s">
        <v>10682</v>
      </c>
      <c r="G2496" s="3" t="s">
        <v>10683</v>
      </c>
      <c r="H2496" s="3" t="s">
        <v>66</v>
      </c>
      <c r="I2496" s="3" t="s">
        <v>66</v>
      </c>
      <c r="J2496" s="3" t="s">
        <v>767</v>
      </c>
      <c r="K2496" s="3" t="s">
        <v>68</v>
      </c>
      <c r="L2496" s="3" t="s">
        <v>5076</v>
      </c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 t="s">
        <v>5077</v>
      </c>
      <c r="BF2496" s="4">
        <v>40627</v>
      </c>
      <c r="BG2496" s="3" t="s">
        <v>71</v>
      </c>
      <c r="BH2496" s="3" t="s">
        <v>10682</v>
      </c>
      <c r="BI2496" s="3"/>
      <c r="BJ2496" s="3"/>
    </row>
    <row r="2497" spans="1:62" ht="30" x14ac:dyDescent="0.25">
      <c r="A2497" s="3">
        <v>2490</v>
      </c>
      <c r="B2497" s="5" t="str">
        <f>"1475912"</f>
        <v>1475912</v>
      </c>
      <c r="C2497" s="5">
        <v>90650</v>
      </c>
      <c r="D2497" s="5" t="s">
        <v>10684</v>
      </c>
      <c r="E2497" s="5">
        <v>10314084</v>
      </c>
      <c r="F2497" s="5" t="s">
        <v>10685</v>
      </c>
      <c r="G2497" s="5" t="s">
        <v>10686</v>
      </c>
      <c r="H2497" s="5" t="s">
        <v>66</v>
      </c>
      <c r="I2497" s="5" t="s">
        <v>66</v>
      </c>
      <c r="J2497" s="5" t="s">
        <v>200</v>
      </c>
      <c r="K2497" s="5" t="s">
        <v>68</v>
      </c>
      <c r="L2497" s="5" t="s">
        <v>301</v>
      </c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  <c r="AY2497" s="5"/>
      <c r="AZ2497" s="5"/>
      <c r="BA2497" s="5"/>
      <c r="BB2497" s="5"/>
      <c r="BC2497" s="5"/>
      <c r="BD2497" s="5"/>
      <c r="BE2497" s="5" t="s">
        <v>1408</v>
      </c>
      <c r="BF2497" s="6">
        <v>40627</v>
      </c>
      <c r="BG2497" s="5" t="s">
        <v>71</v>
      </c>
      <c r="BH2497" s="5" t="s">
        <v>10685</v>
      </c>
      <c r="BI2497" s="5"/>
      <c r="BJ2497" s="5"/>
    </row>
    <row r="2498" spans="1:62" ht="30" x14ac:dyDescent="0.25">
      <c r="A2498" s="3">
        <v>2491</v>
      </c>
      <c r="B2498" s="3" t="str">
        <f>"201400058898"</f>
        <v>201400058898</v>
      </c>
      <c r="C2498" s="3">
        <v>109346</v>
      </c>
      <c r="D2498" s="3" t="s">
        <v>10687</v>
      </c>
      <c r="E2498" s="3">
        <v>20536982630</v>
      </c>
      <c r="F2498" s="3" t="s">
        <v>10688</v>
      </c>
      <c r="G2498" s="3" t="s">
        <v>10689</v>
      </c>
      <c r="H2498" s="3" t="s">
        <v>66</v>
      </c>
      <c r="I2498" s="3" t="s">
        <v>66</v>
      </c>
      <c r="J2498" s="3" t="s">
        <v>352</v>
      </c>
      <c r="K2498" s="3" t="s">
        <v>68</v>
      </c>
      <c r="L2498" s="3" t="s">
        <v>126</v>
      </c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 t="s">
        <v>95</v>
      </c>
      <c r="BF2498" s="4">
        <v>41771</v>
      </c>
      <c r="BG2498" s="3" t="s">
        <v>71</v>
      </c>
      <c r="BH2498" s="3" t="s">
        <v>10690</v>
      </c>
      <c r="BI2498" s="3"/>
      <c r="BJ2498" s="3"/>
    </row>
    <row r="2499" spans="1:62" ht="30" x14ac:dyDescent="0.25">
      <c r="A2499" s="5">
        <v>2492</v>
      </c>
      <c r="B2499" s="5" t="str">
        <f>"1475914"</f>
        <v>1475914</v>
      </c>
      <c r="C2499" s="5">
        <v>90631</v>
      </c>
      <c r="D2499" s="5" t="s">
        <v>10691</v>
      </c>
      <c r="E2499" s="5">
        <v>10072023108</v>
      </c>
      <c r="F2499" s="5" t="s">
        <v>10692</v>
      </c>
      <c r="G2499" s="5" t="s">
        <v>10693</v>
      </c>
      <c r="H2499" s="5" t="s">
        <v>66</v>
      </c>
      <c r="I2499" s="5" t="s">
        <v>66</v>
      </c>
      <c r="J2499" s="5" t="s">
        <v>242</v>
      </c>
      <c r="K2499" s="5" t="s">
        <v>68</v>
      </c>
      <c r="L2499" s="5" t="s">
        <v>139</v>
      </c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  <c r="AY2499" s="5"/>
      <c r="AZ2499" s="5"/>
      <c r="BA2499" s="5"/>
      <c r="BB2499" s="5"/>
      <c r="BC2499" s="5"/>
      <c r="BD2499" s="5"/>
      <c r="BE2499" s="5" t="s">
        <v>88</v>
      </c>
      <c r="BF2499" s="6">
        <v>40627</v>
      </c>
      <c r="BG2499" s="5" t="s">
        <v>71</v>
      </c>
      <c r="BH2499" s="5" t="s">
        <v>10692</v>
      </c>
      <c r="BI2499" s="5"/>
      <c r="BJ2499" s="5"/>
    </row>
    <row r="2500" spans="1:62" ht="30" x14ac:dyDescent="0.25">
      <c r="A2500" s="3">
        <v>2493</v>
      </c>
      <c r="B2500" s="3" t="str">
        <f>"1416575"</f>
        <v>1416575</v>
      </c>
      <c r="C2500" s="3">
        <v>88970</v>
      </c>
      <c r="D2500" s="3" t="s">
        <v>10694</v>
      </c>
      <c r="E2500" s="3">
        <v>20131257750</v>
      </c>
      <c r="F2500" s="3" t="s">
        <v>10695</v>
      </c>
      <c r="G2500" s="3" t="s">
        <v>10696</v>
      </c>
      <c r="H2500" s="3" t="s">
        <v>66</v>
      </c>
      <c r="I2500" s="3" t="s">
        <v>66</v>
      </c>
      <c r="J2500" s="3" t="s">
        <v>536</v>
      </c>
      <c r="K2500" s="3" t="s">
        <v>125</v>
      </c>
      <c r="L2500" s="3" t="s">
        <v>154</v>
      </c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 t="s">
        <v>321</v>
      </c>
      <c r="BF2500" s="4">
        <v>40448</v>
      </c>
      <c r="BG2500" s="3" t="s">
        <v>71</v>
      </c>
      <c r="BH2500" s="3" t="s">
        <v>10697</v>
      </c>
      <c r="BI2500" s="3" t="s">
        <v>10698</v>
      </c>
      <c r="BJ2500" s="3" t="s">
        <v>1587</v>
      </c>
    </row>
    <row r="2501" spans="1:62" ht="30" x14ac:dyDescent="0.25">
      <c r="A2501" s="3">
        <v>2494</v>
      </c>
      <c r="B2501" s="5" t="str">
        <f>"201500028319"</f>
        <v>201500028319</v>
      </c>
      <c r="C2501" s="5">
        <v>88336</v>
      </c>
      <c r="D2501" s="5" t="s">
        <v>10699</v>
      </c>
      <c r="E2501" s="5">
        <v>20454190026</v>
      </c>
      <c r="F2501" s="5" t="s">
        <v>10700</v>
      </c>
      <c r="G2501" s="5" t="s">
        <v>10701</v>
      </c>
      <c r="H2501" s="5" t="s">
        <v>78</v>
      </c>
      <c r="I2501" s="5" t="s">
        <v>78</v>
      </c>
      <c r="J2501" s="5" t="s">
        <v>880</v>
      </c>
      <c r="K2501" s="5" t="s">
        <v>68</v>
      </c>
      <c r="L2501" s="5" t="s">
        <v>79</v>
      </c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  <c r="AY2501" s="5"/>
      <c r="AZ2501" s="5"/>
      <c r="BA2501" s="5"/>
      <c r="BB2501" s="5"/>
      <c r="BC2501" s="5"/>
      <c r="BD2501" s="5"/>
      <c r="BE2501" s="5" t="s">
        <v>80</v>
      </c>
      <c r="BF2501" s="6">
        <v>42097</v>
      </c>
      <c r="BG2501" s="5" t="s">
        <v>71</v>
      </c>
      <c r="BH2501" s="5" t="s">
        <v>81</v>
      </c>
      <c r="BI2501" s="5" t="s">
        <v>10702</v>
      </c>
      <c r="BJ2501" s="5" t="s">
        <v>2272</v>
      </c>
    </row>
    <row r="2502" spans="1:62" ht="30" x14ac:dyDescent="0.25">
      <c r="A2502" s="5">
        <v>2495</v>
      </c>
      <c r="B2502" s="3" t="str">
        <f>"202300257281"</f>
        <v>202300257281</v>
      </c>
      <c r="C2502" s="3">
        <v>171035</v>
      </c>
      <c r="D2502" s="3" t="s">
        <v>10703</v>
      </c>
      <c r="E2502" s="3">
        <v>20100047056</v>
      </c>
      <c r="F2502" s="3" t="s">
        <v>10704</v>
      </c>
      <c r="G2502" s="3" t="s">
        <v>10705</v>
      </c>
      <c r="H2502" s="3" t="s">
        <v>66</v>
      </c>
      <c r="I2502" s="3" t="s">
        <v>66</v>
      </c>
      <c r="J2502" s="3" t="s">
        <v>674</v>
      </c>
      <c r="K2502" s="3" t="s">
        <v>68</v>
      </c>
      <c r="L2502" s="3" t="s">
        <v>10706</v>
      </c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 t="s">
        <v>70</v>
      </c>
      <c r="BF2502" s="4">
        <v>45245</v>
      </c>
      <c r="BG2502" s="3" t="s">
        <v>71</v>
      </c>
      <c r="BH2502" s="3" t="s">
        <v>10707</v>
      </c>
      <c r="BI2502" s="3"/>
      <c r="BJ2502" s="3"/>
    </row>
    <row r="2503" spans="1:62" ht="30" x14ac:dyDescent="0.25">
      <c r="A2503" s="3">
        <v>2496</v>
      </c>
      <c r="B2503" s="5" t="str">
        <f>"1475910"</f>
        <v>1475910</v>
      </c>
      <c r="C2503" s="5">
        <v>90545</v>
      </c>
      <c r="D2503" s="5" t="s">
        <v>10708</v>
      </c>
      <c r="E2503" s="5">
        <v>10096440753</v>
      </c>
      <c r="F2503" s="5" t="s">
        <v>10709</v>
      </c>
      <c r="G2503" s="5" t="s">
        <v>10710</v>
      </c>
      <c r="H2503" s="5" t="s">
        <v>66</v>
      </c>
      <c r="I2503" s="5" t="s">
        <v>66</v>
      </c>
      <c r="J2503" s="5" t="s">
        <v>242</v>
      </c>
      <c r="K2503" s="5" t="s">
        <v>68</v>
      </c>
      <c r="L2503" s="5" t="s">
        <v>79</v>
      </c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  <c r="AY2503" s="5"/>
      <c r="AZ2503" s="5"/>
      <c r="BA2503" s="5"/>
      <c r="BB2503" s="5"/>
      <c r="BC2503" s="5"/>
      <c r="BD2503" s="5"/>
      <c r="BE2503" s="5" t="s">
        <v>80</v>
      </c>
      <c r="BF2503" s="6">
        <v>40627</v>
      </c>
      <c r="BG2503" s="5" t="s">
        <v>71</v>
      </c>
      <c r="BH2503" s="5" t="s">
        <v>10709</v>
      </c>
      <c r="BI2503" s="5"/>
      <c r="BJ2503" s="5"/>
    </row>
    <row r="2504" spans="1:62" ht="30" x14ac:dyDescent="0.25">
      <c r="A2504" s="3">
        <v>2497</v>
      </c>
      <c r="B2504" s="3" t="str">
        <f>"201800013527"</f>
        <v>201800013527</v>
      </c>
      <c r="C2504" s="3">
        <v>125424</v>
      </c>
      <c r="D2504" s="3" t="s">
        <v>10711</v>
      </c>
      <c r="E2504" s="3">
        <v>20494678269</v>
      </c>
      <c r="F2504" s="3" t="s">
        <v>10712</v>
      </c>
      <c r="G2504" s="3" t="s">
        <v>10713</v>
      </c>
      <c r="H2504" s="3" t="s">
        <v>499</v>
      </c>
      <c r="I2504" s="3" t="s">
        <v>499</v>
      </c>
      <c r="J2504" s="3" t="s">
        <v>499</v>
      </c>
      <c r="K2504" s="3" t="s">
        <v>68</v>
      </c>
      <c r="L2504" s="3" t="s">
        <v>79</v>
      </c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 t="s">
        <v>80</v>
      </c>
      <c r="BF2504" s="4">
        <v>43125</v>
      </c>
      <c r="BG2504" s="3" t="s">
        <v>71</v>
      </c>
      <c r="BH2504" s="3" t="s">
        <v>10714</v>
      </c>
      <c r="BI2504" s="3" t="s">
        <v>10715</v>
      </c>
      <c r="BJ2504" s="3" t="s">
        <v>7614</v>
      </c>
    </row>
    <row r="2505" spans="1:62" ht="30" x14ac:dyDescent="0.25">
      <c r="A2505" s="5">
        <v>2498</v>
      </c>
      <c r="B2505" s="5" t="str">
        <f>"202200196111"</f>
        <v>202200196111</v>
      </c>
      <c r="C2505" s="5">
        <v>87547</v>
      </c>
      <c r="D2505" s="5" t="s">
        <v>10716</v>
      </c>
      <c r="E2505" s="5">
        <v>20221084684</v>
      </c>
      <c r="F2505" s="5" t="s">
        <v>121</v>
      </c>
      <c r="G2505" s="5" t="s">
        <v>10717</v>
      </c>
      <c r="H2505" s="5" t="s">
        <v>66</v>
      </c>
      <c r="I2505" s="5" t="s">
        <v>1464</v>
      </c>
      <c r="J2505" s="5" t="s">
        <v>2085</v>
      </c>
      <c r="K2505" s="5" t="s">
        <v>125</v>
      </c>
      <c r="L2505" s="5" t="s">
        <v>3962</v>
      </c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  <c r="AY2505" s="5"/>
      <c r="AZ2505" s="5"/>
      <c r="BA2505" s="5"/>
      <c r="BB2505" s="5"/>
      <c r="BC2505" s="5"/>
      <c r="BD2505" s="5"/>
      <c r="BE2505" s="5" t="s">
        <v>127</v>
      </c>
      <c r="BF2505" s="6">
        <v>44860</v>
      </c>
      <c r="BG2505" s="5" t="s">
        <v>71</v>
      </c>
      <c r="BH2505" s="5" t="s">
        <v>752</v>
      </c>
      <c r="BI2505" s="5"/>
      <c r="BJ2505" s="5"/>
    </row>
    <row r="2506" spans="1:62" ht="30" x14ac:dyDescent="0.25">
      <c r="A2506" s="3">
        <v>2499</v>
      </c>
      <c r="B2506" s="3" t="str">
        <f>"201500017067"</f>
        <v>201500017067</v>
      </c>
      <c r="C2506" s="3">
        <v>86762</v>
      </c>
      <c r="D2506" s="3" t="s">
        <v>10718</v>
      </c>
      <c r="E2506" s="3">
        <v>20100247730</v>
      </c>
      <c r="F2506" s="3" t="s">
        <v>10719</v>
      </c>
      <c r="G2506" s="3" t="s">
        <v>10720</v>
      </c>
      <c r="H2506" s="3" t="s">
        <v>66</v>
      </c>
      <c r="I2506" s="3" t="s">
        <v>66</v>
      </c>
      <c r="J2506" s="3" t="s">
        <v>66</v>
      </c>
      <c r="K2506" s="3" t="s">
        <v>68</v>
      </c>
      <c r="L2506" s="3" t="s">
        <v>69</v>
      </c>
      <c r="M2506" s="3" t="s">
        <v>10721</v>
      </c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 t="s">
        <v>95</v>
      </c>
      <c r="BF2506" s="4">
        <v>42046</v>
      </c>
      <c r="BG2506" s="3" t="s">
        <v>71</v>
      </c>
      <c r="BH2506" s="3" t="s">
        <v>10722</v>
      </c>
      <c r="BI2506" s="3" t="s">
        <v>10723</v>
      </c>
      <c r="BJ2506" s="3" t="s">
        <v>1104</v>
      </c>
    </row>
    <row r="2507" spans="1:62" ht="30" x14ac:dyDescent="0.25">
      <c r="A2507" s="3">
        <v>2500</v>
      </c>
      <c r="B2507" s="5" t="str">
        <f>"1475909"</f>
        <v>1475909</v>
      </c>
      <c r="C2507" s="5">
        <v>90544</v>
      </c>
      <c r="D2507" s="5" t="s">
        <v>10724</v>
      </c>
      <c r="E2507" s="5">
        <v>6633737</v>
      </c>
      <c r="F2507" s="5" t="s">
        <v>10725</v>
      </c>
      <c r="G2507" s="5" t="s">
        <v>10726</v>
      </c>
      <c r="H2507" s="5" t="s">
        <v>66</v>
      </c>
      <c r="I2507" s="5" t="s">
        <v>66</v>
      </c>
      <c r="J2507" s="5" t="s">
        <v>242</v>
      </c>
      <c r="K2507" s="5" t="s">
        <v>68</v>
      </c>
      <c r="L2507" s="5" t="s">
        <v>79</v>
      </c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  <c r="AY2507" s="5"/>
      <c r="AZ2507" s="5"/>
      <c r="BA2507" s="5"/>
      <c r="BB2507" s="5"/>
      <c r="BC2507" s="5"/>
      <c r="BD2507" s="5"/>
      <c r="BE2507" s="5" t="s">
        <v>80</v>
      </c>
      <c r="BF2507" s="6">
        <v>40627</v>
      </c>
      <c r="BG2507" s="5" t="s">
        <v>71</v>
      </c>
      <c r="BH2507" s="5" t="s">
        <v>10725</v>
      </c>
      <c r="BI2507" s="5"/>
      <c r="BJ2507" s="5"/>
    </row>
    <row r="2508" spans="1:62" ht="30" x14ac:dyDescent="0.25">
      <c r="A2508" s="5">
        <v>2501</v>
      </c>
      <c r="B2508" s="3" t="str">
        <f>"1475908"</f>
        <v>1475908</v>
      </c>
      <c r="C2508" s="3">
        <v>90543</v>
      </c>
      <c r="D2508" s="3" t="s">
        <v>10727</v>
      </c>
      <c r="E2508" s="3">
        <v>10082539871</v>
      </c>
      <c r="F2508" s="3" t="s">
        <v>10728</v>
      </c>
      <c r="G2508" s="3" t="s">
        <v>10729</v>
      </c>
      <c r="H2508" s="3" t="s">
        <v>66</v>
      </c>
      <c r="I2508" s="3" t="s">
        <v>66</v>
      </c>
      <c r="J2508" s="3" t="s">
        <v>200</v>
      </c>
      <c r="K2508" s="3" t="s">
        <v>68</v>
      </c>
      <c r="L2508" s="3" t="s">
        <v>79</v>
      </c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 t="s">
        <v>80</v>
      </c>
      <c r="BF2508" s="4">
        <v>40627</v>
      </c>
      <c r="BG2508" s="3" t="s">
        <v>71</v>
      </c>
      <c r="BH2508" s="3" t="s">
        <v>10728</v>
      </c>
      <c r="BI2508" s="3"/>
      <c r="BJ2508" s="3"/>
    </row>
    <row r="2509" spans="1:62" ht="30" x14ac:dyDescent="0.25">
      <c r="A2509" s="3">
        <v>2502</v>
      </c>
      <c r="B2509" s="5" t="str">
        <f>"1475904"</f>
        <v>1475904</v>
      </c>
      <c r="C2509" s="5">
        <v>90451</v>
      </c>
      <c r="D2509" s="5" t="s">
        <v>10730</v>
      </c>
      <c r="E2509" s="5">
        <v>10087466413</v>
      </c>
      <c r="F2509" s="5" t="s">
        <v>10731</v>
      </c>
      <c r="G2509" s="5" t="s">
        <v>10732</v>
      </c>
      <c r="H2509" s="5" t="s">
        <v>66</v>
      </c>
      <c r="I2509" s="5" t="s">
        <v>66</v>
      </c>
      <c r="J2509" s="5" t="s">
        <v>242</v>
      </c>
      <c r="K2509" s="5" t="s">
        <v>68</v>
      </c>
      <c r="L2509" s="5" t="s">
        <v>139</v>
      </c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  <c r="AY2509" s="5"/>
      <c r="AZ2509" s="5"/>
      <c r="BA2509" s="5"/>
      <c r="BB2509" s="5"/>
      <c r="BC2509" s="5"/>
      <c r="BD2509" s="5"/>
      <c r="BE2509" s="5" t="s">
        <v>88</v>
      </c>
      <c r="BF2509" s="6">
        <v>40627</v>
      </c>
      <c r="BG2509" s="5" t="s">
        <v>71</v>
      </c>
      <c r="BH2509" s="5" t="s">
        <v>10731</v>
      </c>
      <c r="BI2509" s="5"/>
      <c r="BJ2509" s="5"/>
    </row>
    <row r="2510" spans="1:62" ht="30" x14ac:dyDescent="0.25">
      <c r="A2510" s="3">
        <v>2503</v>
      </c>
      <c r="B2510" s="3" t="str">
        <f>"202300103450"</f>
        <v>202300103450</v>
      </c>
      <c r="C2510" s="3">
        <v>168299</v>
      </c>
      <c r="D2510" s="3" t="s">
        <v>10733</v>
      </c>
      <c r="E2510" s="3">
        <v>20100154308</v>
      </c>
      <c r="F2510" s="3" t="s">
        <v>1012</v>
      </c>
      <c r="G2510" s="3" t="s">
        <v>10734</v>
      </c>
      <c r="H2510" s="3" t="s">
        <v>66</v>
      </c>
      <c r="I2510" s="3" t="s">
        <v>328</v>
      </c>
      <c r="J2510" s="3" t="s">
        <v>923</v>
      </c>
      <c r="K2510" s="3" t="s">
        <v>125</v>
      </c>
      <c r="L2510" s="3" t="s">
        <v>10735</v>
      </c>
      <c r="M2510" s="3" t="s">
        <v>10735</v>
      </c>
      <c r="N2510" s="3" t="s">
        <v>10736</v>
      </c>
      <c r="O2510" s="3" t="s">
        <v>10735</v>
      </c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 t="s">
        <v>809</v>
      </c>
      <c r="BF2510" s="4">
        <v>45105</v>
      </c>
      <c r="BG2510" s="3" t="s">
        <v>71</v>
      </c>
      <c r="BH2510" s="3" t="s">
        <v>6369</v>
      </c>
      <c r="BI2510" s="3"/>
      <c r="BJ2510" s="3"/>
    </row>
    <row r="2511" spans="1:62" ht="30" x14ac:dyDescent="0.25">
      <c r="A2511" s="5">
        <v>2504</v>
      </c>
      <c r="B2511" s="5" t="str">
        <f>"201300024427"</f>
        <v>201300024427</v>
      </c>
      <c r="C2511" s="5">
        <v>100619</v>
      </c>
      <c r="D2511" s="5" t="s">
        <v>10737</v>
      </c>
      <c r="E2511" s="5">
        <v>20100070970</v>
      </c>
      <c r="F2511" s="5" t="s">
        <v>4950</v>
      </c>
      <c r="G2511" s="5" t="s">
        <v>10738</v>
      </c>
      <c r="H2511" s="5" t="s">
        <v>102</v>
      </c>
      <c r="I2511" s="5" t="s">
        <v>159</v>
      </c>
      <c r="J2511" s="5" t="s">
        <v>159</v>
      </c>
      <c r="K2511" s="5" t="s">
        <v>68</v>
      </c>
      <c r="L2511" s="5" t="s">
        <v>69</v>
      </c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  <c r="AY2511" s="5"/>
      <c r="AZ2511" s="5"/>
      <c r="BA2511" s="5"/>
      <c r="BB2511" s="5"/>
      <c r="BC2511" s="5"/>
      <c r="BD2511" s="5"/>
      <c r="BE2511" s="5" t="s">
        <v>70</v>
      </c>
      <c r="BF2511" s="6">
        <v>41302</v>
      </c>
      <c r="BG2511" s="5" t="s">
        <v>71</v>
      </c>
      <c r="BH2511" s="5" t="s">
        <v>2696</v>
      </c>
      <c r="BI2511" s="5" t="s">
        <v>10739</v>
      </c>
      <c r="BJ2511" s="5" t="s">
        <v>1233</v>
      </c>
    </row>
    <row r="2512" spans="1:62" ht="30" x14ac:dyDescent="0.25">
      <c r="A2512" s="3">
        <v>2505</v>
      </c>
      <c r="B2512" s="3" t="str">
        <f>"1475905"</f>
        <v>1475905</v>
      </c>
      <c r="C2512" s="3">
        <v>90648</v>
      </c>
      <c r="D2512" s="3" t="s">
        <v>10740</v>
      </c>
      <c r="E2512" s="3">
        <v>10097520891</v>
      </c>
      <c r="F2512" s="3" t="s">
        <v>10741</v>
      </c>
      <c r="G2512" s="3" t="s">
        <v>10742</v>
      </c>
      <c r="H2512" s="3" t="s">
        <v>66</v>
      </c>
      <c r="I2512" s="3" t="s">
        <v>66</v>
      </c>
      <c r="J2512" s="3" t="s">
        <v>242</v>
      </c>
      <c r="K2512" s="3" t="s">
        <v>68</v>
      </c>
      <c r="L2512" s="3" t="s">
        <v>301</v>
      </c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 t="s">
        <v>1408</v>
      </c>
      <c r="BF2512" s="4">
        <v>40627</v>
      </c>
      <c r="BG2512" s="3" t="s">
        <v>71</v>
      </c>
      <c r="BH2512" s="3" t="s">
        <v>10741</v>
      </c>
      <c r="BI2512" s="3"/>
      <c r="BJ2512" s="3"/>
    </row>
    <row r="2513" spans="1:62" ht="30" x14ac:dyDescent="0.25">
      <c r="A2513" s="3">
        <v>2506</v>
      </c>
      <c r="B2513" s="5" t="str">
        <f>"202100263639"</f>
        <v>202100263639</v>
      </c>
      <c r="C2513" s="5">
        <v>148418</v>
      </c>
      <c r="D2513" s="5" t="s">
        <v>10743</v>
      </c>
      <c r="E2513" s="5">
        <v>20602068928</v>
      </c>
      <c r="F2513" s="5" t="s">
        <v>10744</v>
      </c>
      <c r="G2513" s="5" t="s">
        <v>10745</v>
      </c>
      <c r="H2513" s="5" t="s">
        <v>66</v>
      </c>
      <c r="I2513" s="5" t="s">
        <v>66</v>
      </c>
      <c r="J2513" s="5" t="s">
        <v>143</v>
      </c>
      <c r="K2513" s="5" t="s">
        <v>68</v>
      </c>
      <c r="L2513" s="5" t="s">
        <v>10746</v>
      </c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  <c r="AY2513" s="5"/>
      <c r="AZ2513" s="5"/>
      <c r="BA2513" s="5"/>
      <c r="BB2513" s="5"/>
      <c r="BC2513" s="5"/>
      <c r="BD2513" s="5"/>
      <c r="BE2513" s="5" t="s">
        <v>88</v>
      </c>
      <c r="BF2513" s="6">
        <v>44630</v>
      </c>
      <c r="BG2513" s="5" t="s">
        <v>71</v>
      </c>
      <c r="BH2513" s="5" t="s">
        <v>10747</v>
      </c>
      <c r="BI2513" s="5"/>
      <c r="BJ2513" s="5"/>
    </row>
    <row r="2514" spans="1:62" ht="30" x14ac:dyDescent="0.25">
      <c r="A2514" s="5">
        <v>2507</v>
      </c>
      <c r="B2514" s="3" t="str">
        <f>"1449477"</f>
        <v>1449477</v>
      </c>
      <c r="C2514" s="3">
        <v>87514</v>
      </c>
      <c r="D2514" s="3" t="s">
        <v>10748</v>
      </c>
      <c r="E2514" s="3">
        <v>20505367341</v>
      </c>
      <c r="F2514" s="3" t="s">
        <v>10749</v>
      </c>
      <c r="G2514" s="3" t="s">
        <v>10750</v>
      </c>
      <c r="H2514" s="3" t="s">
        <v>66</v>
      </c>
      <c r="I2514" s="3" t="s">
        <v>66</v>
      </c>
      <c r="J2514" s="3" t="s">
        <v>242</v>
      </c>
      <c r="K2514" s="3" t="s">
        <v>68</v>
      </c>
      <c r="L2514" s="3" t="s">
        <v>79</v>
      </c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 t="s">
        <v>80</v>
      </c>
      <c r="BF2514" s="4">
        <v>40518</v>
      </c>
      <c r="BG2514" s="3" t="s">
        <v>71</v>
      </c>
      <c r="BH2514" s="3" t="s">
        <v>10751</v>
      </c>
      <c r="BI2514" s="3"/>
      <c r="BJ2514" s="3"/>
    </row>
    <row r="2515" spans="1:62" ht="30" x14ac:dyDescent="0.25">
      <c r="A2515" s="3">
        <v>2508</v>
      </c>
      <c r="B2515" s="5" t="str">
        <f>"1475900"</f>
        <v>1475900</v>
      </c>
      <c r="C2515" s="5">
        <v>90537</v>
      </c>
      <c r="D2515" s="5" t="s">
        <v>10752</v>
      </c>
      <c r="E2515" s="5">
        <v>10103138201</v>
      </c>
      <c r="F2515" s="5" t="s">
        <v>8315</v>
      </c>
      <c r="G2515" s="5" t="s">
        <v>10753</v>
      </c>
      <c r="H2515" s="5" t="s">
        <v>66</v>
      </c>
      <c r="I2515" s="5" t="s">
        <v>66</v>
      </c>
      <c r="J2515" s="5" t="s">
        <v>242</v>
      </c>
      <c r="K2515" s="5" t="s">
        <v>68</v>
      </c>
      <c r="L2515" s="5" t="s">
        <v>79</v>
      </c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  <c r="AY2515" s="5"/>
      <c r="AZ2515" s="5"/>
      <c r="BA2515" s="5"/>
      <c r="BB2515" s="5"/>
      <c r="BC2515" s="5"/>
      <c r="BD2515" s="5"/>
      <c r="BE2515" s="5" t="s">
        <v>80</v>
      </c>
      <c r="BF2515" s="6">
        <v>40627</v>
      </c>
      <c r="BG2515" s="5" t="s">
        <v>71</v>
      </c>
      <c r="BH2515" s="5" t="s">
        <v>8315</v>
      </c>
      <c r="BI2515" s="5"/>
      <c r="BJ2515" s="5"/>
    </row>
    <row r="2516" spans="1:62" ht="30" x14ac:dyDescent="0.25">
      <c r="A2516" s="3">
        <v>2509</v>
      </c>
      <c r="B2516" s="3" t="str">
        <f>"201800013531"</f>
        <v>201800013531</v>
      </c>
      <c r="C2516" s="3">
        <v>124912</v>
      </c>
      <c r="D2516" s="3" t="s">
        <v>10754</v>
      </c>
      <c r="E2516" s="3">
        <v>20100154308</v>
      </c>
      <c r="F2516" s="3" t="s">
        <v>1012</v>
      </c>
      <c r="G2516" s="3" t="s">
        <v>10755</v>
      </c>
      <c r="H2516" s="3" t="s">
        <v>66</v>
      </c>
      <c r="I2516" s="3" t="s">
        <v>67</v>
      </c>
      <c r="J2516" s="3" t="s">
        <v>845</v>
      </c>
      <c r="K2516" s="3" t="s">
        <v>68</v>
      </c>
      <c r="L2516" s="3" t="s">
        <v>69</v>
      </c>
      <c r="M2516" s="3" t="s">
        <v>139</v>
      </c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 t="s">
        <v>8398</v>
      </c>
      <c r="BF2516" s="4">
        <v>43128</v>
      </c>
      <c r="BG2516" s="3" t="s">
        <v>71</v>
      </c>
      <c r="BH2516" s="3" t="s">
        <v>4409</v>
      </c>
      <c r="BI2516" s="3"/>
      <c r="BJ2516" s="3"/>
    </row>
    <row r="2517" spans="1:62" ht="30" x14ac:dyDescent="0.25">
      <c r="A2517" s="5">
        <v>2510</v>
      </c>
      <c r="B2517" s="5" t="str">
        <f>"201700127501"</f>
        <v>201700127501</v>
      </c>
      <c r="C2517" s="5">
        <v>131097</v>
      </c>
      <c r="D2517" s="5" t="s">
        <v>10756</v>
      </c>
      <c r="E2517" s="5">
        <v>20385739771</v>
      </c>
      <c r="F2517" s="5" t="s">
        <v>10757</v>
      </c>
      <c r="G2517" s="5" t="s">
        <v>10758</v>
      </c>
      <c r="H2517" s="5" t="s">
        <v>78</v>
      </c>
      <c r="I2517" s="5" t="s">
        <v>78</v>
      </c>
      <c r="J2517" s="5" t="s">
        <v>176</v>
      </c>
      <c r="K2517" s="5" t="s">
        <v>68</v>
      </c>
      <c r="L2517" s="5" t="s">
        <v>79</v>
      </c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  <c r="AY2517" s="5"/>
      <c r="AZ2517" s="5"/>
      <c r="BA2517" s="5"/>
      <c r="BB2517" s="5"/>
      <c r="BC2517" s="5"/>
      <c r="BD2517" s="5"/>
      <c r="BE2517" s="5" t="s">
        <v>80</v>
      </c>
      <c r="BF2517" s="6">
        <v>42969</v>
      </c>
      <c r="BG2517" s="5" t="s">
        <v>71</v>
      </c>
      <c r="BH2517" s="5" t="s">
        <v>10759</v>
      </c>
      <c r="BI2517" s="5" t="s">
        <v>10760</v>
      </c>
      <c r="BJ2517" s="5" t="s">
        <v>10761</v>
      </c>
    </row>
    <row r="2518" spans="1:62" ht="30" x14ac:dyDescent="0.25">
      <c r="A2518" s="3">
        <v>2511</v>
      </c>
      <c r="B2518" s="3" t="str">
        <f>"201500017051"</f>
        <v>201500017051</v>
      </c>
      <c r="C2518" s="3">
        <v>113855</v>
      </c>
      <c r="D2518" s="3" t="s">
        <v>10762</v>
      </c>
      <c r="E2518" s="3">
        <v>20100347874</v>
      </c>
      <c r="F2518" s="3" t="s">
        <v>10763</v>
      </c>
      <c r="G2518" s="3" t="s">
        <v>10764</v>
      </c>
      <c r="H2518" s="3" t="s">
        <v>66</v>
      </c>
      <c r="I2518" s="3" t="s">
        <v>66</v>
      </c>
      <c r="J2518" s="3" t="s">
        <v>463</v>
      </c>
      <c r="K2518" s="3" t="s">
        <v>125</v>
      </c>
      <c r="L2518" s="3" t="s">
        <v>69</v>
      </c>
      <c r="M2518" s="3" t="s">
        <v>69</v>
      </c>
      <c r="N2518" s="3" t="s">
        <v>69</v>
      </c>
      <c r="O2518" s="3" t="s">
        <v>69</v>
      </c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 t="s">
        <v>321</v>
      </c>
      <c r="BF2518" s="4">
        <v>42052</v>
      </c>
      <c r="BG2518" s="3" t="s">
        <v>71</v>
      </c>
      <c r="BH2518" s="3" t="s">
        <v>10765</v>
      </c>
      <c r="BI2518" s="3"/>
      <c r="BJ2518" s="3"/>
    </row>
    <row r="2519" spans="1:62" ht="30" x14ac:dyDescent="0.25">
      <c r="A2519" s="3">
        <v>2512</v>
      </c>
      <c r="B2519" s="5" t="str">
        <f>"202200196121"</f>
        <v>202200196121</v>
      </c>
      <c r="C2519" s="5">
        <v>93074</v>
      </c>
      <c r="D2519" s="5" t="s">
        <v>10766</v>
      </c>
      <c r="E2519" s="5">
        <v>20221084684</v>
      </c>
      <c r="F2519" s="5" t="s">
        <v>121</v>
      </c>
      <c r="G2519" s="5" t="s">
        <v>10767</v>
      </c>
      <c r="H2519" s="5" t="s">
        <v>66</v>
      </c>
      <c r="I2519" s="5" t="s">
        <v>750</v>
      </c>
      <c r="J2519" s="5" t="s">
        <v>751</v>
      </c>
      <c r="K2519" s="5" t="s">
        <v>125</v>
      </c>
      <c r="L2519" s="5" t="s">
        <v>126</v>
      </c>
      <c r="M2519" s="5" t="s">
        <v>126</v>
      </c>
      <c r="N2519" s="5" t="s">
        <v>126</v>
      </c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  <c r="AY2519" s="5"/>
      <c r="AZ2519" s="5"/>
      <c r="BA2519" s="5"/>
      <c r="BB2519" s="5"/>
      <c r="BC2519" s="5"/>
      <c r="BD2519" s="5"/>
      <c r="BE2519" s="5" t="s">
        <v>162</v>
      </c>
      <c r="BF2519" s="6">
        <v>44856</v>
      </c>
      <c r="BG2519" s="5" t="s">
        <v>71</v>
      </c>
      <c r="BH2519" s="5" t="s">
        <v>752</v>
      </c>
      <c r="BI2519" s="5"/>
      <c r="BJ2519" s="5"/>
    </row>
    <row r="2520" spans="1:62" ht="30" x14ac:dyDescent="0.25">
      <c r="A2520" s="5">
        <v>2513</v>
      </c>
      <c r="B2520" s="3" t="str">
        <f>"201700187052"</f>
        <v>201700187052</v>
      </c>
      <c r="C2520" s="3">
        <v>132719</v>
      </c>
      <c r="D2520" s="3" t="s">
        <v>10768</v>
      </c>
      <c r="E2520" s="3">
        <v>10085265844</v>
      </c>
      <c r="F2520" s="3" t="s">
        <v>10769</v>
      </c>
      <c r="G2520" s="3" t="s">
        <v>10770</v>
      </c>
      <c r="H2520" s="3" t="s">
        <v>292</v>
      </c>
      <c r="I2520" s="3" t="s">
        <v>2964</v>
      </c>
      <c r="J2520" s="3" t="s">
        <v>2964</v>
      </c>
      <c r="K2520" s="3" t="s">
        <v>68</v>
      </c>
      <c r="L2520" s="3" t="s">
        <v>79</v>
      </c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 t="s">
        <v>80</v>
      </c>
      <c r="BF2520" s="4">
        <v>43049</v>
      </c>
      <c r="BG2520" s="3" t="s">
        <v>71</v>
      </c>
      <c r="BH2520" s="3" t="s">
        <v>10769</v>
      </c>
      <c r="BI2520" s="3"/>
      <c r="BJ2520" s="3"/>
    </row>
    <row r="2521" spans="1:62" ht="30" x14ac:dyDescent="0.25">
      <c r="A2521" s="3">
        <v>2514</v>
      </c>
      <c r="B2521" s="5" t="str">
        <f>"201500024046"</f>
        <v>201500024046</v>
      </c>
      <c r="C2521" s="5">
        <v>113698</v>
      </c>
      <c r="D2521" s="5" t="s">
        <v>10771</v>
      </c>
      <c r="E2521" s="5">
        <v>10095391287</v>
      </c>
      <c r="F2521" s="5" t="s">
        <v>10772</v>
      </c>
      <c r="G2521" s="5" t="s">
        <v>10773</v>
      </c>
      <c r="H2521" s="5" t="s">
        <v>66</v>
      </c>
      <c r="I2521" s="5" t="s">
        <v>66</v>
      </c>
      <c r="J2521" s="5" t="s">
        <v>200</v>
      </c>
      <c r="K2521" s="5" t="s">
        <v>68</v>
      </c>
      <c r="L2521" s="5" t="s">
        <v>79</v>
      </c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  <c r="AM2521" s="5"/>
      <c r="AN2521" s="5"/>
      <c r="AO2521" s="5"/>
      <c r="AP2521" s="5"/>
      <c r="AQ2521" s="5"/>
      <c r="AR2521" s="5"/>
      <c r="AS2521" s="5"/>
      <c r="AT2521" s="5"/>
      <c r="AU2521" s="5"/>
      <c r="AV2521" s="5"/>
      <c r="AW2521" s="5"/>
      <c r="AX2521" s="5"/>
      <c r="AY2521" s="5"/>
      <c r="AZ2521" s="5"/>
      <c r="BA2521" s="5"/>
      <c r="BB2521" s="5"/>
      <c r="BC2521" s="5"/>
      <c r="BD2521" s="5"/>
      <c r="BE2521" s="5" t="s">
        <v>80</v>
      </c>
      <c r="BF2521" s="6">
        <v>42069</v>
      </c>
      <c r="BG2521" s="5" t="s">
        <v>71</v>
      </c>
      <c r="BH2521" s="5" t="s">
        <v>10772</v>
      </c>
      <c r="BI2521" s="5"/>
      <c r="BJ2521" s="5"/>
    </row>
    <row r="2522" spans="1:62" ht="30" x14ac:dyDescent="0.25">
      <c r="A2522" s="3">
        <v>2515</v>
      </c>
      <c r="B2522" s="3" t="str">
        <f>"202300016381"</f>
        <v>202300016381</v>
      </c>
      <c r="C2522" s="3">
        <v>132553</v>
      </c>
      <c r="D2522" s="3" t="s">
        <v>10774</v>
      </c>
      <c r="E2522" s="3">
        <v>10295778097</v>
      </c>
      <c r="F2522" s="3" t="s">
        <v>10775</v>
      </c>
      <c r="G2522" s="3" t="s">
        <v>10776</v>
      </c>
      <c r="H2522" s="3" t="s">
        <v>78</v>
      </c>
      <c r="I2522" s="3" t="s">
        <v>78</v>
      </c>
      <c r="J2522" s="3" t="s">
        <v>4695</v>
      </c>
      <c r="K2522" s="3" t="s">
        <v>68</v>
      </c>
      <c r="L2522" s="3" t="s">
        <v>10777</v>
      </c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 t="s">
        <v>88</v>
      </c>
      <c r="BF2522" s="4">
        <v>44968</v>
      </c>
      <c r="BG2522" s="3" t="s">
        <v>71</v>
      </c>
      <c r="BH2522" s="3" t="s">
        <v>10775</v>
      </c>
      <c r="BI2522" s="3"/>
      <c r="BJ2522" s="3"/>
    </row>
    <row r="2523" spans="1:62" ht="30" x14ac:dyDescent="0.25">
      <c r="A2523" s="5">
        <v>2516</v>
      </c>
      <c r="B2523" s="5" t="str">
        <f>"1389529"</f>
        <v>1389529</v>
      </c>
      <c r="C2523" s="5">
        <v>88087</v>
      </c>
      <c r="D2523" s="5" t="s">
        <v>10778</v>
      </c>
      <c r="E2523" s="5">
        <v>10166322061</v>
      </c>
      <c r="F2523" s="5" t="s">
        <v>10779</v>
      </c>
      <c r="G2523" s="5" t="s">
        <v>10780</v>
      </c>
      <c r="H2523" s="5" t="s">
        <v>216</v>
      </c>
      <c r="I2523" s="5" t="s">
        <v>216</v>
      </c>
      <c r="J2523" s="5" t="s">
        <v>216</v>
      </c>
      <c r="K2523" s="5" t="s">
        <v>68</v>
      </c>
      <c r="L2523" s="5" t="s">
        <v>69</v>
      </c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5"/>
      <c r="AK2523" s="5"/>
      <c r="AL2523" s="5"/>
      <c r="AM2523" s="5"/>
      <c r="AN2523" s="5"/>
      <c r="AO2523" s="5"/>
      <c r="AP2523" s="5"/>
      <c r="AQ2523" s="5"/>
      <c r="AR2523" s="5"/>
      <c r="AS2523" s="5"/>
      <c r="AT2523" s="5"/>
      <c r="AU2523" s="5"/>
      <c r="AV2523" s="5"/>
      <c r="AW2523" s="5"/>
      <c r="AX2523" s="5"/>
      <c r="AY2523" s="5"/>
      <c r="AZ2523" s="5"/>
      <c r="BA2523" s="5"/>
      <c r="BB2523" s="5"/>
      <c r="BC2523" s="5"/>
      <c r="BD2523" s="5"/>
      <c r="BE2523" s="5" t="s">
        <v>70</v>
      </c>
      <c r="BF2523" s="6">
        <v>40399</v>
      </c>
      <c r="BG2523" s="5" t="s">
        <v>71</v>
      </c>
      <c r="BH2523" s="5" t="s">
        <v>10779</v>
      </c>
      <c r="BI2523" s="5" t="s">
        <v>10781</v>
      </c>
      <c r="BJ2523" s="5" t="s">
        <v>1433</v>
      </c>
    </row>
    <row r="2524" spans="1:62" ht="30" x14ac:dyDescent="0.25">
      <c r="A2524" s="3">
        <v>2517</v>
      </c>
      <c r="B2524" s="3" t="str">
        <f>"201900098337"</f>
        <v>201900098337</v>
      </c>
      <c r="C2524" s="3">
        <v>144754</v>
      </c>
      <c r="D2524" s="3" t="s">
        <v>10782</v>
      </c>
      <c r="E2524" s="3">
        <v>10166470833</v>
      </c>
      <c r="F2524" s="3" t="s">
        <v>10783</v>
      </c>
      <c r="G2524" s="3" t="s">
        <v>10784</v>
      </c>
      <c r="H2524" s="3" t="s">
        <v>216</v>
      </c>
      <c r="I2524" s="3" t="s">
        <v>374</v>
      </c>
      <c r="J2524" s="3" t="s">
        <v>374</v>
      </c>
      <c r="K2524" s="3" t="s">
        <v>68</v>
      </c>
      <c r="L2524" s="3" t="s">
        <v>79</v>
      </c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 t="s">
        <v>80</v>
      </c>
      <c r="BF2524" s="4">
        <v>43636</v>
      </c>
      <c r="BG2524" s="3" t="s">
        <v>71</v>
      </c>
      <c r="BH2524" s="3" t="s">
        <v>10783</v>
      </c>
      <c r="BI2524" s="3"/>
      <c r="BJ2524" s="3"/>
    </row>
    <row r="2525" spans="1:62" ht="30" x14ac:dyDescent="0.25">
      <c r="A2525" s="3">
        <v>2518</v>
      </c>
      <c r="B2525" s="5" t="str">
        <f>"201300141878"</f>
        <v>201300141878</v>
      </c>
      <c r="C2525" s="5">
        <v>104697</v>
      </c>
      <c r="D2525" s="5" t="s">
        <v>10785</v>
      </c>
      <c r="E2525" s="5">
        <v>10082605628</v>
      </c>
      <c r="F2525" s="5" t="s">
        <v>10786</v>
      </c>
      <c r="G2525" s="5" t="s">
        <v>10787</v>
      </c>
      <c r="H2525" s="5" t="s">
        <v>66</v>
      </c>
      <c r="I2525" s="5" t="s">
        <v>66</v>
      </c>
      <c r="J2525" s="5" t="s">
        <v>242</v>
      </c>
      <c r="K2525" s="5" t="s">
        <v>68</v>
      </c>
      <c r="L2525" s="5" t="s">
        <v>69</v>
      </c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5"/>
      <c r="AK2525" s="5"/>
      <c r="AL2525" s="5"/>
      <c r="AM2525" s="5"/>
      <c r="AN2525" s="5"/>
      <c r="AO2525" s="5"/>
      <c r="AP2525" s="5"/>
      <c r="AQ2525" s="5"/>
      <c r="AR2525" s="5"/>
      <c r="AS2525" s="5"/>
      <c r="AT2525" s="5"/>
      <c r="AU2525" s="5"/>
      <c r="AV2525" s="5"/>
      <c r="AW2525" s="5"/>
      <c r="AX2525" s="5"/>
      <c r="AY2525" s="5"/>
      <c r="AZ2525" s="5"/>
      <c r="BA2525" s="5"/>
      <c r="BB2525" s="5"/>
      <c r="BC2525" s="5"/>
      <c r="BD2525" s="5"/>
      <c r="BE2525" s="5" t="s">
        <v>70</v>
      </c>
      <c r="BF2525" s="6">
        <v>41521</v>
      </c>
      <c r="BG2525" s="5" t="s">
        <v>71</v>
      </c>
      <c r="BH2525" s="5" t="s">
        <v>10788</v>
      </c>
      <c r="BI2525" s="5"/>
      <c r="BJ2525" s="5"/>
    </row>
    <row r="2526" spans="1:62" ht="30" x14ac:dyDescent="0.25">
      <c r="A2526" s="5">
        <v>2519</v>
      </c>
      <c r="B2526" s="3" t="str">
        <f>"1398698"</f>
        <v>1398698</v>
      </c>
      <c r="C2526" s="3">
        <v>88171</v>
      </c>
      <c r="D2526" s="3" t="s">
        <v>10789</v>
      </c>
      <c r="E2526" s="3">
        <v>10082464251</v>
      </c>
      <c r="F2526" s="3" t="s">
        <v>10790</v>
      </c>
      <c r="G2526" s="3" t="s">
        <v>10791</v>
      </c>
      <c r="H2526" s="3" t="s">
        <v>66</v>
      </c>
      <c r="I2526" s="3" t="s">
        <v>66</v>
      </c>
      <c r="J2526" s="3" t="s">
        <v>309</v>
      </c>
      <c r="K2526" s="3" t="s">
        <v>68</v>
      </c>
      <c r="L2526" s="3" t="s">
        <v>79</v>
      </c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 t="s">
        <v>80</v>
      </c>
      <c r="BF2526" s="4">
        <v>40415</v>
      </c>
      <c r="BG2526" s="3" t="s">
        <v>71</v>
      </c>
      <c r="BH2526" s="3" t="s">
        <v>10790</v>
      </c>
      <c r="BI2526" s="3"/>
      <c r="BJ2526" s="3"/>
    </row>
    <row r="2527" spans="1:62" ht="30" x14ac:dyDescent="0.25">
      <c r="A2527" s="3">
        <v>2520</v>
      </c>
      <c r="B2527" s="5" t="str">
        <f>"201600109901"</f>
        <v>201600109901</v>
      </c>
      <c r="C2527" s="5">
        <v>121349</v>
      </c>
      <c r="D2527" s="5" t="s">
        <v>10792</v>
      </c>
      <c r="E2527" s="5">
        <v>20100049008</v>
      </c>
      <c r="F2527" s="5" t="s">
        <v>10793</v>
      </c>
      <c r="G2527" s="5" t="s">
        <v>10794</v>
      </c>
      <c r="H2527" s="5" t="s">
        <v>66</v>
      </c>
      <c r="I2527" s="5" t="s">
        <v>66</v>
      </c>
      <c r="J2527" s="5" t="s">
        <v>474</v>
      </c>
      <c r="K2527" s="5" t="s">
        <v>68</v>
      </c>
      <c r="L2527" s="5" t="s">
        <v>126</v>
      </c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  <c r="AM2527" s="5"/>
      <c r="AN2527" s="5"/>
      <c r="AO2527" s="5"/>
      <c r="AP2527" s="5"/>
      <c r="AQ2527" s="5"/>
      <c r="AR2527" s="5"/>
      <c r="AS2527" s="5"/>
      <c r="AT2527" s="5"/>
      <c r="AU2527" s="5"/>
      <c r="AV2527" s="5"/>
      <c r="AW2527" s="5"/>
      <c r="AX2527" s="5"/>
      <c r="AY2527" s="5"/>
      <c r="AZ2527" s="5"/>
      <c r="BA2527" s="5"/>
      <c r="BB2527" s="5"/>
      <c r="BC2527" s="5"/>
      <c r="BD2527" s="5"/>
      <c r="BE2527" s="5" t="s">
        <v>95</v>
      </c>
      <c r="BF2527" s="6">
        <v>42586</v>
      </c>
      <c r="BG2527" s="5" t="s">
        <v>71</v>
      </c>
      <c r="BH2527" s="5" t="s">
        <v>10795</v>
      </c>
      <c r="BI2527" s="5" t="s">
        <v>10796</v>
      </c>
      <c r="BJ2527" s="5" t="s">
        <v>10797</v>
      </c>
    </row>
    <row r="2528" spans="1:62" ht="30" x14ac:dyDescent="0.25">
      <c r="A2528" s="3">
        <v>2521</v>
      </c>
      <c r="B2528" s="3" t="str">
        <f>"201300082160"</f>
        <v>201300082160</v>
      </c>
      <c r="C2528" s="3">
        <v>102692</v>
      </c>
      <c r="D2528" s="3" t="s">
        <v>10798</v>
      </c>
      <c r="E2528" s="3">
        <v>20376289215</v>
      </c>
      <c r="F2528" s="3" t="s">
        <v>6631</v>
      </c>
      <c r="G2528" s="3" t="s">
        <v>10799</v>
      </c>
      <c r="H2528" s="3" t="s">
        <v>66</v>
      </c>
      <c r="I2528" s="3" t="s">
        <v>66</v>
      </c>
      <c r="J2528" s="3" t="s">
        <v>369</v>
      </c>
      <c r="K2528" s="3" t="s">
        <v>68</v>
      </c>
      <c r="L2528" s="3" t="s">
        <v>139</v>
      </c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 t="s">
        <v>88</v>
      </c>
      <c r="BF2528" s="4">
        <v>41390</v>
      </c>
      <c r="BG2528" s="3" t="s">
        <v>71</v>
      </c>
      <c r="BH2528" s="3" t="s">
        <v>10800</v>
      </c>
      <c r="BI2528" s="3"/>
      <c r="BJ2528" s="3"/>
    </row>
    <row r="2529" spans="1:62" ht="30" x14ac:dyDescent="0.25">
      <c r="A2529" s="5">
        <v>2522</v>
      </c>
      <c r="B2529" s="5" t="str">
        <f>"201900127018"</f>
        <v>201900127018</v>
      </c>
      <c r="C2529" s="5">
        <v>84365</v>
      </c>
      <c r="D2529" s="5" t="s">
        <v>10801</v>
      </c>
      <c r="E2529" s="5">
        <v>20114803228</v>
      </c>
      <c r="F2529" s="5" t="s">
        <v>10802</v>
      </c>
      <c r="G2529" s="5" t="s">
        <v>10803</v>
      </c>
      <c r="H2529" s="5" t="s">
        <v>499</v>
      </c>
      <c r="I2529" s="5" t="s">
        <v>1111</v>
      </c>
      <c r="J2529" s="5" t="s">
        <v>1112</v>
      </c>
      <c r="K2529" s="5" t="s">
        <v>125</v>
      </c>
      <c r="L2529" s="5" t="s">
        <v>126</v>
      </c>
      <c r="M2529" s="5" t="s">
        <v>126</v>
      </c>
      <c r="N2529" s="5" t="s">
        <v>126</v>
      </c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5"/>
      <c r="AK2529" s="5"/>
      <c r="AL2529" s="5"/>
      <c r="AM2529" s="5"/>
      <c r="AN2529" s="5"/>
      <c r="AO2529" s="5"/>
      <c r="AP2529" s="5"/>
      <c r="AQ2529" s="5"/>
      <c r="AR2529" s="5"/>
      <c r="AS2529" s="5"/>
      <c r="AT2529" s="5"/>
      <c r="AU2529" s="5"/>
      <c r="AV2529" s="5"/>
      <c r="AW2529" s="5"/>
      <c r="AX2529" s="5"/>
      <c r="AY2529" s="5"/>
      <c r="AZ2529" s="5"/>
      <c r="BA2529" s="5"/>
      <c r="BB2529" s="5"/>
      <c r="BC2529" s="5"/>
      <c r="BD2529" s="5"/>
      <c r="BE2529" s="5" t="s">
        <v>162</v>
      </c>
      <c r="BF2529" s="6">
        <v>43683</v>
      </c>
      <c r="BG2529" s="5" t="s">
        <v>71</v>
      </c>
      <c r="BH2529" s="5" t="s">
        <v>10804</v>
      </c>
      <c r="BI2529" s="5"/>
      <c r="BJ2529" s="5"/>
    </row>
    <row r="2530" spans="1:62" ht="30" x14ac:dyDescent="0.25">
      <c r="A2530" s="3">
        <v>2523</v>
      </c>
      <c r="B2530" s="3" t="str">
        <f>"201200155510"</f>
        <v>201200155510</v>
      </c>
      <c r="C2530" s="3">
        <v>97909</v>
      </c>
      <c r="D2530" s="3" t="s">
        <v>10805</v>
      </c>
      <c r="E2530" s="3">
        <v>20492705421</v>
      </c>
      <c r="F2530" s="3" t="s">
        <v>10806</v>
      </c>
      <c r="G2530" s="3" t="s">
        <v>10807</v>
      </c>
      <c r="H2530" s="3" t="s">
        <v>66</v>
      </c>
      <c r="I2530" s="3" t="s">
        <v>66</v>
      </c>
      <c r="J2530" s="3" t="s">
        <v>118</v>
      </c>
      <c r="K2530" s="3" t="s">
        <v>68</v>
      </c>
      <c r="L2530" s="3" t="s">
        <v>79</v>
      </c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 t="s">
        <v>80</v>
      </c>
      <c r="BF2530" s="4">
        <v>41134</v>
      </c>
      <c r="BG2530" s="3" t="s">
        <v>71</v>
      </c>
      <c r="BH2530" s="3" t="s">
        <v>10808</v>
      </c>
      <c r="BI2530" s="3"/>
      <c r="BJ2530" s="3"/>
    </row>
    <row r="2531" spans="1:62" ht="30" x14ac:dyDescent="0.25">
      <c r="A2531" s="3">
        <v>2524</v>
      </c>
      <c r="B2531" s="5" t="str">
        <f>"201900182895"</f>
        <v>201900182895</v>
      </c>
      <c r="C2531" s="5">
        <v>147620</v>
      </c>
      <c r="D2531" s="5" t="s">
        <v>10809</v>
      </c>
      <c r="E2531" s="5">
        <v>20563475693</v>
      </c>
      <c r="F2531" s="5" t="s">
        <v>10810</v>
      </c>
      <c r="G2531" s="5" t="s">
        <v>10811</v>
      </c>
      <c r="H2531" s="5" t="s">
        <v>66</v>
      </c>
      <c r="I2531" s="5" t="s">
        <v>66</v>
      </c>
      <c r="J2531" s="5" t="s">
        <v>242</v>
      </c>
      <c r="K2531" s="5" t="s">
        <v>68</v>
      </c>
      <c r="L2531" s="5" t="s">
        <v>79</v>
      </c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  <c r="AY2531" s="5"/>
      <c r="AZ2531" s="5"/>
      <c r="BA2531" s="5"/>
      <c r="BB2531" s="5"/>
      <c r="BC2531" s="5"/>
      <c r="BD2531" s="5"/>
      <c r="BE2531" s="5" t="s">
        <v>80</v>
      </c>
      <c r="BF2531" s="6">
        <v>43779</v>
      </c>
      <c r="BG2531" s="5" t="s">
        <v>71</v>
      </c>
      <c r="BH2531" s="5" t="s">
        <v>10812</v>
      </c>
      <c r="BI2531" s="5"/>
      <c r="BJ2531" s="5"/>
    </row>
    <row r="2532" spans="1:62" ht="30" x14ac:dyDescent="0.25">
      <c r="A2532" s="5">
        <v>2525</v>
      </c>
      <c r="B2532" s="3" t="str">
        <f>"202200059366"</f>
        <v>202200059366</v>
      </c>
      <c r="C2532" s="3">
        <v>84135</v>
      </c>
      <c r="D2532" s="3" t="s">
        <v>10813</v>
      </c>
      <c r="E2532" s="3">
        <v>20109072177</v>
      </c>
      <c r="F2532" s="3" t="s">
        <v>1911</v>
      </c>
      <c r="G2532" s="3" t="s">
        <v>10814</v>
      </c>
      <c r="H2532" s="3" t="s">
        <v>380</v>
      </c>
      <c r="I2532" s="3" t="s">
        <v>380</v>
      </c>
      <c r="J2532" s="3" t="s">
        <v>852</v>
      </c>
      <c r="K2532" s="3" t="s">
        <v>68</v>
      </c>
      <c r="L2532" s="3" t="s">
        <v>10815</v>
      </c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 t="s">
        <v>70</v>
      </c>
      <c r="BF2532" s="4">
        <v>44667</v>
      </c>
      <c r="BG2532" s="3" t="s">
        <v>71</v>
      </c>
      <c r="BH2532" s="3" t="s">
        <v>10816</v>
      </c>
      <c r="BI2532" s="3" t="s">
        <v>10817</v>
      </c>
      <c r="BJ2532" s="3" t="s">
        <v>10818</v>
      </c>
    </row>
    <row r="2533" spans="1:62" ht="30" x14ac:dyDescent="0.25">
      <c r="A2533" s="3">
        <v>2526</v>
      </c>
      <c r="B2533" s="5" t="str">
        <f>"202000129011"</f>
        <v>202000129011</v>
      </c>
      <c r="C2533" s="5">
        <v>151433</v>
      </c>
      <c r="D2533" s="5" t="s">
        <v>10819</v>
      </c>
      <c r="E2533" s="5">
        <v>20605537147</v>
      </c>
      <c r="F2533" s="5" t="s">
        <v>10820</v>
      </c>
      <c r="G2533" s="5" t="s">
        <v>10821</v>
      </c>
      <c r="H2533" s="5" t="s">
        <v>223</v>
      </c>
      <c r="I2533" s="5" t="s">
        <v>224</v>
      </c>
      <c r="J2533" s="5" t="s">
        <v>225</v>
      </c>
      <c r="K2533" s="5" t="s">
        <v>68</v>
      </c>
      <c r="L2533" s="5" t="s">
        <v>139</v>
      </c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5"/>
      <c r="AE2533" s="5"/>
      <c r="AF2533" s="5"/>
      <c r="AG2533" s="5"/>
      <c r="AH2533" s="5"/>
      <c r="AI2533" s="5"/>
      <c r="AJ2533" s="5"/>
      <c r="AK2533" s="5"/>
      <c r="AL2533" s="5"/>
      <c r="AM2533" s="5"/>
      <c r="AN2533" s="5"/>
      <c r="AO2533" s="5"/>
      <c r="AP2533" s="5"/>
      <c r="AQ2533" s="5"/>
      <c r="AR2533" s="5"/>
      <c r="AS2533" s="5"/>
      <c r="AT2533" s="5"/>
      <c r="AU2533" s="5"/>
      <c r="AV2533" s="5"/>
      <c r="AW2533" s="5"/>
      <c r="AX2533" s="5"/>
      <c r="AY2533" s="5"/>
      <c r="AZ2533" s="5"/>
      <c r="BA2533" s="5"/>
      <c r="BB2533" s="5"/>
      <c r="BC2533" s="5"/>
      <c r="BD2533" s="5"/>
      <c r="BE2533" s="5" t="s">
        <v>88</v>
      </c>
      <c r="BF2533" s="6">
        <v>44097</v>
      </c>
      <c r="BG2533" s="5" t="s">
        <v>71</v>
      </c>
      <c r="BH2533" s="5" t="s">
        <v>10822</v>
      </c>
      <c r="BI2533" s="5"/>
      <c r="BJ2533" s="5"/>
    </row>
    <row r="2534" spans="1:62" ht="30" x14ac:dyDescent="0.25">
      <c r="A2534" s="3">
        <v>2527</v>
      </c>
      <c r="B2534" s="3" t="str">
        <f>"1449495"</f>
        <v>1449495</v>
      </c>
      <c r="C2534" s="3">
        <v>89837</v>
      </c>
      <c r="D2534" s="3" t="s">
        <v>10823</v>
      </c>
      <c r="E2534" s="3">
        <v>20424964990</v>
      </c>
      <c r="F2534" s="3" t="s">
        <v>10824</v>
      </c>
      <c r="G2534" s="3" t="s">
        <v>10825</v>
      </c>
      <c r="H2534" s="3" t="s">
        <v>66</v>
      </c>
      <c r="I2534" s="3" t="s">
        <v>66</v>
      </c>
      <c r="J2534" s="3" t="s">
        <v>352</v>
      </c>
      <c r="K2534" s="3" t="s">
        <v>125</v>
      </c>
      <c r="L2534" s="3" t="s">
        <v>10826</v>
      </c>
      <c r="M2534" s="3" t="s">
        <v>10827</v>
      </c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 t="s">
        <v>10828</v>
      </c>
      <c r="BF2534" s="4">
        <v>40518</v>
      </c>
      <c r="BG2534" s="3" t="s">
        <v>71</v>
      </c>
      <c r="BH2534" s="3" t="s">
        <v>10829</v>
      </c>
      <c r="BI2534" s="3"/>
      <c r="BJ2534" s="3"/>
    </row>
    <row r="2535" spans="1:62" ht="30" x14ac:dyDescent="0.25">
      <c r="A2535" s="5">
        <v>2528</v>
      </c>
      <c r="B2535" s="5" t="str">
        <f>"202200010529"</f>
        <v>202200010529</v>
      </c>
      <c r="C2535" s="5">
        <v>160961</v>
      </c>
      <c r="D2535" s="5" t="s">
        <v>10830</v>
      </c>
      <c r="E2535" s="5">
        <v>20600000579</v>
      </c>
      <c r="F2535" s="5" t="s">
        <v>10831</v>
      </c>
      <c r="G2535" s="5" t="s">
        <v>10832</v>
      </c>
      <c r="H2535" s="5" t="s">
        <v>216</v>
      </c>
      <c r="I2535" s="5" t="s">
        <v>374</v>
      </c>
      <c r="J2535" s="5" t="s">
        <v>1333</v>
      </c>
      <c r="K2535" s="5" t="s">
        <v>68</v>
      </c>
      <c r="L2535" s="5" t="s">
        <v>10833</v>
      </c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5"/>
      <c r="AK2535" s="5"/>
      <c r="AL2535" s="5"/>
      <c r="AM2535" s="5"/>
      <c r="AN2535" s="5"/>
      <c r="AO2535" s="5"/>
      <c r="AP2535" s="5"/>
      <c r="AQ2535" s="5"/>
      <c r="AR2535" s="5"/>
      <c r="AS2535" s="5"/>
      <c r="AT2535" s="5"/>
      <c r="AU2535" s="5"/>
      <c r="AV2535" s="5"/>
      <c r="AW2535" s="5"/>
      <c r="AX2535" s="5"/>
      <c r="AY2535" s="5"/>
      <c r="AZ2535" s="5"/>
      <c r="BA2535" s="5"/>
      <c r="BB2535" s="5"/>
      <c r="BC2535" s="5"/>
      <c r="BD2535" s="5"/>
      <c r="BE2535" s="5" t="s">
        <v>80</v>
      </c>
      <c r="BF2535" s="6">
        <v>44719</v>
      </c>
      <c r="BG2535" s="5" t="s">
        <v>71</v>
      </c>
      <c r="BH2535" s="5" t="s">
        <v>10834</v>
      </c>
      <c r="BI2535" s="5"/>
      <c r="BJ2535" s="5"/>
    </row>
    <row r="2536" spans="1:62" ht="30" x14ac:dyDescent="0.25">
      <c r="A2536" s="3">
        <v>2529</v>
      </c>
      <c r="B2536" s="3" t="str">
        <f>"201400078957"</f>
        <v>201400078957</v>
      </c>
      <c r="C2536" s="3">
        <v>110121</v>
      </c>
      <c r="D2536" s="3" t="s">
        <v>10835</v>
      </c>
      <c r="E2536" s="3">
        <v>20168768282</v>
      </c>
      <c r="F2536" s="3" t="s">
        <v>10836</v>
      </c>
      <c r="G2536" s="3" t="s">
        <v>10837</v>
      </c>
      <c r="H2536" s="3" t="s">
        <v>66</v>
      </c>
      <c r="I2536" s="3" t="s">
        <v>750</v>
      </c>
      <c r="J2536" s="3" t="s">
        <v>969</v>
      </c>
      <c r="K2536" s="3" t="s">
        <v>125</v>
      </c>
      <c r="L2536" s="3" t="s">
        <v>69</v>
      </c>
      <c r="M2536" s="3" t="s">
        <v>126</v>
      </c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 t="s">
        <v>626</v>
      </c>
      <c r="BF2536" s="4">
        <v>41814</v>
      </c>
      <c r="BG2536" s="3" t="s">
        <v>71</v>
      </c>
      <c r="BH2536" s="3" t="s">
        <v>10838</v>
      </c>
      <c r="BI2536" s="3" t="s">
        <v>10839</v>
      </c>
      <c r="BJ2536" s="3" t="s">
        <v>1855</v>
      </c>
    </row>
    <row r="2537" spans="1:62" ht="30" x14ac:dyDescent="0.25">
      <c r="A2537" s="3">
        <v>2530</v>
      </c>
      <c r="B2537" s="5" t="str">
        <f>"1475920"</f>
        <v>1475920</v>
      </c>
      <c r="C2537" s="5">
        <v>89390</v>
      </c>
      <c r="D2537" s="5" t="s">
        <v>10840</v>
      </c>
      <c r="E2537" s="5">
        <v>20425031857</v>
      </c>
      <c r="F2537" s="5" t="s">
        <v>10841</v>
      </c>
      <c r="G2537" s="5" t="s">
        <v>10842</v>
      </c>
      <c r="H2537" s="5" t="s">
        <v>66</v>
      </c>
      <c r="I2537" s="5" t="s">
        <v>66</v>
      </c>
      <c r="J2537" s="5" t="s">
        <v>143</v>
      </c>
      <c r="K2537" s="5" t="s">
        <v>68</v>
      </c>
      <c r="L2537" s="5" t="s">
        <v>79</v>
      </c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5"/>
      <c r="AK2537" s="5"/>
      <c r="AL2537" s="5"/>
      <c r="AM2537" s="5"/>
      <c r="AN2537" s="5"/>
      <c r="AO2537" s="5"/>
      <c r="AP2537" s="5"/>
      <c r="AQ2537" s="5"/>
      <c r="AR2537" s="5"/>
      <c r="AS2537" s="5"/>
      <c r="AT2537" s="5"/>
      <c r="AU2537" s="5"/>
      <c r="AV2537" s="5"/>
      <c r="AW2537" s="5"/>
      <c r="AX2537" s="5"/>
      <c r="AY2537" s="5"/>
      <c r="AZ2537" s="5"/>
      <c r="BA2537" s="5"/>
      <c r="BB2537" s="5"/>
      <c r="BC2537" s="5"/>
      <c r="BD2537" s="5"/>
      <c r="BE2537" s="5" t="s">
        <v>80</v>
      </c>
      <c r="BF2537" s="6">
        <v>40626</v>
      </c>
      <c r="BG2537" s="5" t="s">
        <v>71</v>
      </c>
      <c r="BH2537" s="5" t="s">
        <v>10843</v>
      </c>
      <c r="BI2537" s="5"/>
      <c r="BJ2537" s="5"/>
    </row>
    <row r="2538" spans="1:62" ht="30" x14ac:dyDescent="0.25">
      <c r="A2538" s="5">
        <v>2531</v>
      </c>
      <c r="B2538" s="3" t="str">
        <f>"201100170625"</f>
        <v>201100170625</v>
      </c>
      <c r="C2538" s="3">
        <v>93748</v>
      </c>
      <c r="D2538" s="3" t="s">
        <v>10844</v>
      </c>
      <c r="E2538" s="3">
        <v>20530960006</v>
      </c>
      <c r="F2538" s="3" t="s">
        <v>10845</v>
      </c>
      <c r="G2538" s="3" t="s">
        <v>10846</v>
      </c>
      <c r="H2538" s="3" t="s">
        <v>123</v>
      </c>
      <c r="I2538" s="3" t="s">
        <v>1317</v>
      </c>
      <c r="J2538" s="3" t="s">
        <v>1317</v>
      </c>
      <c r="K2538" s="3" t="s">
        <v>68</v>
      </c>
      <c r="L2538" s="3" t="s">
        <v>69</v>
      </c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 t="s">
        <v>70</v>
      </c>
      <c r="BF2538" s="4">
        <v>40903</v>
      </c>
      <c r="BG2538" s="3" t="s">
        <v>71</v>
      </c>
      <c r="BH2538" s="3" t="s">
        <v>10847</v>
      </c>
      <c r="BI2538" s="3"/>
      <c r="BJ2538" s="3"/>
    </row>
    <row r="2539" spans="1:62" ht="30" x14ac:dyDescent="0.25">
      <c r="A2539" s="3">
        <v>2532</v>
      </c>
      <c r="B2539" s="5" t="str">
        <f>"1389511"</f>
        <v>1389511</v>
      </c>
      <c r="C2539" s="5">
        <v>87907</v>
      </c>
      <c r="D2539" s="5" t="s">
        <v>10848</v>
      </c>
      <c r="E2539" s="5">
        <v>20531704712</v>
      </c>
      <c r="F2539" s="5" t="s">
        <v>10849</v>
      </c>
      <c r="G2539" s="5" t="s">
        <v>10850</v>
      </c>
      <c r="H2539" s="5" t="s">
        <v>123</v>
      </c>
      <c r="I2539" s="5" t="s">
        <v>152</v>
      </c>
      <c r="J2539" s="5" t="s">
        <v>495</v>
      </c>
      <c r="K2539" s="5" t="s">
        <v>68</v>
      </c>
      <c r="L2539" s="5" t="s">
        <v>69</v>
      </c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  <c r="AM2539" s="5"/>
      <c r="AN2539" s="5"/>
      <c r="AO2539" s="5"/>
      <c r="AP2539" s="5"/>
      <c r="AQ2539" s="5"/>
      <c r="AR2539" s="5"/>
      <c r="AS2539" s="5"/>
      <c r="AT2539" s="5"/>
      <c r="AU2539" s="5"/>
      <c r="AV2539" s="5"/>
      <c r="AW2539" s="5"/>
      <c r="AX2539" s="5"/>
      <c r="AY2539" s="5"/>
      <c r="AZ2539" s="5"/>
      <c r="BA2539" s="5"/>
      <c r="BB2539" s="5"/>
      <c r="BC2539" s="5"/>
      <c r="BD2539" s="5"/>
      <c r="BE2539" s="5" t="s">
        <v>70</v>
      </c>
      <c r="BF2539" s="6">
        <v>40394</v>
      </c>
      <c r="BG2539" s="5" t="s">
        <v>71</v>
      </c>
      <c r="BH2539" s="5" t="s">
        <v>10851</v>
      </c>
      <c r="BI2539" s="5"/>
      <c r="BJ2539" s="5"/>
    </row>
    <row r="2540" spans="1:62" ht="30" x14ac:dyDescent="0.25">
      <c r="A2540" s="3">
        <v>2533</v>
      </c>
      <c r="B2540" s="3" t="str">
        <f>"201400015538"</f>
        <v>201400015538</v>
      </c>
      <c r="C2540" s="3">
        <v>107128</v>
      </c>
      <c r="D2540" s="3" t="s">
        <v>10852</v>
      </c>
      <c r="E2540" s="3">
        <v>20547383401</v>
      </c>
      <c r="F2540" s="3" t="s">
        <v>10853</v>
      </c>
      <c r="G2540" s="3" t="s">
        <v>10854</v>
      </c>
      <c r="H2540" s="3" t="s">
        <v>66</v>
      </c>
      <c r="I2540" s="3" t="s">
        <v>66</v>
      </c>
      <c r="J2540" s="3" t="s">
        <v>912</v>
      </c>
      <c r="K2540" s="3" t="s">
        <v>68</v>
      </c>
      <c r="L2540" s="3" t="s">
        <v>79</v>
      </c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 t="s">
        <v>80</v>
      </c>
      <c r="BF2540" s="4">
        <v>41685</v>
      </c>
      <c r="BG2540" s="3" t="s">
        <v>71</v>
      </c>
      <c r="BH2540" s="3" t="s">
        <v>10855</v>
      </c>
      <c r="BI2540" s="3"/>
      <c r="BJ2540" s="3"/>
    </row>
    <row r="2541" spans="1:62" ht="30" x14ac:dyDescent="0.25">
      <c r="A2541" s="5">
        <v>2534</v>
      </c>
      <c r="B2541" s="5" t="str">
        <f>"201900182884"</f>
        <v>201900182884</v>
      </c>
      <c r="C2541" s="5">
        <v>147621</v>
      </c>
      <c r="D2541" s="5" t="s">
        <v>10856</v>
      </c>
      <c r="E2541" s="5">
        <v>20511653909</v>
      </c>
      <c r="F2541" s="5" t="s">
        <v>10857</v>
      </c>
      <c r="G2541" s="5" t="s">
        <v>10858</v>
      </c>
      <c r="H2541" s="5" t="s">
        <v>66</v>
      </c>
      <c r="I2541" s="5" t="s">
        <v>66</v>
      </c>
      <c r="J2541" s="5" t="s">
        <v>200</v>
      </c>
      <c r="K2541" s="5" t="s">
        <v>68</v>
      </c>
      <c r="L2541" s="5" t="s">
        <v>79</v>
      </c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5"/>
      <c r="AE2541" s="5"/>
      <c r="AF2541" s="5"/>
      <c r="AG2541" s="5"/>
      <c r="AH2541" s="5"/>
      <c r="AI2541" s="5"/>
      <c r="AJ2541" s="5"/>
      <c r="AK2541" s="5"/>
      <c r="AL2541" s="5"/>
      <c r="AM2541" s="5"/>
      <c r="AN2541" s="5"/>
      <c r="AO2541" s="5"/>
      <c r="AP2541" s="5"/>
      <c r="AQ2541" s="5"/>
      <c r="AR2541" s="5"/>
      <c r="AS2541" s="5"/>
      <c r="AT2541" s="5"/>
      <c r="AU2541" s="5"/>
      <c r="AV2541" s="5"/>
      <c r="AW2541" s="5"/>
      <c r="AX2541" s="5"/>
      <c r="AY2541" s="5"/>
      <c r="AZ2541" s="5"/>
      <c r="BA2541" s="5"/>
      <c r="BB2541" s="5"/>
      <c r="BC2541" s="5"/>
      <c r="BD2541" s="5"/>
      <c r="BE2541" s="5" t="s">
        <v>80</v>
      </c>
      <c r="BF2541" s="6">
        <v>43794</v>
      </c>
      <c r="BG2541" s="5" t="s">
        <v>71</v>
      </c>
      <c r="BH2541" s="5" t="s">
        <v>10859</v>
      </c>
      <c r="BI2541" s="5"/>
      <c r="BJ2541" s="5"/>
    </row>
    <row r="2542" spans="1:62" ht="30" x14ac:dyDescent="0.25">
      <c r="A2542" s="3">
        <v>2535</v>
      </c>
      <c r="B2542" s="3" t="str">
        <f>"201500162754"</f>
        <v>201500162754</v>
      </c>
      <c r="C2542" s="3">
        <v>118888</v>
      </c>
      <c r="D2542" s="3" t="s">
        <v>10860</v>
      </c>
      <c r="E2542" s="3">
        <v>10238834649</v>
      </c>
      <c r="F2542" s="3" t="s">
        <v>10861</v>
      </c>
      <c r="G2542" s="3" t="s">
        <v>10862</v>
      </c>
      <c r="H2542" s="3" t="s">
        <v>292</v>
      </c>
      <c r="I2542" s="3" t="s">
        <v>292</v>
      </c>
      <c r="J2542" s="3" t="s">
        <v>772</v>
      </c>
      <c r="K2542" s="3" t="s">
        <v>68</v>
      </c>
      <c r="L2542" s="3" t="s">
        <v>139</v>
      </c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 t="s">
        <v>88</v>
      </c>
      <c r="BF2542" s="4">
        <v>42353</v>
      </c>
      <c r="BG2542" s="3" t="s">
        <v>71</v>
      </c>
      <c r="BH2542" s="3" t="s">
        <v>10861</v>
      </c>
      <c r="BI2542" s="3"/>
      <c r="BJ2542" s="3"/>
    </row>
    <row r="2543" spans="1:62" ht="30" x14ac:dyDescent="0.25">
      <c r="A2543" s="3">
        <v>2536</v>
      </c>
      <c r="B2543" s="5" t="str">
        <f>"1485254"</f>
        <v>1485254</v>
      </c>
      <c r="C2543" s="5">
        <v>91745</v>
      </c>
      <c r="D2543" s="5" t="s">
        <v>10863</v>
      </c>
      <c r="E2543" s="5">
        <v>10178398054</v>
      </c>
      <c r="F2543" s="5" t="s">
        <v>10864</v>
      </c>
      <c r="G2543" s="5" t="s">
        <v>10865</v>
      </c>
      <c r="H2543" s="5" t="s">
        <v>102</v>
      </c>
      <c r="I2543" s="5" t="s">
        <v>159</v>
      </c>
      <c r="J2543" s="5" t="s">
        <v>159</v>
      </c>
      <c r="K2543" s="5" t="s">
        <v>68</v>
      </c>
      <c r="L2543" s="5" t="s">
        <v>79</v>
      </c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  <c r="AY2543" s="5"/>
      <c r="AZ2543" s="5"/>
      <c r="BA2543" s="5"/>
      <c r="BB2543" s="5"/>
      <c r="BC2543" s="5"/>
      <c r="BD2543" s="5"/>
      <c r="BE2543" s="5" t="s">
        <v>80</v>
      </c>
      <c r="BF2543" s="6">
        <v>40695</v>
      </c>
      <c r="BG2543" s="5" t="s">
        <v>71</v>
      </c>
      <c r="BH2543" s="5" t="s">
        <v>10864</v>
      </c>
      <c r="BI2543" s="5"/>
      <c r="BJ2543" s="5"/>
    </row>
    <row r="2544" spans="1:62" ht="30" x14ac:dyDescent="0.25">
      <c r="A2544" s="5">
        <v>2537</v>
      </c>
      <c r="B2544" s="3" t="str">
        <f>"202000161453"</f>
        <v>202000161453</v>
      </c>
      <c r="C2544" s="3">
        <v>108462</v>
      </c>
      <c r="D2544" s="3" t="s">
        <v>10866</v>
      </c>
      <c r="E2544" s="3">
        <v>20221084684</v>
      </c>
      <c r="F2544" s="3" t="s">
        <v>981</v>
      </c>
      <c r="G2544" s="3" t="s">
        <v>10867</v>
      </c>
      <c r="H2544" s="3" t="s">
        <v>66</v>
      </c>
      <c r="I2544" s="3" t="s">
        <v>1464</v>
      </c>
      <c r="J2544" s="3" t="s">
        <v>5618</v>
      </c>
      <c r="K2544" s="3" t="s">
        <v>125</v>
      </c>
      <c r="L2544" s="3" t="s">
        <v>126</v>
      </c>
      <c r="M2544" s="3" t="s">
        <v>126</v>
      </c>
      <c r="N2544" s="3" t="s">
        <v>126</v>
      </c>
      <c r="O2544" s="3" t="s">
        <v>126</v>
      </c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 t="s">
        <v>127</v>
      </c>
      <c r="BF2544" s="4">
        <v>44144</v>
      </c>
      <c r="BG2544" s="3" t="s">
        <v>71</v>
      </c>
      <c r="BH2544" s="3" t="s">
        <v>128</v>
      </c>
      <c r="BI2544" s="3"/>
      <c r="BJ2544" s="3"/>
    </row>
    <row r="2545" spans="1:62" ht="30" x14ac:dyDescent="0.25">
      <c r="A2545" s="3">
        <v>2538</v>
      </c>
      <c r="B2545" s="5" t="str">
        <f>"201900136722"</f>
        <v>201900136722</v>
      </c>
      <c r="C2545" s="5">
        <v>115887</v>
      </c>
      <c r="D2545" s="5" t="s">
        <v>10868</v>
      </c>
      <c r="E2545" s="5">
        <v>20325117835</v>
      </c>
      <c r="F2545" s="5" t="s">
        <v>2778</v>
      </c>
      <c r="G2545" s="5" t="s">
        <v>10869</v>
      </c>
      <c r="H2545" s="5" t="s">
        <v>66</v>
      </c>
      <c r="I2545" s="5" t="s">
        <v>1464</v>
      </c>
      <c r="J2545" s="5" t="s">
        <v>10870</v>
      </c>
      <c r="K2545" s="5" t="s">
        <v>125</v>
      </c>
      <c r="L2545" s="5" t="s">
        <v>69</v>
      </c>
      <c r="M2545" s="5" t="s">
        <v>69</v>
      </c>
      <c r="N2545" s="5" t="s">
        <v>69</v>
      </c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  <c r="AM2545" s="5"/>
      <c r="AN2545" s="5"/>
      <c r="AO2545" s="5"/>
      <c r="AP2545" s="5"/>
      <c r="AQ2545" s="5"/>
      <c r="AR2545" s="5"/>
      <c r="AS2545" s="5"/>
      <c r="AT2545" s="5"/>
      <c r="AU2545" s="5"/>
      <c r="AV2545" s="5"/>
      <c r="AW2545" s="5"/>
      <c r="AX2545" s="5"/>
      <c r="AY2545" s="5"/>
      <c r="AZ2545" s="5"/>
      <c r="BA2545" s="5"/>
      <c r="BB2545" s="5"/>
      <c r="BC2545" s="5"/>
      <c r="BD2545" s="5"/>
      <c r="BE2545" s="5" t="s">
        <v>626</v>
      </c>
      <c r="BF2545" s="6">
        <v>43703</v>
      </c>
      <c r="BG2545" s="5" t="s">
        <v>71</v>
      </c>
      <c r="BH2545" s="5" t="s">
        <v>10871</v>
      </c>
      <c r="BI2545" s="5" t="s">
        <v>10872</v>
      </c>
      <c r="BJ2545" s="5" t="s">
        <v>10873</v>
      </c>
    </row>
    <row r="2546" spans="1:62" ht="30" x14ac:dyDescent="0.25">
      <c r="A2546" s="3">
        <v>2539</v>
      </c>
      <c r="B2546" s="3" t="str">
        <f>"201900148579"</f>
        <v>201900148579</v>
      </c>
      <c r="C2546" s="3">
        <v>85844</v>
      </c>
      <c r="D2546" s="3" t="s">
        <v>10874</v>
      </c>
      <c r="E2546" s="3">
        <v>20462041587</v>
      </c>
      <c r="F2546" s="3" t="s">
        <v>10875</v>
      </c>
      <c r="G2546" s="3" t="s">
        <v>10876</v>
      </c>
      <c r="H2546" s="3" t="s">
        <v>66</v>
      </c>
      <c r="I2546" s="3" t="s">
        <v>66</v>
      </c>
      <c r="J2546" s="3" t="s">
        <v>143</v>
      </c>
      <c r="K2546" s="3" t="s">
        <v>68</v>
      </c>
      <c r="L2546" s="3" t="s">
        <v>69</v>
      </c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 t="s">
        <v>70</v>
      </c>
      <c r="BF2546" s="4">
        <v>43726</v>
      </c>
      <c r="BG2546" s="3" t="s">
        <v>71</v>
      </c>
      <c r="BH2546" s="3" t="s">
        <v>10877</v>
      </c>
      <c r="BI2546" s="3"/>
      <c r="BJ2546" s="3"/>
    </row>
    <row r="2547" spans="1:62" ht="30" x14ac:dyDescent="0.25">
      <c r="A2547" s="5">
        <v>2540</v>
      </c>
      <c r="B2547" s="5" t="str">
        <f>"1466031"</f>
        <v>1466031</v>
      </c>
      <c r="C2547" s="5">
        <v>20540</v>
      </c>
      <c r="D2547" s="5" t="s">
        <v>10878</v>
      </c>
      <c r="E2547" s="5">
        <v>20114803228</v>
      </c>
      <c r="F2547" s="5" t="s">
        <v>10879</v>
      </c>
      <c r="G2547" s="5" t="s">
        <v>10880</v>
      </c>
      <c r="H2547" s="5" t="s">
        <v>292</v>
      </c>
      <c r="I2547" s="5" t="s">
        <v>292</v>
      </c>
      <c r="J2547" s="5" t="s">
        <v>292</v>
      </c>
      <c r="K2547" s="5" t="s">
        <v>125</v>
      </c>
      <c r="L2547" s="5" t="s">
        <v>126</v>
      </c>
      <c r="M2547" s="5" t="s">
        <v>126</v>
      </c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5"/>
      <c r="AE2547" s="5"/>
      <c r="AF2547" s="5"/>
      <c r="AG2547" s="5"/>
      <c r="AH2547" s="5"/>
      <c r="AI2547" s="5"/>
      <c r="AJ2547" s="5"/>
      <c r="AK2547" s="5"/>
      <c r="AL2547" s="5"/>
      <c r="AM2547" s="5"/>
      <c r="AN2547" s="5"/>
      <c r="AO2547" s="5"/>
      <c r="AP2547" s="5"/>
      <c r="AQ2547" s="5"/>
      <c r="AR2547" s="5"/>
      <c r="AS2547" s="5"/>
      <c r="AT2547" s="5"/>
      <c r="AU2547" s="5"/>
      <c r="AV2547" s="5"/>
      <c r="AW2547" s="5"/>
      <c r="AX2547" s="5"/>
      <c r="AY2547" s="5"/>
      <c r="AZ2547" s="5"/>
      <c r="BA2547" s="5"/>
      <c r="BB2547" s="5"/>
      <c r="BC2547" s="5"/>
      <c r="BD2547" s="5"/>
      <c r="BE2547" s="5" t="s">
        <v>321</v>
      </c>
      <c r="BF2547" s="6">
        <v>40575</v>
      </c>
      <c r="BG2547" s="5" t="s">
        <v>71</v>
      </c>
      <c r="BH2547" s="5" t="s">
        <v>10881</v>
      </c>
      <c r="BI2547" s="5" t="s">
        <v>10882</v>
      </c>
      <c r="BJ2547" s="5" t="s">
        <v>3486</v>
      </c>
    </row>
    <row r="2548" spans="1:62" ht="30" x14ac:dyDescent="0.25">
      <c r="A2548" s="3">
        <v>2541</v>
      </c>
      <c r="B2548" s="3" t="str">
        <f>"202200152670"</f>
        <v>202200152670</v>
      </c>
      <c r="C2548" s="3">
        <v>164174</v>
      </c>
      <c r="D2548" s="3" t="s">
        <v>10883</v>
      </c>
      <c r="E2548" s="3">
        <v>20505120702</v>
      </c>
      <c r="F2548" s="3" t="s">
        <v>1034</v>
      </c>
      <c r="G2548" s="3" t="s">
        <v>10884</v>
      </c>
      <c r="H2548" s="3" t="s">
        <v>102</v>
      </c>
      <c r="I2548" s="3" t="s">
        <v>103</v>
      </c>
      <c r="J2548" s="3" t="s">
        <v>1036</v>
      </c>
      <c r="K2548" s="3" t="s">
        <v>125</v>
      </c>
      <c r="L2548" s="3" t="s">
        <v>126</v>
      </c>
      <c r="M2548" s="3" t="s">
        <v>126</v>
      </c>
      <c r="N2548" s="3" t="s">
        <v>126</v>
      </c>
      <c r="O2548" s="3" t="s">
        <v>126</v>
      </c>
      <c r="P2548" s="3" t="s">
        <v>126</v>
      </c>
      <c r="Q2548" s="3" t="s">
        <v>126</v>
      </c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 t="s">
        <v>929</v>
      </c>
      <c r="BF2548" s="4">
        <v>44881</v>
      </c>
      <c r="BG2548" s="3" t="s">
        <v>71</v>
      </c>
      <c r="BH2548" s="3" t="s">
        <v>1037</v>
      </c>
      <c r="BI2548" s="3"/>
      <c r="BJ2548" s="3"/>
    </row>
    <row r="2549" spans="1:62" ht="30" x14ac:dyDescent="0.25">
      <c r="A2549" s="3">
        <v>2542</v>
      </c>
      <c r="B2549" s="5" t="str">
        <f>"201300050758"</f>
        <v>201300050758</v>
      </c>
      <c r="C2549" s="5">
        <v>101633</v>
      </c>
      <c r="D2549" s="5" t="s">
        <v>10885</v>
      </c>
      <c r="E2549" s="5">
        <v>10065224459</v>
      </c>
      <c r="F2549" s="5" t="s">
        <v>10886</v>
      </c>
      <c r="G2549" s="5" t="s">
        <v>10887</v>
      </c>
      <c r="H2549" s="5" t="s">
        <v>66</v>
      </c>
      <c r="I2549" s="5" t="s">
        <v>328</v>
      </c>
      <c r="J2549" s="5" t="s">
        <v>923</v>
      </c>
      <c r="K2549" s="5" t="s">
        <v>68</v>
      </c>
      <c r="L2549" s="5" t="s">
        <v>79</v>
      </c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5"/>
      <c r="AE2549" s="5"/>
      <c r="AF2549" s="5"/>
      <c r="AG2549" s="5"/>
      <c r="AH2549" s="5"/>
      <c r="AI2549" s="5"/>
      <c r="AJ2549" s="5"/>
      <c r="AK2549" s="5"/>
      <c r="AL2549" s="5"/>
      <c r="AM2549" s="5"/>
      <c r="AN2549" s="5"/>
      <c r="AO2549" s="5"/>
      <c r="AP2549" s="5"/>
      <c r="AQ2549" s="5"/>
      <c r="AR2549" s="5"/>
      <c r="AS2549" s="5"/>
      <c r="AT2549" s="5"/>
      <c r="AU2549" s="5"/>
      <c r="AV2549" s="5"/>
      <c r="AW2549" s="5"/>
      <c r="AX2549" s="5"/>
      <c r="AY2549" s="5"/>
      <c r="AZ2549" s="5"/>
      <c r="BA2549" s="5"/>
      <c r="BB2549" s="5"/>
      <c r="BC2549" s="5"/>
      <c r="BD2549" s="5"/>
      <c r="BE2549" s="5" t="s">
        <v>80</v>
      </c>
      <c r="BF2549" s="6">
        <v>41344</v>
      </c>
      <c r="BG2549" s="5" t="s">
        <v>71</v>
      </c>
      <c r="BH2549" s="5" t="s">
        <v>10886</v>
      </c>
      <c r="BI2549" s="5"/>
      <c r="BJ2549" s="5"/>
    </row>
    <row r="2550" spans="1:62" ht="30" x14ac:dyDescent="0.25">
      <c r="A2550" s="5">
        <v>2543</v>
      </c>
      <c r="B2550" s="3" t="str">
        <f>"202100116801"</f>
        <v>202100116801</v>
      </c>
      <c r="C2550" s="3">
        <v>156623</v>
      </c>
      <c r="D2550" s="3" t="s">
        <v>10888</v>
      </c>
      <c r="E2550" s="3">
        <v>10082330572</v>
      </c>
      <c r="F2550" s="3" t="s">
        <v>10889</v>
      </c>
      <c r="G2550" s="3" t="s">
        <v>10890</v>
      </c>
      <c r="H2550" s="3" t="s">
        <v>499</v>
      </c>
      <c r="I2550" s="3" t="s">
        <v>1111</v>
      </c>
      <c r="J2550" s="3" t="s">
        <v>1112</v>
      </c>
      <c r="K2550" s="3" t="s">
        <v>68</v>
      </c>
      <c r="L2550" s="3" t="s">
        <v>79</v>
      </c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 t="s">
        <v>80</v>
      </c>
      <c r="BF2550" s="4">
        <v>44352</v>
      </c>
      <c r="BG2550" s="3" t="s">
        <v>71</v>
      </c>
      <c r="BH2550" s="3" t="s">
        <v>10891</v>
      </c>
      <c r="BI2550" s="3"/>
      <c r="BJ2550" s="3"/>
    </row>
    <row r="2551" spans="1:62" ht="30" x14ac:dyDescent="0.25">
      <c r="A2551" s="3">
        <v>2544</v>
      </c>
      <c r="B2551" s="5" t="str">
        <f>"201400035421"</f>
        <v>201400035421</v>
      </c>
      <c r="C2551" s="5">
        <v>108538</v>
      </c>
      <c r="D2551" s="5" t="s">
        <v>10892</v>
      </c>
      <c r="E2551" s="5">
        <v>20553863661</v>
      </c>
      <c r="F2551" s="5" t="s">
        <v>10893</v>
      </c>
      <c r="G2551" s="5" t="s">
        <v>10894</v>
      </c>
      <c r="H2551" s="5" t="s">
        <v>66</v>
      </c>
      <c r="I2551" s="5" t="s">
        <v>328</v>
      </c>
      <c r="J2551" s="5" t="s">
        <v>360</v>
      </c>
      <c r="K2551" s="5" t="s">
        <v>125</v>
      </c>
      <c r="L2551" s="5" t="s">
        <v>126</v>
      </c>
      <c r="M2551" s="5" t="s">
        <v>126</v>
      </c>
      <c r="N2551" s="5" t="s">
        <v>126</v>
      </c>
      <c r="O2551" s="5" t="s">
        <v>126</v>
      </c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  <c r="AW2551" s="5"/>
      <c r="AX2551" s="5"/>
      <c r="AY2551" s="5"/>
      <c r="AZ2551" s="5"/>
      <c r="BA2551" s="5"/>
      <c r="BB2551" s="5"/>
      <c r="BC2551" s="5"/>
      <c r="BD2551" s="5"/>
      <c r="BE2551" s="5" t="s">
        <v>127</v>
      </c>
      <c r="BF2551" s="6">
        <v>41722</v>
      </c>
      <c r="BG2551" s="5" t="s">
        <v>71</v>
      </c>
      <c r="BH2551" s="5" t="s">
        <v>950</v>
      </c>
      <c r="BI2551" s="5"/>
      <c r="BJ2551" s="5"/>
    </row>
    <row r="2552" spans="1:62" ht="30" x14ac:dyDescent="0.25">
      <c r="A2552" s="3">
        <v>2545</v>
      </c>
      <c r="B2552" s="3" t="str">
        <f>"202300215642"</f>
        <v>202300215642</v>
      </c>
      <c r="C2552" s="3">
        <v>160854</v>
      </c>
      <c r="D2552" s="3" t="s">
        <v>10895</v>
      </c>
      <c r="E2552" s="3">
        <v>20555592443</v>
      </c>
      <c r="F2552" s="3" t="s">
        <v>10896</v>
      </c>
      <c r="G2552" s="3" t="s">
        <v>10897</v>
      </c>
      <c r="H2552" s="3" t="s">
        <v>78</v>
      </c>
      <c r="I2552" s="3" t="s">
        <v>1769</v>
      </c>
      <c r="J2552" s="3" t="s">
        <v>1770</v>
      </c>
      <c r="K2552" s="3" t="s">
        <v>125</v>
      </c>
      <c r="L2552" s="3" t="s">
        <v>10898</v>
      </c>
      <c r="M2552" s="3" t="s">
        <v>10898</v>
      </c>
      <c r="N2552" s="3" t="s">
        <v>10898</v>
      </c>
      <c r="O2552" s="3" t="s">
        <v>10898</v>
      </c>
      <c r="P2552" s="3" t="s">
        <v>10899</v>
      </c>
      <c r="Q2552" s="3" t="s">
        <v>10898</v>
      </c>
      <c r="R2552" s="3" t="s">
        <v>10898</v>
      </c>
      <c r="S2552" s="3" t="s">
        <v>10898</v>
      </c>
      <c r="T2552" s="3" t="s">
        <v>10898</v>
      </c>
      <c r="U2552" s="3" t="s">
        <v>10898</v>
      </c>
      <c r="V2552" s="3" t="s">
        <v>10898</v>
      </c>
      <c r="W2552" s="3" t="s">
        <v>10898</v>
      </c>
      <c r="X2552" s="3" t="s">
        <v>10898</v>
      </c>
      <c r="Y2552" s="3" t="s">
        <v>10898</v>
      </c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 t="s">
        <v>10900</v>
      </c>
      <c r="BF2552" s="4">
        <v>45206</v>
      </c>
      <c r="BG2552" s="3" t="s">
        <v>71</v>
      </c>
      <c r="BH2552" s="3" t="s">
        <v>10901</v>
      </c>
      <c r="BI2552" s="3"/>
      <c r="BJ2552" s="3"/>
    </row>
    <row r="2553" spans="1:62" ht="30" x14ac:dyDescent="0.25">
      <c r="A2553" s="5">
        <v>2546</v>
      </c>
      <c r="B2553" s="3" t="str">
        <f>"202000179366"</f>
        <v>202000179366</v>
      </c>
      <c r="C2553" s="3">
        <v>153050</v>
      </c>
      <c r="D2553" s="3" t="s">
        <v>10902</v>
      </c>
      <c r="E2553" s="3">
        <v>20601536201</v>
      </c>
      <c r="F2553" s="3" t="s">
        <v>10903</v>
      </c>
      <c r="G2553" s="3" t="s">
        <v>10904</v>
      </c>
      <c r="H2553" s="3" t="s">
        <v>78</v>
      </c>
      <c r="I2553" s="3" t="s">
        <v>78</v>
      </c>
      <c r="J2553" s="3" t="s">
        <v>176</v>
      </c>
      <c r="K2553" s="3" t="s">
        <v>68</v>
      </c>
      <c r="L2553" s="3" t="s">
        <v>79</v>
      </c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 t="s">
        <v>80</v>
      </c>
      <c r="BF2553" s="4">
        <v>44170</v>
      </c>
      <c r="BG2553" s="3" t="s">
        <v>71</v>
      </c>
      <c r="BH2553" s="3" t="s">
        <v>10905</v>
      </c>
      <c r="BI2553" s="3"/>
      <c r="BJ2553" s="3"/>
    </row>
    <row r="2554" spans="1:62" ht="30" x14ac:dyDescent="0.25">
      <c r="A2554" s="3">
        <v>2547</v>
      </c>
      <c r="B2554" s="5" t="str">
        <f>"201500148643"</f>
        <v>201500148643</v>
      </c>
      <c r="C2554" s="5">
        <v>118385</v>
      </c>
      <c r="D2554" s="5" t="s">
        <v>10906</v>
      </c>
      <c r="E2554" s="5">
        <v>20114803228</v>
      </c>
      <c r="F2554" s="5" t="s">
        <v>10802</v>
      </c>
      <c r="G2554" s="5" t="s">
        <v>10907</v>
      </c>
      <c r="H2554" s="5" t="s">
        <v>292</v>
      </c>
      <c r="I2554" s="5" t="s">
        <v>2964</v>
      </c>
      <c r="J2554" s="5" t="s">
        <v>2964</v>
      </c>
      <c r="K2554" s="5" t="s">
        <v>125</v>
      </c>
      <c r="L2554" s="5" t="s">
        <v>126</v>
      </c>
      <c r="M2554" s="5" t="s">
        <v>126</v>
      </c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  <c r="AM2554" s="5"/>
      <c r="AN2554" s="5"/>
      <c r="AO2554" s="5"/>
      <c r="AP2554" s="5"/>
      <c r="AQ2554" s="5"/>
      <c r="AR2554" s="5"/>
      <c r="AS2554" s="5"/>
      <c r="AT2554" s="5"/>
      <c r="AU2554" s="5"/>
      <c r="AV2554" s="5"/>
      <c r="AW2554" s="5"/>
      <c r="AX2554" s="5"/>
      <c r="AY2554" s="5"/>
      <c r="AZ2554" s="5"/>
      <c r="BA2554" s="5"/>
      <c r="BB2554" s="5"/>
      <c r="BC2554" s="5"/>
      <c r="BD2554" s="5"/>
      <c r="BE2554" s="5" t="s">
        <v>321</v>
      </c>
      <c r="BF2554" s="6">
        <v>42334</v>
      </c>
      <c r="BG2554" s="5" t="s">
        <v>71</v>
      </c>
      <c r="BH2554" s="5" t="s">
        <v>10908</v>
      </c>
      <c r="BI2554" s="5" t="s">
        <v>10909</v>
      </c>
      <c r="BJ2554" s="5" t="s">
        <v>4225</v>
      </c>
    </row>
    <row r="2555" spans="1:62" ht="30" x14ac:dyDescent="0.25">
      <c r="A2555" s="3">
        <v>2548</v>
      </c>
      <c r="B2555" s="3" t="str">
        <f>"1494037"</f>
        <v>1494037</v>
      </c>
      <c r="C2555" s="3">
        <v>92973</v>
      </c>
      <c r="D2555" s="3" t="s">
        <v>10910</v>
      </c>
      <c r="E2555" s="3">
        <v>20266475684</v>
      </c>
      <c r="F2555" s="3" t="s">
        <v>10911</v>
      </c>
      <c r="G2555" s="3" t="s">
        <v>10912</v>
      </c>
      <c r="H2555" s="3" t="s">
        <v>66</v>
      </c>
      <c r="I2555" s="3" t="s">
        <v>66</v>
      </c>
      <c r="J2555" s="3" t="s">
        <v>1333</v>
      </c>
      <c r="K2555" s="3" t="s">
        <v>68</v>
      </c>
      <c r="L2555" s="3" t="s">
        <v>79</v>
      </c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 t="s">
        <v>80</v>
      </c>
      <c r="BF2555" s="4">
        <v>40745</v>
      </c>
      <c r="BG2555" s="3" t="s">
        <v>71</v>
      </c>
      <c r="BH2555" s="3" t="s">
        <v>10913</v>
      </c>
      <c r="BI2555" s="3"/>
      <c r="BJ2555" s="3"/>
    </row>
    <row r="2556" spans="1:62" ht="30" x14ac:dyDescent="0.25">
      <c r="A2556" s="5">
        <v>2549</v>
      </c>
      <c r="B2556" s="5" t="str">
        <f>"201600053348"</f>
        <v>201600053348</v>
      </c>
      <c r="C2556" s="5">
        <v>120862</v>
      </c>
      <c r="D2556" s="5" t="s">
        <v>10914</v>
      </c>
      <c r="E2556" s="5">
        <v>20553513929</v>
      </c>
      <c r="F2556" s="5" t="s">
        <v>10915</v>
      </c>
      <c r="G2556" s="5" t="s">
        <v>10916</v>
      </c>
      <c r="H2556" s="5" t="s">
        <v>66</v>
      </c>
      <c r="I2556" s="5" t="s">
        <v>750</v>
      </c>
      <c r="J2556" s="5" t="s">
        <v>1710</v>
      </c>
      <c r="K2556" s="5" t="s">
        <v>68</v>
      </c>
      <c r="L2556" s="5" t="s">
        <v>79</v>
      </c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5"/>
      <c r="AE2556" s="5"/>
      <c r="AF2556" s="5"/>
      <c r="AG2556" s="5"/>
      <c r="AH2556" s="5"/>
      <c r="AI2556" s="5"/>
      <c r="AJ2556" s="5"/>
      <c r="AK2556" s="5"/>
      <c r="AL2556" s="5"/>
      <c r="AM2556" s="5"/>
      <c r="AN2556" s="5"/>
      <c r="AO2556" s="5"/>
      <c r="AP2556" s="5"/>
      <c r="AQ2556" s="5"/>
      <c r="AR2556" s="5"/>
      <c r="AS2556" s="5"/>
      <c r="AT2556" s="5"/>
      <c r="AU2556" s="5"/>
      <c r="AV2556" s="5"/>
      <c r="AW2556" s="5"/>
      <c r="AX2556" s="5"/>
      <c r="AY2556" s="5"/>
      <c r="AZ2556" s="5"/>
      <c r="BA2556" s="5"/>
      <c r="BB2556" s="5"/>
      <c r="BC2556" s="5"/>
      <c r="BD2556" s="5"/>
      <c r="BE2556" s="5" t="s">
        <v>80</v>
      </c>
      <c r="BF2556" s="6">
        <v>42481</v>
      </c>
      <c r="BG2556" s="5" t="s">
        <v>71</v>
      </c>
      <c r="BH2556" s="5" t="s">
        <v>10917</v>
      </c>
      <c r="BI2556" s="5"/>
      <c r="BJ2556" s="5"/>
    </row>
    <row r="2557" spans="1:62" ht="30" x14ac:dyDescent="0.25">
      <c r="A2557" s="3">
        <v>2550</v>
      </c>
      <c r="B2557" s="3" t="str">
        <f>"1494038"</f>
        <v>1494038</v>
      </c>
      <c r="C2557" s="3">
        <v>92438</v>
      </c>
      <c r="D2557" s="3" t="s">
        <v>10918</v>
      </c>
      <c r="E2557" s="3">
        <v>7796690</v>
      </c>
      <c r="F2557" s="3" t="s">
        <v>10919</v>
      </c>
      <c r="G2557" s="3" t="s">
        <v>10920</v>
      </c>
      <c r="H2557" s="3" t="s">
        <v>66</v>
      </c>
      <c r="I2557" s="3" t="s">
        <v>66</v>
      </c>
      <c r="J2557" s="3" t="s">
        <v>200</v>
      </c>
      <c r="K2557" s="3" t="s">
        <v>68</v>
      </c>
      <c r="L2557" s="3" t="s">
        <v>139</v>
      </c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 t="s">
        <v>88</v>
      </c>
      <c r="BF2557" s="4">
        <v>40745</v>
      </c>
      <c r="BG2557" s="3" t="s">
        <v>71</v>
      </c>
      <c r="BH2557" s="3" t="s">
        <v>10919</v>
      </c>
      <c r="BI2557" s="3"/>
      <c r="BJ2557" s="3"/>
    </row>
    <row r="2558" spans="1:62" ht="30" x14ac:dyDescent="0.25">
      <c r="A2558" s="3">
        <v>2551</v>
      </c>
      <c r="B2558" s="5" t="str">
        <f>"201900164553"</f>
        <v>201900164553</v>
      </c>
      <c r="C2558" s="5">
        <v>147041</v>
      </c>
      <c r="D2558" s="5" t="s">
        <v>10921</v>
      </c>
      <c r="E2558" s="5">
        <v>20505274688</v>
      </c>
      <c r="F2558" s="5" t="s">
        <v>10922</v>
      </c>
      <c r="G2558" s="5" t="s">
        <v>10923</v>
      </c>
      <c r="H2558" s="5" t="s">
        <v>66</v>
      </c>
      <c r="I2558" s="5" t="s">
        <v>66</v>
      </c>
      <c r="J2558" s="5" t="s">
        <v>1333</v>
      </c>
      <c r="K2558" s="5" t="s">
        <v>68</v>
      </c>
      <c r="L2558" s="5" t="s">
        <v>69</v>
      </c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5"/>
      <c r="AK2558" s="5"/>
      <c r="AL2558" s="5"/>
      <c r="AM2558" s="5"/>
      <c r="AN2558" s="5"/>
      <c r="AO2558" s="5"/>
      <c r="AP2558" s="5"/>
      <c r="AQ2558" s="5"/>
      <c r="AR2558" s="5"/>
      <c r="AS2558" s="5"/>
      <c r="AT2558" s="5"/>
      <c r="AU2558" s="5"/>
      <c r="AV2558" s="5"/>
      <c r="AW2558" s="5"/>
      <c r="AX2558" s="5"/>
      <c r="AY2558" s="5"/>
      <c r="AZ2558" s="5"/>
      <c r="BA2558" s="5"/>
      <c r="BB2558" s="5"/>
      <c r="BC2558" s="5"/>
      <c r="BD2558" s="5"/>
      <c r="BE2558" s="5" t="s">
        <v>70</v>
      </c>
      <c r="BF2558" s="6">
        <v>43752</v>
      </c>
      <c r="BG2558" s="5" t="s">
        <v>71</v>
      </c>
      <c r="BH2558" s="5" t="s">
        <v>10924</v>
      </c>
      <c r="BI2558" s="5" t="s">
        <v>10925</v>
      </c>
      <c r="BJ2558" s="5" t="s">
        <v>4052</v>
      </c>
    </row>
    <row r="2559" spans="1:62" ht="30" x14ac:dyDescent="0.25">
      <c r="A2559" s="5">
        <v>2552</v>
      </c>
      <c r="B2559" s="3" t="str">
        <f>"201200064222"</f>
        <v>201200064222</v>
      </c>
      <c r="C2559" s="3">
        <v>96803</v>
      </c>
      <c r="D2559" s="3" t="s">
        <v>10926</v>
      </c>
      <c r="E2559" s="3">
        <v>20526015925</v>
      </c>
      <c r="F2559" s="3" t="s">
        <v>10927</v>
      </c>
      <c r="G2559" s="3" t="s">
        <v>10928</v>
      </c>
      <c r="H2559" s="3" t="s">
        <v>138</v>
      </c>
      <c r="I2559" s="3" t="s">
        <v>2695</v>
      </c>
      <c r="J2559" s="3" t="s">
        <v>2695</v>
      </c>
      <c r="K2559" s="3" t="s">
        <v>68</v>
      </c>
      <c r="L2559" s="3" t="s">
        <v>79</v>
      </c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 t="s">
        <v>80</v>
      </c>
      <c r="BF2559" s="4">
        <v>41036</v>
      </c>
      <c r="BG2559" s="3" t="s">
        <v>71</v>
      </c>
      <c r="BH2559" s="3" t="s">
        <v>10929</v>
      </c>
      <c r="BI2559" s="3" t="s">
        <v>10930</v>
      </c>
      <c r="BJ2559" s="3" t="s">
        <v>1467</v>
      </c>
    </row>
    <row r="2560" spans="1:62" ht="30" x14ac:dyDescent="0.25">
      <c r="A2560" s="3">
        <v>2553</v>
      </c>
      <c r="B2560" s="5" t="str">
        <f>"201800041218"</f>
        <v>201800041218</v>
      </c>
      <c r="C2560" s="5">
        <v>90422</v>
      </c>
      <c r="D2560" s="5" t="s">
        <v>10931</v>
      </c>
      <c r="E2560" s="5">
        <v>20454754337</v>
      </c>
      <c r="F2560" s="5" t="s">
        <v>10932</v>
      </c>
      <c r="G2560" s="5" t="s">
        <v>10933</v>
      </c>
      <c r="H2560" s="5" t="s">
        <v>78</v>
      </c>
      <c r="I2560" s="5" t="s">
        <v>78</v>
      </c>
      <c r="J2560" s="5" t="s">
        <v>1072</v>
      </c>
      <c r="K2560" s="5" t="s">
        <v>68</v>
      </c>
      <c r="L2560" s="5" t="s">
        <v>139</v>
      </c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  <c r="AY2560" s="5"/>
      <c r="AZ2560" s="5"/>
      <c r="BA2560" s="5"/>
      <c r="BB2560" s="5"/>
      <c r="BC2560" s="5"/>
      <c r="BD2560" s="5"/>
      <c r="BE2560" s="5" t="s">
        <v>88</v>
      </c>
      <c r="BF2560" s="6">
        <v>43175</v>
      </c>
      <c r="BG2560" s="5" t="s">
        <v>71</v>
      </c>
      <c r="BH2560" s="5" t="s">
        <v>10934</v>
      </c>
      <c r="BI2560" s="5" t="s">
        <v>10935</v>
      </c>
      <c r="BJ2560" s="5" t="s">
        <v>2593</v>
      </c>
    </row>
    <row r="2561" spans="1:62" ht="30" x14ac:dyDescent="0.25">
      <c r="A2561" s="3">
        <v>2554</v>
      </c>
      <c r="B2561" s="3" t="str">
        <f>"202200152666"</f>
        <v>202200152666</v>
      </c>
      <c r="C2561" s="3">
        <v>137637</v>
      </c>
      <c r="D2561" s="3" t="s">
        <v>10936</v>
      </c>
      <c r="E2561" s="3">
        <v>20602718698</v>
      </c>
      <c r="F2561" s="3" t="s">
        <v>10937</v>
      </c>
      <c r="G2561" s="3" t="s">
        <v>10938</v>
      </c>
      <c r="H2561" s="3" t="s">
        <v>66</v>
      </c>
      <c r="I2561" s="3" t="s">
        <v>66</v>
      </c>
      <c r="J2561" s="3" t="s">
        <v>309</v>
      </c>
      <c r="K2561" s="3" t="s">
        <v>68</v>
      </c>
      <c r="L2561" s="3" t="s">
        <v>10939</v>
      </c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 t="s">
        <v>70</v>
      </c>
      <c r="BF2561" s="4">
        <v>44833</v>
      </c>
      <c r="BG2561" s="3" t="s">
        <v>71</v>
      </c>
      <c r="BH2561" s="3" t="s">
        <v>1478</v>
      </c>
      <c r="BI2561" s="3"/>
      <c r="BJ2561" s="3"/>
    </row>
    <row r="2562" spans="1:62" ht="45" x14ac:dyDescent="0.25">
      <c r="A2562" s="5">
        <v>2555</v>
      </c>
      <c r="B2562" s="5" t="str">
        <f>"201300031686"</f>
        <v>201300031686</v>
      </c>
      <c r="C2562" s="5">
        <v>96127</v>
      </c>
      <c r="D2562" s="5" t="s">
        <v>10940</v>
      </c>
      <c r="E2562" s="5">
        <v>20153408191</v>
      </c>
      <c r="F2562" s="5" t="s">
        <v>10941</v>
      </c>
      <c r="G2562" s="5" t="s">
        <v>7851</v>
      </c>
      <c r="H2562" s="5" t="s">
        <v>380</v>
      </c>
      <c r="I2562" s="5" t="s">
        <v>380</v>
      </c>
      <c r="J2562" s="5" t="s">
        <v>852</v>
      </c>
      <c r="K2562" s="5" t="s">
        <v>1049</v>
      </c>
      <c r="L2562" s="5" t="s">
        <v>126</v>
      </c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  <c r="AM2562" s="5"/>
      <c r="AN2562" s="5"/>
      <c r="AO2562" s="5"/>
      <c r="AP2562" s="5"/>
      <c r="AQ2562" s="5"/>
      <c r="AR2562" s="5"/>
      <c r="AS2562" s="5"/>
      <c r="AT2562" s="5"/>
      <c r="AU2562" s="5"/>
      <c r="AV2562" s="5"/>
      <c r="AW2562" s="5"/>
      <c r="AX2562" s="5"/>
      <c r="AY2562" s="5"/>
      <c r="AZ2562" s="5"/>
      <c r="BA2562" s="5"/>
      <c r="BB2562" s="5"/>
      <c r="BC2562" s="5"/>
      <c r="BD2562" s="5"/>
      <c r="BE2562" s="5" t="s">
        <v>95</v>
      </c>
      <c r="BF2562" s="6">
        <v>41318</v>
      </c>
      <c r="BG2562" s="5" t="s">
        <v>71</v>
      </c>
      <c r="BH2562" s="5" t="s">
        <v>10942</v>
      </c>
      <c r="BI2562" s="5"/>
      <c r="BJ2562" s="5"/>
    </row>
    <row r="2563" spans="1:62" ht="45" x14ac:dyDescent="0.25">
      <c r="A2563" s="3">
        <v>2556</v>
      </c>
      <c r="B2563" s="3" t="str">
        <f>"201300031681"</f>
        <v>201300031681</v>
      </c>
      <c r="C2563" s="3">
        <v>90288</v>
      </c>
      <c r="D2563" s="3" t="s">
        <v>10943</v>
      </c>
      <c r="E2563" s="3">
        <v>20153408191</v>
      </c>
      <c r="F2563" s="3" t="s">
        <v>10944</v>
      </c>
      <c r="G2563" s="3" t="s">
        <v>10945</v>
      </c>
      <c r="H2563" s="3" t="s">
        <v>380</v>
      </c>
      <c r="I2563" s="3" t="s">
        <v>380</v>
      </c>
      <c r="J2563" s="3" t="s">
        <v>852</v>
      </c>
      <c r="K2563" s="3" t="s">
        <v>1049</v>
      </c>
      <c r="L2563" s="3" t="s">
        <v>126</v>
      </c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 t="s">
        <v>95</v>
      </c>
      <c r="BF2563" s="4">
        <v>41313</v>
      </c>
      <c r="BG2563" s="3" t="s">
        <v>71</v>
      </c>
      <c r="BH2563" s="3" t="s">
        <v>10946</v>
      </c>
      <c r="BI2563" s="3"/>
      <c r="BJ2563" s="3"/>
    </row>
    <row r="2564" spans="1:62" ht="30" x14ac:dyDescent="0.25">
      <c r="A2564" s="3">
        <v>2557</v>
      </c>
      <c r="B2564" s="5" t="str">
        <f>"202100223175"</f>
        <v>202100223175</v>
      </c>
      <c r="C2564" s="5">
        <v>159033</v>
      </c>
      <c r="D2564" s="5" t="s">
        <v>10947</v>
      </c>
      <c r="E2564" s="5">
        <v>20607032948</v>
      </c>
      <c r="F2564" s="5" t="s">
        <v>10948</v>
      </c>
      <c r="G2564" s="5" t="s">
        <v>10949</v>
      </c>
      <c r="H2564" s="5" t="s">
        <v>66</v>
      </c>
      <c r="I2564" s="5" t="s">
        <v>66</v>
      </c>
      <c r="J2564" s="5" t="s">
        <v>66</v>
      </c>
      <c r="K2564" s="5" t="s">
        <v>68</v>
      </c>
      <c r="L2564" s="5" t="s">
        <v>69</v>
      </c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  <c r="AM2564" s="5"/>
      <c r="AN2564" s="5"/>
      <c r="AO2564" s="5"/>
      <c r="AP2564" s="5"/>
      <c r="AQ2564" s="5"/>
      <c r="AR2564" s="5"/>
      <c r="AS2564" s="5"/>
      <c r="AT2564" s="5"/>
      <c r="AU2564" s="5"/>
      <c r="AV2564" s="5"/>
      <c r="AW2564" s="5"/>
      <c r="AX2564" s="5"/>
      <c r="AY2564" s="5"/>
      <c r="AZ2564" s="5"/>
      <c r="BA2564" s="5"/>
      <c r="BB2564" s="5"/>
      <c r="BC2564" s="5"/>
      <c r="BD2564" s="5"/>
      <c r="BE2564" s="5" t="s">
        <v>70</v>
      </c>
      <c r="BF2564" s="6">
        <v>44523</v>
      </c>
      <c r="BG2564" s="5" t="s">
        <v>71</v>
      </c>
      <c r="BH2564" s="5" t="s">
        <v>10950</v>
      </c>
      <c r="BI2564" s="5"/>
      <c r="BJ2564" s="5"/>
    </row>
    <row r="2565" spans="1:62" ht="45" x14ac:dyDescent="0.25">
      <c r="A2565" s="5">
        <v>2558</v>
      </c>
      <c r="B2565" s="3" t="str">
        <f>"202300266374"</f>
        <v>202300266374</v>
      </c>
      <c r="C2565" s="3">
        <v>171220</v>
      </c>
      <c r="D2565" s="3" t="s">
        <v>10951</v>
      </c>
      <c r="E2565" s="3">
        <v>20609805120</v>
      </c>
      <c r="F2565" s="3" t="s">
        <v>10952</v>
      </c>
      <c r="G2565" s="3" t="s">
        <v>10953</v>
      </c>
      <c r="H2565" s="3" t="s">
        <v>78</v>
      </c>
      <c r="I2565" s="3" t="s">
        <v>78</v>
      </c>
      <c r="J2565" s="3" t="s">
        <v>78</v>
      </c>
      <c r="K2565" s="3" t="s">
        <v>1049</v>
      </c>
      <c r="L2565" s="3" t="s">
        <v>10954</v>
      </c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 t="s">
        <v>88</v>
      </c>
      <c r="BF2565" s="4">
        <v>45228</v>
      </c>
      <c r="BG2565" s="3" t="s">
        <v>71</v>
      </c>
      <c r="BH2565" s="3" t="s">
        <v>10955</v>
      </c>
      <c r="BI2565" s="3"/>
      <c r="BJ2565" s="3"/>
    </row>
    <row r="2566" spans="1:62" ht="30" x14ac:dyDescent="0.25">
      <c r="A2566" s="3">
        <v>2559</v>
      </c>
      <c r="B2566" s="5" t="str">
        <f>"201900094337"</f>
        <v>201900094337</v>
      </c>
      <c r="C2566" s="5">
        <v>144658</v>
      </c>
      <c r="D2566" s="5" t="s">
        <v>10956</v>
      </c>
      <c r="E2566" s="5">
        <v>8238019</v>
      </c>
      <c r="F2566" s="5" t="s">
        <v>10957</v>
      </c>
      <c r="G2566" s="5" t="s">
        <v>10958</v>
      </c>
      <c r="H2566" s="5" t="s">
        <v>66</v>
      </c>
      <c r="I2566" s="5" t="s">
        <v>66</v>
      </c>
      <c r="J2566" s="5" t="s">
        <v>309</v>
      </c>
      <c r="K2566" s="5" t="s">
        <v>68</v>
      </c>
      <c r="L2566" s="5" t="s">
        <v>79</v>
      </c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  <c r="AM2566" s="5"/>
      <c r="AN2566" s="5"/>
      <c r="AO2566" s="5"/>
      <c r="AP2566" s="5"/>
      <c r="AQ2566" s="5"/>
      <c r="AR2566" s="5"/>
      <c r="AS2566" s="5"/>
      <c r="AT2566" s="5"/>
      <c r="AU2566" s="5"/>
      <c r="AV2566" s="5"/>
      <c r="AW2566" s="5"/>
      <c r="AX2566" s="5"/>
      <c r="AY2566" s="5"/>
      <c r="AZ2566" s="5"/>
      <c r="BA2566" s="5"/>
      <c r="BB2566" s="5"/>
      <c r="BC2566" s="5"/>
      <c r="BD2566" s="5"/>
      <c r="BE2566" s="5" t="s">
        <v>80</v>
      </c>
      <c r="BF2566" s="6">
        <v>43628</v>
      </c>
      <c r="BG2566" s="5" t="s">
        <v>71</v>
      </c>
      <c r="BH2566" s="5" t="s">
        <v>10957</v>
      </c>
      <c r="BI2566" s="5"/>
      <c r="BJ2566" s="5"/>
    </row>
    <row r="2567" spans="1:62" ht="30" x14ac:dyDescent="0.25">
      <c r="A2567" s="3">
        <v>2560</v>
      </c>
      <c r="B2567" s="3" t="str">
        <f>"201300171382"</f>
        <v>201300171382</v>
      </c>
      <c r="C2567" s="3">
        <v>106217</v>
      </c>
      <c r="D2567" s="3" t="s">
        <v>10959</v>
      </c>
      <c r="E2567" s="3">
        <v>20510931514</v>
      </c>
      <c r="F2567" s="3" t="s">
        <v>10960</v>
      </c>
      <c r="G2567" s="3" t="s">
        <v>10961</v>
      </c>
      <c r="H2567" s="3" t="s">
        <v>499</v>
      </c>
      <c r="I2567" s="3" t="s">
        <v>1111</v>
      </c>
      <c r="J2567" s="3" t="s">
        <v>1112</v>
      </c>
      <c r="K2567" s="3" t="s">
        <v>125</v>
      </c>
      <c r="L2567" s="3" t="s">
        <v>126</v>
      </c>
      <c r="M2567" s="3" t="s">
        <v>126</v>
      </c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 t="s">
        <v>321</v>
      </c>
      <c r="BF2567" s="4">
        <v>41583</v>
      </c>
      <c r="BG2567" s="3" t="s">
        <v>71</v>
      </c>
      <c r="BH2567" s="3" t="s">
        <v>10962</v>
      </c>
      <c r="BI2567" s="3"/>
      <c r="BJ2567" s="3"/>
    </row>
    <row r="2568" spans="1:62" ht="30" x14ac:dyDescent="0.25">
      <c r="A2568" s="5">
        <v>2561</v>
      </c>
      <c r="B2568" s="5" t="str">
        <f>"202000099158"</f>
        <v>202000099158</v>
      </c>
      <c r="C2568" s="5">
        <v>114126</v>
      </c>
      <c r="D2568" s="5" t="s">
        <v>10963</v>
      </c>
      <c r="E2568" s="5">
        <v>10181392181</v>
      </c>
      <c r="F2568" s="5" t="s">
        <v>10964</v>
      </c>
      <c r="G2568" s="5" t="s">
        <v>10965</v>
      </c>
      <c r="H2568" s="5" t="s">
        <v>102</v>
      </c>
      <c r="I2568" s="5" t="s">
        <v>159</v>
      </c>
      <c r="J2568" s="5" t="s">
        <v>159</v>
      </c>
      <c r="K2568" s="5" t="s">
        <v>68</v>
      </c>
      <c r="L2568" s="5" t="s">
        <v>139</v>
      </c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  <c r="AM2568" s="5"/>
      <c r="AN2568" s="5"/>
      <c r="AO2568" s="5"/>
      <c r="AP2568" s="5"/>
      <c r="AQ2568" s="5"/>
      <c r="AR2568" s="5"/>
      <c r="AS2568" s="5"/>
      <c r="AT2568" s="5"/>
      <c r="AU2568" s="5"/>
      <c r="AV2568" s="5"/>
      <c r="AW2568" s="5"/>
      <c r="AX2568" s="5"/>
      <c r="AY2568" s="5"/>
      <c r="AZ2568" s="5"/>
      <c r="BA2568" s="5"/>
      <c r="BB2568" s="5"/>
      <c r="BC2568" s="5"/>
      <c r="BD2568" s="5"/>
      <c r="BE2568" s="5" t="s">
        <v>88</v>
      </c>
      <c r="BF2568" s="6">
        <v>44055</v>
      </c>
      <c r="BG2568" s="5" t="s">
        <v>71</v>
      </c>
      <c r="BH2568" s="5" t="s">
        <v>10964</v>
      </c>
      <c r="BI2568" s="5"/>
      <c r="BJ2568" s="5"/>
    </row>
    <row r="2569" spans="1:62" ht="30" x14ac:dyDescent="0.25">
      <c r="A2569" s="3">
        <v>2562</v>
      </c>
      <c r="B2569" s="3" t="str">
        <f>"202300103408"</f>
        <v>202300103408</v>
      </c>
      <c r="C2569" s="3">
        <v>168286</v>
      </c>
      <c r="D2569" s="3" t="s">
        <v>10966</v>
      </c>
      <c r="E2569" s="3">
        <v>20506421781</v>
      </c>
      <c r="F2569" s="3" t="s">
        <v>622</v>
      </c>
      <c r="G2569" s="3" t="s">
        <v>10967</v>
      </c>
      <c r="H2569" s="3" t="s">
        <v>78</v>
      </c>
      <c r="I2569" s="3" t="s">
        <v>78</v>
      </c>
      <c r="J2569" s="3" t="s">
        <v>10045</v>
      </c>
      <c r="K2569" s="3" t="s">
        <v>125</v>
      </c>
      <c r="L2569" s="3" t="s">
        <v>10968</v>
      </c>
      <c r="M2569" s="3" t="s">
        <v>10968</v>
      </c>
      <c r="N2569" s="3" t="s">
        <v>10968</v>
      </c>
      <c r="O2569" s="3" t="s">
        <v>10968</v>
      </c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 t="s">
        <v>127</v>
      </c>
      <c r="BF2569" s="4">
        <v>45093</v>
      </c>
      <c r="BG2569" s="3" t="s">
        <v>71</v>
      </c>
      <c r="BH2569" s="3" t="s">
        <v>627</v>
      </c>
      <c r="BI2569" s="3"/>
      <c r="BJ2569" s="3"/>
    </row>
    <row r="2570" spans="1:62" ht="30" x14ac:dyDescent="0.25">
      <c r="A2570" s="3">
        <v>2563</v>
      </c>
      <c r="B2570" s="5" t="str">
        <f>"202000142097"</f>
        <v>202000142097</v>
      </c>
      <c r="C2570" s="5">
        <v>151848</v>
      </c>
      <c r="D2570" s="5" t="s">
        <v>10969</v>
      </c>
      <c r="E2570" s="5">
        <v>20525822703</v>
      </c>
      <c r="F2570" s="5" t="s">
        <v>10970</v>
      </c>
      <c r="G2570" s="5" t="s">
        <v>10971</v>
      </c>
      <c r="H2570" s="5" t="s">
        <v>138</v>
      </c>
      <c r="I2570" s="5" t="s">
        <v>792</v>
      </c>
      <c r="J2570" s="5" t="s">
        <v>792</v>
      </c>
      <c r="K2570" s="5" t="s">
        <v>68</v>
      </c>
      <c r="L2570" s="5" t="s">
        <v>139</v>
      </c>
      <c r="M2570" s="5" t="s">
        <v>139</v>
      </c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  <c r="AM2570" s="5"/>
      <c r="AN2570" s="5"/>
      <c r="AO2570" s="5"/>
      <c r="AP2570" s="5"/>
      <c r="AQ2570" s="5"/>
      <c r="AR2570" s="5"/>
      <c r="AS2570" s="5"/>
      <c r="AT2570" s="5"/>
      <c r="AU2570" s="5"/>
      <c r="AV2570" s="5"/>
      <c r="AW2570" s="5"/>
      <c r="AX2570" s="5"/>
      <c r="AY2570" s="5"/>
      <c r="AZ2570" s="5"/>
      <c r="BA2570" s="5"/>
      <c r="BB2570" s="5"/>
      <c r="BC2570" s="5"/>
      <c r="BD2570" s="5"/>
      <c r="BE2570" s="5" t="s">
        <v>293</v>
      </c>
      <c r="BF2570" s="6">
        <v>44124</v>
      </c>
      <c r="BG2570" s="5" t="s">
        <v>71</v>
      </c>
      <c r="BH2570" s="5" t="s">
        <v>10972</v>
      </c>
      <c r="BI2570" s="5"/>
      <c r="BJ2570" s="5"/>
    </row>
    <row r="2571" spans="1:62" ht="30" x14ac:dyDescent="0.25">
      <c r="A2571" s="5">
        <v>2564</v>
      </c>
      <c r="B2571" s="3" t="str">
        <f>"201800038393"</f>
        <v>201800038393</v>
      </c>
      <c r="C2571" s="3">
        <v>134904</v>
      </c>
      <c r="D2571" s="3" t="s">
        <v>10973</v>
      </c>
      <c r="E2571" s="3">
        <v>20602743706</v>
      </c>
      <c r="F2571" s="3" t="s">
        <v>10974</v>
      </c>
      <c r="G2571" s="3" t="s">
        <v>10975</v>
      </c>
      <c r="H2571" s="3" t="s">
        <v>102</v>
      </c>
      <c r="I2571" s="3" t="s">
        <v>159</v>
      </c>
      <c r="J2571" s="3" t="s">
        <v>159</v>
      </c>
      <c r="K2571" s="3" t="s">
        <v>68</v>
      </c>
      <c r="L2571" s="3" t="s">
        <v>139</v>
      </c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 t="s">
        <v>88</v>
      </c>
      <c r="BF2571" s="4">
        <v>43168</v>
      </c>
      <c r="BG2571" s="3" t="s">
        <v>71</v>
      </c>
      <c r="BH2571" s="3" t="s">
        <v>10976</v>
      </c>
      <c r="BI2571" s="3"/>
      <c r="BJ2571" s="3"/>
    </row>
    <row r="2572" spans="1:62" ht="30" x14ac:dyDescent="0.25">
      <c r="A2572" s="3">
        <v>2565</v>
      </c>
      <c r="B2572" s="5" t="str">
        <f>"202100186934"</f>
        <v>202100186934</v>
      </c>
      <c r="C2572" s="5">
        <v>92731</v>
      </c>
      <c r="D2572" s="5" t="s">
        <v>10977</v>
      </c>
      <c r="E2572" s="5">
        <v>10294029686</v>
      </c>
      <c r="F2572" s="5" t="s">
        <v>10978</v>
      </c>
      <c r="G2572" s="5" t="s">
        <v>10979</v>
      </c>
      <c r="H2572" s="5" t="s">
        <v>78</v>
      </c>
      <c r="I2572" s="5" t="s">
        <v>78</v>
      </c>
      <c r="J2572" s="5" t="s">
        <v>176</v>
      </c>
      <c r="K2572" s="5" t="s">
        <v>68</v>
      </c>
      <c r="L2572" s="5" t="s">
        <v>139</v>
      </c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  <c r="AY2572" s="5"/>
      <c r="AZ2572" s="5"/>
      <c r="BA2572" s="5"/>
      <c r="BB2572" s="5"/>
      <c r="BC2572" s="5"/>
      <c r="BD2572" s="5"/>
      <c r="BE2572" s="5" t="s">
        <v>88</v>
      </c>
      <c r="BF2572" s="6">
        <v>44510</v>
      </c>
      <c r="BG2572" s="5" t="s">
        <v>71</v>
      </c>
      <c r="BH2572" s="5" t="s">
        <v>10978</v>
      </c>
      <c r="BI2572" s="5" t="s">
        <v>10980</v>
      </c>
      <c r="BJ2572" s="5" t="s">
        <v>10981</v>
      </c>
    </row>
    <row r="2573" spans="1:62" ht="30" x14ac:dyDescent="0.25">
      <c r="A2573" s="3">
        <v>2566</v>
      </c>
      <c r="B2573" s="3" t="str">
        <f>"202200146079"</f>
        <v>202200146079</v>
      </c>
      <c r="C2573" s="3">
        <v>164069</v>
      </c>
      <c r="D2573" s="3" t="s">
        <v>10982</v>
      </c>
      <c r="E2573" s="3">
        <v>10082679320</v>
      </c>
      <c r="F2573" s="3" t="s">
        <v>10983</v>
      </c>
      <c r="G2573" s="3" t="s">
        <v>10984</v>
      </c>
      <c r="H2573" s="3" t="s">
        <v>66</v>
      </c>
      <c r="I2573" s="3" t="s">
        <v>66</v>
      </c>
      <c r="J2573" s="3" t="s">
        <v>309</v>
      </c>
      <c r="K2573" s="3" t="s">
        <v>68</v>
      </c>
      <c r="L2573" s="3" t="s">
        <v>79</v>
      </c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 t="s">
        <v>80</v>
      </c>
      <c r="BF2573" s="4">
        <v>44833</v>
      </c>
      <c r="BG2573" s="3" t="s">
        <v>71</v>
      </c>
      <c r="BH2573" s="3" t="s">
        <v>10983</v>
      </c>
      <c r="BI2573" s="3"/>
      <c r="BJ2573" s="3"/>
    </row>
    <row r="2574" spans="1:62" ht="30" x14ac:dyDescent="0.25">
      <c r="A2574" s="5">
        <v>2567</v>
      </c>
      <c r="B2574" s="5" t="str">
        <f>"202200155452"</f>
        <v>202200155452</v>
      </c>
      <c r="C2574" s="5">
        <v>164227</v>
      </c>
      <c r="D2574" s="5" t="s">
        <v>10985</v>
      </c>
      <c r="E2574" s="5">
        <v>10742870052</v>
      </c>
      <c r="F2574" s="5" t="s">
        <v>10986</v>
      </c>
      <c r="G2574" s="5" t="s">
        <v>10987</v>
      </c>
      <c r="H2574" s="5" t="s">
        <v>78</v>
      </c>
      <c r="I2574" s="5" t="s">
        <v>78</v>
      </c>
      <c r="J2574" s="5" t="s">
        <v>3081</v>
      </c>
      <c r="K2574" s="5" t="s">
        <v>68</v>
      </c>
      <c r="L2574" s="5" t="s">
        <v>10988</v>
      </c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  <c r="AM2574" s="5"/>
      <c r="AN2574" s="5"/>
      <c r="AO2574" s="5"/>
      <c r="AP2574" s="5"/>
      <c r="AQ2574" s="5"/>
      <c r="AR2574" s="5"/>
      <c r="AS2574" s="5"/>
      <c r="AT2574" s="5"/>
      <c r="AU2574" s="5"/>
      <c r="AV2574" s="5"/>
      <c r="AW2574" s="5"/>
      <c r="AX2574" s="5"/>
      <c r="AY2574" s="5"/>
      <c r="AZ2574" s="5"/>
      <c r="BA2574" s="5"/>
      <c r="BB2574" s="5"/>
      <c r="BC2574" s="5"/>
      <c r="BD2574" s="5"/>
      <c r="BE2574" s="5" t="s">
        <v>88</v>
      </c>
      <c r="BF2574" s="6">
        <v>44876</v>
      </c>
      <c r="BG2574" s="5" t="s">
        <v>71</v>
      </c>
      <c r="BH2574" s="5" t="s">
        <v>10986</v>
      </c>
      <c r="BI2574" s="5"/>
      <c r="BJ2574" s="5"/>
    </row>
    <row r="2575" spans="1:62" ht="30" x14ac:dyDescent="0.25">
      <c r="A2575" s="3">
        <v>2568</v>
      </c>
      <c r="B2575" s="3" t="str">
        <f>"201400025923"</f>
        <v>201400025923</v>
      </c>
      <c r="C2575" s="3">
        <v>107805</v>
      </c>
      <c r="D2575" s="3" t="s">
        <v>10989</v>
      </c>
      <c r="E2575" s="3">
        <v>10093997137</v>
      </c>
      <c r="F2575" s="3" t="s">
        <v>10990</v>
      </c>
      <c r="G2575" s="3" t="s">
        <v>10991</v>
      </c>
      <c r="H2575" s="3" t="s">
        <v>66</v>
      </c>
      <c r="I2575" s="3" t="s">
        <v>66</v>
      </c>
      <c r="J2575" s="3" t="s">
        <v>309</v>
      </c>
      <c r="K2575" s="3" t="s">
        <v>68</v>
      </c>
      <c r="L2575" s="3" t="s">
        <v>79</v>
      </c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 t="s">
        <v>80</v>
      </c>
      <c r="BF2575" s="4">
        <v>41705</v>
      </c>
      <c r="BG2575" s="3" t="s">
        <v>71</v>
      </c>
      <c r="BH2575" s="3" t="s">
        <v>10990</v>
      </c>
      <c r="BI2575" s="3"/>
      <c r="BJ2575" s="3"/>
    </row>
    <row r="2576" spans="1:62" ht="30" x14ac:dyDescent="0.25">
      <c r="A2576" s="3">
        <v>2569</v>
      </c>
      <c r="B2576" s="5" t="str">
        <f>"201600050947"</f>
        <v>201600050947</v>
      </c>
      <c r="C2576" s="5">
        <v>120783</v>
      </c>
      <c r="D2576" s="5" t="s">
        <v>10992</v>
      </c>
      <c r="E2576" s="5">
        <v>10088644161</v>
      </c>
      <c r="F2576" s="5" t="s">
        <v>10993</v>
      </c>
      <c r="G2576" s="5" t="s">
        <v>10994</v>
      </c>
      <c r="H2576" s="5" t="s">
        <v>66</v>
      </c>
      <c r="I2576" s="5" t="s">
        <v>66</v>
      </c>
      <c r="J2576" s="5" t="s">
        <v>143</v>
      </c>
      <c r="K2576" s="5" t="s">
        <v>68</v>
      </c>
      <c r="L2576" s="5" t="s">
        <v>79</v>
      </c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  <c r="AM2576" s="5"/>
      <c r="AN2576" s="5"/>
      <c r="AO2576" s="5"/>
      <c r="AP2576" s="5"/>
      <c r="AQ2576" s="5"/>
      <c r="AR2576" s="5"/>
      <c r="AS2576" s="5"/>
      <c r="AT2576" s="5"/>
      <c r="AU2576" s="5"/>
      <c r="AV2576" s="5"/>
      <c r="AW2576" s="5"/>
      <c r="AX2576" s="5"/>
      <c r="AY2576" s="5"/>
      <c r="AZ2576" s="5"/>
      <c r="BA2576" s="5"/>
      <c r="BB2576" s="5"/>
      <c r="BC2576" s="5"/>
      <c r="BD2576" s="5"/>
      <c r="BE2576" s="5" t="s">
        <v>80</v>
      </c>
      <c r="BF2576" s="6">
        <v>42473</v>
      </c>
      <c r="BG2576" s="5" t="s">
        <v>71</v>
      </c>
      <c r="BH2576" s="5" t="s">
        <v>10993</v>
      </c>
      <c r="BI2576" s="5"/>
      <c r="BJ2576" s="5"/>
    </row>
    <row r="2577" spans="1:62" ht="30" x14ac:dyDescent="0.25">
      <c r="A2577" s="5">
        <v>2570</v>
      </c>
      <c r="B2577" s="3" t="str">
        <f>"202300046630"</f>
        <v>202300046630</v>
      </c>
      <c r="C2577" s="3">
        <v>167273</v>
      </c>
      <c r="D2577" s="3" t="s">
        <v>10995</v>
      </c>
      <c r="E2577" s="3">
        <v>20603583885</v>
      </c>
      <c r="F2577" s="3" t="s">
        <v>10996</v>
      </c>
      <c r="G2577" s="3" t="s">
        <v>10997</v>
      </c>
      <c r="H2577" s="3" t="s">
        <v>78</v>
      </c>
      <c r="I2577" s="3" t="s">
        <v>78</v>
      </c>
      <c r="J2577" s="3" t="s">
        <v>78</v>
      </c>
      <c r="K2577" s="3" t="s">
        <v>68</v>
      </c>
      <c r="L2577" s="3" t="s">
        <v>10998</v>
      </c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 t="s">
        <v>88</v>
      </c>
      <c r="BF2577" s="4">
        <v>45051</v>
      </c>
      <c r="BG2577" s="3" t="s">
        <v>71</v>
      </c>
      <c r="BH2577" s="3" t="s">
        <v>10999</v>
      </c>
      <c r="BI2577" s="3"/>
      <c r="BJ2577" s="3"/>
    </row>
    <row r="2578" spans="1:62" ht="30" x14ac:dyDescent="0.25">
      <c r="A2578" s="3">
        <v>2571</v>
      </c>
      <c r="B2578" s="5" t="str">
        <f>"201600050942"</f>
        <v>201600050942</v>
      </c>
      <c r="C2578" s="5">
        <v>120782</v>
      </c>
      <c r="D2578" s="5" t="s">
        <v>11000</v>
      </c>
      <c r="E2578" s="5">
        <v>10100003100</v>
      </c>
      <c r="F2578" s="5" t="s">
        <v>11001</v>
      </c>
      <c r="G2578" s="5" t="s">
        <v>11002</v>
      </c>
      <c r="H2578" s="5" t="s">
        <v>66</v>
      </c>
      <c r="I2578" s="5" t="s">
        <v>66</v>
      </c>
      <c r="J2578" s="5" t="s">
        <v>242</v>
      </c>
      <c r="K2578" s="5" t="s">
        <v>68</v>
      </c>
      <c r="L2578" s="5" t="s">
        <v>139</v>
      </c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  <c r="AY2578" s="5"/>
      <c r="AZ2578" s="5"/>
      <c r="BA2578" s="5"/>
      <c r="BB2578" s="5"/>
      <c r="BC2578" s="5"/>
      <c r="BD2578" s="5"/>
      <c r="BE2578" s="5" t="s">
        <v>88</v>
      </c>
      <c r="BF2578" s="6">
        <v>42473</v>
      </c>
      <c r="BG2578" s="5" t="s">
        <v>71</v>
      </c>
      <c r="BH2578" s="5" t="s">
        <v>11001</v>
      </c>
      <c r="BI2578" s="5"/>
      <c r="BJ2578" s="5"/>
    </row>
    <row r="2579" spans="1:62" ht="30" x14ac:dyDescent="0.25">
      <c r="A2579" s="3">
        <v>2572</v>
      </c>
      <c r="B2579" s="3" t="str">
        <f>"202200082485"</f>
        <v>202200082485</v>
      </c>
      <c r="C2579" s="3">
        <v>84379</v>
      </c>
      <c r="D2579" s="3" t="s">
        <v>11003</v>
      </c>
      <c r="E2579" s="3">
        <v>20114856429</v>
      </c>
      <c r="F2579" s="3" t="s">
        <v>11004</v>
      </c>
      <c r="G2579" s="3" t="s">
        <v>11005</v>
      </c>
      <c r="H2579" s="3" t="s">
        <v>292</v>
      </c>
      <c r="I2579" s="3" t="s">
        <v>292</v>
      </c>
      <c r="J2579" s="3" t="s">
        <v>292</v>
      </c>
      <c r="K2579" s="3" t="s">
        <v>68</v>
      </c>
      <c r="L2579" s="3" t="s">
        <v>11006</v>
      </c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 t="s">
        <v>70</v>
      </c>
      <c r="BF2579" s="4">
        <v>44691</v>
      </c>
      <c r="BG2579" s="3" t="s">
        <v>71</v>
      </c>
      <c r="BH2579" s="3" t="s">
        <v>11007</v>
      </c>
      <c r="BI2579" s="3"/>
      <c r="BJ2579" s="3"/>
    </row>
    <row r="2580" spans="1:62" ht="45" x14ac:dyDescent="0.25">
      <c r="A2580" s="5">
        <v>2573</v>
      </c>
      <c r="B2580" s="5" t="str">
        <f>"201300031699"</f>
        <v>201300031699</v>
      </c>
      <c r="C2580" s="5">
        <v>95650</v>
      </c>
      <c r="D2580" s="5" t="s">
        <v>11008</v>
      </c>
      <c r="E2580" s="5">
        <v>20153408191</v>
      </c>
      <c r="F2580" s="5" t="s">
        <v>11009</v>
      </c>
      <c r="G2580" s="5" t="s">
        <v>11010</v>
      </c>
      <c r="H2580" s="5" t="s">
        <v>380</v>
      </c>
      <c r="I2580" s="5" t="s">
        <v>380</v>
      </c>
      <c r="J2580" s="5" t="s">
        <v>852</v>
      </c>
      <c r="K2580" s="5" t="s">
        <v>1049</v>
      </c>
      <c r="L2580" s="5" t="s">
        <v>69</v>
      </c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  <c r="AM2580" s="5"/>
      <c r="AN2580" s="5"/>
      <c r="AO2580" s="5"/>
      <c r="AP2580" s="5"/>
      <c r="AQ2580" s="5"/>
      <c r="AR2580" s="5"/>
      <c r="AS2580" s="5"/>
      <c r="AT2580" s="5"/>
      <c r="AU2580" s="5"/>
      <c r="AV2580" s="5"/>
      <c r="AW2580" s="5"/>
      <c r="AX2580" s="5"/>
      <c r="AY2580" s="5"/>
      <c r="AZ2580" s="5"/>
      <c r="BA2580" s="5"/>
      <c r="BB2580" s="5"/>
      <c r="BC2580" s="5"/>
      <c r="BD2580" s="5"/>
      <c r="BE2580" s="5" t="s">
        <v>70</v>
      </c>
      <c r="BF2580" s="6">
        <v>41319</v>
      </c>
      <c r="BG2580" s="5" t="s">
        <v>71</v>
      </c>
      <c r="BH2580" s="5" t="s">
        <v>11011</v>
      </c>
      <c r="BI2580" s="5"/>
      <c r="BJ2580" s="5"/>
    </row>
    <row r="2581" spans="1:62" ht="30" x14ac:dyDescent="0.25">
      <c r="A2581" s="3">
        <v>2574</v>
      </c>
      <c r="B2581" s="3" t="str">
        <f>"1420680"</f>
        <v>1420680</v>
      </c>
      <c r="C2581" s="3">
        <v>85157</v>
      </c>
      <c r="D2581" s="3" t="s">
        <v>11012</v>
      </c>
      <c r="E2581" s="3">
        <v>20521588935</v>
      </c>
      <c r="F2581" s="3" t="s">
        <v>11013</v>
      </c>
      <c r="G2581" s="3" t="s">
        <v>11014</v>
      </c>
      <c r="H2581" s="3" t="s">
        <v>66</v>
      </c>
      <c r="I2581" s="3" t="s">
        <v>66</v>
      </c>
      <c r="J2581" s="3" t="s">
        <v>242</v>
      </c>
      <c r="K2581" s="3" t="s">
        <v>68</v>
      </c>
      <c r="L2581" s="3" t="s">
        <v>79</v>
      </c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 t="s">
        <v>80</v>
      </c>
      <c r="BF2581" s="4">
        <v>40456</v>
      </c>
      <c r="BG2581" s="3" t="s">
        <v>71</v>
      </c>
      <c r="BH2581" s="3" t="s">
        <v>11015</v>
      </c>
      <c r="BI2581" s="3"/>
      <c r="BJ2581" s="3"/>
    </row>
    <row r="2582" spans="1:62" ht="30" x14ac:dyDescent="0.25">
      <c r="A2582" s="3">
        <v>2575</v>
      </c>
      <c r="B2582" s="5" t="str">
        <f>"201700031509"</f>
        <v>201700031509</v>
      </c>
      <c r="C2582" s="5">
        <v>127007</v>
      </c>
      <c r="D2582" s="5" t="s">
        <v>11016</v>
      </c>
      <c r="E2582" s="5">
        <v>10076967640</v>
      </c>
      <c r="F2582" s="5" t="s">
        <v>11017</v>
      </c>
      <c r="G2582" s="5" t="s">
        <v>11018</v>
      </c>
      <c r="H2582" s="5" t="s">
        <v>66</v>
      </c>
      <c r="I2582" s="5" t="s">
        <v>66</v>
      </c>
      <c r="J2582" s="5" t="s">
        <v>463</v>
      </c>
      <c r="K2582" s="5" t="s">
        <v>68</v>
      </c>
      <c r="L2582" s="5" t="s">
        <v>139</v>
      </c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  <c r="AY2582" s="5"/>
      <c r="AZ2582" s="5"/>
      <c r="BA2582" s="5"/>
      <c r="BB2582" s="5"/>
      <c r="BC2582" s="5"/>
      <c r="BD2582" s="5"/>
      <c r="BE2582" s="5" t="s">
        <v>88</v>
      </c>
      <c r="BF2582" s="6">
        <v>42801</v>
      </c>
      <c r="BG2582" s="5" t="s">
        <v>71</v>
      </c>
      <c r="BH2582" s="5" t="s">
        <v>11019</v>
      </c>
      <c r="BI2582" s="5"/>
      <c r="BJ2582" s="5"/>
    </row>
    <row r="2583" spans="1:62" ht="30" x14ac:dyDescent="0.25">
      <c r="A2583" s="5">
        <v>2576</v>
      </c>
      <c r="B2583" s="3" t="str">
        <f>"201800169736"</f>
        <v>201800169736</v>
      </c>
      <c r="C2583" s="3">
        <v>2905</v>
      </c>
      <c r="D2583" s="3" t="s">
        <v>11020</v>
      </c>
      <c r="E2583" s="3">
        <v>20512451056</v>
      </c>
      <c r="F2583" s="3" t="s">
        <v>11021</v>
      </c>
      <c r="G2583" s="3" t="s">
        <v>11022</v>
      </c>
      <c r="H2583" s="3" t="s">
        <v>66</v>
      </c>
      <c r="I2583" s="3" t="s">
        <v>66</v>
      </c>
      <c r="J2583" s="3" t="s">
        <v>309</v>
      </c>
      <c r="K2583" s="3" t="s">
        <v>68</v>
      </c>
      <c r="L2583" s="3" t="s">
        <v>69</v>
      </c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 t="s">
        <v>70</v>
      </c>
      <c r="BF2583" s="4">
        <v>43391</v>
      </c>
      <c r="BG2583" s="3" t="s">
        <v>71</v>
      </c>
      <c r="BH2583" s="3" t="s">
        <v>11023</v>
      </c>
      <c r="BI2583" s="3"/>
      <c r="BJ2583" s="3"/>
    </row>
    <row r="2584" spans="1:62" ht="30" x14ac:dyDescent="0.25">
      <c r="A2584" s="3">
        <v>2577</v>
      </c>
      <c r="B2584" s="5" t="str">
        <f>"201200194715"</f>
        <v>201200194715</v>
      </c>
      <c r="C2584" s="5">
        <v>98987</v>
      </c>
      <c r="D2584" s="5" t="s">
        <v>11024</v>
      </c>
      <c r="E2584" s="5">
        <v>20548334820</v>
      </c>
      <c r="F2584" s="5" t="s">
        <v>11025</v>
      </c>
      <c r="G2584" s="5" t="s">
        <v>11026</v>
      </c>
      <c r="H2584" s="5" t="s">
        <v>66</v>
      </c>
      <c r="I2584" s="5" t="s">
        <v>66</v>
      </c>
      <c r="J2584" s="5" t="s">
        <v>352</v>
      </c>
      <c r="K2584" s="5" t="s">
        <v>68</v>
      </c>
      <c r="L2584" s="5" t="s">
        <v>139</v>
      </c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  <c r="AY2584" s="5"/>
      <c r="AZ2584" s="5"/>
      <c r="BA2584" s="5"/>
      <c r="BB2584" s="5"/>
      <c r="BC2584" s="5"/>
      <c r="BD2584" s="5"/>
      <c r="BE2584" s="5" t="s">
        <v>88</v>
      </c>
      <c r="BF2584" s="6">
        <v>41206</v>
      </c>
      <c r="BG2584" s="5" t="s">
        <v>71</v>
      </c>
      <c r="BH2584" s="5" t="s">
        <v>11027</v>
      </c>
      <c r="BI2584" s="5"/>
      <c r="BJ2584" s="5"/>
    </row>
    <row r="2585" spans="1:62" ht="30" x14ac:dyDescent="0.25">
      <c r="A2585" s="3">
        <v>2578</v>
      </c>
      <c r="B2585" s="3" t="str">
        <f>"202200003003"</f>
        <v>202200003003</v>
      </c>
      <c r="C2585" s="3">
        <v>160742</v>
      </c>
      <c r="D2585" s="3" t="s">
        <v>11028</v>
      </c>
      <c r="E2585" s="3">
        <v>20515001213</v>
      </c>
      <c r="F2585" s="3" t="s">
        <v>11029</v>
      </c>
      <c r="G2585" s="3" t="s">
        <v>11030</v>
      </c>
      <c r="H2585" s="3" t="s">
        <v>284</v>
      </c>
      <c r="I2585" s="3" t="s">
        <v>285</v>
      </c>
      <c r="J2585" s="3" t="s">
        <v>360</v>
      </c>
      <c r="K2585" s="3" t="s">
        <v>68</v>
      </c>
      <c r="L2585" s="3" t="s">
        <v>11031</v>
      </c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 t="s">
        <v>70</v>
      </c>
      <c r="BF2585" s="4">
        <v>44664</v>
      </c>
      <c r="BG2585" s="3" t="s">
        <v>71</v>
      </c>
      <c r="BH2585" s="3" t="s">
        <v>11032</v>
      </c>
      <c r="BI2585" s="3"/>
      <c r="BJ2585" s="3"/>
    </row>
    <row r="2586" spans="1:62" ht="30" x14ac:dyDescent="0.25">
      <c r="A2586" s="5">
        <v>2579</v>
      </c>
      <c r="B2586" s="5" t="str">
        <f>"201700141673"</f>
        <v>201700141673</v>
      </c>
      <c r="C2586" s="5">
        <v>131585</v>
      </c>
      <c r="D2586" s="5" t="s">
        <v>11033</v>
      </c>
      <c r="E2586" s="5">
        <v>10104918137</v>
      </c>
      <c r="F2586" s="5" t="s">
        <v>11034</v>
      </c>
      <c r="G2586" s="5" t="s">
        <v>11035</v>
      </c>
      <c r="H2586" s="5" t="s">
        <v>66</v>
      </c>
      <c r="I2586" s="5" t="s">
        <v>328</v>
      </c>
      <c r="J2586" s="5" t="s">
        <v>923</v>
      </c>
      <c r="K2586" s="5" t="s">
        <v>68</v>
      </c>
      <c r="L2586" s="5" t="s">
        <v>79</v>
      </c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  <c r="AM2586" s="5"/>
      <c r="AN2586" s="5"/>
      <c r="AO2586" s="5"/>
      <c r="AP2586" s="5"/>
      <c r="AQ2586" s="5"/>
      <c r="AR2586" s="5"/>
      <c r="AS2586" s="5"/>
      <c r="AT2586" s="5"/>
      <c r="AU2586" s="5"/>
      <c r="AV2586" s="5"/>
      <c r="AW2586" s="5"/>
      <c r="AX2586" s="5"/>
      <c r="AY2586" s="5"/>
      <c r="AZ2586" s="5"/>
      <c r="BA2586" s="5"/>
      <c r="BB2586" s="5"/>
      <c r="BC2586" s="5"/>
      <c r="BD2586" s="5"/>
      <c r="BE2586" s="5" t="s">
        <v>80</v>
      </c>
      <c r="BF2586" s="6">
        <v>42985</v>
      </c>
      <c r="BG2586" s="5" t="s">
        <v>71</v>
      </c>
      <c r="BH2586" s="5" t="s">
        <v>11034</v>
      </c>
      <c r="BI2586" s="5"/>
      <c r="BJ2586" s="5"/>
    </row>
    <row r="2587" spans="1:62" ht="30" x14ac:dyDescent="0.25">
      <c r="A2587" s="3">
        <v>2580</v>
      </c>
      <c r="B2587" s="3" t="str">
        <f>"201900163403"</f>
        <v>201900163403</v>
      </c>
      <c r="C2587" s="3">
        <v>104921</v>
      </c>
      <c r="D2587" s="3" t="s">
        <v>11036</v>
      </c>
      <c r="E2587" s="3">
        <v>20549171550</v>
      </c>
      <c r="F2587" s="3" t="s">
        <v>11037</v>
      </c>
      <c r="G2587" s="3" t="s">
        <v>11038</v>
      </c>
      <c r="H2587" s="3" t="s">
        <v>66</v>
      </c>
      <c r="I2587" s="3" t="s">
        <v>66</v>
      </c>
      <c r="J2587" s="3" t="s">
        <v>352</v>
      </c>
      <c r="K2587" s="3" t="s">
        <v>125</v>
      </c>
      <c r="L2587" s="3" t="s">
        <v>126</v>
      </c>
      <c r="M2587" s="3" t="s">
        <v>126</v>
      </c>
      <c r="N2587" s="3" t="s">
        <v>126</v>
      </c>
      <c r="O2587" s="3" t="s">
        <v>126</v>
      </c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 t="s">
        <v>127</v>
      </c>
      <c r="BF2587" s="4">
        <v>43762</v>
      </c>
      <c r="BG2587" s="3" t="s">
        <v>71</v>
      </c>
      <c r="BH2587" s="3" t="s">
        <v>11039</v>
      </c>
      <c r="BI2587" s="3"/>
      <c r="BJ2587" s="3"/>
    </row>
    <row r="2588" spans="1:62" ht="30" x14ac:dyDescent="0.25">
      <c r="A2588" s="3">
        <v>2581</v>
      </c>
      <c r="B2588" s="5" t="str">
        <f>"201300161840"</f>
        <v>201300161840</v>
      </c>
      <c r="C2588" s="5">
        <v>105833</v>
      </c>
      <c r="D2588" s="5" t="s">
        <v>11040</v>
      </c>
      <c r="E2588" s="5">
        <v>20554453890</v>
      </c>
      <c r="F2588" s="5" t="s">
        <v>11041</v>
      </c>
      <c r="G2588" s="5" t="s">
        <v>11042</v>
      </c>
      <c r="H2588" s="5" t="s">
        <v>66</v>
      </c>
      <c r="I2588" s="5" t="s">
        <v>66</v>
      </c>
      <c r="J2588" s="5" t="s">
        <v>352</v>
      </c>
      <c r="K2588" s="5" t="s">
        <v>68</v>
      </c>
      <c r="L2588" s="5" t="s">
        <v>126</v>
      </c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  <c r="AY2588" s="5"/>
      <c r="AZ2588" s="5"/>
      <c r="BA2588" s="5"/>
      <c r="BB2588" s="5"/>
      <c r="BC2588" s="5"/>
      <c r="BD2588" s="5"/>
      <c r="BE2588" s="5" t="s">
        <v>95</v>
      </c>
      <c r="BF2588" s="6">
        <v>41563</v>
      </c>
      <c r="BG2588" s="5" t="s">
        <v>71</v>
      </c>
      <c r="BH2588" s="5" t="s">
        <v>11043</v>
      </c>
      <c r="BI2588" s="5"/>
      <c r="BJ2588" s="5"/>
    </row>
    <row r="2589" spans="1:62" ht="45" x14ac:dyDescent="0.25">
      <c r="A2589" s="5">
        <v>2582</v>
      </c>
      <c r="B2589" s="3" t="str">
        <f>"201300161843"</f>
        <v>201300161843</v>
      </c>
      <c r="C2589" s="3">
        <v>105834</v>
      </c>
      <c r="D2589" s="3" t="s">
        <v>11044</v>
      </c>
      <c r="E2589" s="3">
        <v>20502797230</v>
      </c>
      <c r="F2589" s="3" t="s">
        <v>11045</v>
      </c>
      <c r="G2589" s="3" t="s">
        <v>11046</v>
      </c>
      <c r="H2589" s="3" t="s">
        <v>66</v>
      </c>
      <c r="I2589" s="3" t="s">
        <v>66</v>
      </c>
      <c r="J2589" s="3" t="s">
        <v>463</v>
      </c>
      <c r="K2589" s="3" t="s">
        <v>68</v>
      </c>
      <c r="L2589" s="3" t="s">
        <v>126</v>
      </c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 t="s">
        <v>95</v>
      </c>
      <c r="BF2589" s="4">
        <v>41563</v>
      </c>
      <c r="BG2589" s="3" t="s">
        <v>71</v>
      </c>
      <c r="BH2589" s="3" t="s">
        <v>11047</v>
      </c>
      <c r="BI2589" s="3"/>
      <c r="BJ2589" s="3"/>
    </row>
    <row r="2590" spans="1:62" ht="30" x14ac:dyDescent="0.25">
      <c r="A2590" s="3">
        <v>2583</v>
      </c>
      <c r="B2590" s="5" t="str">
        <f>"201300193880"</f>
        <v>201300193880</v>
      </c>
      <c r="C2590" s="5">
        <v>107081</v>
      </c>
      <c r="D2590" s="5" t="s">
        <v>11048</v>
      </c>
      <c r="E2590" s="5">
        <v>20221084684</v>
      </c>
      <c r="F2590" s="5" t="s">
        <v>121</v>
      </c>
      <c r="G2590" s="5" t="s">
        <v>11049</v>
      </c>
      <c r="H2590" s="5" t="s">
        <v>66</v>
      </c>
      <c r="I2590" s="5" t="s">
        <v>1464</v>
      </c>
      <c r="J2590" s="5" t="s">
        <v>2085</v>
      </c>
      <c r="K2590" s="5" t="s">
        <v>125</v>
      </c>
      <c r="L2590" s="5" t="s">
        <v>9255</v>
      </c>
      <c r="M2590" s="5" t="s">
        <v>9255</v>
      </c>
      <c r="N2590" s="5" t="s">
        <v>9255</v>
      </c>
      <c r="O2590" s="5" t="s">
        <v>9255</v>
      </c>
      <c r="P2590" s="5" t="s">
        <v>9255</v>
      </c>
      <c r="Q2590" s="5" t="s">
        <v>9255</v>
      </c>
      <c r="R2590" s="5" t="s">
        <v>9255</v>
      </c>
      <c r="S2590" s="5" t="s">
        <v>9255</v>
      </c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  <c r="AM2590" s="5"/>
      <c r="AN2590" s="5"/>
      <c r="AO2590" s="5"/>
      <c r="AP2590" s="5"/>
      <c r="AQ2590" s="5"/>
      <c r="AR2590" s="5"/>
      <c r="AS2590" s="5"/>
      <c r="AT2590" s="5"/>
      <c r="AU2590" s="5"/>
      <c r="AV2590" s="5"/>
      <c r="AW2590" s="5"/>
      <c r="AX2590" s="5"/>
      <c r="AY2590" s="5"/>
      <c r="AZ2590" s="5"/>
      <c r="BA2590" s="5"/>
      <c r="BB2590" s="5"/>
      <c r="BC2590" s="5"/>
      <c r="BD2590" s="5"/>
      <c r="BE2590" s="5" t="s">
        <v>11050</v>
      </c>
      <c r="BF2590" s="6">
        <v>41634</v>
      </c>
      <c r="BG2590" s="5" t="s">
        <v>71</v>
      </c>
      <c r="BH2590" s="5" t="s">
        <v>983</v>
      </c>
      <c r="BI2590" s="5"/>
      <c r="BJ2590" s="5"/>
    </row>
    <row r="2591" spans="1:62" ht="30" x14ac:dyDescent="0.25">
      <c r="A2591" s="3">
        <v>2584</v>
      </c>
      <c r="B2591" s="3" t="str">
        <f>"202200015366"</f>
        <v>202200015366</v>
      </c>
      <c r="C2591" s="3">
        <v>161041</v>
      </c>
      <c r="D2591" s="3" t="s">
        <v>11051</v>
      </c>
      <c r="E2591" s="3">
        <v>10412905623</v>
      </c>
      <c r="F2591" s="3" t="s">
        <v>9980</v>
      </c>
      <c r="G2591" s="3" t="s">
        <v>11052</v>
      </c>
      <c r="H2591" s="3" t="s">
        <v>223</v>
      </c>
      <c r="I2591" s="3" t="s">
        <v>224</v>
      </c>
      <c r="J2591" s="3" t="s">
        <v>225</v>
      </c>
      <c r="K2591" s="3" t="s">
        <v>68</v>
      </c>
      <c r="L2591" s="3" t="s">
        <v>11053</v>
      </c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 t="s">
        <v>88</v>
      </c>
      <c r="BF2591" s="4">
        <v>44697</v>
      </c>
      <c r="BG2591" s="3" t="s">
        <v>71</v>
      </c>
      <c r="BH2591" s="3" t="s">
        <v>9980</v>
      </c>
      <c r="BI2591" s="3"/>
      <c r="BJ2591" s="3"/>
    </row>
    <row r="2592" spans="1:62" ht="30" x14ac:dyDescent="0.25">
      <c r="A2592" s="5">
        <v>2585</v>
      </c>
      <c r="B2592" s="5" t="str">
        <f>"201900142962"</f>
        <v>201900142962</v>
      </c>
      <c r="C2592" s="5">
        <v>146312</v>
      </c>
      <c r="D2592" s="5" t="s">
        <v>11054</v>
      </c>
      <c r="E2592" s="5">
        <v>20367532778</v>
      </c>
      <c r="F2592" s="5" t="s">
        <v>11055</v>
      </c>
      <c r="G2592" s="5" t="s">
        <v>11056</v>
      </c>
      <c r="H2592" s="5" t="s">
        <v>66</v>
      </c>
      <c r="I2592" s="5" t="s">
        <v>66</v>
      </c>
      <c r="J2592" s="5" t="s">
        <v>143</v>
      </c>
      <c r="K2592" s="5" t="s">
        <v>68</v>
      </c>
      <c r="L2592" s="5" t="s">
        <v>139</v>
      </c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  <c r="AY2592" s="5"/>
      <c r="AZ2592" s="5"/>
      <c r="BA2592" s="5"/>
      <c r="BB2592" s="5"/>
      <c r="BC2592" s="5"/>
      <c r="BD2592" s="5"/>
      <c r="BE2592" s="5" t="s">
        <v>88</v>
      </c>
      <c r="BF2592" s="6">
        <v>43712</v>
      </c>
      <c r="BG2592" s="5" t="s">
        <v>71</v>
      </c>
      <c r="BH2592" s="5" t="s">
        <v>11057</v>
      </c>
      <c r="BI2592" s="5"/>
      <c r="BJ2592" s="5"/>
    </row>
    <row r="2593" spans="1:62" ht="30" x14ac:dyDescent="0.25">
      <c r="A2593" s="3">
        <v>2586</v>
      </c>
      <c r="B2593" s="3" t="str">
        <f>"201700142737"</f>
        <v>201700142737</v>
      </c>
      <c r="C2593" s="3">
        <v>3000</v>
      </c>
      <c r="D2593" s="3" t="s">
        <v>11058</v>
      </c>
      <c r="E2593" s="3">
        <v>20601402662</v>
      </c>
      <c r="F2593" s="3" t="s">
        <v>11059</v>
      </c>
      <c r="G2593" s="3" t="s">
        <v>11060</v>
      </c>
      <c r="H2593" s="3" t="s">
        <v>66</v>
      </c>
      <c r="I2593" s="3" t="s">
        <v>66</v>
      </c>
      <c r="J2593" s="3" t="s">
        <v>66</v>
      </c>
      <c r="K2593" s="3" t="s">
        <v>68</v>
      </c>
      <c r="L2593" s="3" t="s">
        <v>126</v>
      </c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 t="s">
        <v>95</v>
      </c>
      <c r="BF2593" s="4">
        <v>42996</v>
      </c>
      <c r="BG2593" s="3" t="s">
        <v>71</v>
      </c>
      <c r="BH2593" s="3" t="s">
        <v>11061</v>
      </c>
      <c r="BI2593" s="3"/>
      <c r="BJ2593" s="3"/>
    </row>
    <row r="2594" spans="1:62" ht="30" x14ac:dyDescent="0.25">
      <c r="A2594" s="3">
        <v>2587</v>
      </c>
      <c r="B2594" s="5" t="str">
        <f>"201800095601"</f>
        <v>201800095601</v>
      </c>
      <c r="C2594" s="5">
        <v>136822</v>
      </c>
      <c r="D2594" s="5" t="s">
        <v>11062</v>
      </c>
      <c r="E2594" s="5">
        <v>20600215826</v>
      </c>
      <c r="F2594" s="5" t="s">
        <v>11063</v>
      </c>
      <c r="G2594" s="5" t="s">
        <v>11064</v>
      </c>
      <c r="H2594" s="5" t="s">
        <v>102</v>
      </c>
      <c r="I2594" s="5" t="s">
        <v>159</v>
      </c>
      <c r="J2594" s="5" t="s">
        <v>159</v>
      </c>
      <c r="K2594" s="5" t="s">
        <v>68</v>
      </c>
      <c r="L2594" s="5" t="s">
        <v>79</v>
      </c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  <c r="AM2594" s="5"/>
      <c r="AN2594" s="5"/>
      <c r="AO2594" s="5"/>
      <c r="AP2594" s="5"/>
      <c r="AQ2594" s="5"/>
      <c r="AR2594" s="5"/>
      <c r="AS2594" s="5"/>
      <c r="AT2594" s="5"/>
      <c r="AU2594" s="5"/>
      <c r="AV2594" s="5"/>
      <c r="AW2594" s="5"/>
      <c r="AX2594" s="5"/>
      <c r="AY2594" s="5"/>
      <c r="AZ2594" s="5"/>
      <c r="BA2594" s="5"/>
      <c r="BB2594" s="5"/>
      <c r="BC2594" s="5"/>
      <c r="BD2594" s="5"/>
      <c r="BE2594" s="5" t="s">
        <v>80</v>
      </c>
      <c r="BF2594" s="6">
        <v>43265</v>
      </c>
      <c r="BG2594" s="5" t="s">
        <v>71</v>
      </c>
      <c r="BH2594" s="5" t="s">
        <v>11065</v>
      </c>
      <c r="BI2594" s="5" t="s">
        <v>11066</v>
      </c>
      <c r="BJ2594" s="5" t="s">
        <v>11067</v>
      </c>
    </row>
    <row r="2595" spans="1:62" ht="30" x14ac:dyDescent="0.25">
      <c r="A2595" s="5">
        <v>2588</v>
      </c>
      <c r="B2595" s="3" t="str">
        <f>"201800139478"</f>
        <v>201800139478</v>
      </c>
      <c r="C2595" s="3">
        <v>87386</v>
      </c>
      <c r="D2595" s="3" t="s">
        <v>11068</v>
      </c>
      <c r="E2595" s="3">
        <v>10416570898</v>
      </c>
      <c r="F2595" s="3" t="s">
        <v>11069</v>
      </c>
      <c r="G2595" s="3" t="s">
        <v>11070</v>
      </c>
      <c r="H2595" s="3" t="s">
        <v>216</v>
      </c>
      <c r="I2595" s="3" t="s">
        <v>374</v>
      </c>
      <c r="J2595" s="3" t="s">
        <v>374</v>
      </c>
      <c r="K2595" s="3" t="s">
        <v>68</v>
      </c>
      <c r="L2595" s="3" t="s">
        <v>139</v>
      </c>
      <c r="M2595" s="3" t="s">
        <v>139</v>
      </c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 t="s">
        <v>293</v>
      </c>
      <c r="BF2595" s="4">
        <v>43339</v>
      </c>
      <c r="BG2595" s="3" t="s">
        <v>71</v>
      </c>
      <c r="BH2595" s="3" t="s">
        <v>11069</v>
      </c>
      <c r="BI2595" s="3" t="s">
        <v>11071</v>
      </c>
      <c r="BJ2595" s="3" t="s">
        <v>6549</v>
      </c>
    </row>
    <row r="2596" spans="1:62" ht="30" x14ac:dyDescent="0.25">
      <c r="A2596" s="3">
        <v>2589</v>
      </c>
      <c r="B2596" s="5" t="str">
        <f>"202200025120"</f>
        <v>202200025120</v>
      </c>
      <c r="C2596" s="5">
        <v>134269</v>
      </c>
      <c r="D2596" s="5" t="s">
        <v>11072</v>
      </c>
      <c r="E2596" s="5">
        <v>10294897998</v>
      </c>
      <c r="F2596" s="5" t="s">
        <v>11073</v>
      </c>
      <c r="G2596" s="5" t="s">
        <v>11074</v>
      </c>
      <c r="H2596" s="5" t="s">
        <v>78</v>
      </c>
      <c r="I2596" s="5" t="s">
        <v>78</v>
      </c>
      <c r="J2596" s="5" t="s">
        <v>1572</v>
      </c>
      <c r="K2596" s="5" t="s">
        <v>68</v>
      </c>
      <c r="L2596" s="5" t="s">
        <v>11075</v>
      </c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  <c r="AY2596" s="5"/>
      <c r="AZ2596" s="5"/>
      <c r="BA2596" s="5"/>
      <c r="BB2596" s="5"/>
      <c r="BC2596" s="5"/>
      <c r="BD2596" s="5"/>
      <c r="BE2596" s="5" t="s">
        <v>80</v>
      </c>
      <c r="BF2596" s="6">
        <v>44677</v>
      </c>
      <c r="BG2596" s="5" t="s">
        <v>71</v>
      </c>
      <c r="BH2596" s="5" t="s">
        <v>11073</v>
      </c>
      <c r="BI2596" s="5" t="s">
        <v>11076</v>
      </c>
      <c r="BJ2596" s="5" t="s">
        <v>4240</v>
      </c>
    </row>
    <row r="2597" spans="1:62" ht="30" x14ac:dyDescent="0.25">
      <c r="A2597" s="3">
        <v>2590</v>
      </c>
      <c r="B2597" s="3" t="str">
        <f>"201800165090"</f>
        <v>201800165090</v>
      </c>
      <c r="C2597" s="3">
        <v>138965</v>
      </c>
      <c r="D2597" s="3" t="s">
        <v>11077</v>
      </c>
      <c r="E2597" s="3">
        <v>20561337391</v>
      </c>
      <c r="F2597" s="3" t="s">
        <v>11078</v>
      </c>
      <c r="G2597" s="3" t="s">
        <v>11079</v>
      </c>
      <c r="H2597" s="3" t="s">
        <v>216</v>
      </c>
      <c r="I2597" s="3" t="s">
        <v>374</v>
      </c>
      <c r="J2597" s="3" t="s">
        <v>1333</v>
      </c>
      <c r="K2597" s="3" t="s">
        <v>68</v>
      </c>
      <c r="L2597" s="3" t="s">
        <v>79</v>
      </c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 t="s">
        <v>80</v>
      </c>
      <c r="BF2597" s="4">
        <v>43381</v>
      </c>
      <c r="BG2597" s="3" t="s">
        <v>71</v>
      </c>
      <c r="BH2597" s="3" t="s">
        <v>11080</v>
      </c>
      <c r="BI2597" s="3"/>
      <c r="BJ2597" s="3"/>
    </row>
    <row r="2598" spans="1:62" ht="30" x14ac:dyDescent="0.25">
      <c r="A2598" s="5">
        <v>2591</v>
      </c>
      <c r="B2598" s="3" t="str">
        <f>"201700215291"</f>
        <v>201700215291</v>
      </c>
      <c r="C2598" s="3">
        <v>133259</v>
      </c>
      <c r="D2598" s="3" t="s">
        <v>11082</v>
      </c>
      <c r="E2598" s="3">
        <v>20602385044</v>
      </c>
      <c r="F2598" s="3" t="s">
        <v>11083</v>
      </c>
      <c r="G2598" s="3" t="s">
        <v>11084</v>
      </c>
      <c r="H2598" s="3" t="s">
        <v>66</v>
      </c>
      <c r="I2598" s="3" t="s">
        <v>66</v>
      </c>
      <c r="J2598" s="3" t="s">
        <v>242</v>
      </c>
      <c r="K2598" s="3" t="s">
        <v>68</v>
      </c>
      <c r="L2598" s="3" t="s">
        <v>79</v>
      </c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 t="s">
        <v>80</v>
      </c>
      <c r="BF2598" s="4">
        <v>43087</v>
      </c>
      <c r="BG2598" s="3" t="s">
        <v>71</v>
      </c>
      <c r="BH2598" s="3" t="s">
        <v>11085</v>
      </c>
      <c r="BI2598" s="3"/>
      <c r="BJ2598" s="3"/>
    </row>
    <row r="2599" spans="1:62" ht="30" x14ac:dyDescent="0.25">
      <c r="A2599" s="3">
        <v>2592</v>
      </c>
      <c r="B2599" s="5" t="str">
        <f>"201700212010"</f>
        <v>201700212010</v>
      </c>
      <c r="C2599" s="5">
        <v>90618</v>
      </c>
      <c r="D2599" s="5" t="s">
        <v>11086</v>
      </c>
      <c r="E2599" s="5">
        <v>10072358991</v>
      </c>
      <c r="F2599" s="5" t="s">
        <v>11087</v>
      </c>
      <c r="G2599" s="5" t="s">
        <v>11088</v>
      </c>
      <c r="H2599" s="5" t="s">
        <v>66</v>
      </c>
      <c r="I2599" s="5" t="s">
        <v>66</v>
      </c>
      <c r="J2599" s="5" t="s">
        <v>309</v>
      </c>
      <c r="K2599" s="5" t="s">
        <v>68</v>
      </c>
      <c r="L2599" s="5" t="s">
        <v>139</v>
      </c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5"/>
      <c r="AO2599" s="5"/>
      <c r="AP2599" s="5"/>
      <c r="AQ2599" s="5"/>
      <c r="AR2599" s="5"/>
      <c r="AS2599" s="5"/>
      <c r="AT2599" s="5"/>
      <c r="AU2599" s="5"/>
      <c r="AV2599" s="5"/>
      <c r="AW2599" s="5"/>
      <c r="AX2599" s="5"/>
      <c r="AY2599" s="5"/>
      <c r="AZ2599" s="5"/>
      <c r="BA2599" s="5"/>
      <c r="BB2599" s="5"/>
      <c r="BC2599" s="5"/>
      <c r="BD2599" s="5"/>
      <c r="BE2599" s="5" t="s">
        <v>88</v>
      </c>
      <c r="BF2599" s="6">
        <v>43082</v>
      </c>
      <c r="BG2599" s="5" t="s">
        <v>71</v>
      </c>
      <c r="BH2599" s="5" t="s">
        <v>11087</v>
      </c>
      <c r="BI2599" s="5"/>
      <c r="BJ2599" s="5"/>
    </row>
    <row r="2600" spans="1:62" ht="30" x14ac:dyDescent="0.25">
      <c r="A2600" s="3">
        <v>2593</v>
      </c>
      <c r="B2600" s="3" t="str">
        <f>"201100170691"</f>
        <v>201100170691</v>
      </c>
      <c r="C2600" s="3">
        <v>95272</v>
      </c>
      <c r="D2600" s="3" t="s">
        <v>11089</v>
      </c>
      <c r="E2600" s="3">
        <v>10091671587</v>
      </c>
      <c r="F2600" s="3" t="s">
        <v>11090</v>
      </c>
      <c r="G2600" s="3" t="s">
        <v>11091</v>
      </c>
      <c r="H2600" s="3" t="s">
        <v>66</v>
      </c>
      <c r="I2600" s="3" t="s">
        <v>66</v>
      </c>
      <c r="J2600" s="3" t="s">
        <v>2972</v>
      </c>
      <c r="K2600" s="3" t="s">
        <v>68</v>
      </c>
      <c r="L2600" s="3" t="s">
        <v>79</v>
      </c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 t="s">
        <v>80</v>
      </c>
      <c r="BF2600" s="4">
        <v>40903</v>
      </c>
      <c r="BG2600" s="3" t="s">
        <v>71</v>
      </c>
      <c r="BH2600" s="3" t="s">
        <v>11090</v>
      </c>
      <c r="BI2600" s="3"/>
      <c r="BJ2600" s="3"/>
    </row>
    <row r="2601" spans="1:62" ht="30" x14ac:dyDescent="0.25">
      <c r="A2601" s="5">
        <v>2594</v>
      </c>
      <c r="B2601" s="5" t="str">
        <f>"201700212017"</f>
        <v>201700212017</v>
      </c>
      <c r="C2601" s="5">
        <v>94188</v>
      </c>
      <c r="D2601" s="5" t="s">
        <v>11092</v>
      </c>
      <c r="E2601" s="5">
        <v>10095300559</v>
      </c>
      <c r="F2601" s="5" t="s">
        <v>11093</v>
      </c>
      <c r="G2601" s="5" t="s">
        <v>11094</v>
      </c>
      <c r="H2601" s="5" t="s">
        <v>66</v>
      </c>
      <c r="I2601" s="5" t="s">
        <v>66</v>
      </c>
      <c r="J2601" s="5" t="s">
        <v>309</v>
      </c>
      <c r="K2601" s="5" t="s">
        <v>68</v>
      </c>
      <c r="L2601" s="5" t="s">
        <v>139</v>
      </c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  <c r="AM2601" s="5"/>
      <c r="AN2601" s="5"/>
      <c r="AO2601" s="5"/>
      <c r="AP2601" s="5"/>
      <c r="AQ2601" s="5"/>
      <c r="AR2601" s="5"/>
      <c r="AS2601" s="5"/>
      <c r="AT2601" s="5"/>
      <c r="AU2601" s="5"/>
      <c r="AV2601" s="5"/>
      <c r="AW2601" s="5"/>
      <c r="AX2601" s="5"/>
      <c r="AY2601" s="5"/>
      <c r="AZ2601" s="5"/>
      <c r="BA2601" s="5"/>
      <c r="BB2601" s="5"/>
      <c r="BC2601" s="5"/>
      <c r="BD2601" s="5"/>
      <c r="BE2601" s="5" t="s">
        <v>88</v>
      </c>
      <c r="BF2601" s="6">
        <v>43082</v>
      </c>
      <c r="BG2601" s="5" t="s">
        <v>71</v>
      </c>
      <c r="BH2601" s="5" t="s">
        <v>11093</v>
      </c>
      <c r="BI2601" s="5"/>
      <c r="BJ2601" s="5"/>
    </row>
    <row r="2602" spans="1:62" ht="30" x14ac:dyDescent="0.25">
      <c r="A2602" s="3">
        <v>2595</v>
      </c>
      <c r="B2602" s="5" t="str">
        <f>"202200130048"</f>
        <v>202200130048</v>
      </c>
      <c r="C2602" s="5">
        <v>45563</v>
      </c>
      <c r="D2602" s="5" t="s">
        <v>11095</v>
      </c>
      <c r="E2602" s="5">
        <v>20101636411</v>
      </c>
      <c r="F2602" s="5" t="s">
        <v>11096</v>
      </c>
      <c r="G2602" s="5" t="s">
        <v>11097</v>
      </c>
      <c r="H2602" s="5" t="s">
        <v>66</v>
      </c>
      <c r="I2602" s="5" t="s">
        <v>66</v>
      </c>
      <c r="J2602" s="5" t="s">
        <v>659</v>
      </c>
      <c r="K2602" s="5" t="s">
        <v>68</v>
      </c>
      <c r="L2602" s="5" t="s">
        <v>11098</v>
      </c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  <c r="AZ2602" s="5"/>
      <c r="BA2602" s="5"/>
      <c r="BB2602" s="5"/>
      <c r="BC2602" s="5"/>
      <c r="BD2602" s="5"/>
      <c r="BE2602" s="5" t="s">
        <v>70</v>
      </c>
      <c r="BF2602" s="6">
        <v>44798</v>
      </c>
      <c r="BG2602" s="5" t="s">
        <v>71</v>
      </c>
      <c r="BH2602" s="5" t="s">
        <v>11099</v>
      </c>
      <c r="BI2602" s="5" t="s">
        <v>11100</v>
      </c>
      <c r="BJ2602" s="5" t="s">
        <v>2929</v>
      </c>
    </row>
    <row r="2603" spans="1:62" ht="30" x14ac:dyDescent="0.25">
      <c r="A2603" s="3">
        <v>2596</v>
      </c>
      <c r="B2603" s="3" t="str">
        <f>"201800122271"</f>
        <v>201800122271</v>
      </c>
      <c r="C2603" s="3">
        <v>137648</v>
      </c>
      <c r="D2603" s="3" t="s">
        <v>11101</v>
      </c>
      <c r="E2603" s="3">
        <v>20513640316</v>
      </c>
      <c r="F2603" s="3" t="s">
        <v>11102</v>
      </c>
      <c r="G2603" s="3" t="s">
        <v>11103</v>
      </c>
      <c r="H2603" s="3" t="s">
        <v>66</v>
      </c>
      <c r="I2603" s="3" t="s">
        <v>66</v>
      </c>
      <c r="J2603" s="3" t="s">
        <v>66</v>
      </c>
      <c r="K2603" s="3" t="s">
        <v>125</v>
      </c>
      <c r="L2603" s="3" t="s">
        <v>1387</v>
      </c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 t="s">
        <v>1388</v>
      </c>
      <c r="BF2603" s="4">
        <v>43306</v>
      </c>
      <c r="BG2603" s="3" t="s">
        <v>71</v>
      </c>
      <c r="BH2603" s="3" t="s">
        <v>11104</v>
      </c>
      <c r="BI2603" s="3" t="s">
        <v>11105</v>
      </c>
      <c r="BJ2603" s="3" t="s">
        <v>1502</v>
      </c>
    </row>
    <row r="2604" spans="1:62" ht="30" x14ac:dyDescent="0.25">
      <c r="A2604" s="5">
        <v>2597</v>
      </c>
      <c r="B2604" s="5" t="str">
        <f>"202300063161"</f>
        <v>202300063161</v>
      </c>
      <c r="C2604" s="5">
        <v>86739</v>
      </c>
      <c r="D2604" s="5" t="s">
        <v>11106</v>
      </c>
      <c r="E2604" s="5">
        <v>20221084684</v>
      </c>
      <c r="F2604" s="5" t="s">
        <v>121</v>
      </c>
      <c r="G2604" s="5" t="s">
        <v>11107</v>
      </c>
      <c r="H2604" s="5" t="s">
        <v>66</v>
      </c>
      <c r="I2604" s="5" t="s">
        <v>1464</v>
      </c>
      <c r="J2604" s="5" t="s">
        <v>3627</v>
      </c>
      <c r="K2604" s="5" t="s">
        <v>125</v>
      </c>
      <c r="L2604" s="5" t="s">
        <v>11108</v>
      </c>
      <c r="M2604" s="5" t="s">
        <v>11109</v>
      </c>
      <c r="N2604" s="5" t="s">
        <v>11108</v>
      </c>
      <c r="O2604" s="5" t="s">
        <v>11109</v>
      </c>
      <c r="P2604" s="5" t="s">
        <v>11109</v>
      </c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  <c r="AZ2604" s="5"/>
      <c r="BA2604" s="5"/>
      <c r="BB2604" s="5"/>
      <c r="BC2604" s="5"/>
      <c r="BD2604" s="5"/>
      <c r="BE2604" s="5" t="s">
        <v>127</v>
      </c>
      <c r="BF2604" s="6">
        <v>45042</v>
      </c>
      <c r="BG2604" s="5" t="s">
        <v>71</v>
      </c>
      <c r="BH2604" s="5" t="s">
        <v>983</v>
      </c>
      <c r="BI2604" s="5"/>
      <c r="BJ2604" s="5"/>
    </row>
    <row r="2605" spans="1:62" ht="30" x14ac:dyDescent="0.25">
      <c r="A2605" s="3">
        <v>2598</v>
      </c>
      <c r="B2605" s="3" t="str">
        <f>"202100206047"</f>
        <v>202100206047</v>
      </c>
      <c r="C2605" s="3">
        <v>158674</v>
      </c>
      <c r="D2605" s="3" t="s">
        <v>11110</v>
      </c>
      <c r="E2605" s="3">
        <v>20133670191</v>
      </c>
      <c r="F2605" s="3" t="s">
        <v>2087</v>
      </c>
      <c r="G2605" s="3" t="s">
        <v>11111</v>
      </c>
      <c r="H2605" s="3" t="s">
        <v>284</v>
      </c>
      <c r="I2605" s="3" t="s">
        <v>285</v>
      </c>
      <c r="J2605" s="3" t="s">
        <v>1544</v>
      </c>
      <c r="K2605" s="3" t="s">
        <v>68</v>
      </c>
      <c r="L2605" s="3" t="s">
        <v>139</v>
      </c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 t="s">
        <v>88</v>
      </c>
      <c r="BF2605" s="4">
        <v>44519</v>
      </c>
      <c r="BG2605" s="3" t="s">
        <v>71</v>
      </c>
      <c r="BH2605" s="3" t="s">
        <v>4570</v>
      </c>
      <c r="BI2605" s="3"/>
      <c r="BJ2605" s="3"/>
    </row>
    <row r="2606" spans="1:62" ht="30" x14ac:dyDescent="0.25">
      <c r="A2606" s="3">
        <v>2599</v>
      </c>
      <c r="B2606" s="5" t="str">
        <f>"201800114550"</f>
        <v>201800114550</v>
      </c>
      <c r="C2606" s="5">
        <v>137410</v>
      </c>
      <c r="D2606" s="5" t="s">
        <v>11112</v>
      </c>
      <c r="E2606" s="5">
        <v>10102182346</v>
      </c>
      <c r="F2606" s="5" t="s">
        <v>11113</v>
      </c>
      <c r="G2606" s="5" t="s">
        <v>11114</v>
      </c>
      <c r="H2606" s="5" t="s">
        <v>66</v>
      </c>
      <c r="I2606" s="5" t="s">
        <v>66</v>
      </c>
      <c r="J2606" s="5" t="s">
        <v>309</v>
      </c>
      <c r="K2606" s="5" t="s">
        <v>68</v>
      </c>
      <c r="L2606" s="5" t="s">
        <v>139</v>
      </c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  <c r="AY2606" s="5"/>
      <c r="AZ2606" s="5"/>
      <c r="BA2606" s="5"/>
      <c r="BB2606" s="5"/>
      <c r="BC2606" s="5"/>
      <c r="BD2606" s="5"/>
      <c r="BE2606" s="5" t="s">
        <v>88</v>
      </c>
      <c r="BF2606" s="6">
        <v>43299</v>
      </c>
      <c r="BG2606" s="5" t="s">
        <v>71</v>
      </c>
      <c r="BH2606" s="5" t="s">
        <v>11113</v>
      </c>
      <c r="BI2606" s="5"/>
      <c r="BJ2606" s="5"/>
    </row>
    <row r="2607" spans="1:62" ht="30" x14ac:dyDescent="0.25">
      <c r="A2607" s="5">
        <v>2600</v>
      </c>
      <c r="B2607" s="3" t="str">
        <f>"202100196591"</f>
        <v>202100196591</v>
      </c>
      <c r="C2607" s="3">
        <v>158433</v>
      </c>
      <c r="D2607" s="3" t="s">
        <v>11115</v>
      </c>
      <c r="E2607" s="3">
        <v>20505120702</v>
      </c>
      <c r="F2607" s="3" t="s">
        <v>1034</v>
      </c>
      <c r="G2607" s="3" t="s">
        <v>11116</v>
      </c>
      <c r="H2607" s="3" t="s">
        <v>102</v>
      </c>
      <c r="I2607" s="3" t="s">
        <v>5003</v>
      </c>
      <c r="J2607" s="3" t="s">
        <v>5004</v>
      </c>
      <c r="K2607" s="3" t="s">
        <v>125</v>
      </c>
      <c r="L2607" s="3" t="s">
        <v>126</v>
      </c>
      <c r="M2607" s="3" t="s">
        <v>126</v>
      </c>
      <c r="N2607" s="3" t="s">
        <v>126</v>
      </c>
      <c r="O2607" s="3" t="s">
        <v>126</v>
      </c>
      <c r="P2607" s="3" t="s">
        <v>126</v>
      </c>
      <c r="Q2607" s="3" t="s">
        <v>126</v>
      </c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 t="s">
        <v>929</v>
      </c>
      <c r="BF2607" s="4">
        <v>44526</v>
      </c>
      <c r="BG2607" s="3" t="s">
        <v>71</v>
      </c>
      <c r="BH2607" s="3" t="s">
        <v>1037</v>
      </c>
      <c r="BI2607" s="3"/>
      <c r="BJ2607" s="3"/>
    </row>
    <row r="2608" spans="1:62" ht="30" x14ac:dyDescent="0.25">
      <c r="A2608" s="3">
        <v>2601</v>
      </c>
      <c r="B2608" s="5" t="str">
        <f>"201900122997"</f>
        <v>201900122997</v>
      </c>
      <c r="C2608" s="5">
        <v>44615</v>
      </c>
      <c r="D2608" s="5" t="s">
        <v>11117</v>
      </c>
      <c r="E2608" s="5">
        <v>20430254813</v>
      </c>
      <c r="F2608" s="5" t="s">
        <v>11118</v>
      </c>
      <c r="G2608" s="5" t="s">
        <v>11119</v>
      </c>
      <c r="H2608" s="5" t="s">
        <v>380</v>
      </c>
      <c r="I2608" s="5" t="s">
        <v>380</v>
      </c>
      <c r="J2608" s="5" t="s">
        <v>1482</v>
      </c>
      <c r="K2608" s="5" t="s">
        <v>68</v>
      </c>
      <c r="L2608" s="5" t="s">
        <v>79</v>
      </c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  <c r="AY2608" s="5"/>
      <c r="AZ2608" s="5"/>
      <c r="BA2608" s="5"/>
      <c r="BB2608" s="5"/>
      <c r="BC2608" s="5"/>
      <c r="BD2608" s="5"/>
      <c r="BE2608" s="5" t="s">
        <v>80</v>
      </c>
      <c r="BF2608" s="6">
        <v>43682</v>
      </c>
      <c r="BG2608" s="5" t="s">
        <v>71</v>
      </c>
      <c r="BH2608" s="5" t="s">
        <v>11120</v>
      </c>
      <c r="BI2608" s="5"/>
      <c r="BJ2608" s="5"/>
    </row>
    <row r="2609" spans="1:62" ht="30" x14ac:dyDescent="0.25">
      <c r="A2609" s="3">
        <v>2602</v>
      </c>
      <c r="B2609" s="3" t="str">
        <f>"201600191240"</f>
        <v>201600191240</v>
      </c>
      <c r="C2609" s="3">
        <v>116087</v>
      </c>
      <c r="D2609" s="3" t="s">
        <v>11121</v>
      </c>
      <c r="E2609" s="3">
        <v>20557154249</v>
      </c>
      <c r="F2609" s="3" t="s">
        <v>11122</v>
      </c>
      <c r="G2609" s="3" t="s">
        <v>11123</v>
      </c>
      <c r="H2609" s="3" t="s">
        <v>138</v>
      </c>
      <c r="I2609" s="3" t="s">
        <v>138</v>
      </c>
      <c r="J2609" s="3" t="s">
        <v>456</v>
      </c>
      <c r="K2609" s="3" t="s">
        <v>125</v>
      </c>
      <c r="L2609" s="3" t="s">
        <v>126</v>
      </c>
      <c r="M2609" s="3" t="s">
        <v>69</v>
      </c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 t="s">
        <v>626</v>
      </c>
      <c r="BF2609" s="4">
        <v>42733</v>
      </c>
      <c r="BG2609" s="3" t="s">
        <v>71</v>
      </c>
      <c r="BH2609" s="3" t="s">
        <v>11124</v>
      </c>
      <c r="BI2609" s="3"/>
      <c r="BJ2609" s="3"/>
    </row>
    <row r="2610" spans="1:62" ht="30" x14ac:dyDescent="0.25">
      <c r="A2610" s="5">
        <v>2603</v>
      </c>
      <c r="B2610" s="3" t="str">
        <f>"202100270378"</f>
        <v>202100270378</v>
      </c>
      <c r="C2610" s="3">
        <v>160081</v>
      </c>
      <c r="D2610" s="3" t="s">
        <v>11128</v>
      </c>
      <c r="E2610" s="3">
        <v>20601771706</v>
      </c>
      <c r="F2610" s="3" t="s">
        <v>11129</v>
      </c>
      <c r="G2610" s="3" t="s">
        <v>11130</v>
      </c>
      <c r="H2610" s="3" t="s">
        <v>102</v>
      </c>
      <c r="I2610" s="3" t="s">
        <v>159</v>
      </c>
      <c r="J2610" s="3" t="s">
        <v>2537</v>
      </c>
      <c r="K2610" s="3" t="s">
        <v>68</v>
      </c>
      <c r="L2610" s="3" t="s">
        <v>139</v>
      </c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 t="s">
        <v>88</v>
      </c>
      <c r="BF2610" s="4">
        <v>44552</v>
      </c>
      <c r="BG2610" s="3" t="s">
        <v>71</v>
      </c>
      <c r="BH2610" s="3" t="s">
        <v>3777</v>
      </c>
      <c r="BI2610" s="3"/>
      <c r="BJ2610" s="3"/>
    </row>
    <row r="2611" spans="1:62" ht="30" x14ac:dyDescent="0.25">
      <c r="A2611" s="3">
        <v>2604</v>
      </c>
      <c r="B2611" s="5" t="str">
        <f>"201300192739"</f>
        <v>201300192739</v>
      </c>
      <c r="C2611" s="5">
        <v>107037</v>
      </c>
      <c r="D2611" s="5" t="s">
        <v>11131</v>
      </c>
      <c r="E2611" s="5">
        <v>20553243875</v>
      </c>
      <c r="F2611" s="5" t="s">
        <v>11132</v>
      </c>
      <c r="G2611" s="5" t="s">
        <v>11133</v>
      </c>
      <c r="H2611" s="5" t="s">
        <v>66</v>
      </c>
      <c r="I2611" s="5" t="s">
        <v>66</v>
      </c>
      <c r="J2611" s="5" t="s">
        <v>200</v>
      </c>
      <c r="K2611" s="5" t="s">
        <v>68</v>
      </c>
      <c r="L2611" s="5" t="s">
        <v>139</v>
      </c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  <c r="AZ2611" s="5"/>
      <c r="BA2611" s="5"/>
      <c r="BB2611" s="5"/>
      <c r="BC2611" s="5"/>
      <c r="BD2611" s="5"/>
      <c r="BE2611" s="5" t="s">
        <v>88</v>
      </c>
      <c r="BF2611" s="6">
        <v>41625</v>
      </c>
      <c r="BG2611" s="5" t="s">
        <v>71</v>
      </c>
      <c r="BH2611" s="5" t="s">
        <v>11134</v>
      </c>
      <c r="BI2611" s="5"/>
      <c r="BJ2611" s="5"/>
    </row>
    <row r="2612" spans="1:62" ht="30" x14ac:dyDescent="0.25">
      <c r="A2612" s="3">
        <v>2605</v>
      </c>
      <c r="B2612" s="3" t="str">
        <f>"202200054131"</f>
        <v>202200054131</v>
      </c>
      <c r="C2612" s="3">
        <v>120036</v>
      </c>
      <c r="D2612" s="3" t="s">
        <v>11135</v>
      </c>
      <c r="E2612" s="3">
        <v>20227736233</v>
      </c>
      <c r="F2612" s="3" t="s">
        <v>11136</v>
      </c>
      <c r="G2612" s="3" t="s">
        <v>11137</v>
      </c>
      <c r="H2612" s="3" t="s">
        <v>1152</v>
      </c>
      <c r="I2612" s="3" t="s">
        <v>1152</v>
      </c>
      <c r="J2612" s="3" t="s">
        <v>6122</v>
      </c>
      <c r="K2612" s="3" t="s">
        <v>68</v>
      </c>
      <c r="L2612" s="3" t="s">
        <v>11138</v>
      </c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 t="s">
        <v>88</v>
      </c>
      <c r="BF2612" s="4">
        <v>44694</v>
      </c>
      <c r="BG2612" s="3" t="s">
        <v>71</v>
      </c>
      <c r="BH2612" s="3" t="s">
        <v>11139</v>
      </c>
      <c r="BI2612" s="3"/>
      <c r="BJ2612" s="3"/>
    </row>
    <row r="2613" spans="1:62" ht="30" x14ac:dyDescent="0.25">
      <c r="A2613" s="5">
        <v>2606</v>
      </c>
      <c r="B2613" s="5" t="str">
        <f>"202300308078"</f>
        <v>202300308078</v>
      </c>
      <c r="C2613" s="5">
        <v>172098</v>
      </c>
      <c r="D2613" s="5" t="s">
        <v>11140</v>
      </c>
      <c r="E2613" s="5">
        <v>20208672721</v>
      </c>
      <c r="F2613" s="5" t="s">
        <v>11141</v>
      </c>
      <c r="G2613" s="5" t="s">
        <v>11142</v>
      </c>
      <c r="H2613" s="5" t="s">
        <v>499</v>
      </c>
      <c r="I2613" s="5" t="s">
        <v>500</v>
      </c>
      <c r="J2613" s="5" t="s">
        <v>501</v>
      </c>
      <c r="K2613" s="5" t="s">
        <v>68</v>
      </c>
      <c r="L2613" s="5" t="s">
        <v>69</v>
      </c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  <c r="AY2613" s="5"/>
      <c r="AZ2613" s="5"/>
      <c r="BA2613" s="5"/>
      <c r="BB2613" s="5"/>
      <c r="BC2613" s="5"/>
      <c r="BD2613" s="5"/>
      <c r="BE2613" s="5" t="s">
        <v>70</v>
      </c>
      <c r="BF2613" s="6">
        <v>45289</v>
      </c>
      <c r="BG2613" s="5" t="s">
        <v>71</v>
      </c>
      <c r="BH2613" s="5" t="s">
        <v>11143</v>
      </c>
      <c r="BI2613" s="5"/>
      <c r="BJ2613" s="5"/>
    </row>
    <row r="2614" spans="1:62" ht="30" x14ac:dyDescent="0.25">
      <c r="A2614" s="3">
        <v>2607</v>
      </c>
      <c r="B2614" s="3" t="str">
        <f>"201800203571"</f>
        <v>201800203571</v>
      </c>
      <c r="C2614" s="3">
        <v>85872</v>
      </c>
      <c r="D2614" s="3" t="s">
        <v>11144</v>
      </c>
      <c r="E2614" s="3">
        <v>20100154308</v>
      </c>
      <c r="F2614" s="3" t="s">
        <v>1012</v>
      </c>
      <c r="G2614" s="3" t="s">
        <v>11145</v>
      </c>
      <c r="H2614" s="3" t="s">
        <v>66</v>
      </c>
      <c r="I2614" s="3" t="s">
        <v>750</v>
      </c>
      <c r="J2614" s="3" t="s">
        <v>1343</v>
      </c>
      <c r="K2614" s="3" t="s">
        <v>125</v>
      </c>
      <c r="L2614" s="3" t="s">
        <v>126</v>
      </c>
      <c r="M2614" s="3" t="s">
        <v>126</v>
      </c>
      <c r="N2614" s="3" t="s">
        <v>126</v>
      </c>
      <c r="O2614" s="3" t="s">
        <v>79</v>
      </c>
      <c r="P2614" s="3" t="s">
        <v>126</v>
      </c>
      <c r="Q2614" s="3" t="s">
        <v>126</v>
      </c>
      <c r="R2614" s="3" t="s">
        <v>126</v>
      </c>
      <c r="S2614" s="3" t="s">
        <v>126</v>
      </c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 t="s">
        <v>6826</v>
      </c>
      <c r="BF2614" s="4">
        <v>43447</v>
      </c>
      <c r="BG2614" s="3" t="s">
        <v>71</v>
      </c>
      <c r="BH2614" s="3" t="s">
        <v>3164</v>
      </c>
      <c r="BI2614" s="3"/>
      <c r="BJ2614" s="3"/>
    </row>
    <row r="2615" spans="1:62" ht="30" x14ac:dyDescent="0.25">
      <c r="A2615" s="3">
        <v>2608</v>
      </c>
      <c r="B2615" s="5" t="str">
        <f>"201900189944"</f>
        <v>201900189944</v>
      </c>
      <c r="C2615" s="5">
        <v>147831</v>
      </c>
      <c r="D2615" s="5" t="s">
        <v>11146</v>
      </c>
      <c r="E2615" s="5">
        <v>20531320060</v>
      </c>
      <c r="F2615" s="5" t="s">
        <v>11147</v>
      </c>
      <c r="G2615" s="5" t="s">
        <v>11148</v>
      </c>
      <c r="H2615" s="5" t="s">
        <v>1152</v>
      </c>
      <c r="I2615" s="5" t="s">
        <v>7143</v>
      </c>
      <c r="J2615" s="5" t="s">
        <v>7143</v>
      </c>
      <c r="K2615" s="5" t="s">
        <v>125</v>
      </c>
      <c r="L2615" s="5" t="s">
        <v>11149</v>
      </c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  <c r="AZ2615" s="5"/>
      <c r="BA2615" s="5"/>
      <c r="BB2615" s="5"/>
      <c r="BC2615" s="5"/>
      <c r="BD2615" s="5"/>
      <c r="BE2615" s="5" t="s">
        <v>11150</v>
      </c>
      <c r="BF2615" s="6">
        <v>43795</v>
      </c>
      <c r="BG2615" s="5" t="s">
        <v>71</v>
      </c>
      <c r="BH2615" s="5" t="s">
        <v>11151</v>
      </c>
      <c r="BI2615" s="5"/>
      <c r="BJ2615" s="5"/>
    </row>
    <row r="2616" spans="1:62" ht="30" x14ac:dyDescent="0.25">
      <c r="A2616" s="5">
        <v>2609</v>
      </c>
      <c r="B2616" s="3" t="str">
        <f>"202200166463"</f>
        <v>202200166463</v>
      </c>
      <c r="C2616" s="3">
        <v>91440</v>
      </c>
      <c r="D2616" s="3" t="s">
        <v>11152</v>
      </c>
      <c r="E2616" s="3">
        <v>20607973556</v>
      </c>
      <c r="F2616" s="3" t="s">
        <v>11153</v>
      </c>
      <c r="G2616" s="3" t="s">
        <v>11154</v>
      </c>
      <c r="H2616" s="3" t="s">
        <v>66</v>
      </c>
      <c r="I2616" s="3" t="s">
        <v>66</v>
      </c>
      <c r="J2616" s="3" t="s">
        <v>536</v>
      </c>
      <c r="K2616" s="3" t="s">
        <v>68</v>
      </c>
      <c r="L2616" s="3" t="s">
        <v>69</v>
      </c>
      <c r="M2616" s="3" t="s">
        <v>69</v>
      </c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 t="s">
        <v>95</v>
      </c>
      <c r="BF2616" s="4">
        <v>44828</v>
      </c>
      <c r="BG2616" s="3" t="s">
        <v>71</v>
      </c>
      <c r="BH2616" s="3" t="s">
        <v>11155</v>
      </c>
      <c r="BI2616" s="3" t="s">
        <v>11156</v>
      </c>
      <c r="BJ2616" s="3" t="s">
        <v>7505</v>
      </c>
    </row>
    <row r="2617" spans="1:62" ht="30" x14ac:dyDescent="0.25">
      <c r="A2617" s="3">
        <v>2610</v>
      </c>
      <c r="B2617" s="5" t="str">
        <f>"201600136097"</f>
        <v>201600136097</v>
      </c>
      <c r="C2617" s="5">
        <v>123059</v>
      </c>
      <c r="D2617" s="5" t="s">
        <v>11157</v>
      </c>
      <c r="E2617" s="5">
        <v>20601093163</v>
      </c>
      <c r="F2617" s="5" t="s">
        <v>11158</v>
      </c>
      <c r="G2617" s="5" t="s">
        <v>11159</v>
      </c>
      <c r="H2617" s="5" t="s">
        <v>447</v>
      </c>
      <c r="I2617" s="5" t="s">
        <v>448</v>
      </c>
      <c r="J2617" s="5" t="s">
        <v>449</v>
      </c>
      <c r="K2617" s="5" t="s">
        <v>125</v>
      </c>
      <c r="L2617" s="5" t="s">
        <v>126</v>
      </c>
      <c r="M2617" s="5" t="s">
        <v>126</v>
      </c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/>
      <c r="BD2617" s="5"/>
      <c r="BE2617" s="5" t="s">
        <v>321</v>
      </c>
      <c r="BF2617" s="6">
        <v>42641</v>
      </c>
      <c r="BG2617" s="5" t="s">
        <v>71</v>
      </c>
      <c r="BH2617" s="5" t="s">
        <v>11160</v>
      </c>
      <c r="BI2617" s="5" t="s">
        <v>11161</v>
      </c>
      <c r="BJ2617" s="5" t="s">
        <v>3614</v>
      </c>
    </row>
    <row r="2618" spans="1:62" ht="30" x14ac:dyDescent="0.25">
      <c r="A2618" s="3">
        <v>2611</v>
      </c>
      <c r="B2618" s="3" t="str">
        <f>"201400035407"</f>
        <v>201400035407</v>
      </c>
      <c r="C2618" s="3">
        <v>107962</v>
      </c>
      <c r="D2618" s="3" t="s">
        <v>11162</v>
      </c>
      <c r="E2618" s="3">
        <v>20553863661</v>
      </c>
      <c r="F2618" s="3" t="s">
        <v>11163</v>
      </c>
      <c r="G2618" s="3" t="s">
        <v>11164</v>
      </c>
      <c r="H2618" s="3" t="s">
        <v>66</v>
      </c>
      <c r="I2618" s="3" t="s">
        <v>66</v>
      </c>
      <c r="J2618" s="3" t="s">
        <v>463</v>
      </c>
      <c r="K2618" s="3" t="s">
        <v>125</v>
      </c>
      <c r="L2618" s="3" t="s">
        <v>126</v>
      </c>
      <c r="M2618" s="3" t="s">
        <v>126</v>
      </c>
      <c r="N2618" s="3" t="s">
        <v>126</v>
      </c>
      <c r="O2618" s="3" t="s">
        <v>126</v>
      </c>
      <c r="P2618" s="3" t="s">
        <v>126</v>
      </c>
      <c r="Q2618" s="3" t="s">
        <v>126</v>
      </c>
      <c r="R2618" s="3" t="s">
        <v>126</v>
      </c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 t="s">
        <v>509</v>
      </c>
      <c r="BF2618" s="4">
        <v>41725</v>
      </c>
      <c r="BG2618" s="3" t="s">
        <v>71</v>
      </c>
      <c r="BH2618" s="3" t="s">
        <v>950</v>
      </c>
      <c r="BI2618" s="3"/>
      <c r="BJ2618" s="3"/>
    </row>
    <row r="2619" spans="1:62" ht="30" x14ac:dyDescent="0.25">
      <c r="A2619" s="5">
        <v>2612</v>
      </c>
      <c r="B2619" s="5" t="str">
        <f>"201900023698"</f>
        <v>201900023698</v>
      </c>
      <c r="C2619" s="5">
        <v>141342</v>
      </c>
      <c r="D2619" s="5" t="s">
        <v>11165</v>
      </c>
      <c r="E2619" s="5">
        <v>20602948014</v>
      </c>
      <c r="F2619" s="5" t="s">
        <v>11166</v>
      </c>
      <c r="G2619" s="5" t="s">
        <v>11167</v>
      </c>
      <c r="H2619" s="5" t="s">
        <v>365</v>
      </c>
      <c r="I2619" s="5" t="s">
        <v>365</v>
      </c>
      <c r="J2619" s="5" t="s">
        <v>365</v>
      </c>
      <c r="K2619" s="5" t="s">
        <v>68</v>
      </c>
      <c r="L2619" s="5" t="s">
        <v>382</v>
      </c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5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/>
      <c r="BD2619" s="5"/>
      <c r="BE2619" s="5" t="s">
        <v>383</v>
      </c>
      <c r="BF2619" s="6">
        <v>43514</v>
      </c>
      <c r="BG2619" s="5" t="s">
        <v>71</v>
      </c>
      <c r="BH2619" s="5" t="s">
        <v>11168</v>
      </c>
      <c r="BI2619" s="5"/>
      <c r="BJ2619" s="5"/>
    </row>
    <row r="2620" spans="1:62" ht="30" x14ac:dyDescent="0.25">
      <c r="A2620" s="3">
        <v>2613</v>
      </c>
      <c r="B2620" s="3" t="str">
        <f>"202100053338"</f>
        <v>202100053338</v>
      </c>
      <c r="C2620" s="3">
        <v>155106</v>
      </c>
      <c r="D2620" s="3" t="s">
        <v>11169</v>
      </c>
      <c r="E2620" s="3">
        <v>20605419012</v>
      </c>
      <c r="F2620" s="3" t="s">
        <v>11170</v>
      </c>
      <c r="G2620" s="3" t="s">
        <v>11171</v>
      </c>
      <c r="H2620" s="3" t="s">
        <v>78</v>
      </c>
      <c r="I2620" s="3" t="s">
        <v>78</v>
      </c>
      <c r="J2620" s="3" t="s">
        <v>176</v>
      </c>
      <c r="K2620" s="3" t="s">
        <v>68</v>
      </c>
      <c r="L2620" s="3" t="s">
        <v>69</v>
      </c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 t="s">
        <v>70</v>
      </c>
      <c r="BF2620" s="4">
        <v>44308</v>
      </c>
      <c r="BG2620" s="3" t="s">
        <v>71</v>
      </c>
      <c r="BH2620" s="3" t="s">
        <v>11172</v>
      </c>
      <c r="BI2620" s="3"/>
      <c r="BJ2620" s="3"/>
    </row>
    <row r="2621" spans="1:62" ht="30" x14ac:dyDescent="0.25">
      <c r="A2621" s="3">
        <v>2614</v>
      </c>
      <c r="B2621" s="5" t="str">
        <f>"201800140776"</f>
        <v>201800140776</v>
      </c>
      <c r="C2621" s="5">
        <v>138236</v>
      </c>
      <c r="D2621" s="5" t="s">
        <v>11173</v>
      </c>
      <c r="E2621" s="5">
        <v>20601660718</v>
      </c>
      <c r="F2621" s="5" t="s">
        <v>11174</v>
      </c>
      <c r="G2621" s="5" t="s">
        <v>11175</v>
      </c>
      <c r="H2621" s="5" t="s">
        <v>102</v>
      </c>
      <c r="I2621" s="5" t="s">
        <v>159</v>
      </c>
      <c r="J2621" s="5" t="s">
        <v>159</v>
      </c>
      <c r="K2621" s="5" t="s">
        <v>68</v>
      </c>
      <c r="L2621" s="5" t="s">
        <v>79</v>
      </c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/>
      <c r="BD2621" s="5"/>
      <c r="BE2621" s="5" t="s">
        <v>80</v>
      </c>
      <c r="BF2621" s="6">
        <v>43343</v>
      </c>
      <c r="BG2621" s="5" t="s">
        <v>71</v>
      </c>
      <c r="BH2621" s="5" t="s">
        <v>11176</v>
      </c>
      <c r="BI2621" s="5"/>
      <c r="BJ2621" s="5"/>
    </row>
    <row r="2622" spans="1:62" ht="30" x14ac:dyDescent="0.25">
      <c r="A2622" s="5">
        <v>2615</v>
      </c>
      <c r="B2622" s="3" t="str">
        <f>"201600123401"</f>
        <v>201600123401</v>
      </c>
      <c r="C2622" s="3">
        <v>120218</v>
      </c>
      <c r="D2622" s="3" t="s">
        <v>11177</v>
      </c>
      <c r="E2622" s="3">
        <v>20101026001</v>
      </c>
      <c r="F2622" s="3" t="s">
        <v>11178</v>
      </c>
      <c r="G2622" s="3" t="s">
        <v>11179</v>
      </c>
      <c r="H2622" s="3" t="s">
        <v>66</v>
      </c>
      <c r="I2622" s="3" t="s">
        <v>66</v>
      </c>
      <c r="J2622" s="3" t="s">
        <v>424</v>
      </c>
      <c r="K2622" s="3" t="s">
        <v>125</v>
      </c>
      <c r="L2622" s="3" t="s">
        <v>412</v>
      </c>
      <c r="M2622" s="3" t="s">
        <v>412</v>
      </c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 t="s">
        <v>10359</v>
      </c>
      <c r="BF2622" s="4">
        <v>42613</v>
      </c>
      <c r="BG2622" s="3" t="s">
        <v>71</v>
      </c>
      <c r="BH2622" s="3" t="s">
        <v>11180</v>
      </c>
      <c r="BI2622" s="3"/>
      <c r="BJ2622" s="3"/>
    </row>
    <row r="2623" spans="1:62" ht="30" x14ac:dyDescent="0.25">
      <c r="A2623" s="3">
        <v>2616</v>
      </c>
      <c r="B2623" s="5" t="str">
        <f>"201800136242"</f>
        <v>201800136242</v>
      </c>
      <c r="C2623" s="5">
        <v>107423</v>
      </c>
      <c r="D2623" s="5" t="s">
        <v>11181</v>
      </c>
      <c r="E2623" s="5">
        <v>20553255709</v>
      </c>
      <c r="F2623" s="5" t="s">
        <v>11182</v>
      </c>
      <c r="G2623" s="5" t="s">
        <v>11183</v>
      </c>
      <c r="H2623" s="5" t="s">
        <v>66</v>
      </c>
      <c r="I2623" s="5" t="s">
        <v>66</v>
      </c>
      <c r="J2623" s="5" t="s">
        <v>1430</v>
      </c>
      <c r="K2623" s="5" t="s">
        <v>125</v>
      </c>
      <c r="L2623" s="5" t="s">
        <v>126</v>
      </c>
      <c r="M2623" s="5" t="s">
        <v>126</v>
      </c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/>
      <c r="BD2623" s="5"/>
      <c r="BE2623" s="5" t="s">
        <v>321</v>
      </c>
      <c r="BF2623" s="6">
        <v>43329</v>
      </c>
      <c r="BG2623" s="5" t="s">
        <v>71</v>
      </c>
      <c r="BH2623" s="5" t="s">
        <v>11184</v>
      </c>
      <c r="BI2623" s="5" t="s">
        <v>11185</v>
      </c>
      <c r="BJ2623" s="5" t="s">
        <v>895</v>
      </c>
    </row>
    <row r="2624" spans="1:62" ht="30" x14ac:dyDescent="0.25">
      <c r="A2624" s="3">
        <v>2617</v>
      </c>
      <c r="B2624" s="3" t="str">
        <f>"201200169356"</f>
        <v>201200169356</v>
      </c>
      <c r="C2624" s="3">
        <v>98247</v>
      </c>
      <c r="D2624" s="3" t="s">
        <v>11186</v>
      </c>
      <c r="E2624" s="3">
        <v>20539507363</v>
      </c>
      <c r="F2624" s="3" t="s">
        <v>11187</v>
      </c>
      <c r="G2624" s="3" t="s">
        <v>11188</v>
      </c>
      <c r="H2624" s="3" t="s">
        <v>78</v>
      </c>
      <c r="I2624" s="3" t="s">
        <v>5529</v>
      </c>
      <c r="J2624" s="3" t="s">
        <v>5529</v>
      </c>
      <c r="K2624" s="3" t="s">
        <v>68</v>
      </c>
      <c r="L2624" s="3" t="s">
        <v>79</v>
      </c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 t="s">
        <v>80</v>
      </c>
      <c r="BF2624" s="4">
        <v>41161</v>
      </c>
      <c r="BG2624" s="3" t="s">
        <v>71</v>
      </c>
      <c r="BH2624" s="3" t="s">
        <v>11189</v>
      </c>
      <c r="BI2624" s="3" t="s">
        <v>11190</v>
      </c>
      <c r="BJ2624" s="3" t="s">
        <v>6335</v>
      </c>
    </row>
    <row r="2625" spans="1:62" ht="30" x14ac:dyDescent="0.25">
      <c r="A2625" s="5">
        <v>2618</v>
      </c>
      <c r="B2625" s="3" t="str">
        <f>"202100223114"</f>
        <v>202100223114</v>
      </c>
      <c r="C2625" s="3">
        <v>159048</v>
      </c>
      <c r="D2625" s="3" t="s">
        <v>11191</v>
      </c>
      <c r="E2625" s="3">
        <v>20255387813</v>
      </c>
      <c r="F2625" s="3" t="s">
        <v>11192</v>
      </c>
      <c r="G2625" s="3" t="s">
        <v>11193</v>
      </c>
      <c r="H2625" s="3" t="s">
        <v>66</v>
      </c>
      <c r="I2625" s="3" t="s">
        <v>66</v>
      </c>
      <c r="J2625" s="3" t="s">
        <v>309</v>
      </c>
      <c r="K2625" s="3" t="s">
        <v>68</v>
      </c>
      <c r="L2625" s="3" t="s">
        <v>69</v>
      </c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 t="s">
        <v>70</v>
      </c>
      <c r="BF2625" s="4">
        <v>44589</v>
      </c>
      <c r="BG2625" s="3" t="s">
        <v>71</v>
      </c>
      <c r="BH2625" s="3" t="s">
        <v>11194</v>
      </c>
      <c r="BI2625" s="3"/>
      <c r="BJ2625" s="3"/>
    </row>
    <row r="2626" spans="1:62" ht="30" x14ac:dyDescent="0.25">
      <c r="A2626" s="3">
        <v>2619</v>
      </c>
      <c r="B2626" s="5" t="str">
        <f>"1383536"</f>
        <v>1383536</v>
      </c>
      <c r="C2626" s="5">
        <v>87834</v>
      </c>
      <c r="D2626" s="5" t="s">
        <v>11195</v>
      </c>
      <c r="E2626" s="5">
        <v>20101278582</v>
      </c>
      <c r="F2626" s="5" t="s">
        <v>344</v>
      </c>
      <c r="G2626" s="5" t="s">
        <v>11196</v>
      </c>
      <c r="H2626" s="5" t="s">
        <v>292</v>
      </c>
      <c r="I2626" s="5" t="s">
        <v>292</v>
      </c>
      <c r="J2626" s="5" t="s">
        <v>292</v>
      </c>
      <c r="K2626" s="5" t="s">
        <v>68</v>
      </c>
      <c r="L2626" s="5" t="s">
        <v>69</v>
      </c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  <c r="AZ2626" s="5"/>
      <c r="BA2626" s="5"/>
      <c r="BB2626" s="5"/>
      <c r="BC2626" s="5"/>
      <c r="BD2626" s="5"/>
      <c r="BE2626" s="5" t="s">
        <v>70</v>
      </c>
      <c r="BF2626" s="6">
        <v>40386</v>
      </c>
      <c r="BG2626" s="5" t="s">
        <v>71</v>
      </c>
      <c r="BH2626" s="5" t="s">
        <v>346</v>
      </c>
      <c r="BI2626" s="5" t="s">
        <v>11197</v>
      </c>
      <c r="BJ2626" s="5" t="s">
        <v>348</v>
      </c>
    </row>
    <row r="2627" spans="1:62" ht="30" x14ac:dyDescent="0.25">
      <c r="A2627" s="3">
        <v>2620</v>
      </c>
      <c r="B2627" s="3" t="str">
        <f>"202000092071"</f>
        <v>202000092071</v>
      </c>
      <c r="C2627" s="3">
        <v>150219</v>
      </c>
      <c r="D2627" s="3" t="s">
        <v>11198</v>
      </c>
      <c r="E2627" s="3">
        <v>20563571498</v>
      </c>
      <c r="F2627" s="3" t="s">
        <v>11199</v>
      </c>
      <c r="G2627" s="3" t="s">
        <v>11200</v>
      </c>
      <c r="H2627" s="3" t="s">
        <v>66</v>
      </c>
      <c r="I2627" s="3" t="s">
        <v>66</v>
      </c>
      <c r="J2627" s="3" t="s">
        <v>536</v>
      </c>
      <c r="K2627" s="3" t="s">
        <v>68</v>
      </c>
      <c r="L2627" s="3" t="s">
        <v>139</v>
      </c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 t="s">
        <v>88</v>
      </c>
      <c r="BF2627" s="4">
        <v>44050</v>
      </c>
      <c r="BG2627" s="3" t="s">
        <v>71</v>
      </c>
      <c r="BH2627" s="3" t="s">
        <v>11201</v>
      </c>
      <c r="BI2627" s="3"/>
      <c r="BJ2627" s="3"/>
    </row>
    <row r="2628" spans="1:62" ht="30" x14ac:dyDescent="0.25">
      <c r="A2628" s="5">
        <v>2621</v>
      </c>
      <c r="B2628" s="5" t="str">
        <f>"202200004183"</f>
        <v>202200004183</v>
      </c>
      <c r="C2628" s="5">
        <v>160749</v>
      </c>
      <c r="D2628" s="5" t="s">
        <v>11202</v>
      </c>
      <c r="E2628" s="5">
        <v>20601546583</v>
      </c>
      <c r="F2628" s="5" t="s">
        <v>11203</v>
      </c>
      <c r="G2628" s="5" t="s">
        <v>11204</v>
      </c>
      <c r="H2628" s="5" t="s">
        <v>216</v>
      </c>
      <c r="I2628" s="5" t="s">
        <v>216</v>
      </c>
      <c r="J2628" s="5" t="s">
        <v>216</v>
      </c>
      <c r="K2628" s="5" t="s">
        <v>68</v>
      </c>
      <c r="L2628" s="5" t="s">
        <v>69</v>
      </c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5"/>
      <c r="AE2628" s="5"/>
      <c r="AF2628" s="5"/>
      <c r="AG2628" s="5"/>
      <c r="AH2628" s="5"/>
      <c r="AI2628" s="5"/>
      <c r="AJ2628" s="5"/>
      <c r="AK2628" s="5"/>
      <c r="AL2628" s="5"/>
      <c r="AM2628" s="5"/>
      <c r="AN2628" s="5"/>
      <c r="AO2628" s="5"/>
      <c r="AP2628" s="5"/>
      <c r="AQ2628" s="5"/>
      <c r="AR2628" s="5"/>
      <c r="AS2628" s="5"/>
      <c r="AT2628" s="5"/>
      <c r="AU2628" s="5"/>
      <c r="AV2628" s="5"/>
      <c r="AW2628" s="5"/>
      <c r="AX2628" s="5"/>
      <c r="AY2628" s="5"/>
      <c r="AZ2628" s="5"/>
      <c r="BA2628" s="5"/>
      <c r="BB2628" s="5"/>
      <c r="BC2628" s="5"/>
      <c r="BD2628" s="5"/>
      <c r="BE2628" s="5" t="s">
        <v>70</v>
      </c>
      <c r="BF2628" s="6">
        <v>44595</v>
      </c>
      <c r="BG2628" s="5" t="s">
        <v>71</v>
      </c>
      <c r="BH2628" s="5" t="s">
        <v>11205</v>
      </c>
      <c r="BI2628" s="5"/>
      <c r="BJ2628" s="5"/>
    </row>
    <row r="2629" spans="1:62" ht="30" x14ac:dyDescent="0.25">
      <c r="A2629" s="3">
        <v>2622</v>
      </c>
      <c r="B2629" s="3" t="str">
        <f>"201300050781"</f>
        <v>201300050781</v>
      </c>
      <c r="C2629" s="3">
        <v>41621</v>
      </c>
      <c r="D2629" s="3" t="s">
        <v>11206</v>
      </c>
      <c r="E2629" s="3">
        <v>20100373956</v>
      </c>
      <c r="F2629" s="3" t="s">
        <v>11207</v>
      </c>
      <c r="G2629" s="3" t="s">
        <v>11208</v>
      </c>
      <c r="H2629" s="3" t="s">
        <v>66</v>
      </c>
      <c r="I2629" s="3" t="s">
        <v>66</v>
      </c>
      <c r="J2629" s="3" t="s">
        <v>309</v>
      </c>
      <c r="K2629" s="3" t="s">
        <v>68</v>
      </c>
      <c r="L2629" s="3" t="s">
        <v>79</v>
      </c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 t="s">
        <v>80</v>
      </c>
      <c r="BF2629" s="4">
        <v>41348</v>
      </c>
      <c r="BG2629" s="3" t="s">
        <v>71</v>
      </c>
      <c r="BH2629" s="3" t="s">
        <v>11209</v>
      </c>
      <c r="BI2629" s="3"/>
      <c r="BJ2629" s="3"/>
    </row>
    <row r="2630" spans="1:62" ht="30" x14ac:dyDescent="0.25">
      <c r="A2630" s="3">
        <v>2623</v>
      </c>
      <c r="B2630" s="5" t="str">
        <f>"202300133649"</f>
        <v>202300133649</v>
      </c>
      <c r="C2630" s="5">
        <v>138294</v>
      </c>
      <c r="D2630" s="5" t="s">
        <v>11210</v>
      </c>
      <c r="E2630" s="5">
        <v>20610101764</v>
      </c>
      <c r="F2630" s="5" t="s">
        <v>11211</v>
      </c>
      <c r="G2630" s="5" t="s">
        <v>11212</v>
      </c>
      <c r="H2630" s="5" t="s">
        <v>66</v>
      </c>
      <c r="I2630" s="5" t="s">
        <v>66</v>
      </c>
      <c r="J2630" s="5" t="s">
        <v>200</v>
      </c>
      <c r="K2630" s="5" t="s">
        <v>68</v>
      </c>
      <c r="L2630" s="5" t="s">
        <v>11213</v>
      </c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  <c r="AW2630" s="5"/>
      <c r="AX2630" s="5"/>
      <c r="AY2630" s="5"/>
      <c r="AZ2630" s="5"/>
      <c r="BA2630" s="5"/>
      <c r="BB2630" s="5"/>
      <c r="BC2630" s="5"/>
      <c r="BD2630" s="5"/>
      <c r="BE2630" s="5" t="s">
        <v>11214</v>
      </c>
      <c r="BF2630" s="6">
        <v>45122</v>
      </c>
      <c r="BG2630" s="5" t="s">
        <v>71</v>
      </c>
      <c r="BH2630" s="5" t="s">
        <v>11215</v>
      </c>
      <c r="BI2630" s="5"/>
      <c r="BJ2630" s="5"/>
    </row>
    <row r="2631" spans="1:62" ht="30" x14ac:dyDescent="0.25">
      <c r="A2631" s="5">
        <v>2624</v>
      </c>
      <c r="B2631" s="3" t="str">
        <f>"201800197240"</f>
        <v>201800197240</v>
      </c>
      <c r="C2631" s="3">
        <v>98728</v>
      </c>
      <c r="D2631" s="3" t="s">
        <v>11216</v>
      </c>
      <c r="E2631" s="3">
        <v>20455784027</v>
      </c>
      <c r="F2631" s="3" t="s">
        <v>11217</v>
      </c>
      <c r="G2631" s="3" t="s">
        <v>11218</v>
      </c>
      <c r="H2631" s="3" t="s">
        <v>78</v>
      </c>
      <c r="I2631" s="3" t="s">
        <v>78</v>
      </c>
      <c r="J2631" s="3" t="s">
        <v>880</v>
      </c>
      <c r="K2631" s="3" t="s">
        <v>68</v>
      </c>
      <c r="L2631" s="3" t="s">
        <v>139</v>
      </c>
      <c r="M2631" s="3" t="s">
        <v>139</v>
      </c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 t="s">
        <v>293</v>
      </c>
      <c r="BF2631" s="4">
        <v>43433</v>
      </c>
      <c r="BG2631" s="3" t="s">
        <v>71</v>
      </c>
      <c r="BH2631" s="3" t="s">
        <v>11219</v>
      </c>
      <c r="BI2631" s="3" t="s">
        <v>11220</v>
      </c>
      <c r="BJ2631" s="3" t="s">
        <v>11221</v>
      </c>
    </row>
    <row r="2632" spans="1:62" ht="30" x14ac:dyDescent="0.25">
      <c r="A2632" s="3">
        <v>2625</v>
      </c>
      <c r="B2632" s="5" t="str">
        <f>"201400035416"</f>
        <v>201400035416</v>
      </c>
      <c r="C2632" s="5">
        <v>92236</v>
      </c>
      <c r="D2632" s="5" t="s">
        <v>11222</v>
      </c>
      <c r="E2632" s="5">
        <v>20136848047</v>
      </c>
      <c r="F2632" s="5" t="s">
        <v>11223</v>
      </c>
      <c r="G2632" s="5" t="s">
        <v>11224</v>
      </c>
      <c r="H2632" s="5" t="s">
        <v>66</v>
      </c>
      <c r="I2632" s="5" t="s">
        <v>66</v>
      </c>
      <c r="J2632" s="5" t="s">
        <v>912</v>
      </c>
      <c r="K2632" s="5" t="s">
        <v>125</v>
      </c>
      <c r="L2632" s="5" t="s">
        <v>126</v>
      </c>
      <c r="M2632" s="5" t="s">
        <v>69</v>
      </c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  <c r="AY2632" s="5"/>
      <c r="AZ2632" s="5"/>
      <c r="BA2632" s="5"/>
      <c r="BB2632" s="5"/>
      <c r="BC2632" s="5"/>
      <c r="BD2632" s="5"/>
      <c r="BE2632" s="5" t="s">
        <v>626</v>
      </c>
      <c r="BF2632" s="6">
        <v>41723</v>
      </c>
      <c r="BG2632" s="5" t="s">
        <v>71</v>
      </c>
      <c r="BH2632" s="5" t="s">
        <v>11225</v>
      </c>
      <c r="BI2632" s="5"/>
      <c r="BJ2632" s="5"/>
    </row>
    <row r="2633" spans="1:62" ht="30" x14ac:dyDescent="0.25">
      <c r="A2633" s="3">
        <v>2626</v>
      </c>
      <c r="B2633" s="3" t="str">
        <f>"1497499"</f>
        <v>1497499</v>
      </c>
      <c r="C2633" s="3">
        <v>93560</v>
      </c>
      <c r="D2633" s="3" t="s">
        <v>11226</v>
      </c>
      <c r="E2633" s="3">
        <v>20205467603</v>
      </c>
      <c r="F2633" s="3" t="s">
        <v>11227</v>
      </c>
      <c r="G2633" s="3" t="s">
        <v>11228</v>
      </c>
      <c r="H2633" s="3" t="s">
        <v>102</v>
      </c>
      <c r="I2633" s="3" t="s">
        <v>598</v>
      </c>
      <c r="J2633" s="3" t="s">
        <v>599</v>
      </c>
      <c r="K2633" s="3" t="s">
        <v>125</v>
      </c>
      <c r="L2633" s="3" t="s">
        <v>126</v>
      </c>
      <c r="M2633" s="3" t="s">
        <v>126</v>
      </c>
      <c r="N2633" s="3" t="s">
        <v>126</v>
      </c>
      <c r="O2633" s="3" t="s">
        <v>126</v>
      </c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 t="s">
        <v>127</v>
      </c>
      <c r="BF2633" s="4">
        <v>40778</v>
      </c>
      <c r="BG2633" s="3" t="s">
        <v>71</v>
      </c>
      <c r="BH2633" s="3" t="s">
        <v>11229</v>
      </c>
      <c r="BI2633" s="3" t="s">
        <v>11230</v>
      </c>
      <c r="BJ2633" s="3" t="s">
        <v>9916</v>
      </c>
    </row>
    <row r="2634" spans="1:62" ht="45" x14ac:dyDescent="0.25">
      <c r="A2634" s="5">
        <v>2627</v>
      </c>
      <c r="B2634" s="5" t="str">
        <f>"202100268150"</f>
        <v>202100268150</v>
      </c>
      <c r="C2634" s="5">
        <v>160051</v>
      </c>
      <c r="D2634" s="5" t="s">
        <v>11231</v>
      </c>
      <c r="E2634" s="5">
        <v>20566440084</v>
      </c>
      <c r="F2634" s="5" t="s">
        <v>11232</v>
      </c>
      <c r="G2634" s="5" t="s">
        <v>11233</v>
      </c>
      <c r="H2634" s="5" t="s">
        <v>78</v>
      </c>
      <c r="I2634" s="5" t="s">
        <v>388</v>
      </c>
      <c r="J2634" s="5" t="s">
        <v>389</v>
      </c>
      <c r="K2634" s="5" t="s">
        <v>125</v>
      </c>
      <c r="L2634" s="5" t="s">
        <v>5302</v>
      </c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  <c r="AM2634" s="5"/>
      <c r="AN2634" s="5"/>
      <c r="AO2634" s="5"/>
      <c r="AP2634" s="5"/>
      <c r="AQ2634" s="5"/>
      <c r="AR2634" s="5"/>
      <c r="AS2634" s="5"/>
      <c r="AT2634" s="5"/>
      <c r="AU2634" s="5"/>
      <c r="AV2634" s="5"/>
      <c r="AW2634" s="5"/>
      <c r="AX2634" s="5"/>
      <c r="AY2634" s="5"/>
      <c r="AZ2634" s="5"/>
      <c r="BA2634" s="5"/>
      <c r="BB2634" s="5"/>
      <c r="BC2634" s="5"/>
      <c r="BD2634" s="5"/>
      <c r="BE2634" s="5" t="s">
        <v>1227</v>
      </c>
      <c r="BF2634" s="6">
        <v>44616</v>
      </c>
      <c r="BG2634" s="5" t="s">
        <v>71</v>
      </c>
      <c r="BH2634" s="5" t="s">
        <v>11234</v>
      </c>
      <c r="BI2634" s="5"/>
      <c r="BJ2634" s="5"/>
    </row>
    <row r="2635" spans="1:62" ht="30" x14ac:dyDescent="0.25">
      <c r="A2635" s="3">
        <v>2628</v>
      </c>
      <c r="B2635" s="3" t="str">
        <f>"202200054152"</f>
        <v>202200054152</v>
      </c>
      <c r="C2635" s="3">
        <v>104991</v>
      </c>
      <c r="D2635" s="3" t="s">
        <v>11235</v>
      </c>
      <c r="E2635" s="3">
        <v>20227736233</v>
      </c>
      <c r="F2635" s="3" t="s">
        <v>11136</v>
      </c>
      <c r="G2635" s="3" t="s">
        <v>11236</v>
      </c>
      <c r="H2635" s="3" t="s">
        <v>1152</v>
      </c>
      <c r="I2635" s="3" t="s">
        <v>1152</v>
      </c>
      <c r="J2635" s="3" t="s">
        <v>1153</v>
      </c>
      <c r="K2635" s="3" t="s">
        <v>68</v>
      </c>
      <c r="L2635" s="3" t="s">
        <v>11237</v>
      </c>
      <c r="M2635" s="3" t="s">
        <v>11237</v>
      </c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 t="s">
        <v>293</v>
      </c>
      <c r="BF2635" s="4">
        <v>44678</v>
      </c>
      <c r="BG2635" s="3" t="s">
        <v>71</v>
      </c>
      <c r="BH2635" s="3" t="s">
        <v>11139</v>
      </c>
      <c r="BI2635" s="3"/>
      <c r="BJ2635" s="3"/>
    </row>
    <row r="2636" spans="1:62" ht="30" x14ac:dyDescent="0.25">
      <c r="A2636" s="3">
        <v>2629</v>
      </c>
      <c r="B2636" s="5" t="str">
        <f>"202100021350"</f>
        <v>202100021350</v>
      </c>
      <c r="C2636" s="5">
        <v>154370</v>
      </c>
      <c r="D2636" s="5" t="s">
        <v>11238</v>
      </c>
      <c r="E2636" s="5">
        <v>20222375518</v>
      </c>
      <c r="F2636" s="5" t="s">
        <v>11239</v>
      </c>
      <c r="G2636" s="5" t="s">
        <v>11240</v>
      </c>
      <c r="H2636" s="5" t="s">
        <v>223</v>
      </c>
      <c r="I2636" s="5" t="s">
        <v>224</v>
      </c>
      <c r="J2636" s="5" t="s">
        <v>225</v>
      </c>
      <c r="K2636" s="5" t="s">
        <v>68</v>
      </c>
      <c r="L2636" s="5" t="s">
        <v>69</v>
      </c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  <c r="AM2636" s="5"/>
      <c r="AN2636" s="5"/>
      <c r="AO2636" s="5"/>
      <c r="AP2636" s="5"/>
      <c r="AQ2636" s="5"/>
      <c r="AR2636" s="5"/>
      <c r="AS2636" s="5"/>
      <c r="AT2636" s="5"/>
      <c r="AU2636" s="5"/>
      <c r="AV2636" s="5"/>
      <c r="AW2636" s="5"/>
      <c r="AX2636" s="5"/>
      <c r="AY2636" s="5"/>
      <c r="AZ2636" s="5"/>
      <c r="BA2636" s="5"/>
      <c r="BB2636" s="5"/>
      <c r="BC2636" s="5"/>
      <c r="BD2636" s="5"/>
      <c r="BE2636" s="5" t="s">
        <v>70</v>
      </c>
      <c r="BF2636" s="6">
        <v>44270</v>
      </c>
      <c r="BG2636" s="5" t="s">
        <v>71</v>
      </c>
      <c r="BH2636" s="5" t="s">
        <v>11241</v>
      </c>
      <c r="BI2636" s="5"/>
      <c r="BJ2636" s="5"/>
    </row>
    <row r="2637" spans="1:62" ht="30" x14ac:dyDescent="0.25">
      <c r="A2637" s="5">
        <v>2630</v>
      </c>
      <c r="B2637" s="3" t="str">
        <f>"202200261025"</f>
        <v>202200261025</v>
      </c>
      <c r="C2637" s="3">
        <v>88112</v>
      </c>
      <c r="D2637" s="3" t="s">
        <v>11242</v>
      </c>
      <c r="E2637" s="3">
        <v>20439265940</v>
      </c>
      <c r="F2637" s="3" t="s">
        <v>11243</v>
      </c>
      <c r="G2637" s="3" t="s">
        <v>11244</v>
      </c>
      <c r="H2637" s="3" t="s">
        <v>102</v>
      </c>
      <c r="I2637" s="3" t="s">
        <v>159</v>
      </c>
      <c r="J2637" s="3" t="s">
        <v>159</v>
      </c>
      <c r="K2637" s="3" t="s">
        <v>68</v>
      </c>
      <c r="L2637" s="3" t="s">
        <v>11245</v>
      </c>
      <c r="M2637" s="3" t="s">
        <v>11245</v>
      </c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 t="s">
        <v>70</v>
      </c>
      <c r="BF2637" s="4">
        <v>45075</v>
      </c>
      <c r="BG2637" s="3" t="s">
        <v>71</v>
      </c>
      <c r="BH2637" s="3" t="s">
        <v>11246</v>
      </c>
      <c r="BI2637" s="3"/>
      <c r="BJ2637" s="3"/>
    </row>
    <row r="2638" spans="1:62" ht="30" x14ac:dyDescent="0.25">
      <c r="A2638" s="3">
        <v>2631</v>
      </c>
      <c r="B2638" s="5" t="str">
        <f>"201800203573"</f>
        <v>201800203573</v>
      </c>
      <c r="C2638" s="5">
        <v>87827</v>
      </c>
      <c r="D2638" s="5" t="s">
        <v>11247</v>
      </c>
      <c r="E2638" s="5">
        <v>20100154308</v>
      </c>
      <c r="F2638" s="5" t="s">
        <v>1012</v>
      </c>
      <c r="G2638" s="5" t="s">
        <v>11248</v>
      </c>
      <c r="H2638" s="5" t="s">
        <v>66</v>
      </c>
      <c r="I2638" s="5" t="s">
        <v>750</v>
      </c>
      <c r="J2638" s="5" t="s">
        <v>1343</v>
      </c>
      <c r="K2638" s="5" t="s">
        <v>125</v>
      </c>
      <c r="L2638" s="5" t="s">
        <v>79</v>
      </c>
      <c r="M2638" s="5" t="s">
        <v>126</v>
      </c>
      <c r="N2638" s="5" t="s">
        <v>126</v>
      </c>
      <c r="O2638" s="5" t="s">
        <v>126</v>
      </c>
      <c r="P2638" s="5" t="s">
        <v>126</v>
      </c>
      <c r="Q2638" s="5" t="s">
        <v>126</v>
      </c>
      <c r="R2638" s="5" t="s">
        <v>126</v>
      </c>
      <c r="S2638" s="5" t="s">
        <v>126</v>
      </c>
      <c r="T2638" s="5" t="s">
        <v>126</v>
      </c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5"/>
      <c r="AO2638" s="5"/>
      <c r="AP2638" s="5"/>
      <c r="AQ2638" s="5"/>
      <c r="AR2638" s="5"/>
      <c r="AS2638" s="5"/>
      <c r="AT2638" s="5"/>
      <c r="AU2638" s="5"/>
      <c r="AV2638" s="5"/>
      <c r="AW2638" s="5"/>
      <c r="AX2638" s="5"/>
      <c r="AY2638" s="5"/>
      <c r="AZ2638" s="5"/>
      <c r="BA2638" s="5"/>
      <c r="BB2638" s="5"/>
      <c r="BC2638" s="5"/>
      <c r="BD2638" s="5"/>
      <c r="BE2638" s="5" t="s">
        <v>6215</v>
      </c>
      <c r="BF2638" s="6">
        <v>43446</v>
      </c>
      <c r="BG2638" s="5" t="s">
        <v>71</v>
      </c>
      <c r="BH2638" s="5" t="s">
        <v>3164</v>
      </c>
      <c r="BI2638" s="5"/>
      <c r="BJ2638" s="5"/>
    </row>
    <row r="2639" spans="1:62" ht="30" x14ac:dyDescent="0.25">
      <c r="A2639" s="3">
        <v>2632</v>
      </c>
      <c r="B2639" s="3" t="str">
        <f>"201800151283"</f>
        <v>201800151283</v>
      </c>
      <c r="C2639" s="3">
        <v>137825</v>
      </c>
      <c r="D2639" s="3" t="s">
        <v>11249</v>
      </c>
      <c r="E2639" s="3">
        <v>20602977464</v>
      </c>
      <c r="F2639" s="3" t="s">
        <v>11250</v>
      </c>
      <c r="G2639" s="3" t="s">
        <v>11251</v>
      </c>
      <c r="H2639" s="3" t="s">
        <v>66</v>
      </c>
      <c r="I2639" s="3" t="s">
        <v>66</v>
      </c>
      <c r="J2639" s="3" t="s">
        <v>143</v>
      </c>
      <c r="K2639" s="3" t="s">
        <v>68</v>
      </c>
      <c r="L2639" s="3" t="s">
        <v>79</v>
      </c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 t="s">
        <v>80</v>
      </c>
      <c r="BF2639" s="4">
        <v>43357</v>
      </c>
      <c r="BG2639" s="3" t="s">
        <v>71</v>
      </c>
      <c r="BH2639" s="3" t="s">
        <v>11252</v>
      </c>
      <c r="BI2639" s="3"/>
      <c r="BJ2639" s="3"/>
    </row>
    <row r="2640" spans="1:62" ht="30" x14ac:dyDescent="0.25">
      <c r="A2640" s="5">
        <v>2633</v>
      </c>
      <c r="B2640" s="5" t="str">
        <f>"202100056581"</f>
        <v>202100056581</v>
      </c>
      <c r="C2640" s="5">
        <v>88486</v>
      </c>
      <c r="D2640" s="5" t="s">
        <v>11253</v>
      </c>
      <c r="E2640" s="5">
        <v>20155261570</v>
      </c>
      <c r="F2640" s="5" t="s">
        <v>337</v>
      </c>
      <c r="G2640" s="5" t="s">
        <v>11254</v>
      </c>
      <c r="H2640" s="5" t="s">
        <v>66</v>
      </c>
      <c r="I2640" s="5" t="s">
        <v>66</v>
      </c>
      <c r="J2640" s="5" t="s">
        <v>463</v>
      </c>
      <c r="K2640" s="5" t="s">
        <v>125</v>
      </c>
      <c r="L2640" s="5" t="s">
        <v>126</v>
      </c>
      <c r="M2640" s="5" t="s">
        <v>126</v>
      </c>
      <c r="N2640" s="5" t="s">
        <v>126</v>
      </c>
      <c r="O2640" s="5" t="s">
        <v>126</v>
      </c>
      <c r="P2640" s="5" t="s">
        <v>139</v>
      </c>
      <c r="Q2640" s="5" t="s">
        <v>126</v>
      </c>
      <c r="R2640" s="5" t="s">
        <v>126</v>
      </c>
      <c r="S2640" s="5" t="s">
        <v>126</v>
      </c>
      <c r="T2640" s="5" t="s">
        <v>126</v>
      </c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  <c r="AY2640" s="5"/>
      <c r="AZ2640" s="5"/>
      <c r="BA2640" s="5"/>
      <c r="BB2640" s="5"/>
      <c r="BC2640" s="5"/>
      <c r="BD2640" s="5"/>
      <c r="BE2640" s="5" t="s">
        <v>11255</v>
      </c>
      <c r="BF2640" s="6">
        <v>44551</v>
      </c>
      <c r="BG2640" s="5" t="s">
        <v>71</v>
      </c>
      <c r="BH2640" s="5" t="s">
        <v>3967</v>
      </c>
      <c r="BI2640" s="5" t="s">
        <v>11256</v>
      </c>
      <c r="BJ2640" s="5" t="s">
        <v>2610</v>
      </c>
    </row>
    <row r="2641" spans="1:62" ht="30" x14ac:dyDescent="0.25">
      <c r="A2641" s="3">
        <v>2634</v>
      </c>
      <c r="B2641" s="5" t="str">
        <f>"202200009953"</f>
        <v>202200009953</v>
      </c>
      <c r="C2641" s="5">
        <v>160922</v>
      </c>
      <c r="D2641" s="5" t="s">
        <v>11257</v>
      </c>
      <c r="E2641" s="5">
        <v>10401541671</v>
      </c>
      <c r="F2641" s="5" t="s">
        <v>11258</v>
      </c>
      <c r="G2641" s="5" t="s">
        <v>11259</v>
      </c>
      <c r="H2641" s="5" t="s">
        <v>66</v>
      </c>
      <c r="I2641" s="5" t="s">
        <v>66</v>
      </c>
      <c r="J2641" s="5" t="s">
        <v>143</v>
      </c>
      <c r="K2641" s="5" t="s">
        <v>68</v>
      </c>
      <c r="L2641" s="5" t="s">
        <v>139</v>
      </c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  <c r="AM2641" s="5"/>
      <c r="AN2641" s="5"/>
      <c r="AO2641" s="5"/>
      <c r="AP2641" s="5"/>
      <c r="AQ2641" s="5"/>
      <c r="AR2641" s="5"/>
      <c r="AS2641" s="5"/>
      <c r="AT2641" s="5"/>
      <c r="AU2641" s="5"/>
      <c r="AV2641" s="5"/>
      <c r="AW2641" s="5"/>
      <c r="AX2641" s="5"/>
      <c r="AY2641" s="5"/>
      <c r="AZ2641" s="5"/>
      <c r="BA2641" s="5"/>
      <c r="BB2641" s="5"/>
      <c r="BC2641" s="5"/>
      <c r="BD2641" s="5"/>
      <c r="BE2641" s="5" t="s">
        <v>88</v>
      </c>
      <c r="BF2641" s="6">
        <v>44670</v>
      </c>
      <c r="BG2641" s="5" t="s">
        <v>71</v>
      </c>
      <c r="BH2641" s="5" t="s">
        <v>11258</v>
      </c>
      <c r="BI2641" s="5"/>
      <c r="BJ2641" s="5"/>
    </row>
    <row r="2642" spans="1:62" ht="30" x14ac:dyDescent="0.25">
      <c r="A2642" s="3">
        <v>2635</v>
      </c>
      <c r="B2642" s="3" t="str">
        <f>"201900211388"</f>
        <v>201900211388</v>
      </c>
      <c r="C2642" s="3">
        <v>148405</v>
      </c>
      <c r="D2642" s="3" t="s">
        <v>11260</v>
      </c>
      <c r="E2642" s="3">
        <v>20100123330</v>
      </c>
      <c r="F2642" s="3" t="s">
        <v>1504</v>
      </c>
      <c r="G2642" s="3" t="s">
        <v>11261</v>
      </c>
      <c r="H2642" s="3" t="s">
        <v>66</v>
      </c>
      <c r="I2642" s="3" t="s">
        <v>66</v>
      </c>
      <c r="J2642" s="3" t="s">
        <v>463</v>
      </c>
      <c r="K2642" s="3" t="s">
        <v>68</v>
      </c>
      <c r="L2642" s="3" t="s">
        <v>69</v>
      </c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 t="s">
        <v>70</v>
      </c>
      <c r="BF2642" s="4">
        <v>43822</v>
      </c>
      <c r="BG2642" s="3" t="s">
        <v>71</v>
      </c>
      <c r="BH2642" s="3" t="s">
        <v>1102</v>
      </c>
      <c r="BI2642" s="3"/>
      <c r="BJ2642" s="3"/>
    </row>
    <row r="2643" spans="1:62" ht="30" x14ac:dyDescent="0.25">
      <c r="A2643" s="5">
        <v>2636</v>
      </c>
      <c r="B2643" s="5" t="str">
        <f>"1510970"</f>
        <v>1510970</v>
      </c>
      <c r="C2643" s="5">
        <v>94344</v>
      </c>
      <c r="D2643" s="5" t="s">
        <v>11262</v>
      </c>
      <c r="E2643" s="5">
        <v>10098795109</v>
      </c>
      <c r="F2643" s="5" t="s">
        <v>11263</v>
      </c>
      <c r="G2643" s="5" t="s">
        <v>11264</v>
      </c>
      <c r="H2643" s="5" t="s">
        <v>66</v>
      </c>
      <c r="I2643" s="5" t="s">
        <v>66</v>
      </c>
      <c r="J2643" s="5" t="s">
        <v>200</v>
      </c>
      <c r="K2643" s="5" t="s">
        <v>68</v>
      </c>
      <c r="L2643" s="5" t="s">
        <v>139</v>
      </c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  <c r="AY2643" s="5"/>
      <c r="AZ2643" s="5"/>
      <c r="BA2643" s="5"/>
      <c r="BB2643" s="5"/>
      <c r="BC2643" s="5"/>
      <c r="BD2643" s="5"/>
      <c r="BE2643" s="5" t="s">
        <v>88</v>
      </c>
      <c r="BF2643" s="6">
        <v>40857</v>
      </c>
      <c r="BG2643" s="5" t="s">
        <v>71</v>
      </c>
      <c r="BH2643" s="5" t="s">
        <v>11263</v>
      </c>
      <c r="BI2643" s="5"/>
      <c r="BJ2643" s="5"/>
    </row>
    <row r="2644" spans="1:62" ht="30" x14ac:dyDescent="0.25">
      <c r="A2644" s="3">
        <v>2637</v>
      </c>
      <c r="B2644" s="3" t="str">
        <f>"201700107056"</f>
        <v>201700107056</v>
      </c>
      <c r="C2644" s="3">
        <v>103681</v>
      </c>
      <c r="D2644" s="3" t="s">
        <v>11265</v>
      </c>
      <c r="E2644" s="3">
        <v>20600901118</v>
      </c>
      <c r="F2644" s="3" t="s">
        <v>11266</v>
      </c>
      <c r="G2644" s="3" t="s">
        <v>11267</v>
      </c>
      <c r="H2644" s="3" t="s">
        <v>102</v>
      </c>
      <c r="I2644" s="3" t="s">
        <v>159</v>
      </c>
      <c r="J2644" s="3" t="s">
        <v>2537</v>
      </c>
      <c r="K2644" s="3" t="s">
        <v>68</v>
      </c>
      <c r="L2644" s="3" t="s">
        <v>139</v>
      </c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 t="s">
        <v>88</v>
      </c>
      <c r="BF2644" s="4">
        <v>42935</v>
      </c>
      <c r="BG2644" s="3" t="s">
        <v>71</v>
      </c>
      <c r="BH2644" s="3" t="s">
        <v>11268</v>
      </c>
      <c r="BI2644" s="3" t="s">
        <v>11269</v>
      </c>
      <c r="BJ2644" s="3" t="s">
        <v>3790</v>
      </c>
    </row>
    <row r="2645" spans="1:62" ht="30" x14ac:dyDescent="0.25">
      <c r="A2645" s="3">
        <v>2638</v>
      </c>
      <c r="B2645" s="5" t="str">
        <f>"1510972"</f>
        <v>1510972</v>
      </c>
      <c r="C2645" s="5">
        <v>94481</v>
      </c>
      <c r="D2645" s="5" t="s">
        <v>11270</v>
      </c>
      <c r="E2645" s="5">
        <v>10081219724</v>
      </c>
      <c r="F2645" s="5" t="s">
        <v>11271</v>
      </c>
      <c r="G2645" s="5" t="s">
        <v>11272</v>
      </c>
      <c r="H2645" s="5" t="s">
        <v>66</v>
      </c>
      <c r="I2645" s="5" t="s">
        <v>66</v>
      </c>
      <c r="J2645" s="5" t="s">
        <v>242</v>
      </c>
      <c r="K2645" s="5" t="s">
        <v>68</v>
      </c>
      <c r="L2645" s="5" t="s">
        <v>79</v>
      </c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  <c r="AY2645" s="5"/>
      <c r="AZ2645" s="5"/>
      <c r="BA2645" s="5"/>
      <c r="BB2645" s="5"/>
      <c r="BC2645" s="5"/>
      <c r="BD2645" s="5"/>
      <c r="BE2645" s="5" t="s">
        <v>80</v>
      </c>
      <c r="BF2645" s="6">
        <v>40856</v>
      </c>
      <c r="BG2645" s="5" t="s">
        <v>71</v>
      </c>
      <c r="BH2645" s="5" t="s">
        <v>11271</v>
      </c>
      <c r="BI2645" s="5"/>
      <c r="BJ2645" s="5"/>
    </row>
    <row r="2646" spans="1:62" ht="30" x14ac:dyDescent="0.25">
      <c r="A2646" s="5">
        <v>2639</v>
      </c>
      <c r="B2646" s="3" t="str">
        <f>"201900170218"</f>
        <v>201900170218</v>
      </c>
      <c r="C2646" s="3">
        <v>147212</v>
      </c>
      <c r="D2646" s="3" t="s">
        <v>11273</v>
      </c>
      <c r="E2646" s="3">
        <v>20605181865</v>
      </c>
      <c r="F2646" s="3" t="s">
        <v>11274</v>
      </c>
      <c r="G2646" s="3" t="s">
        <v>11275</v>
      </c>
      <c r="H2646" s="3" t="s">
        <v>102</v>
      </c>
      <c r="I2646" s="3" t="s">
        <v>159</v>
      </c>
      <c r="J2646" s="3" t="s">
        <v>159</v>
      </c>
      <c r="K2646" s="3" t="s">
        <v>68</v>
      </c>
      <c r="L2646" s="3" t="s">
        <v>79</v>
      </c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 t="s">
        <v>80</v>
      </c>
      <c r="BF2646" s="4">
        <v>43756</v>
      </c>
      <c r="BG2646" s="3" t="s">
        <v>71</v>
      </c>
      <c r="BH2646" s="3" t="s">
        <v>11276</v>
      </c>
      <c r="BI2646" s="3" t="s">
        <v>11277</v>
      </c>
      <c r="BJ2646" s="3" t="s">
        <v>5876</v>
      </c>
    </row>
    <row r="2647" spans="1:62" ht="30" x14ac:dyDescent="0.25">
      <c r="A2647" s="3">
        <v>2640</v>
      </c>
      <c r="B2647" s="5" t="str">
        <f>"202000172394"</f>
        <v>202000172394</v>
      </c>
      <c r="C2647" s="5">
        <v>152840</v>
      </c>
      <c r="D2647" s="5" t="s">
        <v>11278</v>
      </c>
      <c r="E2647" s="5">
        <v>20604936609</v>
      </c>
      <c r="F2647" s="5" t="s">
        <v>11279</v>
      </c>
      <c r="G2647" s="5" t="s">
        <v>11280</v>
      </c>
      <c r="H2647" s="5" t="s">
        <v>78</v>
      </c>
      <c r="I2647" s="5" t="s">
        <v>78</v>
      </c>
      <c r="J2647" s="5" t="s">
        <v>176</v>
      </c>
      <c r="K2647" s="5" t="s">
        <v>68</v>
      </c>
      <c r="L2647" s="5" t="s">
        <v>139</v>
      </c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  <c r="AM2647" s="5"/>
      <c r="AN2647" s="5"/>
      <c r="AO2647" s="5"/>
      <c r="AP2647" s="5"/>
      <c r="AQ2647" s="5"/>
      <c r="AR2647" s="5"/>
      <c r="AS2647" s="5"/>
      <c r="AT2647" s="5"/>
      <c r="AU2647" s="5"/>
      <c r="AV2647" s="5"/>
      <c r="AW2647" s="5"/>
      <c r="AX2647" s="5"/>
      <c r="AY2647" s="5"/>
      <c r="AZ2647" s="5"/>
      <c r="BA2647" s="5"/>
      <c r="BB2647" s="5"/>
      <c r="BC2647" s="5"/>
      <c r="BD2647" s="5"/>
      <c r="BE2647" s="5" t="s">
        <v>88</v>
      </c>
      <c r="BF2647" s="6">
        <v>44158</v>
      </c>
      <c r="BG2647" s="5" t="s">
        <v>71</v>
      </c>
      <c r="BH2647" s="5" t="s">
        <v>11281</v>
      </c>
      <c r="BI2647" s="5"/>
      <c r="BJ2647" s="5"/>
    </row>
    <row r="2648" spans="1:62" ht="30" x14ac:dyDescent="0.25">
      <c r="A2648" s="3">
        <v>2641</v>
      </c>
      <c r="B2648" s="3" t="str">
        <f>"202000066841"</f>
        <v>202000066841</v>
      </c>
      <c r="C2648" s="3">
        <v>109646</v>
      </c>
      <c r="D2648" s="3" t="s">
        <v>11282</v>
      </c>
      <c r="E2648" s="3">
        <v>20600838947</v>
      </c>
      <c r="F2648" s="3" t="s">
        <v>11283</v>
      </c>
      <c r="G2648" s="3" t="s">
        <v>11284</v>
      </c>
      <c r="H2648" s="3" t="s">
        <v>78</v>
      </c>
      <c r="I2648" s="3" t="s">
        <v>93</v>
      </c>
      <c r="J2648" s="3" t="s">
        <v>1120</v>
      </c>
      <c r="K2648" s="3" t="s">
        <v>125</v>
      </c>
      <c r="L2648" s="3" t="s">
        <v>69</v>
      </c>
      <c r="M2648" s="3" t="s">
        <v>126</v>
      </c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 t="s">
        <v>626</v>
      </c>
      <c r="BF2648" s="4">
        <v>44002</v>
      </c>
      <c r="BG2648" s="3" t="s">
        <v>71</v>
      </c>
      <c r="BH2648" s="3" t="s">
        <v>11285</v>
      </c>
      <c r="BI2648" s="3"/>
      <c r="BJ2648" s="3"/>
    </row>
    <row r="2649" spans="1:62" ht="30" x14ac:dyDescent="0.25">
      <c r="A2649" s="5">
        <v>2642</v>
      </c>
      <c r="B2649" s="5" t="str">
        <f>"201800061468"</f>
        <v>201800061468</v>
      </c>
      <c r="C2649" s="5">
        <v>135637</v>
      </c>
      <c r="D2649" s="5" t="s">
        <v>11286</v>
      </c>
      <c r="E2649" s="5">
        <v>20505120702</v>
      </c>
      <c r="F2649" s="5" t="s">
        <v>1034</v>
      </c>
      <c r="G2649" s="5" t="s">
        <v>11287</v>
      </c>
      <c r="H2649" s="5" t="s">
        <v>102</v>
      </c>
      <c r="I2649" s="5" t="s">
        <v>103</v>
      </c>
      <c r="J2649" s="5" t="s">
        <v>5387</v>
      </c>
      <c r="K2649" s="5" t="s">
        <v>68</v>
      </c>
      <c r="L2649" s="5" t="s">
        <v>126</v>
      </c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  <c r="AM2649" s="5"/>
      <c r="AN2649" s="5"/>
      <c r="AO2649" s="5"/>
      <c r="AP2649" s="5"/>
      <c r="AQ2649" s="5"/>
      <c r="AR2649" s="5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/>
      <c r="BD2649" s="5"/>
      <c r="BE2649" s="5" t="s">
        <v>95</v>
      </c>
      <c r="BF2649" s="6">
        <v>43209</v>
      </c>
      <c r="BG2649" s="5" t="s">
        <v>71</v>
      </c>
      <c r="BH2649" s="5" t="s">
        <v>11288</v>
      </c>
      <c r="BI2649" s="5" t="s">
        <v>11289</v>
      </c>
      <c r="BJ2649" s="5" t="s">
        <v>5389</v>
      </c>
    </row>
    <row r="2650" spans="1:62" ht="30" x14ac:dyDescent="0.25">
      <c r="A2650" s="3">
        <v>2643</v>
      </c>
      <c r="B2650" s="3" t="str">
        <f>"201800208618"</f>
        <v>201800208618</v>
      </c>
      <c r="C2650" s="3">
        <v>140371</v>
      </c>
      <c r="D2650" s="3" t="s">
        <v>11290</v>
      </c>
      <c r="E2650" s="3">
        <v>20481493677</v>
      </c>
      <c r="F2650" s="3" t="s">
        <v>11291</v>
      </c>
      <c r="G2650" s="3" t="s">
        <v>11292</v>
      </c>
      <c r="H2650" s="3" t="s">
        <v>102</v>
      </c>
      <c r="I2650" s="3" t="s">
        <v>159</v>
      </c>
      <c r="J2650" s="3" t="s">
        <v>160</v>
      </c>
      <c r="K2650" s="3" t="s">
        <v>68</v>
      </c>
      <c r="L2650" s="3" t="s">
        <v>79</v>
      </c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 t="s">
        <v>80</v>
      </c>
      <c r="BF2650" s="4">
        <v>43454</v>
      </c>
      <c r="BG2650" s="3" t="s">
        <v>71</v>
      </c>
      <c r="BH2650" s="3" t="s">
        <v>11293</v>
      </c>
      <c r="BI2650" s="3" t="s">
        <v>11294</v>
      </c>
      <c r="BJ2650" s="3" t="s">
        <v>3790</v>
      </c>
    </row>
    <row r="2651" spans="1:62" ht="30" x14ac:dyDescent="0.25">
      <c r="A2651" s="3">
        <v>2644</v>
      </c>
      <c r="B2651" s="5" t="str">
        <f>"1377997"</f>
        <v>1377997</v>
      </c>
      <c r="C2651" s="5">
        <v>86415</v>
      </c>
      <c r="D2651" s="5" t="s">
        <v>11295</v>
      </c>
      <c r="E2651" s="5">
        <v>20170040938</v>
      </c>
      <c r="F2651" s="5" t="s">
        <v>4846</v>
      </c>
      <c r="G2651" s="5" t="s">
        <v>11296</v>
      </c>
      <c r="H2651" s="5" t="s">
        <v>102</v>
      </c>
      <c r="I2651" s="5" t="s">
        <v>159</v>
      </c>
      <c r="J2651" s="5" t="s">
        <v>2748</v>
      </c>
      <c r="K2651" s="5" t="s">
        <v>68</v>
      </c>
      <c r="L2651" s="5" t="s">
        <v>79</v>
      </c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  <c r="AY2651" s="5"/>
      <c r="AZ2651" s="5"/>
      <c r="BA2651" s="5"/>
      <c r="BB2651" s="5"/>
      <c r="BC2651" s="5"/>
      <c r="BD2651" s="5"/>
      <c r="BE2651" s="5" t="s">
        <v>80</v>
      </c>
      <c r="BF2651" s="6">
        <v>40374</v>
      </c>
      <c r="BG2651" s="5" t="s">
        <v>71</v>
      </c>
      <c r="BH2651" s="5" t="s">
        <v>11297</v>
      </c>
      <c r="BI2651" s="5" t="s">
        <v>11298</v>
      </c>
      <c r="BJ2651" s="5" t="s">
        <v>6089</v>
      </c>
    </row>
    <row r="2652" spans="1:62" ht="30" x14ac:dyDescent="0.25">
      <c r="A2652" s="5">
        <v>2645</v>
      </c>
      <c r="B2652" s="3" t="str">
        <f>"201800074482"</f>
        <v>201800074482</v>
      </c>
      <c r="C2652" s="3">
        <v>135969</v>
      </c>
      <c r="D2652" s="3" t="s">
        <v>11299</v>
      </c>
      <c r="E2652" s="3">
        <v>20100022142</v>
      </c>
      <c r="F2652" s="3" t="s">
        <v>11300</v>
      </c>
      <c r="G2652" s="3" t="s">
        <v>11301</v>
      </c>
      <c r="H2652" s="3" t="s">
        <v>78</v>
      </c>
      <c r="I2652" s="3" t="s">
        <v>78</v>
      </c>
      <c r="J2652" s="3" t="s">
        <v>176</v>
      </c>
      <c r="K2652" s="3" t="s">
        <v>68</v>
      </c>
      <c r="L2652" s="3" t="s">
        <v>79</v>
      </c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 t="s">
        <v>80</v>
      </c>
      <c r="BF2652" s="4">
        <v>43228</v>
      </c>
      <c r="BG2652" s="3" t="s">
        <v>71</v>
      </c>
      <c r="BH2652" s="3" t="s">
        <v>11302</v>
      </c>
      <c r="BI2652" s="3" t="s">
        <v>11303</v>
      </c>
      <c r="BJ2652" s="3" t="s">
        <v>11304</v>
      </c>
    </row>
    <row r="2653" spans="1:62" ht="30" x14ac:dyDescent="0.25">
      <c r="A2653" s="3">
        <v>2646</v>
      </c>
      <c r="B2653" s="5" t="str">
        <f>"201200007252"</f>
        <v>201200007252</v>
      </c>
      <c r="C2653" s="5">
        <v>95569</v>
      </c>
      <c r="D2653" s="5" t="s">
        <v>11305</v>
      </c>
      <c r="E2653" s="5">
        <v>20221084684</v>
      </c>
      <c r="F2653" s="5" t="s">
        <v>11306</v>
      </c>
      <c r="G2653" s="5" t="s">
        <v>11307</v>
      </c>
      <c r="H2653" s="5" t="s">
        <v>66</v>
      </c>
      <c r="I2653" s="5" t="s">
        <v>67</v>
      </c>
      <c r="J2653" s="5" t="s">
        <v>5457</v>
      </c>
      <c r="K2653" s="5" t="s">
        <v>125</v>
      </c>
      <c r="L2653" s="5" t="s">
        <v>126</v>
      </c>
      <c r="M2653" s="5" t="s">
        <v>126</v>
      </c>
      <c r="N2653" s="5" t="s">
        <v>126</v>
      </c>
      <c r="O2653" s="5" t="s">
        <v>126</v>
      </c>
      <c r="P2653" s="5" t="s">
        <v>126</v>
      </c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  <c r="AM2653" s="5"/>
      <c r="AN2653" s="5"/>
      <c r="AO2653" s="5"/>
      <c r="AP2653" s="5"/>
      <c r="AQ2653" s="5"/>
      <c r="AR2653" s="5"/>
      <c r="AS2653" s="5"/>
      <c r="AT2653" s="5"/>
      <c r="AU2653" s="5"/>
      <c r="AV2653" s="5"/>
      <c r="AW2653" s="5"/>
      <c r="AX2653" s="5"/>
      <c r="AY2653" s="5"/>
      <c r="AZ2653" s="5"/>
      <c r="BA2653" s="5"/>
      <c r="BB2653" s="5"/>
      <c r="BC2653" s="5"/>
      <c r="BD2653" s="5"/>
      <c r="BE2653" s="5" t="s">
        <v>1227</v>
      </c>
      <c r="BF2653" s="6">
        <v>40927</v>
      </c>
      <c r="BG2653" s="5" t="s">
        <v>71</v>
      </c>
      <c r="BH2653" s="5" t="s">
        <v>752</v>
      </c>
      <c r="BI2653" s="5"/>
      <c r="BJ2653" s="5"/>
    </row>
    <row r="2654" spans="1:62" ht="30" x14ac:dyDescent="0.25">
      <c r="A2654" s="3">
        <v>2647</v>
      </c>
      <c r="B2654" s="3" t="str">
        <f>"201300158441"</f>
        <v>201300158441</v>
      </c>
      <c r="C2654" s="3">
        <v>105702</v>
      </c>
      <c r="D2654" s="3" t="s">
        <v>11308</v>
      </c>
      <c r="E2654" s="3">
        <v>20553601461</v>
      </c>
      <c r="F2654" s="3" t="s">
        <v>11309</v>
      </c>
      <c r="G2654" s="3" t="s">
        <v>11310</v>
      </c>
      <c r="H2654" s="3" t="s">
        <v>66</v>
      </c>
      <c r="I2654" s="3" t="s">
        <v>66</v>
      </c>
      <c r="J2654" s="3" t="s">
        <v>309</v>
      </c>
      <c r="K2654" s="3" t="s">
        <v>68</v>
      </c>
      <c r="L2654" s="3" t="s">
        <v>69</v>
      </c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 t="s">
        <v>70</v>
      </c>
      <c r="BF2654" s="4">
        <v>41554</v>
      </c>
      <c r="BG2654" s="3" t="s">
        <v>71</v>
      </c>
      <c r="BH2654" s="3" t="s">
        <v>11311</v>
      </c>
      <c r="BI2654" s="3"/>
      <c r="BJ2654" s="3"/>
    </row>
    <row r="2655" spans="1:62" ht="30" x14ac:dyDescent="0.25">
      <c r="A2655" s="5">
        <v>2648</v>
      </c>
      <c r="B2655" s="5" t="str">
        <f>"1510965"</f>
        <v>1510965</v>
      </c>
      <c r="C2655" s="5">
        <v>94479</v>
      </c>
      <c r="D2655" s="5" t="s">
        <v>11312</v>
      </c>
      <c r="E2655" s="5">
        <v>6277476</v>
      </c>
      <c r="F2655" s="5" t="s">
        <v>11313</v>
      </c>
      <c r="G2655" s="5" t="s">
        <v>11314</v>
      </c>
      <c r="H2655" s="5" t="s">
        <v>66</v>
      </c>
      <c r="I2655" s="5" t="s">
        <v>66</v>
      </c>
      <c r="J2655" s="5" t="s">
        <v>200</v>
      </c>
      <c r="K2655" s="5" t="s">
        <v>68</v>
      </c>
      <c r="L2655" s="5" t="s">
        <v>139</v>
      </c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  <c r="AY2655" s="5"/>
      <c r="AZ2655" s="5"/>
      <c r="BA2655" s="5"/>
      <c r="BB2655" s="5"/>
      <c r="BC2655" s="5"/>
      <c r="BD2655" s="5"/>
      <c r="BE2655" s="5" t="s">
        <v>88</v>
      </c>
      <c r="BF2655" s="6">
        <v>40856</v>
      </c>
      <c r="BG2655" s="5" t="s">
        <v>71</v>
      </c>
      <c r="BH2655" s="5" t="s">
        <v>11313</v>
      </c>
      <c r="BI2655" s="5"/>
      <c r="BJ2655" s="5"/>
    </row>
    <row r="2656" spans="1:62" ht="30" x14ac:dyDescent="0.25">
      <c r="A2656" s="3">
        <v>2649</v>
      </c>
      <c r="B2656" s="3" t="str">
        <f>"1510964"</f>
        <v>1510964</v>
      </c>
      <c r="C2656" s="3">
        <v>94321</v>
      </c>
      <c r="D2656" s="3" t="s">
        <v>11315</v>
      </c>
      <c r="E2656" s="3">
        <v>10082297010</v>
      </c>
      <c r="F2656" s="3" t="s">
        <v>11316</v>
      </c>
      <c r="G2656" s="3" t="s">
        <v>11317</v>
      </c>
      <c r="H2656" s="3" t="s">
        <v>66</v>
      </c>
      <c r="I2656" s="3" t="s">
        <v>66</v>
      </c>
      <c r="J2656" s="3" t="s">
        <v>242</v>
      </c>
      <c r="K2656" s="3" t="s">
        <v>68</v>
      </c>
      <c r="L2656" s="3" t="s">
        <v>79</v>
      </c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 t="s">
        <v>80</v>
      </c>
      <c r="BF2656" s="4">
        <v>40857</v>
      </c>
      <c r="BG2656" s="3" t="s">
        <v>71</v>
      </c>
      <c r="BH2656" s="3" t="s">
        <v>11316</v>
      </c>
      <c r="BI2656" s="3"/>
      <c r="BJ2656" s="3"/>
    </row>
    <row r="2657" spans="1:62" ht="30" x14ac:dyDescent="0.25">
      <c r="A2657" s="3">
        <v>2650</v>
      </c>
      <c r="B2657" s="5" t="str">
        <f>"202300307023"</f>
        <v>202300307023</v>
      </c>
      <c r="C2657" s="5">
        <v>162454</v>
      </c>
      <c r="D2657" s="5" t="s">
        <v>11318</v>
      </c>
      <c r="E2657" s="5">
        <v>20549515071</v>
      </c>
      <c r="F2657" s="5" t="s">
        <v>11319</v>
      </c>
      <c r="G2657" s="5" t="s">
        <v>11320</v>
      </c>
      <c r="H2657" s="5" t="s">
        <v>123</v>
      </c>
      <c r="I2657" s="5" t="s">
        <v>1364</v>
      </c>
      <c r="J2657" s="5" t="s">
        <v>1365</v>
      </c>
      <c r="K2657" s="5" t="s">
        <v>68</v>
      </c>
      <c r="L2657" s="5" t="s">
        <v>11321</v>
      </c>
      <c r="M2657" s="5" t="s">
        <v>11321</v>
      </c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  <c r="AY2657" s="5"/>
      <c r="AZ2657" s="5"/>
      <c r="BA2657" s="5"/>
      <c r="BB2657" s="5"/>
      <c r="BC2657" s="5"/>
      <c r="BD2657" s="5"/>
      <c r="BE2657" s="5" t="s">
        <v>95</v>
      </c>
      <c r="BF2657" s="6">
        <v>45281</v>
      </c>
      <c r="BG2657" s="5" t="s">
        <v>71</v>
      </c>
      <c r="BH2657" s="5" t="s">
        <v>11322</v>
      </c>
      <c r="BI2657" s="5"/>
      <c r="BJ2657" s="5"/>
    </row>
    <row r="2658" spans="1:62" ht="30" x14ac:dyDescent="0.25">
      <c r="A2658" s="5">
        <v>2651</v>
      </c>
      <c r="B2658" s="3" t="str">
        <f>"1510960"</f>
        <v>1510960</v>
      </c>
      <c r="C2658" s="3">
        <v>94319</v>
      </c>
      <c r="D2658" s="3" t="s">
        <v>11323</v>
      </c>
      <c r="E2658" s="3">
        <v>10091742026</v>
      </c>
      <c r="F2658" s="3" t="s">
        <v>11324</v>
      </c>
      <c r="G2658" s="3" t="s">
        <v>11325</v>
      </c>
      <c r="H2658" s="3" t="s">
        <v>66</v>
      </c>
      <c r="I2658" s="3" t="s">
        <v>66</v>
      </c>
      <c r="J2658" s="3" t="s">
        <v>242</v>
      </c>
      <c r="K2658" s="3" t="s">
        <v>68</v>
      </c>
      <c r="L2658" s="3" t="s">
        <v>139</v>
      </c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 t="s">
        <v>88</v>
      </c>
      <c r="BF2658" s="4">
        <v>40858</v>
      </c>
      <c r="BG2658" s="3" t="s">
        <v>71</v>
      </c>
      <c r="BH2658" s="3" t="s">
        <v>11324</v>
      </c>
      <c r="BI2658" s="3"/>
      <c r="BJ2658" s="3"/>
    </row>
    <row r="2659" spans="1:62" ht="30" x14ac:dyDescent="0.25">
      <c r="A2659" s="3">
        <v>2652</v>
      </c>
      <c r="B2659" s="5" t="str">
        <f>"202300033891"</f>
        <v>202300033891</v>
      </c>
      <c r="C2659" s="5">
        <v>167044</v>
      </c>
      <c r="D2659" s="5" t="s">
        <v>11326</v>
      </c>
      <c r="E2659" s="5">
        <v>10292858278</v>
      </c>
      <c r="F2659" s="5" t="s">
        <v>11327</v>
      </c>
      <c r="G2659" s="5" t="s">
        <v>11328</v>
      </c>
      <c r="H2659" s="5" t="s">
        <v>78</v>
      </c>
      <c r="I2659" s="5" t="s">
        <v>78</v>
      </c>
      <c r="J2659" s="5" t="s">
        <v>880</v>
      </c>
      <c r="K2659" s="5" t="s">
        <v>68</v>
      </c>
      <c r="L2659" s="5" t="s">
        <v>11329</v>
      </c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  <c r="AM2659" s="5"/>
      <c r="AN2659" s="5"/>
      <c r="AO2659" s="5"/>
      <c r="AP2659" s="5"/>
      <c r="AQ2659" s="5"/>
      <c r="AR2659" s="5"/>
      <c r="AS2659" s="5"/>
      <c r="AT2659" s="5"/>
      <c r="AU2659" s="5"/>
      <c r="AV2659" s="5"/>
      <c r="AW2659" s="5"/>
      <c r="AX2659" s="5"/>
      <c r="AY2659" s="5"/>
      <c r="AZ2659" s="5"/>
      <c r="BA2659" s="5"/>
      <c r="BB2659" s="5"/>
      <c r="BC2659" s="5"/>
      <c r="BD2659" s="5"/>
      <c r="BE2659" s="5" t="s">
        <v>88</v>
      </c>
      <c r="BF2659" s="6">
        <v>45001</v>
      </c>
      <c r="BG2659" s="5" t="s">
        <v>71</v>
      </c>
      <c r="BH2659" s="5" t="s">
        <v>11327</v>
      </c>
      <c r="BI2659" s="5"/>
      <c r="BJ2659" s="5"/>
    </row>
    <row r="2660" spans="1:62" ht="30" x14ac:dyDescent="0.25">
      <c r="A2660" s="3">
        <v>2653</v>
      </c>
      <c r="B2660" s="3" t="str">
        <f>"201400081954"</f>
        <v>201400081954</v>
      </c>
      <c r="C2660" s="3">
        <v>84752</v>
      </c>
      <c r="D2660" s="3" t="s">
        <v>11330</v>
      </c>
      <c r="E2660" s="3">
        <v>20514007714</v>
      </c>
      <c r="F2660" s="3" t="s">
        <v>11331</v>
      </c>
      <c r="G2660" s="3" t="s">
        <v>11332</v>
      </c>
      <c r="H2660" s="3" t="s">
        <v>66</v>
      </c>
      <c r="I2660" s="3" t="s">
        <v>66</v>
      </c>
      <c r="J2660" s="3" t="s">
        <v>171</v>
      </c>
      <c r="K2660" s="3" t="s">
        <v>68</v>
      </c>
      <c r="L2660" s="3" t="s">
        <v>69</v>
      </c>
      <c r="M2660" s="3" t="s">
        <v>69</v>
      </c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 t="s">
        <v>95</v>
      </c>
      <c r="BF2660" s="4">
        <v>41817</v>
      </c>
      <c r="BG2660" s="3" t="s">
        <v>71</v>
      </c>
      <c r="BH2660" s="3" t="s">
        <v>11333</v>
      </c>
      <c r="BI2660" s="3"/>
      <c r="BJ2660" s="3"/>
    </row>
    <row r="2661" spans="1:62" ht="30" x14ac:dyDescent="0.25">
      <c r="A2661" s="5">
        <v>2654</v>
      </c>
      <c r="B2661" s="5" t="str">
        <f>"202200149311"</f>
        <v>202200149311</v>
      </c>
      <c r="C2661" s="5">
        <v>164140</v>
      </c>
      <c r="D2661" s="5" t="s">
        <v>11334</v>
      </c>
      <c r="E2661" s="5">
        <v>20419158462</v>
      </c>
      <c r="F2661" s="5" t="s">
        <v>202</v>
      </c>
      <c r="G2661" s="5" t="s">
        <v>11335</v>
      </c>
      <c r="H2661" s="5" t="s">
        <v>78</v>
      </c>
      <c r="I2661" s="5" t="s">
        <v>78</v>
      </c>
      <c r="J2661" s="5" t="s">
        <v>204</v>
      </c>
      <c r="K2661" s="5" t="s">
        <v>125</v>
      </c>
      <c r="L2661" s="5" t="s">
        <v>11336</v>
      </c>
      <c r="M2661" s="5" t="s">
        <v>11337</v>
      </c>
      <c r="N2661" s="5" t="s">
        <v>11336</v>
      </c>
      <c r="O2661" s="5" t="s">
        <v>11336</v>
      </c>
      <c r="P2661" s="5" t="s">
        <v>11336</v>
      </c>
      <c r="Q2661" s="5" t="s">
        <v>11336</v>
      </c>
      <c r="R2661" s="5" t="s">
        <v>11336</v>
      </c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  <c r="AY2661" s="5"/>
      <c r="AZ2661" s="5"/>
      <c r="BA2661" s="5"/>
      <c r="BB2661" s="5"/>
      <c r="BC2661" s="5"/>
      <c r="BD2661" s="5"/>
      <c r="BE2661" s="5" t="s">
        <v>4175</v>
      </c>
      <c r="BF2661" s="6">
        <v>44784</v>
      </c>
      <c r="BG2661" s="5" t="s">
        <v>71</v>
      </c>
      <c r="BH2661" s="5" t="s">
        <v>11338</v>
      </c>
      <c r="BI2661" s="5"/>
      <c r="BJ2661" s="5"/>
    </row>
    <row r="2662" spans="1:62" ht="30" x14ac:dyDescent="0.25">
      <c r="A2662" s="3">
        <v>2655</v>
      </c>
      <c r="B2662" s="3" t="str">
        <f>"202000100503"</f>
        <v>202000100503</v>
      </c>
      <c r="C2662" s="3">
        <v>85968</v>
      </c>
      <c r="D2662" s="3" t="s">
        <v>11339</v>
      </c>
      <c r="E2662" s="3">
        <v>20502351908</v>
      </c>
      <c r="F2662" s="3" t="s">
        <v>10287</v>
      </c>
      <c r="G2662" s="3" t="s">
        <v>11340</v>
      </c>
      <c r="H2662" s="3" t="s">
        <v>66</v>
      </c>
      <c r="I2662" s="3" t="s">
        <v>66</v>
      </c>
      <c r="J2662" s="3" t="s">
        <v>463</v>
      </c>
      <c r="K2662" s="3" t="s">
        <v>68</v>
      </c>
      <c r="L2662" s="3" t="s">
        <v>2520</v>
      </c>
      <c r="M2662" s="3" t="s">
        <v>79</v>
      </c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 t="s">
        <v>11341</v>
      </c>
      <c r="BF2662" s="4">
        <v>44070</v>
      </c>
      <c r="BG2662" s="3" t="s">
        <v>71</v>
      </c>
      <c r="BH2662" s="3" t="s">
        <v>11342</v>
      </c>
      <c r="BI2662" s="3"/>
      <c r="BJ2662" s="3"/>
    </row>
    <row r="2663" spans="1:62" ht="30" x14ac:dyDescent="0.25">
      <c r="A2663" s="3">
        <v>2656</v>
      </c>
      <c r="B2663" s="5" t="str">
        <f>"202000066834"</f>
        <v>202000066834</v>
      </c>
      <c r="C2663" s="5">
        <v>88728</v>
      </c>
      <c r="D2663" s="5" t="s">
        <v>11343</v>
      </c>
      <c r="E2663" s="5">
        <v>20369897421</v>
      </c>
      <c r="F2663" s="5" t="s">
        <v>11344</v>
      </c>
      <c r="G2663" s="5" t="s">
        <v>11345</v>
      </c>
      <c r="H2663" s="5" t="s">
        <v>78</v>
      </c>
      <c r="I2663" s="5" t="s">
        <v>78</v>
      </c>
      <c r="J2663" s="5" t="s">
        <v>176</v>
      </c>
      <c r="K2663" s="5" t="s">
        <v>68</v>
      </c>
      <c r="L2663" s="5" t="s">
        <v>69</v>
      </c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  <c r="AM2663" s="5"/>
      <c r="AN2663" s="5"/>
      <c r="AO2663" s="5"/>
      <c r="AP2663" s="5"/>
      <c r="AQ2663" s="5"/>
      <c r="AR2663" s="5"/>
      <c r="AS2663" s="5"/>
      <c r="AT2663" s="5"/>
      <c r="AU2663" s="5"/>
      <c r="AV2663" s="5"/>
      <c r="AW2663" s="5"/>
      <c r="AX2663" s="5"/>
      <c r="AY2663" s="5"/>
      <c r="AZ2663" s="5"/>
      <c r="BA2663" s="5"/>
      <c r="BB2663" s="5"/>
      <c r="BC2663" s="5"/>
      <c r="BD2663" s="5"/>
      <c r="BE2663" s="5" t="s">
        <v>70</v>
      </c>
      <c r="BF2663" s="6">
        <v>44004</v>
      </c>
      <c r="BG2663" s="5" t="s">
        <v>71</v>
      </c>
      <c r="BH2663" s="5" t="s">
        <v>11346</v>
      </c>
      <c r="BI2663" s="5" t="s">
        <v>11347</v>
      </c>
      <c r="BJ2663" s="5" t="s">
        <v>3298</v>
      </c>
    </row>
    <row r="2664" spans="1:62" ht="30" x14ac:dyDescent="0.25">
      <c r="A2664" s="5">
        <v>2657</v>
      </c>
      <c r="B2664" s="3" t="str">
        <f>"201900151024"</f>
        <v>201900151024</v>
      </c>
      <c r="C2664" s="3">
        <v>146600</v>
      </c>
      <c r="D2664" s="3" t="s">
        <v>11348</v>
      </c>
      <c r="E2664" s="3">
        <v>20509076945</v>
      </c>
      <c r="F2664" s="3" t="s">
        <v>6200</v>
      </c>
      <c r="G2664" s="3" t="s">
        <v>11349</v>
      </c>
      <c r="H2664" s="3" t="s">
        <v>66</v>
      </c>
      <c r="I2664" s="3" t="s">
        <v>66</v>
      </c>
      <c r="J2664" s="3" t="s">
        <v>143</v>
      </c>
      <c r="K2664" s="3" t="s">
        <v>68</v>
      </c>
      <c r="L2664" s="3" t="s">
        <v>139</v>
      </c>
      <c r="M2664" s="3" t="s">
        <v>139</v>
      </c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 t="s">
        <v>293</v>
      </c>
      <c r="BF2664" s="4">
        <v>43730</v>
      </c>
      <c r="BG2664" s="3" t="s">
        <v>71</v>
      </c>
      <c r="BH2664" s="3" t="s">
        <v>11350</v>
      </c>
      <c r="BI2664" s="3"/>
      <c r="BJ2664" s="3"/>
    </row>
    <row r="2665" spans="1:62" ht="30" x14ac:dyDescent="0.25">
      <c r="A2665" s="3">
        <v>2658</v>
      </c>
      <c r="B2665" s="5" t="str">
        <f>"202200093285"</f>
        <v>202200093285</v>
      </c>
      <c r="C2665" s="5">
        <v>162935</v>
      </c>
      <c r="D2665" s="5" t="s">
        <v>11351</v>
      </c>
      <c r="E2665" s="5">
        <v>20102415371</v>
      </c>
      <c r="F2665" s="5" t="s">
        <v>11352</v>
      </c>
      <c r="G2665" s="5" t="s">
        <v>11353</v>
      </c>
      <c r="H2665" s="5" t="s">
        <v>138</v>
      </c>
      <c r="I2665" s="5" t="s">
        <v>604</v>
      </c>
      <c r="J2665" s="5" t="s">
        <v>11354</v>
      </c>
      <c r="K2665" s="5" t="s">
        <v>68</v>
      </c>
      <c r="L2665" s="5" t="s">
        <v>126</v>
      </c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  <c r="AY2665" s="5"/>
      <c r="AZ2665" s="5"/>
      <c r="BA2665" s="5"/>
      <c r="BB2665" s="5"/>
      <c r="BC2665" s="5"/>
      <c r="BD2665" s="5"/>
      <c r="BE2665" s="5" t="s">
        <v>95</v>
      </c>
      <c r="BF2665" s="6">
        <v>44767</v>
      </c>
      <c r="BG2665" s="5" t="s">
        <v>71</v>
      </c>
      <c r="BH2665" s="5" t="s">
        <v>11355</v>
      </c>
      <c r="BI2665" s="5"/>
      <c r="BJ2665" s="5"/>
    </row>
    <row r="2666" spans="1:62" ht="30" x14ac:dyDescent="0.25">
      <c r="A2666" s="3">
        <v>2659</v>
      </c>
      <c r="B2666" s="3" t="str">
        <f>"201700168283"</f>
        <v>201700168283</v>
      </c>
      <c r="C2666" s="3">
        <v>119703</v>
      </c>
      <c r="D2666" s="3" t="s">
        <v>11356</v>
      </c>
      <c r="E2666" s="3">
        <v>20100079501</v>
      </c>
      <c r="F2666" s="3" t="s">
        <v>11357</v>
      </c>
      <c r="G2666" s="3" t="s">
        <v>11358</v>
      </c>
      <c r="H2666" s="3" t="s">
        <v>66</v>
      </c>
      <c r="I2666" s="3" t="s">
        <v>7027</v>
      </c>
      <c r="J2666" s="3" t="s">
        <v>7027</v>
      </c>
      <c r="K2666" s="3" t="s">
        <v>125</v>
      </c>
      <c r="L2666" s="3" t="s">
        <v>126</v>
      </c>
      <c r="M2666" s="3" t="s">
        <v>126</v>
      </c>
      <c r="N2666" s="3" t="s">
        <v>126</v>
      </c>
      <c r="O2666" s="3" t="s">
        <v>126</v>
      </c>
      <c r="P2666" s="3" t="s">
        <v>126</v>
      </c>
      <c r="Q2666" s="3" t="s">
        <v>126</v>
      </c>
      <c r="R2666" s="3" t="s">
        <v>126</v>
      </c>
      <c r="S2666" s="3" t="s">
        <v>126</v>
      </c>
      <c r="T2666" s="3" t="s">
        <v>126</v>
      </c>
      <c r="U2666" s="3" t="s">
        <v>126</v>
      </c>
      <c r="V2666" s="3" t="s">
        <v>126</v>
      </c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 t="s">
        <v>1834</v>
      </c>
      <c r="BF2666" s="4">
        <v>43019</v>
      </c>
      <c r="BG2666" s="3" t="s">
        <v>71</v>
      </c>
      <c r="BH2666" s="3" t="s">
        <v>11359</v>
      </c>
      <c r="BI2666" s="3"/>
      <c r="BJ2666" s="3"/>
    </row>
    <row r="2667" spans="1:62" ht="30" x14ac:dyDescent="0.25">
      <c r="A2667" s="5">
        <v>2660</v>
      </c>
      <c r="B2667" s="5" t="str">
        <f>"201400019662"</f>
        <v>201400019662</v>
      </c>
      <c r="C2667" s="5">
        <v>108026</v>
      </c>
      <c r="D2667" s="5" t="s">
        <v>11360</v>
      </c>
      <c r="E2667" s="5">
        <v>20445302954</v>
      </c>
      <c r="F2667" s="5" t="s">
        <v>11361</v>
      </c>
      <c r="G2667" s="5" t="s">
        <v>11362</v>
      </c>
      <c r="H2667" s="5" t="s">
        <v>123</v>
      </c>
      <c r="I2667" s="5" t="s">
        <v>152</v>
      </c>
      <c r="J2667" s="5" t="s">
        <v>153</v>
      </c>
      <c r="K2667" s="5" t="s">
        <v>68</v>
      </c>
      <c r="L2667" s="5" t="s">
        <v>69</v>
      </c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  <c r="AM2667" s="5"/>
      <c r="AN2667" s="5"/>
      <c r="AO2667" s="5"/>
      <c r="AP2667" s="5"/>
      <c r="AQ2667" s="5"/>
      <c r="AR2667" s="5"/>
      <c r="AS2667" s="5"/>
      <c r="AT2667" s="5"/>
      <c r="AU2667" s="5"/>
      <c r="AV2667" s="5"/>
      <c r="AW2667" s="5"/>
      <c r="AX2667" s="5"/>
      <c r="AY2667" s="5"/>
      <c r="AZ2667" s="5"/>
      <c r="BA2667" s="5"/>
      <c r="BB2667" s="5"/>
      <c r="BC2667" s="5"/>
      <c r="BD2667" s="5"/>
      <c r="BE2667" s="5" t="s">
        <v>70</v>
      </c>
      <c r="BF2667" s="6">
        <v>41699</v>
      </c>
      <c r="BG2667" s="5" t="s">
        <v>71</v>
      </c>
      <c r="BH2667" s="5" t="s">
        <v>11363</v>
      </c>
      <c r="BI2667" s="5"/>
      <c r="BJ2667" s="5"/>
    </row>
    <row r="2668" spans="1:62" ht="30" x14ac:dyDescent="0.25">
      <c r="A2668" s="3">
        <v>2661</v>
      </c>
      <c r="B2668" s="3" t="str">
        <f>"202000000136"</f>
        <v>202000000136</v>
      </c>
      <c r="C2668" s="3">
        <v>132644</v>
      </c>
      <c r="D2668" s="3" t="s">
        <v>11364</v>
      </c>
      <c r="E2668" s="3">
        <v>20602245641</v>
      </c>
      <c r="F2668" s="3" t="s">
        <v>11365</v>
      </c>
      <c r="G2668" s="3" t="s">
        <v>11366</v>
      </c>
      <c r="H2668" s="3" t="s">
        <v>138</v>
      </c>
      <c r="I2668" s="3" t="s">
        <v>138</v>
      </c>
      <c r="J2668" s="3" t="s">
        <v>456</v>
      </c>
      <c r="K2668" s="3" t="s">
        <v>125</v>
      </c>
      <c r="L2668" s="3" t="s">
        <v>126</v>
      </c>
      <c r="M2668" s="3" t="s">
        <v>126</v>
      </c>
      <c r="N2668" s="3" t="s">
        <v>126</v>
      </c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 t="s">
        <v>162</v>
      </c>
      <c r="BF2668" s="4">
        <v>43836</v>
      </c>
      <c r="BG2668" s="3" t="s">
        <v>71</v>
      </c>
      <c r="BH2668" s="3" t="s">
        <v>11367</v>
      </c>
      <c r="BI2668" s="3"/>
      <c r="BJ2668" s="3"/>
    </row>
    <row r="2669" spans="1:62" ht="30" x14ac:dyDescent="0.25">
      <c r="A2669" s="3">
        <v>2662</v>
      </c>
      <c r="B2669" s="5" t="str">
        <f>"202000101294"</f>
        <v>202000101294</v>
      </c>
      <c r="C2669" s="5">
        <v>150465</v>
      </c>
      <c r="D2669" s="5" t="s">
        <v>11368</v>
      </c>
      <c r="E2669" s="5">
        <v>20450359051</v>
      </c>
      <c r="F2669" s="5" t="s">
        <v>1162</v>
      </c>
      <c r="G2669" s="5" t="s">
        <v>11369</v>
      </c>
      <c r="H2669" s="5" t="s">
        <v>1152</v>
      </c>
      <c r="I2669" s="5" t="s">
        <v>1152</v>
      </c>
      <c r="J2669" s="5" t="s">
        <v>1164</v>
      </c>
      <c r="K2669" s="5" t="s">
        <v>125</v>
      </c>
      <c r="L2669" s="5" t="s">
        <v>126</v>
      </c>
      <c r="M2669" s="5" t="s">
        <v>126</v>
      </c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  <c r="AR2669" s="5"/>
      <c r="AS2669" s="5"/>
      <c r="AT2669" s="5"/>
      <c r="AU2669" s="5"/>
      <c r="AV2669" s="5"/>
      <c r="AW2669" s="5"/>
      <c r="AX2669" s="5"/>
      <c r="AY2669" s="5"/>
      <c r="AZ2669" s="5"/>
      <c r="BA2669" s="5"/>
      <c r="BB2669" s="5"/>
      <c r="BC2669" s="5"/>
      <c r="BD2669" s="5"/>
      <c r="BE2669" s="5" t="s">
        <v>321</v>
      </c>
      <c r="BF2669" s="6">
        <v>44061</v>
      </c>
      <c r="BG2669" s="5" t="s">
        <v>71</v>
      </c>
      <c r="BH2669" s="5" t="s">
        <v>11370</v>
      </c>
      <c r="BI2669" s="5"/>
      <c r="BJ2669" s="5"/>
    </row>
    <row r="2670" spans="1:62" ht="30" x14ac:dyDescent="0.25">
      <c r="A2670" s="5">
        <v>2663</v>
      </c>
      <c r="B2670" s="3" t="str">
        <f>"201700186709"</f>
        <v>201700186709</v>
      </c>
      <c r="C2670" s="3">
        <v>93820</v>
      </c>
      <c r="D2670" s="3" t="s">
        <v>11371</v>
      </c>
      <c r="E2670" s="3">
        <v>10091481486</v>
      </c>
      <c r="F2670" s="3" t="s">
        <v>11372</v>
      </c>
      <c r="G2670" s="3" t="s">
        <v>11373</v>
      </c>
      <c r="H2670" s="3" t="s">
        <v>66</v>
      </c>
      <c r="I2670" s="3" t="s">
        <v>66</v>
      </c>
      <c r="J2670" s="3" t="s">
        <v>200</v>
      </c>
      <c r="K2670" s="3" t="s">
        <v>68</v>
      </c>
      <c r="L2670" s="3" t="s">
        <v>382</v>
      </c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 t="s">
        <v>383</v>
      </c>
      <c r="BF2670" s="4">
        <v>43045</v>
      </c>
      <c r="BG2670" s="3" t="s">
        <v>71</v>
      </c>
      <c r="BH2670" s="3" t="s">
        <v>11372</v>
      </c>
      <c r="BI2670" s="3"/>
      <c r="BJ2670" s="3"/>
    </row>
    <row r="2671" spans="1:62" ht="30" x14ac:dyDescent="0.25">
      <c r="A2671" s="3">
        <v>2664</v>
      </c>
      <c r="B2671" s="5" t="str">
        <f>"202200244997"</f>
        <v>202200244997</v>
      </c>
      <c r="C2671" s="5">
        <v>141832</v>
      </c>
      <c r="D2671" s="5" t="s">
        <v>11374</v>
      </c>
      <c r="E2671" s="5">
        <v>20530188150</v>
      </c>
      <c r="F2671" s="5" t="s">
        <v>11375</v>
      </c>
      <c r="G2671" s="5" t="s">
        <v>11376</v>
      </c>
      <c r="H2671" s="5" t="s">
        <v>138</v>
      </c>
      <c r="I2671" s="5" t="s">
        <v>138</v>
      </c>
      <c r="J2671" s="5" t="s">
        <v>9387</v>
      </c>
      <c r="K2671" s="5" t="s">
        <v>68</v>
      </c>
      <c r="L2671" s="5" t="s">
        <v>11377</v>
      </c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  <c r="AM2671" s="5"/>
      <c r="AN2671" s="5"/>
      <c r="AO2671" s="5"/>
      <c r="AP2671" s="5"/>
      <c r="AQ2671" s="5"/>
      <c r="AR2671" s="5"/>
      <c r="AS2671" s="5"/>
      <c r="AT2671" s="5"/>
      <c r="AU2671" s="5"/>
      <c r="AV2671" s="5"/>
      <c r="AW2671" s="5"/>
      <c r="AX2671" s="5"/>
      <c r="AY2671" s="5"/>
      <c r="AZ2671" s="5"/>
      <c r="BA2671" s="5"/>
      <c r="BB2671" s="5"/>
      <c r="BC2671" s="5"/>
      <c r="BD2671" s="5"/>
      <c r="BE2671" s="5" t="s">
        <v>70</v>
      </c>
      <c r="BF2671" s="6">
        <v>45007</v>
      </c>
      <c r="BG2671" s="5" t="s">
        <v>71</v>
      </c>
      <c r="BH2671" s="5" t="s">
        <v>11378</v>
      </c>
      <c r="BI2671" s="5" t="s">
        <v>11379</v>
      </c>
      <c r="BJ2671" s="5" t="s">
        <v>1110</v>
      </c>
    </row>
    <row r="2672" spans="1:62" ht="30" x14ac:dyDescent="0.25">
      <c r="A2672" s="3">
        <v>2665</v>
      </c>
      <c r="B2672" s="3" t="str">
        <f>"202000119784"</f>
        <v>202000119784</v>
      </c>
      <c r="C2672" s="3">
        <v>151090</v>
      </c>
      <c r="D2672" s="3" t="s">
        <v>11380</v>
      </c>
      <c r="E2672" s="3">
        <v>20132373958</v>
      </c>
      <c r="F2672" s="3" t="s">
        <v>1362</v>
      </c>
      <c r="G2672" s="3" t="s">
        <v>11381</v>
      </c>
      <c r="H2672" s="3" t="s">
        <v>138</v>
      </c>
      <c r="I2672" s="3" t="s">
        <v>792</v>
      </c>
      <c r="J2672" s="3" t="s">
        <v>8757</v>
      </c>
      <c r="K2672" s="3" t="s">
        <v>125</v>
      </c>
      <c r="L2672" s="3" t="s">
        <v>126</v>
      </c>
      <c r="M2672" s="3" t="s">
        <v>126</v>
      </c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 t="s">
        <v>321</v>
      </c>
      <c r="BF2672" s="4">
        <v>44084</v>
      </c>
      <c r="BG2672" s="3" t="s">
        <v>71</v>
      </c>
      <c r="BH2672" s="3" t="s">
        <v>2649</v>
      </c>
      <c r="BI2672" s="3"/>
      <c r="BJ2672" s="3"/>
    </row>
    <row r="2673" spans="1:62" ht="30" x14ac:dyDescent="0.25">
      <c r="A2673" s="5">
        <v>2666</v>
      </c>
      <c r="B2673" s="5" t="str">
        <f>"202100148207"</f>
        <v>202100148207</v>
      </c>
      <c r="C2673" s="5">
        <v>157292</v>
      </c>
      <c r="D2673" s="5" t="s">
        <v>11382</v>
      </c>
      <c r="E2673" s="5">
        <v>20503017700</v>
      </c>
      <c r="F2673" s="5" t="s">
        <v>6351</v>
      </c>
      <c r="G2673" s="5" t="s">
        <v>11383</v>
      </c>
      <c r="H2673" s="5" t="s">
        <v>66</v>
      </c>
      <c r="I2673" s="5" t="s">
        <v>66</v>
      </c>
      <c r="J2673" s="5" t="s">
        <v>593</v>
      </c>
      <c r="K2673" s="5" t="s">
        <v>68</v>
      </c>
      <c r="L2673" s="5" t="s">
        <v>139</v>
      </c>
      <c r="M2673" s="5" t="s">
        <v>139</v>
      </c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/>
      <c r="BD2673" s="5"/>
      <c r="BE2673" s="5" t="s">
        <v>293</v>
      </c>
      <c r="BF2673" s="6">
        <v>44471</v>
      </c>
      <c r="BG2673" s="5" t="s">
        <v>71</v>
      </c>
      <c r="BH2673" s="5" t="s">
        <v>6353</v>
      </c>
      <c r="BI2673" s="5"/>
      <c r="BJ2673" s="5"/>
    </row>
    <row r="2674" spans="1:62" ht="45" x14ac:dyDescent="0.25">
      <c r="A2674" s="3">
        <v>2667</v>
      </c>
      <c r="B2674" s="5" t="str">
        <f>"202100207650"</f>
        <v>202100207650</v>
      </c>
      <c r="C2674" s="5">
        <v>147531</v>
      </c>
      <c r="D2674" s="5" t="s">
        <v>11386</v>
      </c>
      <c r="E2674" s="5">
        <v>20155261570</v>
      </c>
      <c r="F2674" s="5" t="s">
        <v>337</v>
      </c>
      <c r="G2674" s="5" t="s">
        <v>11387</v>
      </c>
      <c r="H2674" s="5" t="s">
        <v>66</v>
      </c>
      <c r="I2674" s="5" t="s">
        <v>328</v>
      </c>
      <c r="J2674" s="5" t="s">
        <v>329</v>
      </c>
      <c r="K2674" s="5" t="s">
        <v>125</v>
      </c>
      <c r="L2674" s="5" t="s">
        <v>126</v>
      </c>
      <c r="M2674" s="5" t="s">
        <v>126</v>
      </c>
      <c r="N2674" s="5" t="s">
        <v>126</v>
      </c>
      <c r="O2674" s="5" t="s">
        <v>139</v>
      </c>
      <c r="P2674" s="5" t="s">
        <v>126</v>
      </c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  <c r="AM2674" s="5"/>
      <c r="AN2674" s="5"/>
      <c r="AO2674" s="5"/>
      <c r="AP2674" s="5"/>
      <c r="AQ2674" s="5"/>
      <c r="AR2674" s="5"/>
      <c r="AS2674" s="5"/>
      <c r="AT2674" s="5"/>
      <c r="AU2674" s="5"/>
      <c r="AV2674" s="5"/>
      <c r="AW2674" s="5"/>
      <c r="AX2674" s="5"/>
      <c r="AY2674" s="5"/>
      <c r="AZ2674" s="5"/>
      <c r="BA2674" s="5"/>
      <c r="BB2674" s="5"/>
      <c r="BC2674" s="5"/>
      <c r="BD2674" s="5"/>
      <c r="BE2674" s="5" t="s">
        <v>5009</v>
      </c>
      <c r="BF2674" s="6">
        <v>44487</v>
      </c>
      <c r="BG2674" s="5" t="s">
        <v>71</v>
      </c>
      <c r="BH2674" s="5" t="s">
        <v>342</v>
      </c>
      <c r="BI2674" s="5"/>
      <c r="BJ2674" s="5"/>
    </row>
    <row r="2675" spans="1:62" ht="30" x14ac:dyDescent="0.25">
      <c r="A2675" s="3">
        <v>2668</v>
      </c>
      <c r="B2675" s="3" t="str">
        <f>"201800036096"</f>
        <v>201800036096</v>
      </c>
      <c r="C2675" s="3">
        <v>108987</v>
      </c>
      <c r="D2675" s="3" t="s">
        <v>11388</v>
      </c>
      <c r="E2675" s="3">
        <v>20602634273</v>
      </c>
      <c r="F2675" s="3" t="s">
        <v>11389</v>
      </c>
      <c r="G2675" s="3" t="s">
        <v>11390</v>
      </c>
      <c r="H2675" s="3" t="s">
        <v>102</v>
      </c>
      <c r="I2675" s="3" t="s">
        <v>159</v>
      </c>
      <c r="J2675" s="3" t="s">
        <v>7308</v>
      </c>
      <c r="K2675" s="3" t="s">
        <v>68</v>
      </c>
      <c r="L2675" s="3" t="s">
        <v>79</v>
      </c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 t="s">
        <v>80</v>
      </c>
      <c r="BF2675" s="4">
        <v>43169</v>
      </c>
      <c r="BG2675" s="3" t="s">
        <v>71</v>
      </c>
      <c r="BH2675" s="3" t="s">
        <v>11391</v>
      </c>
      <c r="BI2675" s="3" t="s">
        <v>11392</v>
      </c>
      <c r="BJ2675" s="3" t="s">
        <v>186</v>
      </c>
    </row>
    <row r="2676" spans="1:62" ht="30" x14ac:dyDescent="0.25">
      <c r="A2676" s="5">
        <v>2669</v>
      </c>
      <c r="B2676" s="5" t="str">
        <f>"202000202102"</f>
        <v>202000202102</v>
      </c>
      <c r="C2676" s="5">
        <v>153726</v>
      </c>
      <c r="D2676" s="5" t="s">
        <v>11393</v>
      </c>
      <c r="E2676" s="5">
        <v>20419527336</v>
      </c>
      <c r="F2676" s="5" t="s">
        <v>11394</v>
      </c>
      <c r="G2676" s="5" t="s">
        <v>11395</v>
      </c>
      <c r="H2676" s="5" t="s">
        <v>66</v>
      </c>
      <c r="I2676" s="5" t="s">
        <v>66</v>
      </c>
      <c r="J2676" s="5" t="s">
        <v>352</v>
      </c>
      <c r="K2676" s="5" t="s">
        <v>68</v>
      </c>
      <c r="L2676" s="5" t="s">
        <v>126</v>
      </c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  <c r="AY2676" s="5"/>
      <c r="AZ2676" s="5"/>
      <c r="BA2676" s="5"/>
      <c r="BB2676" s="5"/>
      <c r="BC2676" s="5"/>
      <c r="BD2676" s="5"/>
      <c r="BE2676" s="5" t="s">
        <v>95</v>
      </c>
      <c r="BF2676" s="6">
        <v>44258</v>
      </c>
      <c r="BG2676" s="5" t="s">
        <v>71</v>
      </c>
      <c r="BH2676" s="5" t="s">
        <v>11396</v>
      </c>
      <c r="BI2676" s="5"/>
      <c r="BJ2676" s="5"/>
    </row>
    <row r="2677" spans="1:62" ht="30" x14ac:dyDescent="0.25">
      <c r="A2677" s="3">
        <v>2670</v>
      </c>
      <c r="B2677" s="3" t="str">
        <f>"202100227604"</f>
        <v>202100227604</v>
      </c>
      <c r="C2677" s="3">
        <v>159116</v>
      </c>
      <c r="D2677" s="3" t="s">
        <v>11397</v>
      </c>
      <c r="E2677" s="3">
        <v>20513127597</v>
      </c>
      <c r="F2677" s="3" t="s">
        <v>11398</v>
      </c>
      <c r="G2677" s="3" t="s">
        <v>11399</v>
      </c>
      <c r="H2677" s="3" t="s">
        <v>66</v>
      </c>
      <c r="I2677" s="3" t="s">
        <v>66</v>
      </c>
      <c r="J2677" s="3" t="s">
        <v>767</v>
      </c>
      <c r="K2677" s="3" t="s">
        <v>68</v>
      </c>
      <c r="L2677" s="3" t="s">
        <v>139</v>
      </c>
      <c r="M2677" s="3" t="s">
        <v>139</v>
      </c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 t="s">
        <v>293</v>
      </c>
      <c r="BF2677" s="4">
        <v>44533</v>
      </c>
      <c r="BG2677" s="3" t="s">
        <v>71</v>
      </c>
      <c r="BH2677" s="3" t="s">
        <v>11400</v>
      </c>
      <c r="BI2677" s="3"/>
      <c r="BJ2677" s="3"/>
    </row>
    <row r="2678" spans="1:62" ht="30" x14ac:dyDescent="0.25">
      <c r="A2678" s="3">
        <v>2671</v>
      </c>
      <c r="B2678" s="5" t="str">
        <f>"202200154725"</f>
        <v>202200154725</v>
      </c>
      <c r="C2678" s="5">
        <v>135899</v>
      </c>
      <c r="D2678" s="5" t="s">
        <v>11401</v>
      </c>
      <c r="E2678" s="5">
        <v>10091677577</v>
      </c>
      <c r="F2678" s="5" t="s">
        <v>11402</v>
      </c>
      <c r="G2678" s="5" t="s">
        <v>11403</v>
      </c>
      <c r="H2678" s="5" t="s">
        <v>66</v>
      </c>
      <c r="I2678" s="5" t="s">
        <v>66</v>
      </c>
      <c r="J2678" s="5" t="s">
        <v>118</v>
      </c>
      <c r="K2678" s="5" t="s">
        <v>68</v>
      </c>
      <c r="L2678" s="5" t="s">
        <v>11404</v>
      </c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  <c r="AM2678" s="5"/>
      <c r="AN2678" s="5"/>
      <c r="AO2678" s="5"/>
      <c r="AP2678" s="5"/>
      <c r="AQ2678" s="5"/>
      <c r="AR2678" s="5"/>
      <c r="AS2678" s="5"/>
      <c r="AT2678" s="5"/>
      <c r="AU2678" s="5"/>
      <c r="AV2678" s="5"/>
      <c r="AW2678" s="5"/>
      <c r="AX2678" s="5"/>
      <c r="AY2678" s="5"/>
      <c r="AZ2678" s="5"/>
      <c r="BA2678" s="5"/>
      <c r="BB2678" s="5"/>
      <c r="BC2678" s="5"/>
      <c r="BD2678" s="5"/>
      <c r="BE2678" s="5" t="s">
        <v>11405</v>
      </c>
      <c r="BF2678" s="6">
        <v>44883</v>
      </c>
      <c r="BG2678" s="5" t="s">
        <v>71</v>
      </c>
      <c r="BH2678" s="5" t="s">
        <v>11402</v>
      </c>
      <c r="BI2678" s="5"/>
      <c r="BJ2678" s="5"/>
    </row>
    <row r="2679" spans="1:62" ht="30" x14ac:dyDescent="0.25">
      <c r="A2679" s="5">
        <v>2672</v>
      </c>
      <c r="B2679" s="3" t="str">
        <f>"201700199456"</f>
        <v>201700199456</v>
      </c>
      <c r="C2679" s="3">
        <v>133087</v>
      </c>
      <c r="D2679" s="3" t="s">
        <v>11406</v>
      </c>
      <c r="E2679" s="3">
        <v>20132373958</v>
      </c>
      <c r="F2679" s="3" t="s">
        <v>1362</v>
      </c>
      <c r="G2679" s="3" t="s">
        <v>11407</v>
      </c>
      <c r="H2679" s="3" t="s">
        <v>102</v>
      </c>
      <c r="I2679" s="3" t="s">
        <v>1055</v>
      </c>
      <c r="J2679" s="3" t="s">
        <v>1056</v>
      </c>
      <c r="K2679" s="3" t="s">
        <v>68</v>
      </c>
      <c r="L2679" s="3" t="s">
        <v>126</v>
      </c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 t="s">
        <v>95</v>
      </c>
      <c r="BF2679" s="4">
        <v>43066</v>
      </c>
      <c r="BG2679" s="3" t="s">
        <v>71</v>
      </c>
      <c r="BH2679" s="3" t="s">
        <v>3911</v>
      </c>
      <c r="BI2679" s="3"/>
      <c r="BJ2679" s="3"/>
    </row>
    <row r="2680" spans="1:62" ht="30" x14ac:dyDescent="0.25">
      <c r="A2680" s="3">
        <v>2673</v>
      </c>
      <c r="B2680" s="5" t="str">
        <f>"202300071982"</f>
        <v>202300071982</v>
      </c>
      <c r="C2680" s="5">
        <v>155194</v>
      </c>
      <c r="D2680" s="5" t="s">
        <v>11408</v>
      </c>
      <c r="E2680" s="5">
        <v>20610047379</v>
      </c>
      <c r="F2680" s="5" t="s">
        <v>11409</v>
      </c>
      <c r="G2680" s="5" t="s">
        <v>11410</v>
      </c>
      <c r="H2680" s="5" t="s">
        <v>102</v>
      </c>
      <c r="I2680" s="5" t="s">
        <v>159</v>
      </c>
      <c r="J2680" s="5" t="s">
        <v>1275</v>
      </c>
      <c r="K2680" s="5" t="s">
        <v>125</v>
      </c>
      <c r="L2680" s="5" t="s">
        <v>126</v>
      </c>
      <c r="M2680" s="5" t="s">
        <v>126</v>
      </c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  <c r="AM2680" s="5"/>
      <c r="AN2680" s="5"/>
      <c r="AO2680" s="5"/>
      <c r="AP2680" s="5"/>
      <c r="AQ2680" s="5"/>
      <c r="AR2680" s="5"/>
      <c r="AS2680" s="5"/>
      <c r="AT2680" s="5"/>
      <c r="AU2680" s="5"/>
      <c r="AV2680" s="5"/>
      <c r="AW2680" s="5"/>
      <c r="AX2680" s="5"/>
      <c r="AY2680" s="5"/>
      <c r="AZ2680" s="5"/>
      <c r="BA2680" s="5"/>
      <c r="BB2680" s="5"/>
      <c r="BC2680" s="5"/>
      <c r="BD2680" s="5"/>
      <c r="BE2680" s="5" t="s">
        <v>321</v>
      </c>
      <c r="BF2680" s="6">
        <v>45043</v>
      </c>
      <c r="BG2680" s="5" t="s">
        <v>71</v>
      </c>
      <c r="BH2680" s="5" t="s">
        <v>11411</v>
      </c>
      <c r="BI2680" s="5"/>
      <c r="BJ2680" s="5"/>
    </row>
    <row r="2681" spans="1:62" ht="30" x14ac:dyDescent="0.25">
      <c r="A2681" s="3">
        <v>2674</v>
      </c>
      <c r="B2681" s="3" t="str">
        <f>"1510989"</f>
        <v>1510989</v>
      </c>
      <c r="C2681" s="3">
        <v>94495</v>
      </c>
      <c r="D2681" s="3" t="s">
        <v>11412</v>
      </c>
      <c r="E2681" s="3">
        <v>6484125</v>
      </c>
      <c r="F2681" s="3" t="s">
        <v>11413</v>
      </c>
      <c r="G2681" s="3" t="s">
        <v>11414</v>
      </c>
      <c r="H2681" s="3" t="s">
        <v>66</v>
      </c>
      <c r="I2681" s="3" t="s">
        <v>66</v>
      </c>
      <c r="J2681" s="3" t="s">
        <v>200</v>
      </c>
      <c r="K2681" s="3" t="s">
        <v>68</v>
      </c>
      <c r="L2681" s="3" t="s">
        <v>139</v>
      </c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 t="s">
        <v>88</v>
      </c>
      <c r="BF2681" s="4">
        <v>40856</v>
      </c>
      <c r="BG2681" s="3" t="s">
        <v>71</v>
      </c>
      <c r="BH2681" s="3" t="s">
        <v>11413</v>
      </c>
      <c r="BI2681" s="3"/>
      <c r="BJ2681" s="3"/>
    </row>
    <row r="2682" spans="1:62" ht="30" x14ac:dyDescent="0.25">
      <c r="A2682" s="5">
        <v>2675</v>
      </c>
      <c r="B2682" s="5" t="str">
        <f>"202100138944"</f>
        <v>202100138944</v>
      </c>
      <c r="C2682" s="5">
        <v>157253</v>
      </c>
      <c r="D2682" s="5" t="s">
        <v>11415</v>
      </c>
      <c r="E2682" s="5">
        <v>10422496675</v>
      </c>
      <c r="F2682" s="5" t="s">
        <v>11416</v>
      </c>
      <c r="G2682" s="5" t="s">
        <v>11417</v>
      </c>
      <c r="H2682" s="5" t="s">
        <v>216</v>
      </c>
      <c r="I2682" s="5" t="s">
        <v>216</v>
      </c>
      <c r="J2682" s="5" t="s">
        <v>6341</v>
      </c>
      <c r="K2682" s="5" t="s">
        <v>68</v>
      </c>
      <c r="L2682" s="5" t="s">
        <v>79</v>
      </c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  <c r="AM2682" s="5"/>
      <c r="AN2682" s="5"/>
      <c r="AO2682" s="5"/>
      <c r="AP2682" s="5"/>
      <c r="AQ2682" s="5"/>
      <c r="AR2682" s="5"/>
      <c r="AS2682" s="5"/>
      <c r="AT2682" s="5"/>
      <c r="AU2682" s="5"/>
      <c r="AV2682" s="5"/>
      <c r="AW2682" s="5"/>
      <c r="AX2682" s="5"/>
      <c r="AY2682" s="5"/>
      <c r="AZ2682" s="5"/>
      <c r="BA2682" s="5"/>
      <c r="BB2682" s="5"/>
      <c r="BC2682" s="5"/>
      <c r="BD2682" s="5"/>
      <c r="BE2682" s="5" t="s">
        <v>80</v>
      </c>
      <c r="BF2682" s="6">
        <v>44397</v>
      </c>
      <c r="BG2682" s="5" t="s">
        <v>71</v>
      </c>
      <c r="BH2682" s="5" t="s">
        <v>11416</v>
      </c>
      <c r="BI2682" s="5"/>
      <c r="BJ2682" s="5"/>
    </row>
    <row r="2683" spans="1:62" ht="30" x14ac:dyDescent="0.25">
      <c r="A2683" s="3">
        <v>2676</v>
      </c>
      <c r="B2683" s="3" t="str">
        <f>"201600005669"</f>
        <v>201600005669</v>
      </c>
      <c r="C2683" s="3">
        <v>119434</v>
      </c>
      <c r="D2683" s="3" t="s">
        <v>11418</v>
      </c>
      <c r="E2683" s="3">
        <v>20562924036</v>
      </c>
      <c r="F2683" s="3" t="s">
        <v>3122</v>
      </c>
      <c r="G2683" s="3" t="s">
        <v>11419</v>
      </c>
      <c r="H2683" s="3" t="s">
        <v>66</v>
      </c>
      <c r="I2683" s="3" t="s">
        <v>66</v>
      </c>
      <c r="J2683" s="3" t="s">
        <v>242</v>
      </c>
      <c r="K2683" s="3" t="s">
        <v>68</v>
      </c>
      <c r="L2683" s="3" t="s">
        <v>69</v>
      </c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 t="s">
        <v>70</v>
      </c>
      <c r="BF2683" s="4">
        <v>42388</v>
      </c>
      <c r="BG2683" s="3" t="s">
        <v>71</v>
      </c>
      <c r="BH2683" s="3" t="s">
        <v>3124</v>
      </c>
      <c r="BI2683" s="3"/>
      <c r="BJ2683" s="3"/>
    </row>
    <row r="2684" spans="1:62" ht="30" x14ac:dyDescent="0.25">
      <c r="A2684" s="3">
        <v>2677</v>
      </c>
      <c r="B2684" s="5" t="str">
        <f>"202100100038"</f>
        <v>202100100038</v>
      </c>
      <c r="C2684" s="5">
        <v>156243</v>
      </c>
      <c r="D2684" s="5" t="s">
        <v>11420</v>
      </c>
      <c r="E2684" s="5">
        <v>20606334878</v>
      </c>
      <c r="F2684" s="5" t="s">
        <v>11421</v>
      </c>
      <c r="G2684" s="5" t="s">
        <v>11422</v>
      </c>
      <c r="H2684" s="5" t="s">
        <v>66</v>
      </c>
      <c r="I2684" s="5" t="s">
        <v>66</v>
      </c>
      <c r="J2684" s="5" t="s">
        <v>659</v>
      </c>
      <c r="K2684" s="5" t="s">
        <v>68</v>
      </c>
      <c r="L2684" s="5" t="s">
        <v>126</v>
      </c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  <c r="AY2684" s="5"/>
      <c r="AZ2684" s="5"/>
      <c r="BA2684" s="5"/>
      <c r="BB2684" s="5"/>
      <c r="BC2684" s="5"/>
      <c r="BD2684" s="5"/>
      <c r="BE2684" s="5" t="s">
        <v>95</v>
      </c>
      <c r="BF2684" s="6">
        <v>44490</v>
      </c>
      <c r="BG2684" s="5" t="s">
        <v>71</v>
      </c>
      <c r="BH2684" s="5" t="s">
        <v>11423</v>
      </c>
      <c r="BI2684" s="5"/>
      <c r="BJ2684" s="5"/>
    </row>
    <row r="2685" spans="1:62" ht="30" x14ac:dyDescent="0.25">
      <c r="A2685" s="5">
        <v>2678</v>
      </c>
      <c r="B2685" s="3" t="str">
        <f>"202200127266"</f>
        <v>202200127266</v>
      </c>
      <c r="C2685" s="3">
        <v>148973</v>
      </c>
      <c r="D2685" s="3" t="s">
        <v>11424</v>
      </c>
      <c r="E2685" s="3">
        <v>20221084684</v>
      </c>
      <c r="F2685" s="3" t="s">
        <v>5969</v>
      </c>
      <c r="G2685" s="3" t="s">
        <v>11425</v>
      </c>
      <c r="H2685" s="3" t="s">
        <v>66</v>
      </c>
      <c r="I2685" s="3" t="s">
        <v>1464</v>
      </c>
      <c r="J2685" s="3" t="s">
        <v>2085</v>
      </c>
      <c r="K2685" s="3" t="s">
        <v>125</v>
      </c>
      <c r="L2685" s="3" t="s">
        <v>11426</v>
      </c>
      <c r="M2685" s="3" t="s">
        <v>11426</v>
      </c>
      <c r="N2685" s="3" t="s">
        <v>11426</v>
      </c>
      <c r="O2685" s="3" t="s">
        <v>11426</v>
      </c>
      <c r="P2685" s="3" t="s">
        <v>11426</v>
      </c>
      <c r="Q2685" s="3" t="s">
        <v>11426</v>
      </c>
      <c r="R2685" s="3" t="s">
        <v>11426</v>
      </c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 t="s">
        <v>509</v>
      </c>
      <c r="BF2685" s="4">
        <v>44780</v>
      </c>
      <c r="BG2685" s="3" t="s">
        <v>71</v>
      </c>
      <c r="BH2685" s="3" t="s">
        <v>128</v>
      </c>
      <c r="BI2685" s="3"/>
      <c r="BJ2685" s="3"/>
    </row>
    <row r="2686" spans="1:62" ht="30" x14ac:dyDescent="0.25">
      <c r="A2686" s="3">
        <v>2679</v>
      </c>
      <c r="B2686" s="5" t="str">
        <f>"201900141152"</f>
        <v>201900141152</v>
      </c>
      <c r="C2686" s="5">
        <v>146266</v>
      </c>
      <c r="D2686" s="5" t="s">
        <v>11427</v>
      </c>
      <c r="E2686" s="5">
        <v>20602550291</v>
      </c>
      <c r="F2686" s="5" t="s">
        <v>11428</v>
      </c>
      <c r="G2686" s="5" t="s">
        <v>11429</v>
      </c>
      <c r="H2686" s="5" t="s">
        <v>102</v>
      </c>
      <c r="I2686" s="5" t="s">
        <v>159</v>
      </c>
      <c r="J2686" s="5" t="s">
        <v>159</v>
      </c>
      <c r="K2686" s="5" t="s">
        <v>68</v>
      </c>
      <c r="L2686" s="5" t="s">
        <v>139</v>
      </c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  <c r="AM2686" s="5"/>
      <c r="AN2686" s="5"/>
      <c r="AO2686" s="5"/>
      <c r="AP2686" s="5"/>
      <c r="AQ2686" s="5"/>
      <c r="AR2686" s="5"/>
      <c r="AS2686" s="5"/>
      <c r="AT2686" s="5"/>
      <c r="AU2686" s="5"/>
      <c r="AV2686" s="5"/>
      <c r="AW2686" s="5"/>
      <c r="AX2686" s="5"/>
      <c r="AY2686" s="5"/>
      <c r="AZ2686" s="5"/>
      <c r="BA2686" s="5"/>
      <c r="BB2686" s="5"/>
      <c r="BC2686" s="5"/>
      <c r="BD2686" s="5"/>
      <c r="BE2686" s="5" t="s">
        <v>88</v>
      </c>
      <c r="BF2686" s="6">
        <v>43706</v>
      </c>
      <c r="BG2686" s="5" t="s">
        <v>71</v>
      </c>
      <c r="BH2686" s="5" t="s">
        <v>11430</v>
      </c>
      <c r="BI2686" s="5"/>
      <c r="BJ2686" s="5"/>
    </row>
    <row r="2687" spans="1:62" ht="30" x14ac:dyDescent="0.25">
      <c r="A2687" s="3">
        <v>2680</v>
      </c>
      <c r="B2687" s="3" t="str">
        <f>"202100179489"</f>
        <v>202100179489</v>
      </c>
      <c r="C2687" s="3">
        <v>158017</v>
      </c>
      <c r="D2687" s="3" t="s">
        <v>11431</v>
      </c>
      <c r="E2687" s="3">
        <v>20600686691</v>
      </c>
      <c r="F2687" s="3" t="s">
        <v>1674</v>
      </c>
      <c r="G2687" s="3" t="s">
        <v>11432</v>
      </c>
      <c r="H2687" s="3" t="s">
        <v>66</v>
      </c>
      <c r="I2687" s="3" t="s">
        <v>66</v>
      </c>
      <c r="J2687" s="3" t="s">
        <v>593</v>
      </c>
      <c r="K2687" s="3" t="s">
        <v>68</v>
      </c>
      <c r="L2687" s="3" t="s">
        <v>79</v>
      </c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 t="s">
        <v>80</v>
      </c>
      <c r="BF2687" s="4">
        <v>44524</v>
      </c>
      <c r="BG2687" s="3" t="s">
        <v>71</v>
      </c>
      <c r="BH2687" s="3" t="s">
        <v>5719</v>
      </c>
      <c r="BI2687" s="3"/>
      <c r="BJ2687" s="3"/>
    </row>
    <row r="2688" spans="1:62" ht="30" x14ac:dyDescent="0.25">
      <c r="A2688" s="5">
        <v>2681</v>
      </c>
      <c r="B2688" s="5" t="str">
        <f>"202000063929"</f>
        <v>202000063929</v>
      </c>
      <c r="C2688" s="5">
        <v>126236</v>
      </c>
      <c r="D2688" s="5" t="s">
        <v>11433</v>
      </c>
      <c r="E2688" s="5">
        <v>20600678397</v>
      </c>
      <c r="F2688" s="5" t="s">
        <v>11434</v>
      </c>
      <c r="G2688" s="5" t="s">
        <v>11435</v>
      </c>
      <c r="H2688" s="5" t="s">
        <v>78</v>
      </c>
      <c r="I2688" s="5" t="s">
        <v>78</v>
      </c>
      <c r="J2688" s="5" t="s">
        <v>10045</v>
      </c>
      <c r="K2688" s="5" t="s">
        <v>125</v>
      </c>
      <c r="L2688" s="5" t="s">
        <v>126</v>
      </c>
      <c r="M2688" s="5" t="s">
        <v>69</v>
      </c>
      <c r="N2688" s="5" t="s">
        <v>79</v>
      </c>
      <c r="O2688" s="5" t="s">
        <v>69</v>
      </c>
      <c r="P2688" s="5" t="s">
        <v>69</v>
      </c>
      <c r="Q2688" s="5" t="s">
        <v>126</v>
      </c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  <c r="AM2688" s="5"/>
      <c r="AN2688" s="5"/>
      <c r="AO2688" s="5"/>
      <c r="AP2688" s="5"/>
      <c r="AQ2688" s="5"/>
      <c r="AR2688" s="5"/>
      <c r="AS2688" s="5"/>
      <c r="AT2688" s="5"/>
      <c r="AU2688" s="5"/>
      <c r="AV2688" s="5"/>
      <c r="AW2688" s="5"/>
      <c r="AX2688" s="5"/>
      <c r="AY2688" s="5"/>
      <c r="AZ2688" s="5"/>
      <c r="BA2688" s="5"/>
      <c r="BB2688" s="5"/>
      <c r="BC2688" s="5"/>
      <c r="BD2688" s="5"/>
      <c r="BE2688" s="5" t="s">
        <v>11436</v>
      </c>
      <c r="BF2688" s="6">
        <v>44013</v>
      </c>
      <c r="BG2688" s="5" t="s">
        <v>71</v>
      </c>
      <c r="BH2688" s="5" t="s">
        <v>11437</v>
      </c>
      <c r="BI2688" s="5"/>
      <c r="BJ2688" s="5"/>
    </row>
    <row r="2689" spans="1:62" ht="45" x14ac:dyDescent="0.25">
      <c r="A2689" s="3">
        <v>2682</v>
      </c>
      <c r="B2689" s="3" t="str">
        <f>"202000153226"</f>
        <v>202000153226</v>
      </c>
      <c r="C2689" s="3">
        <v>152146</v>
      </c>
      <c r="D2689" s="3" t="s">
        <v>11438</v>
      </c>
      <c r="E2689" s="3">
        <v>20602609864</v>
      </c>
      <c r="F2689" s="3" t="s">
        <v>11439</v>
      </c>
      <c r="G2689" s="3" t="s">
        <v>11440</v>
      </c>
      <c r="H2689" s="3" t="s">
        <v>78</v>
      </c>
      <c r="I2689" s="3" t="s">
        <v>78</v>
      </c>
      <c r="J2689" s="3" t="s">
        <v>176</v>
      </c>
      <c r="K2689" s="3" t="s">
        <v>68</v>
      </c>
      <c r="L2689" s="3" t="s">
        <v>69</v>
      </c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 t="s">
        <v>70</v>
      </c>
      <c r="BF2689" s="4">
        <v>44141</v>
      </c>
      <c r="BG2689" s="3" t="s">
        <v>71</v>
      </c>
      <c r="BH2689" s="3" t="s">
        <v>11441</v>
      </c>
      <c r="BI2689" s="3"/>
      <c r="BJ2689" s="3"/>
    </row>
    <row r="2690" spans="1:62" ht="30" x14ac:dyDescent="0.25">
      <c r="A2690" s="3">
        <v>2683</v>
      </c>
      <c r="B2690" s="5" t="str">
        <f>"202300213575"</f>
        <v>202300213575</v>
      </c>
      <c r="C2690" s="5">
        <v>170186</v>
      </c>
      <c r="D2690" s="5" t="s">
        <v>11442</v>
      </c>
      <c r="E2690" s="5">
        <v>20100154308</v>
      </c>
      <c r="F2690" s="5" t="s">
        <v>1012</v>
      </c>
      <c r="G2690" s="5" t="s">
        <v>11443</v>
      </c>
      <c r="H2690" s="5" t="s">
        <v>66</v>
      </c>
      <c r="I2690" s="5" t="s">
        <v>67</v>
      </c>
      <c r="J2690" s="5" t="s">
        <v>845</v>
      </c>
      <c r="K2690" s="5" t="s">
        <v>125</v>
      </c>
      <c r="L2690" s="5" t="s">
        <v>11444</v>
      </c>
      <c r="M2690" s="5" t="s">
        <v>11444</v>
      </c>
      <c r="N2690" s="5" t="s">
        <v>11444</v>
      </c>
      <c r="O2690" s="5" t="s">
        <v>11444</v>
      </c>
      <c r="P2690" s="5" t="s">
        <v>11444</v>
      </c>
      <c r="Q2690" s="5" t="s">
        <v>11444</v>
      </c>
      <c r="R2690" s="5" t="s">
        <v>11444</v>
      </c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  <c r="AY2690" s="5"/>
      <c r="AZ2690" s="5"/>
      <c r="BA2690" s="5"/>
      <c r="BB2690" s="5"/>
      <c r="BC2690" s="5"/>
      <c r="BD2690" s="5"/>
      <c r="BE2690" s="5" t="s">
        <v>509</v>
      </c>
      <c r="BF2690" s="6">
        <v>45182</v>
      </c>
      <c r="BG2690" s="5" t="s">
        <v>71</v>
      </c>
      <c r="BH2690" s="5" t="s">
        <v>1014</v>
      </c>
      <c r="BI2690" s="5"/>
      <c r="BJ2690" s="5"/>
    </row>
    <row r="2691" spans="1:62" ht="30" x14ac:dyDescent="0.25">
      <c r="A2691" s="5">
        <v>2684</v>
      </c>
      <c r="B2691" s="3" t="str">
        <f>"201200133470"</f>
        <v>201200133470</v>
      </c>
      <c r="C2691" s="3">
        <v>97430</v>
      </c>
      <c r="D2691" s="3" t="s">
        <v>11445</v>
      </c>
      <c r="E2691" s="3">
        <v>20131589086</v>
      </c>
      <c r="F2691" s="3" t="s">
        <v>393</v>
      </c>
      <c r="G2691" s="3" t="s">
        <v>11446</v>
      </c>
      <c r="H2691" s="3" t="s">
        <v>102</v>
      </c>
      <c r="I2691" s="3" t="s">
        <v>159</v>
      </c>
      <c r="J2691" s="3" t="s">
        <v>160</v>
      </c>
      <c r="K2691" s="3" t="s">
        <v>125</v>
      </c>
      <c r="L2691" s="3" t="s">
        <v>69</v>
      </c>
      <c r="M2691" s="3" t="s">
        <v>126</v>
      </c>
      <c r="N2691" s="3" t="s">
        <v>126</v>
      </c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 t="s">
        <v>397</v>
      </c>
      <c r="BF2691" s="4">
        <v>41095</v>
      </c>
      <c r="BG2691" s="3" t="s">
        <v>71</v>
      </c>
      <c r="BH2691" s="3" t="s">
        <v>3006</v>
      </c>
      <c r="BI2691" s="3"/>
      <c r="BJ2691" s="3"/>
    </row>
    <row r="2692" spans="1:62" ht="30" x14ac:dyDescent="0.25">
      <c r="A2692" s="3">
        <v>2685</v>
      </c>
      <c r="B2692" s="5" t="str">
        <f>"201900193940"</f>
        <v>201900193940</v>
      </c>
      <c r="C2692" s="5">
        <v>97704</v>
      </c>
      <c r="D2692" s="5" t="s">
        <v>11447</v>
      </c>
      <c r="E2692" s="5">
        <v>10073459597</v>
      </c>
      <c r="F2692" s="5" t="s">
        <v>11448</v>
      </c>
      <c r="G2692" s="5" t="s">
        <v>11449</v>
      </c>
      <c r="H2692" s="5" t="s">
        <v>66</v>
      </c>
      <c r="I2692" s="5" t="s">
        <v>66</v>
      </c>
      <c r="J2692" s="5" t="s">
        <v>200</v>
      </c>
      <c r="K2692" s="5" t="s">
        <v>68</v>
      </c>
      <c r="L2692" s="5" t="s">
        <v>79</v>
      </c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  <c r="AM2692" s="5"/>
      <c r="AN2692" s="5"/>
      <c r="AO2692" s="5"/>
      <c r="AP2692" s="5"/>
      <c r="AQ2692" s="5"/>
      <c r="AR2692" s="5"/>
      <c r="AS2692" s="5"/>
      <c r="AT2692" s="5"/>
      <c r="AU2692" s="5"/>
      <c r="AV2692" s="5"/>
      <c r="AW2692" s="5"/>
      <c r="AX2692" s="5"/>
      <c r="AY2692" s="5"/>
      <c r="AZ2692" s="5"/>
      <c r="BA2692" s="5"/>
      <c r="BB2692" s="5"/>
      <c r="BC2692" s="5"/>
      <c r="BD2692" s="5"/>
      <c r="BE2692" s="5" t="s">
        <v>80</v>
      </c>
      <c r="BF2692" s="6">
        <v>43796</v>
      </c>
      <c r="BG2692" s="5" t="s">
        <v>71</v>
      </c>
      <c r="BH2692" s="5" t="s">
        <v>11448</v>
      </c>
      <c r="BI2692" s="5"/>
      <c r="BJ2692" s="5"/>
    </row>
    <row r="2693" spans="1:62" ht="30" x14ac:dyDescent="0.25">
      <c r="A2693" s="3">
        <v>2686</v>
      </c>
      <c r="B2693" s="3" t="str">
        <f>"202300158577"</f>
        <v>202300158577</v>
      </c>
      <c r="C2693" s="3">
        <v>102400</v>
      </c>
      <c r="D2693" s="3" t="s">
        <v>11450</v>
      </c>
      <c r="E2693" s="3">
        <v>20100226813</v>
      </c>
      <c r="F2693" s="3" t="s">
        <v>11451</v>
      </c>
      <c r="G2693" s="3" t="s">
        <v>11452</v>
      </c>
      <c r="H2693" s="3" t="s">
        <v>78</v>
      </c>
      <c r="I2693" s="3" t="s">
        <v>78</v>
      </c>
      <c r="J2693" s="3" t="s">
        <v>1900</v>
      </c>
      <c r="K2693" s="3" t="s">
        <v>125</v>
      </c>
      <c r="L2693" s="3" t="s">
        <v>1387</v>
      </c>
      <c r="M2693" s="3" t="s">
        <v>11453</v>
      </c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 t="s">
        <v>11454</v>
      </c>
      <c r="BF2693" s="4">
        <v>45175</v>
      </c>
      <c r="BG2693" s="3" t="s">
        <v>71</v>
      </c>
      <c r="BH2693" s="3" t="s">
        <v>11455</v>
      </c>
      <c r="BI2693" s="3"/>
      <c r="BJ2693" s="3"/>
    </row>
    <row r="2694" spans="1:62" ht="30" x14ac:dyDescent="0.25">
      <c r="A2694" s="5">
        <v>2687</v>
      </c>
      <c r="B2694" s="5" t="str">
        <f>"201700196480"</f>
        <v>201700196480</v>
      </c>
      <c r="C2694" s="5">
        <v>90783</v>
      </c>
      <c r="D2694" s="5" t="s">
        <v>11456</v>
      </c>
      <c r="E2694" s="5">
        <v>20481595917</v>
      </c>
      <c r="F2694" s="5" t="s">
        <v>11457</v>
      </c>
      <c r="G2694" s="5" t="s">
        <v>11458</v>
      </c>
      <c r="H2694" s="5" t="s">
        <v>102</v>
      </c>
      <c r="I2694" s="5" t="s">
        <v>159</v>
      </c>
      <c r="J2694" s="5" t="s">
        <v>196</v>
      </c>
      <c r="K2694" s="5" t="s">
        <v>68</v>
      </c>
      <c r="L2694" s="5" t="s">
        <v>79</v>
      </c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  <c r="AM2694" s="5"/>
      <c r="AN2694" s="5"/>
      <c r="AO2694" s="5"/>
      <c r="AP2694" s="5"/>
      <c r="AQ2694" s="5"/>
      <c r="AR2694" s="5"/>
      <c r="AS2694" s="5"/>
      <c r="AT2694" s="5"/>
      <c r="AU2694" s="5"/>
      <c r="AV2694" s="5"/>
      <c r="AW2694" s="5"/>
      <c r="AX2694" s="5"/>
      <c r="AY2694" s="5"/>
      <c r="AZ2694" s="5"/>
      <c r="BA2694" s="5"/>
      <c r="BB2694" s="5"/>
      <c r="BC2694" s="5"/>
      <c r="BD2694" s="5"/>
      <c r="BE2694" s="5" t="s">
        <v>80</v>
      </c>
      <c r="BF2694" s="6">
        <v>43065</v>
      </c>
      <c r="BG2694" s="5" t="s">
        <v>71</v>
      </c>
      <c r="BH2694" s="5" t="s">
        <v>11459</v>
      </c>
      <c r="BI2694" s="5" t="s">
        <v>11460</v>
      </c>
      <c r="BJ2694" s="5" t="s">
        <v>1233</v>
      </c>
    </row>
    <row r="2695" spans="1:62" ht="30" x14ac:dyDescent="0.25">
      <c r="A2695" s="3">
        <v>2688</v>
      </c>
      <c r="B2695" s="3" t="str">
        <f>"201400130391"</f>
        <v>201400130391</v>
      </c>
      <c r="C2695" s="3">
        <v>111943</v>
      </c>
      <c r="D2695" s="3" t="s">
        <v>11461</v>
      </c>
      <c r="E2695" s="3">
        <v>20509308820</v>
      </c>
      <c r="F2695" s="3" t="s">
        <v>11462</v>
      </c>
      <c r="G2695" s="3" t="s">
        <v>11463</v>
      </c>
      <c r="H2695" s="3" t="s">
        <v>66</v>
      </c>
      <c r="I2695" s="3" t="s">
        <v>66</v>
      </c>
      <c r="J2695" s="3" t="s">
        <v>309</v>
      </c>
      <c r="K2695" s="3" t="s">
        <v>68</v>
      </c>
      <c r="L2695" s="3" t="s">
        <v>139</v>
      </c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 t="s">
        <v>88</v>
      </c>
      <c r="BF2695" s="4">
        <v>41916</v>
      </c>
      <c r="BG2695" s="3" t="s">
        <v>71</v>
      </c>
      <c r="BH2695" s="3" t="s">
        <v>3673</v>
      </c>
      <c r="BI2695" s="3"/>
      <c r="BJ2695" s="3"/>
    </row>
    <row r="2696" spans="1:62" ht="30" x14ac:dyDescent="0.25">
      <c r="A2696" s="3">
        <v>2689</v>
      </c>
      <c r="B2696" s="5" t="str">
        <f>"202200027998"</f>
        <v>202200027998</v>
      </c>
      <c r="C2696" s="5">
        <v>161522</v>
      </c>
      <c r="D2696" s="5" t="s">
        <v>11464</v>
      </c>
      <c r="E2696" s="5">
        <v>20601724503</v>
      </c>
      <c r="F2696" s="5" t="s">
        <v>11465</v>
      </c>
      <c r="G2696" s="5" t="s">
        <v>11466</v>
      </c>
      <c r="H2696" s="5" t="s">
        <v>380</v>
      </c>
      <c r="I2696" s="5" t="s">
        <v>380</v>
      </c>
      <c r="J2696" s="5" t="s">
        <v>1499</v>
      </c>
      <c r="K2696" s="5" t="s">
        <v>68</v>
      </c>
      <c r="L2696" s="5" t="s">
        <v>11467</v>
      </c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  <c r="AY2696" s="5"/>
      <c r="AZ2696" s="5"/>
      <c r="BA2696" s="5"/>
      <c r="BB2696" s="5"/>
      <c r="BC2696" s="5"/>
      <c r="BD2696" s="5"/>
      <c r="BE2696" s="5" t="s">
        <v>70</v>
      </c>
      <c r="BF2696" s="6">
        <v>44656</v>
      </c>
      <c r="BG2696" s="5" t="s">
        <v>71</v>
      </c>
      <c r="BH2696" s="5" t="s">
        <v>11468</v>
      </c>
      <c r="BI2696" s="5"/>
      <c r="BJ2696" s="5"/>
    </row>
    <row r="2697" spans="1:62" ht="30" x14ac:dyDescent="0.25">
      <c r="A2697" s="5">
        <v>2690</v>
      </c>
      <c r="B2697" s="3" t="str">
        <f>"201900104422"</f>
        <v>201900104422</v>
      </c>
      <c r="C2697" s="3">
        <v>144954</v>
      </c>
      <c r="D2697" s="3" t="s">
        <v>11469</v>
      </c>
      <c r="E2697" s="3">
        <v>20602674127</v>
      </c>
      <c r="F2697" s="3" t="s">
        <v>11470</v>
      </c>
      <c r="G2697" s="3" t="s">
        <v>11471</v>
      </c>
      <c r="H2697" s="3" t="s">
        <v>102</v>
      </c>
      <c r="I2697" s="3" t="s">
        <v>159</v>
      </c>
      <c r="J2697" s="3" t="s">
        <v>2748</v>
      </c>
      <c r="K2697" s="3" t="s">
        <v>125</v>
      </c>
      <c r="L2697" s="3" t="s">
        <v>126</v>
      </c>
      <c r="M2697" s="3" t="s">
        <v>126</v>
      </c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 t="s">
        <v>321</v>
      </c>
      <c r="BF2697" s="4">
        <v>43647</v>
      </c>
      <c r="BG2697" s="3" t="s">
        <v>71</v>
      </c>
      <c r="BH2697" s="3" t="s">
        <v>11472</v>
      </c>
      <c r="BI2697" s="3" t="s">
        <v>11473</v>
      </c>
      <c r="BJ2697" s="3" t="s">
        <v>3790</v>
      </c>
    </row>
    <row r="2698" spans="1:62" ht="30" x14ac:dyDescent="0.25">
      <c r="A2698" s="3">
        <v>2691</v>
      </c>
      <c r="B2698" s="5" t="str">
        <f>"1478503"</f>
        <v>1478503</v>
      </c>
      <c r="C2698" s="5">
        <v>91824</v>
      </c>
      <c r="D2698" s="5" t="s">
        <v>11474</v>
      </c>
      <c r="E2698" s="5">
        <v>15508481320</v>
      </c>
      <c r="F2698" s="5" t="s">
        <v>11475</v>
      </c>
      <c r="G2698" s="5" t="s">
        <v>11476</v>
      </c>
      <c r="H2698" s="5" t="s">
        <v>66</v>
      </c>
      <c r="I2698" s="5" t="s">
        <v>66</v>
      </c>
      <c r="J2698" s="5" t="s">
        <v>309</v>
      </c>
      <c r="K2698" s="5" t="s">
        <v>68</v>
      </c>
      <c r="L2698" s="5" t="s">
        <v>382</v>
      </c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  <c r="AY2698" s="5"/>
      <c r="AZ2698" s="5"/>
      <c r="BA2698" s="5"/>
      <c r="BB2698" s="5"/>
      <c r="BC2698" s="5"/>
      <c r="BD2698" s="5"/>
      <c r="BE2698" s="5" t="s">
        <v>383</v>
      </c>
      <c r="BF2698" s="6">
        <v>40645</v>
      </c>
      <c r="BG2698" s="5" t="s">
        <v>71</v>
      </c>
      <c r="BH2698" s="5" t="s">
        <v>11475</v>
      </c>
      <c r="BI2698" s="5"/>
      <c r="BJ2698" s="5"/>
    </row>
    <row r="2699" spans="1:62" ht="30" x14ac:dyDescent="0.25">
      <c r="A2699" s="3">
        <v>2692</v>
      </c>
      <c r="B2699" s="3" t="str">
        <f>"201600121100"</f>
        <v>201600121100</v>
      </c>
      <c r="C2699" s="3">
        <v>123396</v>
      </c>
      <c r="D2699" s="3" t="s">
        <v>11477</v>
      </c>
      <c r="E2699" s="3">
        <v>10102253626</v>
      </c>
      <c r="F2699" s="3" t="s">
        <v>9561</v>
      </c>
      <c r="G2699" s="3" t="s">
        <v>11478</v>
      </c>
      <c r="H2699" s="3" t="s">
        <v>66</v>
      </c>
      <c r="I2699" s="3" t="s">
        <v>66</v>
      </c>
      <c r="J2699" s="3" t="s">
        <v>309</v>
      </c>
      <c r="K2699" s="3" t="s">
        <v>68</v>
      </c>
      <c r="L2699" s="3" t="s">
        <v>139</v>
      </c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 t="s">
        <v>88</v>
      </c>
      <c r="BF2699" s="4">
        <v>42602</v>
      </c>
      <c r="BG2699" s="3" t="s">
        <v>71</v>
      </c>
      <c r="BH2699" s="3" t="s">
        <v>9561</v>
      </c>
      <c r="BI2699" s="3"/>
      <c r="BJ2699" s="3"/>
    </row>
    <row r="2700" spans="1:62" ht="30" x14ac:dyDescent="0.25">
      <c r="A2700" s="5">
        <v>2693</v>
      </c>
      <c r="B2700" s="5" t="str">
        <f>"202200168512"</f>
        <v>202200168512</v>
      </c>
      <c r="C2700" s="5">
        <v>63420</v>
      </c>
      <c r="D2700" s="5" t="s">
        <v>11479</v>
      </c>
      <c r="E2700" s="5">
        <v>20544044762</v>
      </c>
      <c r="F2700" s="5" t="s">
        <v>11480</v>
      </c>
      <c r="G2700" s="5" t="s">
        <v>11481</v>
      </c>
      <c r="H2700" s="5" t="s">
        <v>66</v>
      </c>
      <c r="I2700" s="5" t="s">
        <v>66</v>
      </c>
      <c r="J2700" s="5" t="s">
        <v>200</v>
      </c>
      <c r="K2700" s="5" t="s">
        <v>68</v>
      </c>
      <c r="L2700" s="5" t="s">
        <v>11482</v>
      </c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5"/>
      <c r="AE2700" s="5"/>
      <c r="AF2700" s="5"/>
      <c r="AG2700" s="5"/>
      <c r="AH2700" s="5"/>
      <c r="AI2700" s="5"/>
      <c r="AJ2700" s="5"/>
      <c r="AK2700" s="5"/>
      <c r="AL2700" s="5"/>
      <c r="AM2700" s="5"/>
      <c r="AN2700" s="5"/>
      <c r="AO2700" s="5"/>
      <c r="AP2700" s="5"/>
      <c r="AQ2700" s="5"/>
      <c r="AR2700" s="5"/>
      <c r="AS2700" s="5"/>
      <c r="AT2700" s="5"/>
      <c r="AU2700" s="5"/>
      <c r="AV2700" s="5"/>
      <c r="AW2700" s="5"/>
      <c r="AX2700" s="5"/>
      <c r="AY2700" s="5"/>
      <c r="AZ2700" s="5"/>
      <c r="BA2700" s="5"/>
      <c r="BB2700" s="5"/>
      <c r="BC2700" s="5"/>
      <c r="BD2700" s="5"/>
      <c r="BE2700" s="5" t="s">
        <v>80</v>
      </c>
      <c r="BF2700" s="6">
        <v>44868</v>
      </c>
      <c r="BG2700" s="5" t="s">
        <v>71</v>
      </c>
      <c r="BH2700" s="5" t="s">
        <v>11483</v>
      </c>
      <c r="BI2700" s="5"/>
      <c r="BJ2700" s="5"/>
    </row>
    <row r="2701" spans="1:62" ht="30" x14ac:dyDescent="0.25">
      <c r="A2701" s="3">
        <v>2694</v>
      </c>
      <c r="B2701" s="3" t="str">
        <f>"202300282368"</f>
        <v>202300282368</v>
      </c>
      <c r="C2701" s="3">
        <v>85529</v>
      </c>
      <c r="D2701" s="3" t="s">
        <v>11484</v>
      </c>
      <c r="E2701" s="3">
        <v>20221084684</v>
      </c>
      <c r="F2701" s="3" t="s">
        <v>981</v>
      </c>
      <c r="G2701" s="3" t="s">
        <v>11485</v>
      </c>
      <c r="H2701" s="3" t="s">
        <v>66</v>
      </c>
      <c r="I2701" s="3" t="s">
        <v>328</v>
      </c>
      <c r="J2701" s="3" t="s">
        <v>329</v>
      </c>
      <c r="K2701" s="3" t="s">
        <v>125</v>
      </c>
      <c r="L2701" s="3" t="s">
        <v>11486</v>
      </c>
      <c r="M2701" s="3" t="s">
        <v>11486</v>
      </c>
      <c r="N2701" s="3" t="s">
        <v>11486</v>
      </c>
      <c r="O2701" s="3" t="s">
        <v>11487</v>
      </c>
      <c r="P2701" s="3" t="s">
        <v>11486</v>
      </c>
      <c r="Q2701" s="3" t="s">
        <v>11486</v>
      </c>
      <c r="R2701" s="3" t="s">
        <v>11486</v>
      </c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 t="s">
        <v>11488</v>
      </c>
      <c r="BF2701" s="4">
        <v>45266</v>
      </c>
      <c r="BG2701" s="3" t="s">
        <v>71</v>
      </c>
      <c r="BH2701" s="3" t="s">
        <v>983</v>
      </c>
      <c r="BI2701" s="3"/>
      <c r="BJ2701" s="3"/>
    </row>
    <row r="2702" spans="1:62" ht="30" x14ac:dyDescent="0.25">
      <c r="A2702" s="3">
        <v>2695</v>
      </c>
      <c r="B2702" s="5" t="str">
        <f>"201700121678"</f>
        <v>201700121678</v>
      </c>
      <c r="C2702" s="5">
        <v>130905</v>
      </c>
      <c r="D2702" s="5" t="s">
        <v>11489</v>
      </c>
      <c r="E2702" s="5">
        <v>20131376503</v>
      </c>
      <c r="F2702" s="5" t="s">
        <v>11490</v>
      </c>
      <c r="G2702" s="5" t="s">
        <v>11491</v>
      </c>
      <c r="H2702" s="5" t="s">
        <v>2029</v>
      </c>
      <c r="I2702" s="5" t="s">
        <v>2029</v>
      </c>
      <c r="J2702" s="5" t="s">
        <v>5999</v>
      </c>
      <c r="K2702" s="5" t="s">
        <v>68</v>
      </c>
      <c r="L2702" s="5" t="s">
        <v>382</v>
      </c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5"/>
      <c r="AK2702" s="5"/>
      <c r="AL2702" s="5"/>
      <c r="AM2702" s="5"/>
      <c r="AN2702" s="5"/>
      <c r="AO2702" s="5"/>
      <c r="AP2702" s="5"/>
      <c r="AQ2702" s="5"/>
      <c r="AR2702" s="5"/>
      <c r="AS2702" s="5"/>
      <c r="AT2702" s="5"/>
      <c r="AU2702" s="5"/>
      <c r="AV2702" s="5"/>
      <c r="AW2702" s="5"/>
      <c r="AX2702" s="5"/>
      <c r="AY2702" s="5"/>
      <c r="AZ2702" s="5"/>
      <c r="BA2702" s="5"/>
      <c r="BB2702" s="5"/>
      <c r="BC2702" s="5"/>
      <c r="BD2702" s="5"/>
      <c r="BE2702" s="5" t="s">
        <v>383</v>
      </c>
      <c r="BF2702" s="6">
        <v>42950</v>
      </c>
      <c r="BG2702" s="5" t="s">
        <v>71</v>
      </c>
      <c r="BH2702" s="5" t="s">
        <v>11492</v>
      </c>
      <c r="BI2702" s="5"/>
      <c r="BJ2702" s="5"/>
    </row>
    <row r="2703" spans="1:62" ht="30" x14ac:dyDescent="0.25">
      <c r="A2703" s="5">
        <v>2696</v>
      </c>
      <c r="B2703" s="3" t="str">
        <f>"1948366"</f>
        <v>1948366</v>
      </c>
      <c r="C2703" s="3">
        <v>84962</v>
      </c>
      <c r="D2703" s="3" t="s">
        <v>11493</v>
      </c>
      <c r="E2703" s="3">
        <v>20100128218</v>
      </c>
      <c r="F2703" s="3" t="s">
        <v>11494</v>
      </c>
      <c r="G2703" s="3" t="s">
        <v>11495</v>
      </c>
      <c r="H2703" s="3" t="s">
        <v>66</v>
      </c>
      <c r="I2703" s="3" t="s">
        <v>66</v>
      </c>
      <c r="J2703" s="3" t="s">
        <v>463</v>
      </c>
      <c r="K2703" s="3" t="s">
        <v>68</v>
      </c>
      <c r="L2703" s="3" t="s">
        <v>69</v>
      </c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 t="s">
        <v>70</v>
      </c>
      <c r="BF2703" s="4">
        <v>40176</v>
      </c>
      <c r="BG2703" s="3" t="s">
        <v>71</v>
      </c>
      <c r="BH2703" s="3" t="s">
        <v>11496</v>
      </c>
      <c r="BI2703" s="3"/>
      <c r="BJ2703" s="3"/>
    </row>
    <row r="2704" spans="1:62" ht="30" x14ac:dyDescent="0.25">
      <c r="A2704" s="3">
        <v>2697</v>
      </c>
      <c r="B2704" s="5" t="str">
        <f>"201700181109"</f>
        <v>201700181109</v>
      </c>
      <c r="C2704" s="5">
        <v>132591</v>
      </c>
      <c r="D2704" s="5" t="s">
        <v>11497</v>
      </c>
      <c r="E2704" s="5">
        <v>20503633508</v>
      </c>
      <c r="F2704" s="5" t="s">
        <v>11498</v>
      </c>
      <c r="G2704" s="5" t="s">
        <v>11499</v>
      </c>
      <c r="H2704" s="5" t="s">
        <v>66</v>
      </c>
      <c r="I2704" s="5" t="s">
        <v>66</v>
      </c>
      <c r="J2704" s="5" t="s">
        <v>171</v>
      </c>
      <c r="K2704" s="5" t="s">
        <v>68</v>
      </c>
      <c r="L2704" s="5" t="s">
        <v>126</v>
      </c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5"/>
      <c r="AK2704" s="5"/>
      <c r="AL2704" s="5"/>
      <c r="AM2704" s="5"/>
      <c r="AN2704" s="5"/>
      <c r="AO2704" s="5"/>
      <c r="AP2704" s="5"/>
      <c r="AQ2704" s="5"/>
      <c r="AR2704" s="5"/>
      <c r="AS2704" s="5"/>
      <c r="AT2704" s="5"/>
      <c r="AU2704" s="5"/>
      <c r="AV2704" s="5"/>
      <c r="AW2704" s="5"/>
      <c r="AX2704" s="5"/>
      <c r="AY2704" s="5"/>
      <c r="AZ2704" s="5"/>
      <c r="BA2704" s="5"/>
      <c r="BB2704" s="5"/>
      <c r="BC2704" s="5"/>
      <c r="BD2704" s="5"/>
      <c r="BE2704" s="5" t="s">
        <v>95</v>
      </c>
      <c r="BF2704" s="6">
        <v>43038</v>
      </c>
      <c r="BG2704" s="5" t="s">
        <v>71</v>
      </c>
      <c r="BH2704" s="5" t="s">
        <v>11500</v>
      </c>
      <c r="BI2704" s="5"/>
      <c r="BJ2704" s="5"/>
    </row>
    <row r="2705" spans="1:62" ht="30" x14ac:dyDescent="0.25">
      <c r="A2705" s="3">
        <v>2698</v>
      </c>
      <c r="B2705" s="3" t="str">
        <f>"1482330"</f>
        <v>1482330</v>
      </c>
      <c r="C2705" s="3">
        <v>91520</v>
      </c>
      <c r="D2705" s="3" t="s">
        <v>11501</v>
      </c>
      <c r="E2705" s="3">
        <v>10082299314</v>
      </c>
      <c r="F2705" s="3" t="s">
        <v>11502</v>
      </c>
      <c r="G2705" s="3" t="s">
        <v>11503</v>
      </c>
      <c r="H2705" s="3" t="s">
        <v>66</v>
      </c>
      <c r="I2705" s="3" t="s">
        <v>66</v>
      </c>
      <c r="J2705" s="3" t="s">
        <v>242</v>
      </c>
      <c r="K2705" s="3" t="s">
        <v>68</v>
      </c>
      <c r="L2705" s="3" t="s">
        <v>139</v>
      </c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 t="s">
        <v>88</v>
      </c>
      <c r="BF2705" s="4">
        <v>40667</v>
      </c>
      <c r="BG2705" s="3" t="s">
        <v>71</v>
      </c>
      <c r="BH2705" s="3" t="s">
        <v>6939</v>
      </c>
      <c r="BI2705" s="3"/>
      <c r="BJ2705" s="3"/>
    </row>
    <row r="2706" spans="1:62" ht="30" x14ac:dyDescent="0.25">
      <c r="A2706" s="5">
        <v>2699</v>
      </c>
      <c r="B2706" s="5" t="str">
        <f>"201300083574"</f>
        <v>201300083574</v>
      </c>
      <c r="C2706" s="5">
        <v>102560</v>
      </c>
      <c r="D2706" s="5" t="s">
        <v>11504</v>
      </c>
      <c r="E2706" s="5">
        <v>20407921047</v>
      </c>
      <c r="F2706" s="5" t="s">
        <v>11505</v>
      </c>
      <c r="G2706" s="5" t="s">
        <v>11506</v>
      </c>
      <c r="H2706" s="5" t="s">
        <v>66</v>
      </c>
      <c r="I2706" s="5" t="s">
        <v>1464</v>
      </c>
      <c r="J2706" s="5" t="s">
        <v>5618</v>
      </c>
      <c r="K2706" s="5" t="s">
        <v>125</v>
      </c>
      <c r="L2706" s="5" t="s">
        <v>11507</v>
      </c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  <c r="AY2706" s="5"/>
      <c r="AZ2706" s="5"/>
      <c r="BA2706" s="5"/>
      <c r="BB2706" s="5"/>
      <c r="BC2706" s="5"/>
      <c r="BD2706" s="5"/>
      <c r="BE2706" s="5" t="s">
        <v>438</v>
      </c>
      <c r="BF2706" s="6">
        <v>41396</v>
      </c>
      <c r="BG2706" s="5" t="s">
        <v>71</v>
      </c>
      <c r="BH2706" s="5" t="s">
        <v>11508</v>
      </c>
      <c r="BI2706" s="5" t="s">
        <v>11509</v>
      </c>
      <c r="BJ2706" s="5" t="s">
        <v>4123</v>
      </c>
    </row>
    <row r="2707" spans="1:62" ht="30" x14ac:dyDescent="0.25">
      <c r="A2707" s="3">
        <v>2700</v>
      </c>
      <c r="B2707" s="3" t="str">
        <f>"201400130382"</f>
        <v>201400130382</v>
      </c>
      <c r="C2707" s="3">
        <v>95857</v>
      </c>
      <c r="D2707" s="3" t="s">
        <v>11510</v>
      </c>
      <c r="E2707" s="3">
        <v>20100032709</v>
      </c>
      <c r="F2707" s="3" t="s">
        <v>11511</v>
      </c>
      <c r="G2707" s="3" t="s">
        <v>11512</v>
      </c>
      <c r="H2707" s="3" t="s">
        <v>499</v>
      </c>
      <c r="I2707" s="3" t="s">
        <v>499</v>
      </c>
      <c r="J2707" s="3" t="s">
        <v>4204</v>
      </c>
      <c r="K2707" s="3" t="s">
        <v>125</v>
      </c>
      <c r="L2707" s="3" t="s">
        <v>11513</v>
      </c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 t="s">
        <v>11514</v>
      </c>
      <c r="BF2707" s="4">
        <v>41920</v>
      </c>
      <c r="BG2707" s="3" t="s">
        <v>71</v>
      </c>
      <c r="BH2707" s="3" t="s">
        <v>11515</v>
      </c>
      <c r="BI2707" s="3"/>
      <c r="BJ2707" s="3"/>
    </row>
    <row r="2708" spans="1:62" ht="30" x14ac:dyDescent="0.25">
      <c r="A2708" s="3">
        <v>2701</v>
      </c>
      <c r="B2708" s="5" t="str">
        <f>"201700220738"</f>
        <v>201700220738</v>
      </c>
      <c r="C2708" s="5">
        <v>133741</v>
      </c>
      <c r="D2708" s="5" t="s">
        <v>11516</v>
      </c>
      <c r="E2708" s="5">
        <v>10467570485</v>
      </c>
      <c r="F2708" s="5" t="s">
        <v>11517</v>
      </c>
      <c r="G2708" s="5" t="s">
        <v>11518</v>
      </c>
      <c r="H2708" s="5" t="s">
        <v>365</v>
      </c>
      <c r="I2708" s="5" t="s">
        <v>365</v>
      </c>
      <c r="J2708" s="5" t="s">
        <v>365</v>
      </c>
      <c r="K2708" s="5" t="s">
        <v>68</v>
      </c>
      <c r="L2708" s="5" t="s">
        <v>139</v>
      </c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  <c r="AM2708" s="5"/>
      <c r="AN2708" s="5"/>
      <c r="AO2708" s="5"/>
      <c r="AP2708" s="5"/>
      <c r="AQ2708" s="5"/>
      <c r="AR2708" s="5"/>
      <c r="AS2708" s="5"/>
      <c r="AT2708" s="5"/>
      <c r="AU2708" s="5"/>
      <c r="AV2708" s="5"/>
      <c r="AW2708" s="5"/>
      <c r="AX2708" s="5"/>
      <c r="AY2708" s="5"/>
      <c r="AZ2708" s="5"/>
      <c r="BA2708" s="5"/>
      <c r="BB2708" s="5"/>
      <c r="BC2708" s="5"/>
      <c r="BD2708" s="5"/>
      <c r="BE2708" s="5" t="s">
        <v>88</v>
      </c>
      <c r="BF2708" s="6">
        <v>43097</v>
      </c>
      <c r="BG2708" s="5" t="s">
        <v>71</v>
      </c>
      <c r="BH2708" s="5" t="s">
        <v>11517</v>
      </c>
      <c r="BI2708" s="5"/>
      <c r="BJ2708" s="5"/>
    </row>
    <row r="2709" spans="1:62" ht="30" x14ac:dyDescent="0.25">
      <c r="A2709" s="5">
        <v>2702</v>
      </c>
      <c r="B2709" s="3" t="str">
        <f>"201200203869"</f>
        <v>201200203869</v>
      </c>
      <c r="C2709" s="3">
        <v>98953</v>
      </c>
      <c r="D2709" s="3" t="s">
        <v>11519</v>
      </c>
      <c r="E2709" s="3">
        <v>10082280711</v>
      </c>
      <c r="F2709" s="3" t="s">
        <v>11520</v>
      </c>
      <c r="G2709" s="3" t="s">
        <v>11521</v>
      </c>
      <c r="H2709" s="3" t="s">
        <v>66</v>
      </c>
      <c r="I2709" s="3" t="s">
        <v>66</v>
      </c>
      <c r="J2709" s="3" t="s">
        <v>899</v>
      </c>
      <c r="K2709" s="3" t="s">
        <v>68</v>
      </c>
      <c r="L2709" s="3" t="s">
        <v>79</v>
      </c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 t="s">
        <v>80</v>
      </c>
      <c r="BF2709" s="4">
        <v>41234</v>
      </c>
      <c r="BG2709" s="3" t="s">
        <v>71</v>
      </c>
      <c r="BH2709" s="3" t="s">
        <v>11520</v>
      </c>
      <c r="BI2709" s="3"/>
      <c r="BJ2709" s="3"/>
    </row>
    <row r="2710" spans="1:62" ht="30" x14ac:dyDescent="0.25">
      <c r="A2710" s="3">
        <v>2703</v>
      </c>
      <c r="B2710" s="5" t="str">
        <f>"202200009931"</f>
        <v>202200009931</v>
      </c>
      <c r="C2710" s="5">
        <v>119519</v>
      </c>
      <c r="D2710" s="5" t="s">
        <v>11522</v>
      </c>
      <c r="E2710" s="5">
        <v>20539916531</v>
      </c>
      <c r="F2710" s="5" t="s">
        <v>11523</v>
      </c>
      <c r="G2710" s="5" t="s">
        <v>11524</v>
      </c>
      <c r="H2710" s="5" t="s">
        <v>102</v>
      </c>
      <c r="I2710" s="5" t="s">
        <v>159</v>
      </c>
      <c r="J2710" s="5" t="s">
        <v>2537</v>
      </c>
      <c r="K2710" s="5" t="s">
        <v>68</v>
      </c>
      <c r="L2710" s="5" t="s">
        <v>11525</v>
      </c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  <c r="AM2710" s="5"/>
      <c r="AN2710" s="5"/>
      <c r="AO2710" s="5"/>
      <c r="AP2710" s="5"/>
      <c r="AQ2710" s="5"/>
      <c r="AR2710" s="5"/>
      <c r="AS2710" s="5"/>
      <c r="AT2710" s="5"/>
      <c r="AU2710" s="5"/>
      <c r="AV2710" s="5"/>
      <c r="AW2710" s="5"/>
      <c r="AX2710" s="5"/>
      <c r="AY2710" s="5"/>
      <c r="AZ2710" s="5"/>
      <c r="BA2710" s="5"/>
      <c r="BB2710" s="5"/>
      <c r="BC2710" s="5"/>
      <c r="BD2710" s="5"/>
      <c r="BE2710" s="5" t="s">
        <v>80</v>
      </c>
      <c r="BF2710" s="6">
        <v>44671</v>
      </c>
      <c r="BG2710" s="5" t="s">
        <v>71</v>
      </c>
      <c r="BH2710" s="5" t="s">
        <v>11526</v>
      </c>
      <c r="BI2710" s="5"/>
      <c r="BJ2710" s="5"/>
    </row>
    <row r="2711" spans="1:62" ht="30" x14ac:dyDescent="0.25">
      <c r="A2711" s="3">
        <v>2704</v>
      </c>
      <c r="B2711" s="3" t="str">
        <f>"201200203865"</f>
        <v>201200203865</v>
      </c>
      <c r="C2711" s="3">
        <v>98950</v>
      </c>
      <c r="D2711" s="3" t="s">
        <v>11527</v>
      </c>
      <c r="E2711" s="3">
        <v>10079624174</v>
      </c>
      <c r="F2711" s="3" t="s">
        <v>11528</v>
      </c>
      <c r="G2711" s="3" t="s">
        <v>11529</v>
      </c>
      <c r="H2711" s="3" t="s">
        <v>66</v>
      </c>
      <c r="I2711" s="3" t="s">
        <v>66</v>
      </c>
      <c r="J2711" s="3" t="s">
        <v>899</v>
      </c>
      <c r="K2711" s="3" t="s">
        <v>68</v>
      </c>
      <c r="L2711" s="3" t="s">
        <v>79</v>
      </c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 t="s">
        <v>80</v>
      </c>
      <c r="BF2711" s="4">
        <v>41229</v>
      </c>
      <c r="BG2711" s="3" t="s">
        <v>71</v>
      </c>
      <c r="BH2711" s="3" t="s">
        <v>11528</v>
      </c>
      <c r="BI2711" s="3"/>
      <c r="BJ2711" s="3"/>
    </row>
    <row r="2712" spans="1:62" ht="30" x14ac:dyDescent="0.25">
      <c r="A2712" s="5">
        <v>2705</v>
      </c>
      <c r="B2712" s="5" t="str">
        <f>"202100196620"</f>
        <v>202100196620</v>
      </c>
      <c r="C2712" s="5">
        <v>158434</v>
      </c>
      <c r="D2712" s="5" t="s">
        <v>11530</v>
      </c>
      <c r="E2712" s="5">
        <v>20505120702</v>
      </c>
      <c r="F2712" s="5" t="s">
        <v>1034</v>
      </c>
      <c r="G2712" s="5" t="s">
        <v>11531</v>
      </c>
      <c r="H2712" s="5" t="s">
        <v>102</v>
      </c>
      <c r="I2712" s="5" t="s">
        <v>103</v>
      </c>
      <c r="J2712" s="5" t="s">
        <v>104</v>
      </c>
      <c r="K2712" s="5" t="s">
        <v>125</v>
      </c>
      <c r="L2712" s="5" t="s">
        <v>126</v>
      </c>
      <c r="M2712" s="5" t="s">
        <v>126</v>
      </c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  <c r="AY2712" s="5"/>
      <c r="AZ2712" s="5"/>
      <c r="BA2712" s="5"/>
      <c r="BB2712" s="5"/>
      <c r="BC2712" s="5"/>
      <c r="BD2712" s="5"/>
      <c r="BE2712" s="5" t="s">
        <v>321</v>
      </c>
      <c r="BF2712" s="6">
        <v>44527</v>
      </c>
      <c r="BG2712" s="5" t="s">
        <v>71</v>
      </c>
      <c r="BH2712" s="5" t="s">
        <v>1596</v>
      </c>
      <c r="BI2712" s="5"/>
      <c r="BJ2712" s="5"/>
    </row>
    <row r="2713" spans="1:62" ht="30" x14ac:dyDescent="0.25">
      <c r="A2713" s="3">
        <v>2706</v>
      </c>
      <c r="B2713" s="3" t="str">
        <f>"202300120152"</f>
        <v>202300120152</v>
      </c>
      <c r="C2713" s="3">
        <v>117951</v>
      </c>
      <c r="D2713" s="3" t="s">
        <v>11532</v>
      </c>
      <c r="E2713" s="3">
        <v>20132100552</v>
      </c>
      <c r="F2713" s="3" t="s">
        <v>264</v>
      </c>
      <c r="G2713" s="3" t="s">
        <v>11533</v>
      </c>
      <c r="H2713" s="3" t="s">
        <v>102</v>
      </c>
      <c r="I2713" s="3" t="s">
        <v>159</v>
      </c>
      <c r="J2713" s="3" t="s">
        <v>160</v>
      </c>
      <c r="K2713" s="3" t="s">
        <v>125</v>
      </c>
      <c r="L2713" s="3" t="s">
        <v>11534</v>
      </c>
      <c r="M2713" s="3" t="s">
        <v>11534</v>
      </c>
      <c r="N2713" s="3" t="s">
        <v>11534</v>
      </c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 t="s">
        <v>162</v>
      </c>
      <c r="BF2713" s="4">
        <v>45202</v>
      </c>
      <c r="BG2713" s="3" t="s">
        <v>71</v>
      </c>
      <c r="BH2713" s="3" t="s">
        <v>267</v>
      </c>
      <c r="BI2713" s="3"/>
      <c r="BJ2713" s="3"/>
    </row>
    <row r="2714" spans="1:62" ht="30" x14ac:dyDescent="0.25">
      <c r="A2714" s="3">
        <v>2707</v>
      </c>
      <c r="B2714" s="5" t="str">
        <f>"202200256968"</f>
        <v>202200256968</v>
      </c>
      <c r="C2714" s="5">
        <v>42760</v>
      </c>
      <c r="D2714" s="5" t="s">
        <v>11535</v>
      </c>
      <c r="E2714" s="5">
        <v>20337882740</v>
      </c>
      <c r="F2714" s="5" t="s">
        <v>11536</v>
      </c>
      <c r="G2714" s="5" t="s">
        <v>11537</v>
      </c>
      <c r="H2714" s="5" t="s">
        <v>66</v>
      </c>
      <c r="I2714" s="5" t="s">
        <v>66</v>
      </c>
      <c r="J2714" s="5" t="s">
        <v>242</v>
      </c>
      <c r="K2714" s="5" t="s">
        <v>68</v>
      </c>
      <c r="L2714" s="5" t="s">
        <v>11538</v>
      </c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  <c r="AM2714" s="5"/>
      <c r="AN2714" s="5"/>
      <c r="AO2714" s="5"/>
      <c r="AP2714" s="5"/>
      <c r="AQ2714" s="5"/>
      <c r="AR2714" s="5"/>
      <c r="AS2714" s="5"/>
      <c r="AT2714" s="5"/>
      <c r="AU2714" s="5"/>
      <c r="AV2714" s="5"/>
      <c r="AW2714" s="5"/>
      <c r="AX2714" s="5"/>
      <c r="AY2714" s="5"/>
      <c r="AZ2714" s="5"/>
      <c r="BA2714" s="5"/>
      <c r="BB2714" s="5"/>
      <c r="BC2714" s="5"/>
      <c r="BD2714" s="5"/>
      <c r="BE2714" s="5" t="s">
        <v>70</v>
      </c>
      <c r="BF2714" s="6">
        <v>44931</v>
      </c>
      <c r="BG2714" s="5" t="s">
        <v>71</v>
      </c>
      <c r="BH2714" s="5" t="s">
        <v>11539</v>
      </c>
      <c r="BI2714" s="5" t="s">
        <v>11540</v>
      </c>
      <c r="BJ2714" s="5" t="s">
        <v>11541</v>
      </c>
    </row>
    <row r="2715" spans="1:62" ht="30" x14ac:dyDescent="0.25">
      <c r="A2715" s="5">
        <v>2708</v>
      </c>
      <c r="B2715" s="5" t="str">
        <f>"201500163785"</f>
        <v>201500163785</v>
      </c>
      <c r="C2715" s="5">
        <v>118906</v>
      </c>
      <c r="D2715" s="5" t="s">
        <v>11542</v>
      </c>
      <c r="E2715" s="5">
        <v>10087466995</v>
      </c>
      <c r="F2715" s="5" t="s">
        <v>11543</v>
      </c>
      <c r="G2715" s="5" t="s">
        <v>11544</v>
      </c>
      <c r="H2715" s="5" t="s">
        <v>66</v>
      </c>
      <c r="I2715" s="5" t="s">
        <v>66</v>
      </c>
      <c r="J2715" s="5" t="s">
        <v>200</v>
      </c>
      <c r="K2715" s="5" t="s">
        <v>68</v>
      </c>
      <c r="L2715" s="5" t="s">
        <v>79</v>
      </c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  <c r="AM2715" s="5"/>
      <c r="AN2715" s="5"/>
      <c r="AO2715" s="5"/>
      <c r="AP2715" s="5"/>
      <c r="AQ2715" s="5"/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/>
      <c r="BD2715" s="5"/>
      <c r="BE2715" s="5" t="s">
        <v>80</v>
      </c>
      <c r="BF2715" s="6">
        <v>42360</v>
      </c>
      <c r="BG2715" s="5" t="s">
        <v>71</v>
      </c>
      <c r="BH2715" s="5" t="s">
        <v>11543</v>
      </c>
      <c r="BI2715" s="5"/>
      <c r="BJ2715" s="5"/>
    </row>
    <row r="2716" spans="1:62" ht="30" x14ac:dyDescent="0.25">
      <c r="A2716" s="3">
        <v>2709</v>
      </c>
      <c r="B2716" s="3" t="str">
        <f>"202200228470"</f>
        <v>202200228470</v>
      </c>
      <c r="C2716" s="3">
        <v>165744</v>
      </c>
      <c r="D2716" s="3" t="s">
        <v>11545</v>
      </c>
      <c r="E2716" s="3">
        <v>20483997541</v>
      </c>
      <c r="F2716" s="3" t="s">
        <v>11546</v>
      </c>
      <c r="G2716" s="3" t="s">
        <v>11547</v>
      </c>
      <c r="H2716" s="3" t="s">
        <v>138</v>
      </c>
      <c r="I2716" s="3" t="s">
        <v>11548</v>
      </c>
      <c r="J2716" s="3" t="s">
        <v>11549</v>
      </c>
      <c r="K2716" s="3" t="s">
        <v>125</v>
      </c>
      <c r="L2716" s="3" t="s">
        <v>154</v>
      </c>
      <c r="M2716" s="3" t="s">
        <v>154</v>
      </c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 t="s">
        <v>127</v>
      </c>
      <c r="BF2716" s="4">
        <v>44974</v>
      </c>
      <c r="BG2716" s="3" t="s">
        <v>71</v>
      </c>
      <c r="BH2716" s="3" t="s">
        <v>11550</v>
      </c>
      <c r="BI2716" s="3"/>
      <c r="BJ2716" s="3"/>
    </row>
    <row r="2717" spans="1:62" ht="30" x14ac:dyDescent="0.25">
      <c r="A2717" s="3">
        <v>2710</v>
      </c>
      <c r="B2717" s="5" t="str">
        <f>"1482325"</f>
        <v>1482325</v>
      </c>
      <c r="C2717" s="5">
        <v>92226</v>
      </c>
      <c r="D2717" s="5" t="s">
        <v>11551</v>
      </c>
      <c r="E2717" s="5">
        <v>20101875165</v>
      </c>
      <c r="F2717" s="5" t="s">
        <v>11552</v>
      </c>
      <c r="G2717" s="5" t="s">
        <v>11553</v>
      </c>
      <c r="H2717" s="5" t="s">
        <v>66</v>
      </c>
      <c r="I2717" s="5" t="s">
        <v>66</v>
      </c>
      <c r="J2717" s="5" t="s">
        <v>143</v>
      </c>
      <c r="K2717" s="5" t="s">
        <v>68</v>
      </c>
      <c r="L2717" s="5" t="s">
        <v>382</v>
      </c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/>
      <c r="BD2717" s="5"/>
      <c r="BE2717" s="5" t="s">
        <v>383</v>
      </c>
      <c r="BF2717" s="6">
        <v>40675</v>
      </c>
      <c r="BG2717" s="5" t="s">
        <v>71</v>
      </c>
      <c r="BH2717" s="5" t="s">
        <v>11554</v>
      </c>
      <c r="BI2717" s="5"/>
      <c r="BJ2717" s="5"/>
    </row>
    <row r="2718" spans="1:62" ht="30" x14ac:dyDescent="0.25">
      <c r="A2718" s="5">
        <v>2711</v>
      </c>
      <c r="B2718" s="3" t="str">
        <f>"202300232736"</f>
        <v>202300232736</v>
      </c>
      <c r="C2718" s="3">
        <v>170558</v>
      </c>
      <c r="D2718" s="3" t="s">
        <v>11555</v>
      </c>
      <c r="E2718" s="3">
        <v>20604149828</v>
      </c>
      <c r="F2718" s="3" t="s">
        <v>11556</v>
      </c>
      <c r="G2718" s="3" t="s">
        <v>11557</v>
      </c>
      <c r="H2718" s="3" t="s">
        <v>216</v>
      </c>
      <c r="I2718" s="3" t="s">
        <v>374</v>
      </c>
      <c r="J2718" s="3" t="s">
        <v>374</v>
      </c>
      <c r="K2718" s="3" t="s">
        <v>68</v>
      </c>
      <c r="L2718" s="3" t="s">
        <v>11558</v>
      </c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 t="s">
        <v>88</v>
      </c>
      <c r="BF2718" s="4">
        <v>45261</v>
      </c>
      <c r="BG2718" s="3" t="s">
        <v>71</v>
      </c>
      <c r="BH2718" s="3" t="s">
        <v>11559</v>
      </c>
      <c r="BI2718" s="3"/>
      <c r="BJ2718" s="3"/>
    </row>
    <row r="2719" spans="1:62" ht="30" x14ac:dyDescent="0.25">
      <c r="A2719" s="3">
        <v>2712</v>
      </c>
      <c r="B2719" s="5" t="str">
        <f>"201800130737"</f>
        <v>201800130737</v>
      </c>
      <c r="C2719" s="5">
        <v>83886</v>
      </c>
      <c r="D2719" s="5" t="s">
        <v>11560</v>
      </c>
      <c r="E2719" s="5">
        <v>20100338611</v>
      </c>
      <c r="F2719" s="5" t="s">
        <v>11561</v>
      </c>
      <c r="G2719" s="5" t="s">
        <v>11562</v>
      </c>
      <c r="H2719" s="5" t="s">
        <v>66</v>
      </c>
      <c r="I2719" s="5" t="s">
        <v>66</v>
      </c>
      <c r="J2719" s="5" t="s">
        <v>143</v>
      </c>
      <c r="K2719" s="5" t="s">
        <v>68</v>
      </c>
      <c r="L2719" s="5" t="s">
        <v>79</v>
      </c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  <c r="AF2719" s="5"/>
      <c r="AG2719" s="5"/>
      <c r="AH2719" s="5"/>
      <c r="AI2719" s="5"/>
      <c r="AJ2719" s="5"/>
      <c r="AK2719" s="5"/>
      <c r="AL2719" s="5"/>
      <c r="AM2719" s="5"/>
      <c r="AN2719" s="5"/>
      <c r="AO2719" s="5"/>
      <c r="AP2719" s="5"/>
      <c r="AQ2719" s="5"/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/>
      <c r="BD2719" s="5"/>
      <c r="BE2719" s="5" t="s">
        <v>80</v>
      </c>
      <c r="BF2719" s="6">
        <v>43320</v>
      </c>
      <c r="BG2719" s="5" t="s">
        <v>71</v>
      </c>
      <c r="BH2719" s="5" t="s">
        <v>11563</v>
      </c>
      <c r="BI2719" s="5"/>
      <c r="BJ2719" s="5"/>
    </row>
    <row r="2720" spans="1:62" ht="30" x14ac:dyDescent="0.25">
      <c r="A2720" s="3">
        <v>2713</v>
      </c>
      <c r="B2720" s="3" t="str">
        <f>"1482324"</f>
        <v>1482324</v>
      </c>
      <c r="C2720" s="3">
        <v>92248</v>
      </c>
      <c r="D2720" s="3" t="s">
        <v>11564</v>
      </c>
      <c r="E2720" s="3">
        <v>10100609130</v>
      </c>
      <c r="F2720" s="3" t="s">
        <v>11565</v>
      </c>
      <c r="G2720" s="3" t="s">
        <v>11566</v>
      </c>
      <c r="H2720" s="3" t="s">
        <v>66</v>
      </c>
      <c r="I2720" s="3" t="s">
        <v>66</v>
      </c>
      <c r="J2720" s="3" t="s">
        <v>309</v>
      </c>
      <c r="K2720" s="3" t="s">
        <v>68</v>
      </c>
      <c r="L2720" s="3" t="s">
        <v>301</v>
      </c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 t="s">
        <v>1408</v>
      </c>
      <c r="BF2720" s="4">
        <v>40675</v>
      </c>
      <c r="BG2720" s="3" t="s">
        <v>71</v>
      </c>
      <c r="BH2720" s="3" t="s">
        <v>11565</v>
      </c>
      <c r="BI2720" s="3"/>
      <c r="BJ2720" s="3"/>
    </row>
    <row r="2721" spans="1:62" ht="30" x14ac:dyDescent="0.25">
      <c r="A2721" s="5">
        <v>2714</v>
      </c>
      <c r="B2721" s="5" t="str">
        <f>"1510957"</f>
        <v>1510957</v>
      </c>
      <c r="C2721" s="5">
        <v>94320</v>
      </c>
      <c r="D2721" s="5" t="s">
        <v>11567</v>
      </c>
      <c r="E2721" s="5">
        <v>10098778581</v>
      </c>
      <c r="F2721" s="5" t="s">
        <v>11568</v>
      </c>
      <c r="G2721" s="5" t="s">
        <v>11569</v>
      </c>
      <c r="H2721" s="5" t="s">
        <v>66</v>
      </c>
      <c r="I2721" s="5" t="s">
        <v>66</v>
      </c>
      <c r="J2721" s="5" t="s">
        <v>200</v>
      </c>
      <c r="K2721" s="5" t="s">
        <v>68</v>
      </c>
      <c r="L2721" s="5" t="s">
        <v>301</v>
      </c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  <c r="AM2721" s="5"/>
      <c r="AN2721" s="5"/>
      <c r="AO2721" s="5"/>
      <c r="AP2721" s="5"/>
      <c r="AQ2721" s="5"/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/>
      <c r="BD2721" s="5"/>
      <c r="BE2721" s="5" t="s">
        <v>1408</v>
      </c>
      <c r="BF2721" s="6">
        <v>40856</v>
      </c>
      <c r="BG2721" s="5" t="s">
        <v>71</v>
      </c>
      <c r="BH2721" s="5" t="s">
        <v>11568</v>
      </c>
      <c r="BI2721" s="5"/>
      <c r="BJ2721" s="5"/>
    </row>
    <row r="2722" spans="1:62" ht="30" x14ac:dyDescent="0.25">
      <c r="A2722" s="3">
        <v>2715</v>
      </c>
      <c r="B2722" s="3" t="str">
        <f>"201100156964"</f>
        <v>201100156964</v>
      </c>
      <c r="C2722" s="3">
        <v>94803</v>
      </c>
      <c r="D2722" s="3" t="s">
        <v>11570</v>
      </c>
      <c r="E2722" s="3">
        <v>10079736355</v>
      </c>
      <c r="F2722" s="3" t="s">
        <v>11571</v>
      </c>
      <c r="G2722" s="3" t="s">
        <v>11572</v>
      </c>
      <c r="H2722" s="3" t="s">
        <v>66</v>
      </c>
      <c r="I2722" s="3" t="s">
        <v>66</v>
      </c>
      <c r="J2722" s="3" t="s">
        <v>767</v>
      </c>
      <c r="K2722" s="3" t="s">
        <v>68</v>
      </c>
      <c r="L2722" s="3" t="s">
        <v>4298</v>
      </c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 t="s">
        <v>4299</v>
      </c>
      <c r="BF2722" s="4">
        <v>40878</v>
      </c>
      <c r="BG2722" s="3" t="s">
        <v>71</v>
      </c>
      <c r="BH2722" s="3" t="s">
        <v>11571</v>
      </c>
      <c r="BI2722" s="3"/>
      <c r="BJ2722" s="3"/>
    </row>
    <row r="2723" spans="1:62" ht="30" x14ac:dyDescent="0.25">
      <c r="A2723" s="3">
        <v>2716</v>
      </c>
      <c r="B2723" s="5" t="str">
        <f>"202300219871"</f>
        <v>202300219871</v>
      </c>
      <c r="C2723" s="5">
        <v>104120</v>
      </c>
      <c r="D2723" s="5" t="s">
        <v>11573</v>
      </c>
      <c r="E2723" s="5">
        <v>20601215854</v>
      </c>
      <c r="F2723" s="5" t="s">
        <v>11574</v>
      </c>
      <c r="G2723" s="5" t="s">
        <v>11575</v>
      </c>
      <c r="H2723" s="5" t="s">
        <v>102</v>
      </c>
      <c r="I2723" s="5" t="s">
        <v>159</v>
      </c>
      <c r="J2723" s="5" t="s">
        <v>159</v>
      </c>
      <c r="K2723" s="5" t="s">
        <v>68</v>
      </c>
      <c r="L2723" s="5" t="s">
        <v>11576</v>
      </c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/>
      <c r="BD2723" s="5"/>
      <c r="BE2723" s="5" t="s">
        <v>80</v>
      </c>
      <c r="BF2723" s="6">
        <v>45287</v>
      </c>
      <c r="BG2723" s="5" t="s">
        <v>71</v>
      </c>
      <c r="BH2723" s="5" t="s">
        <v>11577</v>
      </c>
      <c r="BI2723" s="5"/>
      <c r="BJ2723" s="5"/>
    </row>
    <row r="2724" spans="1:62" ht="30" x14ac:dyDescent="0.25">
      <c r="A2724" s="5">
        <v>2717</v>
      </c>
      <c r="B2724" s="3" t="str">
        <f>"201900148526"</f>
        <v>201900148526</v>
      </c>
      <c r="C2724" s="3">
        <v>120836</v>
      </c>
      <c r="D2724" s="3" t="s">
        <v>11578</v>
      </c>
      <c r="E2724" s="3">
        <v>20600801156</v>
      </c>
      <c r="F2724" s="3" t="s">
        <v>11579</v>
      </c>
      <c r="G2724" s="3" t="s">
        <v>11580</v>
      </c>
      <c r="H2724" s="3" t="s">
        <v>78</v>
      </c>
      <c r="I2724" s="3" t="s">
        <v>78</v>
      </c>
      <c r="J2724" s="3" t="s">
        <v>78</v>
      </c>
      <c r="K2724" s="3" t="s">
        <v>68</v>
      </c>
      <c r="L2724" s="3" t="s">
        <v>79</v>
      </c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 t="s">
        <v>80</v>
      </c>
      <c r="BF2724" s="4">
        <v>43720</v>
      </c>
      <c r="BG2724" s="3" t="s">
        <v>71</v>
      </c>
      <c r="BH2724" s="3" t="s">
        <v>11581</v>
      </c>
      <c r="BI2724" s="3" t="s">
        <v>11582</v>
      </c>
      <c r="BJ2724" s="3" t="s">
        <v>11583</v>
      </c>
    </row>
    <row r="2725" spans="1:62" ht="30" x14ac:dyDescent="0.25">
      <c r="A2725" s="3">
        <v>2718</v>
      </c>
      <c r="B2725" s="5" t="str">
        <f>"1510950"</f>
        <v>1510950</v>
      </c>
      <c r="C2725" s="5">
        <v>94306</v>
      </c>
      <c r="D2725" s="5" t="s">
        <v>11584</v>
      </c>
      <c r="E2725" s="5">
        <v>10093835536</v>
      </c>
      <c r="F2725" s="5" t="s">
        <v>11585</v>
      </c>
      <c r="G2725" s="5" t="s">
        <v>11586</v>
      </c>
      <c r="H2725" s="5" t="s">
        <v>66</v>
      </c>
      <c r="I2725" s="5" t="s">
        <v>66</v>
      </c>
      <c r="J2725" s="5" t="s">
        <v>242</v>
      </c>
      <c r="K2725" s="5" t="s">
        <v>68</v>
      </c>
      <c r="L2725" s="5" t="s">
        <v>79</v>
      </c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5"/>
      <c r="AK2725" s="5"/>
      <c r="AL2725" s="5"/>
      <c r="AM2725" s="5"/>
      <c r="AN2725" s="5"/>
      <c r="AO2725" s="5"/>
      <c r="AP2725" s="5"/>
      <c r="AQ2725" s="5"/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/>
      <c r="BD2725" s="5"/>
      <c r="BE2725" s="5" t="s">
        <v>80</v>
      </c>
      <c r="BF2725" s="6">
        <v>40858</v>
      </c>
      <c r="BG2725" s="5" t="s">
        <v>71</v>
      </c>
      <c r="BH2725" s="5" t="s">
        <v>11585</v>
      </c>
      <c r="BI2725" s="5"/>
      <c r="BJ2725" s="5"/>
    </row>
    <row r="2726" spans="1:62" ht="30" x14ac:dyDescent="0.25">
      <c r="A2726" s="3">
        <v>2719</v>
      </c>
      <c r="B2726" s="3" t="str">
        <f>"202300136932"</f>
        <v>202300136932</v>
      </c>
      <c r="C2726" s="3">
        <v>97202</v>
      </c>
      <c r="D2726" s="3" t="s">
        <v>11587</v>
      </c>
      <c r="E2726" s="3">
        <v>20495005217</v>
      </c>
      <c r="F2726" s="3" t="s">
        <v>11588</v>
      </c>
      <c r="G2726" s="3" t="s">
        <v>11589</v>
      </c>
      <c r="H2726" s="3" t="s">
        <v>499</v>
      </c>
      <c r="I2726" s="3" t="s">
        <v>500</v>
      </c>
      <c r="J2726" s="3" t="s">
        <v>949</v>
      </c>
      <c r="K2726" s="3" t="s">
        <v>68</v>
      </c>
      <c r="L2726" s="3" t="s">
        <v>11590</v>
      </c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 t="s">
        <v>95</v>
      </c>
      <c r="BF2726" s="4">
        <v>45082</v>
      </c>
      <c r="BG2726" s="3" t="s">
        <v>71</v>
      </c>
      <c r="BH2726" s="3" t="s">
        <v>11591</v>
      </c>
      <c r="BI2726" s="3" t="s">
        <v>11592</v>
      </c>
      <c r="BJ2726" s="3" t="s">
        <v>4959</v>
      </c>
    </row>
    <row r="2727" spans="1:62" ht="30" x14ac:dyDescent="0.25">
      <c r="A2727" s="5">
        <v>2720</v>
      </c>
      <c r="B2727" s="5" t="str">
        <f>"201400094626"</f>
        <v>201400094626</v>
      </c>
      <c r="C2727" s="5">
        <v>110667</v>
      </c>
      <c r="D2727" s="5" t="s">
        <v>11593</v>
      </c>
      <c r="E2727" s="5">
        <v>20107709801</v>
      </c>
      <c r="F2727" s="5" t="s">
        <v>11594</v>
      </c>
      <c r="G2727" s="5" t="s">
        <v>11595</v>
      </c>
      <c r="H2727" s="5" t="s">
        <v>66</v>
      </c>
      <c r="I2727" s="5" t="s">
        <v>66</v>
      </c>
      <c r="J2727" s="5" t="s">
        <v>242</v>
      </c>
      <c r="K2727" s="5" t="s">
        <v>68</v>
      </c>
      <c r="L2727" s="5" t="s">
        <v>69</v>
      </c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  <c r="AF2727" s="5"/>
      <c r="AG2727" s="5"/>
      <c r="AH2727" s="5"/>
      <c r="AI2727" s="5"/>
      <c r="AJ2727" s="5"/>
      <c r="AK2727" s="5"/>
      <c r="AL2727" s="5"/>
      <c r="AM2727" s="5"/>
      <c r="AN2727" s="5"/>
      <c r="AO2727" s="5"/>
      <c r="AP2727" s="5"/>
      <c r="AQ2727" s="5"/>
      <c r="AR2727" s="5"/>
      <c r="AS2727" s="5"/>
      <c r="AT2727" s="5"/>
      <c r="AU2727" s="5"/>
      <c r="AV2727" s="5"/>
      <c r="AW2727" s="5"/>
      <c r="AX2727" s="5"/>
      <c r="AY2727" s="5"/>
      <c r="AZ2727" s="5"/>
      <c r="BA2727" s="5"/>
      <c r="BB2727" s="5"/>
      <c r="BC2727" s="5"/>
      <c r="BD2727" s="5"/>
      <c r="BE2727" s="5" t="s">
        <v>70</v>
      </c>
      <c r="BF2727" s="6">
        <v>41845</v>
      </c>
      <c r="BG2727" s="5" t="s">
        <v>71</v>
      </c>
      <c r="BH2727" s="5" t="s">
        <v>11596</v>
      </c>
      <c r="BI2727" s="5"/>
      <c r="BJ2727" s="5"/>
    </row>
    <row r="2728" spans="1:62" ht="30" x14ac:dyDescent="0.25">
      <c r="A2728" s="3">
        <v>2721</v>
      </c>
      <c r="B2728" s="3" t="str">
        <f>"1510955"</f>
        <v>1510955</v>
      </c>
      <c r="C2728" s="3">
        <v>94345</v>
      </c>
      <c r="D2728" s="3" t="s">
        <v>11597</v>
      </c>
      <c r="E2728" s="3">
        <v>10094399047</v>
      </c>
      <c r="F2728" s="3" t="s">
        <v>11598</v>
      </c>
      <c r="G2728" s="3" t="s">
        <v>11599</v>
      </c>
      <c r="H2728" s="3" t="s">
        <v>66</v>
      </c>
      <c r="I2728" s="3" t="s">
        <v>66</v>
      </c>
      <c r="J2728" s="3" t="s">
        <v>242</v>
      </c>
      <c r="K2728" s="3" t="s">
        <v>68</v>
      </c>
      <c r="L2728" s="3" t="s">
        <v>301</v>
      </c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 t="s">
        <v>1408</v>
      </c>
      <c r="BF2728" s="4">
        <v>40858</v>
      </c>
      <c r="BG2728" s="3" t="s">
        <v>71</v>
      </c>
      <c r="BH2728" s="3" t="s">
        <v>11598</v>
      </c>
      <c r="BI2728" s="3"/>
      <c r="BJ2728" s="3"/>
    </row>
    <row r="2729" spans="1:62" ht="30" x14ac:dyDescent="0.25">
      <c r="A2729" s="3">
        <v>2722</v>
      </c>
      <c r="B2729" s="5" t="str">
        <f>"201700220735"</f>
        <v>201700220735</v>
      </c>
      <c r="C2729" s="5">
        <v>133740</v>
      </c>
      <c r="D2729" s="5" t="s">
        <v>11600</v>
      </c>
      <c r="E2729" s="5">
        <v>20600653220</v>
      </c>
      <c r="F2729" s="5" t="s">
        <v>11601</v>
      </c>
      <c r="G2729" s="5" t="s">
        <v>11602</v>
      </c>
      <c r="H2729" s="5" t="s">
        <v>365</v>
      </c>
      <c r="I2729" s="5" t="s">
        <v>365</v>
      </c>
      <c r="J2729" s="5" t="s">
        <v>365</v>
      </c>
      <c r="K2729" s="5" t="s">
        <v>68</v>
      </c>
      <c r="L2729" s="5" t="s">
        <v>79</v>
      </c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  <c r="AM2729" s="5"/>
      <c r="AN2729" s="5"/>
      <c r="AO2729" s="5"/>
      <c r="AP2729" s="5"/>
      <c r="AQ2729" s="5"/>
      <c r="AR2729" s="5"/>
      <c r="AS2729" s="5"/>
      <c r="AT2729" s="5"/>
      <c r="AU2729" s="5"/>
      <c r="AV2729" s="5"/>
      <c r="AW2729" s="5"/>
      <c r="AX2729" s="5"/>
      <c r="AY2729" s="5"/>
      <c r="AZ2729" s="5"/>
      <c r="BA2729" s="5"/>
      <c r="BB2729" s="5"/>
      <c r="BC2729" s="5"/>
      <c r="BD2729" s="5"/>
      <c r="BE2729" s="5" t="s">
        <v>80</v>
      </c>
      <c r="BF2729" s="6">
        <v>43097</v>
      </c>
      <c r="BG2729" s="5" t="s">
        <v>71</v>
      </c>
      <c r="BH2729" s="5" t="s">
        <v>11603</v>
      </c>
      <c r="BI2729" s="5"/>
      <c r="BJ2729" s="5"/>
    </row>
    <row r="2730" spans="1:62" ht="30" x14ac:dyDescent="0.25">
      <c r="A2730" s="5">
        <v>2723</v>
      </c>
      <c r="B2730" s="3" t="str">
        <f>"202000000187"</f>
        <v>202000000187</v>
      </c>
      <c r="C2730" s="3">
        <v>148311</v>
      </c>
      <c r="D2730" s="3" t="s">
        <v>11604</v>
      </c>
      <c r="E2730" s="3">
        <v>20602514324</v>
      </c>
      <c r="F2730" s="3" t="s">
        <v>11605</v>
      </c>
      <c r="G2730" s="3" t="s">
        <v>11606</v>
      </c>
      <c r="H2730" s="3" t="s">
        <v>380</v>
      </c>
      <c r="I2730" s="3" t="s">
        <v>380</v>
      </c>
      <c r="J2730" s="3" t="s">
        <v>852</v>
      </c>
      <c r="K2730" s="3" t="s">
        <v>68</v>
      </c>
      <c r="L2730" s="3" t="s">
        <v>69</v>
      </c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 t="s">
        <v>70</v>
      </c>
      <c r="BF2730" s="4">
        <v>43837</v>
      </c>
      <c r="BG2730" s="3" t="s">
        <v>71</v>
      </c>
      <c r="BH2730" s="3" t="s">
        <v>11607</v>
      </c>
      <c r="BI2730" s="3"/>
      <c r="BJ2730" s="3"/>
    </row>
    <row r="2731" spans="1:62" ht="30" x14ac:dyDescent="0.25">
      <c r="A2731" s="3">
        <v>2724</v>
      </c>
      <c r="B2731" s="5" t="str">
        <f>"202000063930"</f>
        <v>202000063930</v>
      </c>
      <c r="C2731" s="5">
        <v>149647</v>
      </c>
      <c r="D2731" s="5" t="s">
        <v>11608</v>
      </c>
      <c r="E2731" s="5">
        <v>10304241808</v>
      </c>
      <c r="F2731" s="5" t="s">
        <v>11609</v>
      </c>
      <c r="G2731" s="5" t="s">
        <v>11610</v>
      </c>
      <c r="H2731" s="5" t="s">
        <v>78</v>
      </c>
      <c r="I2731" s="5" t="s">
        <v>388</v>
      </c>
      <c r="J2731" s="5" t="s">
        <v>3867</v>
      </c>
      <c r="K2731" s="5" t="s">
        <v>68</v>
      </c>
      <c r="L2731" s="5" t="s">
        <v>126</v>
      </c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  <c r="AF2731" s="5"/>
      <c r="AG2731" s="5"/>
      <c r="AH2731" s="5"/>
      <c r="AI2731" s="5"/>
      <c r="AJ2731" s="5"/>
      <c r="AK2731" s="5"/>
      <c r="AL2731" s="5"/>
      <c r="AM2731" s="5"/>
      <c r="AN2731" s="5"/>
      <c r="AO2731" s="5"/>
      <c r="AP2731" s="5"/>
      <c r="AQ2731" s="5"/>
      <c r="AR2731" s="5"/>
      <c r="AS2731" s="5"/>
      <c r="AT2731" s="5"/>
      <c r="AU2731" s="5"/>
      <c r="AV2731" s="5"/>
      <c r="AW2731" s="5"/>
      <c r="AX2731" s="5"/>
      <c r="AY2731" s="5"/>
      <c r="AZ2731" s="5"/>
      <c r="BA2731" s="5"/>
      <c r="BB2731" s="5"/>
      <c r="BC2731" s="5"/>
      <c r="BD2731" s="5"/>
      <c r="BE2731" s="5" t="s">
        <v>95</v>
      </c>
      <c r="BF2731" s="6">
        <v>44013</v>
      </c>
      <c r="BG2731" s="5" t="s">
        <v>71</v>
      </c>
      <c r="BH2731" s="5" t="s">
        <v>11609</v>
      </c>
      <c r="BI2731" s="5"/>
      <c r="BJ2731" s="5"/>
    </row>
    <row r="2732" spans="1:62" ht="30" x14ac:dyDescent="0.25">
      <c r="A2732" s="3">
        <v>2725</v>
      </c>
      <c r="B2732" s="3" t="str">
        <f>"202000063931"</f>
        <v>202000063931</v>
      </c>
      <c r="C2732" s="3">
        <v>149644</v>
      </c>
      <c r="D2732" s="3" t="s">
        <v>11611</v>
      </c>
      <c r="E2732" s="3">
        <v>10460496867</v>
      </c>
      <c r="F2732" s="3" t="s">
        <v>11612</v>
      </c>
      <c r="G2732" s="3" t="s">
        <v>11613</v>
      </c>
      <c r="H2732" s="3" t="s">
        <v>78</v>
      </c>
      <c r="I2732" s="3" t="s">
        <v>93</v>
      </c>
      <c r="J2732" s="3" t="s">
        <v>11614</v>
      </c>
      <c r="K2732" s="3" t="s">
        <v>68</v>
      </c>
      <c r="L2732" s="3" t="s">
        <v>126</v>
      </c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 t="s">
        <v>95</v>
      </c>
      <c r="BF2732" s="4">
        <v>44014</v>
      </c>
      <c r="BG2732" s="3" t="s">
        <v>71</v>
      </c>
      <c r="BH2732" s="3" t="s">
        <v>11612</v>
      </c>
      <c r="BI2732" s="3"/>
      <c r="BJ2732" s="3"/>
    </row>
    <row r="2733" spans="1:62" ht="30" x14ac:dyDescent="0.25">
      <c r="A2733" s="5">
        <v>2726</v>
      </c>
      <c r="B2733" s="5" t="str">
        <f>"202300215679"</f>
        <v>202300215679</v>
      </c>
      <c r="C2733" s="5">
        <v>122333</v>
      </c>
      <c r="D2733" s="5" t="s">
        <v>11615</v>
      </c>
      <c r="E2733" s="5">
        <v>20135897044</v>
      </c>
      <c r="F2733" s="5" t="s">
        <v>2407</v>
      </c>
      <c r="G2733" s="5" t="s">
        <v>11616</v>
      </c>
      <c r="H2733" s="5" t="s">
        <v>66</v>
      </c>
      <c r="I2733" s="5" t="s">
        <v>66</v>
      </c>
      <c r="J2733" s="5" t="s">
        <v>66</v>
      </c>
      <c r="K2733" s="5" t="s">
        <v>68</v>
      </c>
      <c r="L2733" s="5" t="s">
        <v>126</v>
      </c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  <c r="AF2733" s="5"/>
      <c r="AG2733" s="5"/>
      <c r="AH2733" s="5"/>
      <c r="AI2733" s="5"/>
      <c r="AJ2733" s="5"/>
      <c r="AK2733" s="5"/>
      <c r="AL2733" s="5"/>
      <c r="AM2733" s="5"/>
      <c r="AN2733" s="5"/>
      <c r="AO2733" s="5"/>
      <c r="AP2733" s="5"/>
      <c r="AQ2733" s="5"/>
      <c r="AR2733" s="5"/>
      <c r="AS2733" s="5"/>
      <c r="AT2733" s="5"/>
      <c r="AU2733" s="5"/>
      <c r="AV2733" s="5"/>
      <c r="AW2733" s="5"/>
      <c r="AX2733" s="5"/>
      <c r="AY2733" s="5"/>
      <c r="AZ2733" s="5"/>
      <c r="BA2733" s="5"/>
      <c r="BB2733" s="5"/>
      <c r="BC2733" s="5"/>
      <c r="BD2733" s="5"/>
      <c r="BE2733" s="5" t="s">
        <v>95</v>
      </c>
      <c r="BF2733" s="6">
        <v>45203</v>
      </c>
      <c r="BG2733" s="5" t="s">
        <v>71</v>
      </c>
      <c r="BH2733" s="5" t="s">
        <v>11617</v>
      </c>
      <c r="BI2733" s="5" t="s">
        <v>11618</v>
      </c>
      <c r="BJ2733" s="5" t="s">
        <v>11619</v>
      </c>
    </row>
    <row r="2734" spans="1:62" ht="30" x14ac:dyDescent="0.25">
      <c r="A2734" s="3">
        <v>2727</v>
      </c>
      <c r="B2734" s="5" t="str">
        <f>"202100166060"</f>
        <v>202100166060</v>
      </c>
      <c r="C2734" s="5">
        <v>90387</v>
      </c>
      <c r="D2734" s="5" t="s">
        <v>11620</v>
      </c>
      <c r="E2734" s="5">
        <v>8226225</v>
      </c>
      <c r="F2734" s="5" t="s">
        <v>11621</v>
      </c>
      <c r="G2734" s="5" t="s">
        <v>11622</v>
      </c>
      <c r="H2734" s="5" t="s">
        <v>66</v>
      </c>
      <c r="I2734" s="5" t="s">
        <v>66</v>
      </c>
      <c r="J2734" s="5" t="s">
        <v>309</v>
      </c>
      <c r="K2734" s="5" t="s">
        <v>68</v>
      </c>
      <c r="L2734" s="5" t="s">
        <v>139</v>
      </c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  <c r="AF2734" s="5"/>
      <c r="AG2734" s="5"/>
      <c r="AH2734" s="5"/>
      <c r="AI2734" s="5"/>
      <c r="AJ2734" s="5"/>
      <c r="AK2734" s="5"/>
      <c r="AL2734" s="5"/>
      <c r="AM2734" s="5"/>
      <c r="AN2734" s="5"/>
      <c r="AO2734" s="5"/>
      <c r="AP2734" s="5"/>
      <c r="AQ2734" s="5"/>
      <c r="AR2734" s="5"/>
      <c r="AS2734" s="5"/>
      <c r="AT2734" s="5"/>
      <c r="AU2734" s="5"/>
      <c r="AV2734" s="5"/>
      <c r="AW2734" s="5"/>
      <c r="AX2734" s="5"/>
      <c r="AY2734" s="5"/>
      <c r="AZ2734" s="5"/>
      <c r="BA2734" s="5"/>
      <c r="BB2734" s="5"/>
      <c r="BC2734" s="5"/>
      <c r="BD2734" s="5"/>
      <c r="BE2734" s="5" t="s">
        <v>88</v>
      </c>
      <c r="BF2734" s="6">
        <v>44533</v>
      </c>
      <c r="BG2734" s="5" t="s">
        <v>71</v>
      </c>
      <c r="BH2734" s="5" t="s">
        <v>11621</v>
      </c>
      <c r="BI2734" s="5"/>
      <c r="BJ2734" s="5"/>
    </row>
    <row r="2735" spans="1:62" ht="30" x14ac:dyDescent="0.25">
      <c r="A2735" s="3">
        <v>2728</v>
      </c>
      <c r="B2735" s="3" t="str">
        <f>"201400119459"</f>
        <v>201400119459</v>
      </c>
      <c r="C2735" s="3">
        <v>111597</v>
      </c>
      <c r="D2735" s="3" t="s">
        <v>11623</v>
      </c>
      <c r="E2735" s="3">
        <v>10192115812</v>
      </c>
      <c r="F2735" s="3" t="s">
        <v>11624</v>
      </c>
      <c r="G2735" s="3" t="s">
        <v>11625</v>
      </c>
      <c r="H2735" s="3" t="s">
        <v>102</v>
      </c>
      <c r="I2735" s="3" t="s">
        <v>5003</v>
      </c>
      <c r="J2735" s="3" t="s">
        <v>5004</v>
      </c>
      <c r="K2735" s="3" t="s">
        <v>68</v>
      </c>
      <c r="L2735" s="3" t="s">
        <v>126</v>
      </c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 t="s">
        <v>95</v>
      </c>
      <c r="BF2735" s="4">
        <v>41900</v>
      </c>
      <c r="BG2735" s="3" t="s">
        <v>71</v>
      </c>
      <c r="BH2735" s="3" t="s">
        <v>11624</v>
      </c>
      <c r="BI2735" s="3"/>
      <c r="BJ2735" s="3"/>
    </row>
    <row r="2736" spans="1:62" ht="30" x14ac:dyDescent="0.25">
      <c r="A2736" s="5">
        <v>2729</v>
      </c>
      <c r="B2736" s="5" t="str">
        <f>"201700138912"</f>
        <v>201700138912</v>
      </c>
      <c r="C2736" s="5">
        <v>93620</v>
      </c>
      <c r="D2736" s="5" t="s">
        <v>11626</v>
      </c>
      <c r="E2736" s="5">
        <v>20503610711</v>
      </c>
      <c r="F2736" s="5" t="s">
        <v>11627</v>
      </c>
      <c r="G2736" s="5" t="s">
        <v>11628</v>
      </c>
      <c r="H2736" s="5" t="s">
        <v>66</v>
      </c>
      <c r="I2736" s="5" t="s">
        <v>328</v>
      </c>
      <c r="J2736" s="5" t="s">
        <v>360</v>
      </c>
      <c r="K2736" s="5" t="s">
        <v>125</v>
      </c>
      <c r="L2736" s="5" t="s">
        <v>2738</v>
      </c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  <c r="AM2736" s="5"/>
      <c r="AN2736" s="5"/>
      <c r="AO2736" s="5"/>
      <c r="AP2736" s="5"/>
      <c r="AQ2736" s="5"/>
      <c r="AR2736" s="5"/>
      <c r="AS2736" s="5"/>
      <c r="AT2736" s="5"/>
      <c r="AU2736" s="5"/>
      <c r="AV2736" s="5"/>
      <c r="AW2736" s="5"/>
      <c r="AX2736" s="5"/>
      <c r="AY2736" s="5"/>
      <c r="AZ2736" s="5"/>
      <c r="BA2736" s="5"/>
      <c r="BB2736" s="5"/>
      <c r="BC2736" s="5"/>
      <c r="BD2736" s="5"/>
      <c r="BE2736" s="5" t="s">
        <v>2739</v>
      </c>
      <c r="BF2736" s="6">
        <v>42979</v>
      </c>
      <c r="BG2736" s="5" t="s">
        <v>71</v>
      </c>
      <c r="BH2736" s="5" t="s">
        <v>1847</v>
      </c>
      <c r="BI2736" s="5"/>
      <c r="BJ2736" s="5"/>
    </row>
    <row r="2737" spans="1:62" ht="30" x14ac:dyDescent="0.25">
      <c r="A2737" s="3">
        <v>2730</v>
      </c>
      <c r="B2737" s="3" t="str">
        <f>"201600123385"</f>
        <v>201600123385</v>
      </c>
      <c r="C2737" s="3">
        <v>2987</v>
      </c>
      <c r="D2737" s="3" t="s">
        <v>11629</v>
      </c>
      <c r="E2737" s="3">
        <v>20195011169</v>
      </c>
      <c r="F2737" s="3" t="s">
        <v>11630</v>
      </c>
      <c r="G2737" s="3" t="s">
        <v>11631</v>
      </c>
      <c r="H2737" s="3" t="s">
        <v>380</v>
      </c>
      <c r="I2737" s="3" t="s">
        <v>380</v>
      </c>
      <c r="J2737" s="3" t="s">
        <v>852</v>
      </c>
      <c r="K2737" s="3" t="s">
        <v>68</v>
      </c>
      <c r="L2737" s="3" t="s">
        <v>69</v>
      </c>
      <c r="M2737" s="3" t="s">
        <v>69</v>
      </c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 t="s">
        <v>95</v>
      </c>
      <c r="BF2737" s="4">
        <v>42608</v>
      </c>
      <c r="BG2737" s="3" t="s">
        <v>71</v>
      </c>
      <c r="BH2737" s="3" t="s">
        <v>11632</v>
      </c>
      <c r="BI2737" s="3" t="s">
        <v>11633</v>
      </c>
      <c r="BJ2737" s="3" t="s">
        <v>895</v>
      </c>
    </row>
    <row r="2738" spans="1:62" ht="30" x14ac:dyDescent="0.25">
      <c r="A2738" s="3">
        <v>2731</v>
      </c>
      <c r="B2738" s="5" t="str">
        <f>"1510947"</f>
        <v>1510947</v>
      </c>
      <c r="C2738" s="5">
        <v>94349</v>
      </c>
      <c r="D2738" s="5" t="s">
        <v>11634</v>
      </c>
      <c r="E2738" s="5">
        <v>10424058454</v>
      </c>
      <c r="F2738" s="5" t="s">
        <v>11635</v>
      </c>
      <c r="G2738" s="5" t="s">
        <v>11636</v>
      </c>
      <c r="H2738" s="5" t="s">
        <v>66</v>
      </c>
      <c r="I2738" s="5" t="s">
        <v>828</v>
      </c>
      <c r="J2738" s="5" t="s">
        <v>1213</v>
      </c>
      <c r="K2738" s="5" t="s">
        <v>68</v>
      </c>
      <c r="L2738" s="5" t="s">
        <v>69</v>
      </c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  <c r="AM2738" s="5"/>
      <c r="AN2738" s="5"/>
      <c r="AO2738" s="5"/>
      <c r="AP2738" s="5"/>
      <c r="AQ2738" s="5"/>
      <c r="AR2738" s="5"/>
      <c r="AS2738" s="5"/>
      <c r="AT2738" s="5"/>
      <c r="AU2738" s="5"/>
      <c r="AV2738" s="5"/>
      <c r="AW2738" s="5"/>
      <c r="AX2738" s="5"/>
      <c r="AY2738" s="5"/>
      <c r="AZ2738" s="5"/>
      <c r="BA2738" s="5"/>
      <c r="BB2738" s="5"/>
      <c r="BC2738" s="5"/>
      <c r="BD2738" s="5"/>
      <c r="BE2738" s="5" t="s">
        <v>70</v>
      </c>
      <c r="BF2738" s="6">
        <v>40858</v>
      </c>
      <c r="BG2738" s="5" t="s">
        <v>71</v>
      </c>
      <c r="BH2738" s="5" t="s">
        <v>11635</v>
      </c>
      <c r="BI2738" s="5"/>
      <c r="BJ2738" s="5"/>
    </row>
    <row r="2739" spans="1:62" ht="30" x14ac:dyDescent="0.25">
      <c r="A2739" s="5">
        <v>2732</v>
      </c>
      <c r="B2739" s="3" t="str">
        <f>"201300052855"</f>
        <v>201300052855</v>
      </c>
      <c r="C2739" s="3">
        <v>101716</v>
      </c>
      <c r="D2739" s="3" t="s">
        <v>11637</v>
      </c>
      <c r="E2739" s="3">
        <v>10082342546</v>
      </c>
      <c r="F2739" s="3" t="s">
        <v>11638</v>
      </c>
      <c r="G2739" s="3" t="s">
        <v>11639</v>
      </c>
      <c r="H2739" s="3" t="s">
        <v>66</v>
      </c>
      <c r="I2739" s="3" t="s">
        <v>66</v>
      </c>
      <c r="J2739" s="3" t="s">
        <v>242</v>
      </c>
      <c r="K2739" s="3" t="s">
        <v>68</v>
      </c>
      <c r="L2739" s="3" t="s">
        <v>139</v>
      </c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 t="s">
        <v>88</v>
      </c>
      <c r="BF2739" s="4">
        <v>41347</v>
      </c>
      <c r="BG2739" s="3" t="s">
        <v>71</v>
      </c>
      <c r="BH2739" s="3" t="s">
        <v>11638</v>
      </c>
      <c r="BI2739" s="3"/>
      <c r="BJ2739" s="3"/>
    </row>
    <row r="2740" spans="1:62" ht="30" x14ac:dyDescent="0.25">
      <c r="A2740" s="3">
        <v>2733</v>
      </c>
      <c r="B2740" s="5" t="str">
        <f>"1510948"</f>
        <v>1510948</v>
      </c>
      <c r="C2740" s="5">
        <v>94483</v>
      </c>
      <c r="D2740" s="5" t="s">
        <v>11640</v>
      </c>
      <c r="E2740" s="5">
        <v>20508565934</v>
      </c>
      <c r="F2740" s="5" t="s">
        <v>2146</v>
      </c>
      <c r="G2740" s="5" t="s">
        <v>11641</v>
      </c>
      <c r="H2740" s="5" t="s">
        <v>216</v>
      </c>
      <c r="I2740" s="5" t="s">
        <v>374</v>
      </c>
      <c r="J2740" s="5" t="s">
        <v>374</v>
      </c>
      <c r="K2740" s="5" t="s">
        <v>68</v>
      </c>
      <c r="L2740" s="5" t="s">
        <v>79</v>
      </c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  <c r="AF2740" s="5"/>
      <c r="AG2740" s="5"/>
      <c r="AH2740" s="5"/>
      <c r="AI2740" s="5"/>
      <c r="AJ2740" s="5"/>
      <c r="AK2740" s="5"/>
      <c r="AL2740" s="5"/>
      <c r="AM2740" s="5"/>
      <c r="AN2740" s="5"/>
      <c r="AO2740" s="5"/>
      <c r="AP2740" s="5"/>
      <c r="AQ2740" s="5"/>
      <c r="AR2740" s="5"/>
      <c r="AS2740" s="5"/>
      <c r="AT2740" s="5"/>
      <c r="AU2740" s="5"/>
      <c r="AV2740" s="5"/>
      <c r="AW2740" s="5"/>
      <c r="AX2740" s="5"/>
      <c r="AY2740" s="5"/>
      <c r="AZ2740" s="5"/>
      <c r="BA2740" s="5"/>
      <c r="BB2740" s="5"/>
      <c r="BC2740" s="5"/>
      <c r="BD2740" s="5"/>
      <c r="BE2740" s="5" t="s">
        <v>80</v>
      </c>
      <c r="BF2740" s="6">
        <v>40856</v>
      </c>
      <c r="BG2740" s="5" t="s">
        <v>71</v>
      </c>
      <c r="BH2740" s="5" t="s">
        <v>4426</v>
      </c>
      <c r="BI2740" s="5" t="s">
        <v>11642</v>
      </c>
      <c r="BJ2740" s="5" t="s">
        <v>9463</v>
      </c>
    </row>
    <row r="2741" spans="1:62" ht="30" x14ac:dyDescent="0.25">
      <c r="A2741" s="3">
        <v>2734</v>
      </c>
      <c r="B2741" s="3" t="str">
        <f>"201100156975"</f>
        <v>201100156975</v>
      </c>
      <c r="C2741" s="3">
        <v>94805</v>
      </c>
      <c r="D2741" s="3" t="s">
        <v>11643</v>
      </c>
      <c r="E2741" s="3">
        <v>10082092205</v>
      </c>
      <c r="F2741" s="3" t="s">
        <v>11644</v>
      </c>
      <c r="G2741" s="3" t="s">
        <v>11645</v>
      </c>
      <c r="H2741" s="3" t="s">
        <v>66</v>
      </c>
      <c r="I2741" s="3" t="s">
        <v>66</v>
      </c>
      <c r="J2741" s="3" t="s">
        <v>767</v>
      </c>
      <c r="K2741" s="3" t="s">
        <v>68</v>
      </c>
      <c r="L2741" s="3" t="s">
        <v>139</v>
      </c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 t="s">
        <v>88</v>
      </c>
      <c r="BF2741" s="4">
        <v>40878</v>
      </c>
      <c r="BG2741" s="3" t="s">
        <v>71</v>
      </c>
      <c r="BH2741" s="3" t="s">
        <v>11644</v>
      </c>
      <c r="BI2741" s="3"/>
      <c r="BJ2741" s="3"/>
    </row>
    <row r="2742" spans="1:62" ht="30" x14ac:dyDescent="0.25">
      <c r="A2742" s="5">
        <v>2735</v>
      </c>
      <c r="B2742" s="5" t="str">
        <f>"202200180943"</f>
        <v>202200180943</v>
      </c>
      <c r="C2742" s="5">
        <v>164868</v>
      </c>
      <c r="D2742" s="5" t="s">
        <v>11646</v>
      </c>
      <c r="E2742" s="5">
        <v>20493869401</v>
      </c>
      <c r="F2742" s="5" t="s">
        <v>11647</v>
      </c>
      <c r="G2742" s="5" t="s">
        <v>11648</v>
      </c>
      <c r="H2742" s="5" t="s">
        <v>1152</v>
      </c>
      <c r="I2742" s="5" t="s">
        <v>1152</v>
      </c>
      <c r="J2742" s="5" t="s">
        <v>1153</v>
      </c>
      <c r="K2742" s="5" t="s">
        <v>68</v>
      </c>
      <c r="L2742" s="5" t="s">
        <v>11649</v>
      </c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  <c r="AF2742" s="5"/>
      <c r="AG2742" s="5"/>
      <c r="AH2742" s="5"/>
      <c r="AI2742" s="5"/>
      <c r="AJ2742" s="5"/>
      <c r="AK2742" s="5"/>
      <c r="AL2742" s="5"/>
      <c r="AM2742" s="5"/>
      <c r="AN2742" s="5"/>
      <c r="AO2742" s="5"/>
      <c r="AP2742" s="5"/>
      <c r="AQ2742" s="5"/>
      <c r="AR2742" s="5"/>
      <c r="AS2742" s="5"/>
      <c r="AT2742" s="5"/>
      <c r="AU2742" s="5"/>
      <c r="AV2742" s="5"/>
      <c r="AW2742" s="5"/>
      <c r="AX2742" s="5"/>
      <c r="AY2742" s="5"/>
      <c r="AZ2742" s="5"/>
      <c r="BA2742" s="5"/>
      <c r="BB2742" s="5"/>
      <c r="BC2742" s="5"/>
      <c r="BD2742" s="5"/>
      <c r="BE2742" s="5" t="s">
        <v>88</v>
      </c>
      <c r="BF2742" s="6">
        <v>44888</v>
      </c>
      <c r="BG2742" s="5" t="s">
        <v>71</v>
      </c>
      <c r="BH2742" s="5" t="s">
        <v>11650</v>
      </c>
      <c r="BI2742" s="5"/>
      <c r="BJ2742" s="5"/>
    </row>
    <row r="2743" spans="1:62" ht="30" x14ac:dyDescent="0.25">
      <c r="A2743" s="3">
        <v>2736</v>
      </c>
      <c r="B2743" s="3" t="str">
        <f>"201700024136"</f>
        <v>201700024136</v>
      </c>
      <c r="C2743" s="3">
        <v>114246</v>
      </c>
      <c r="D2743" s="3" t="s">
        <v>11651</v>
      </c>
      <c r="E2743" s="3">
        <v>20600115627</v>
      </c>
      <c r="F2743" s="3" t="s">
        <v>11652</v>
      </c>
      <c r="G2743" s="3" t="s">
        <v>11653</v>
      </c>
      <c r="H2743" s="3" t="s">
        <v>102</v>
      </c>
      <c r="I2743" s="3" t="s">
        <v>159</v>
      </c>
      <c r="J2743" s="3" t="s">
        <v>159</v>
      </c>
      <c r="K2743" s="3" t="s">
        <v>68</v>
      </c>
      <c r="L2743" s="3" t="s">
        <v>79</v>
      </c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 t="s">
        <v>80</v>
      </c>
      <c r="BF2743" s="4">
        <v>42784</v>
      </c>
      <c r="BG2743" s="3" t="s">
        <v>71</v>
      </c>
      <c r="BH2743" s="3" t="s">
        <v>11654</v>
      </c>
      <c r="BI2743" s="3"/>
      <c r="BJ2743" s="3"/>
    </row>
    <row r="2744" spans="1:62" ht="30" x14ac:dyDescent="0.25">
      <c r="A2744" s="3">
        <v>2737</v>
      </c>
      <c r="B2744" s="5" t="str">
        <f>"201700024137"</f>
        <v>201700024137</v>
      </c>
      <c r="C2744" s="5">
        <v>87203</v>
      </c>
      <c r="D2744" s="5" t="s">
        <v>11655</v>
      </c>
      <c r="E2744" s="5">
        <v>20559668851</v>
      </c>
      <c r="F2744" s="5" t="s">
        <v>11656</v>
      </c>
      <c r="G2744" s="5" t="s">
        <v>11657</v>
      </c>
      <c r="H2744" s="5" t="s">
        <v>102</v>
      </c>
      <c r="I2744" s="5" t="s">
        <v>159</v>
      </c>
      <c r="J2744" s="5" t="s">
        <v>159</v>
      </c>
      <c r="K2744" s="5" t="s">
        <v>68</v>
      </c>
      <c r="L2744" s="5" t="s">
        <v>139</v>
      </c>
      <c r="M2744" s="5" t="s">
        <v>139</v>
      </c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5"/>
      <c r="AE2744" s="5"/>
      <c r="AF2744" s="5"/>
      <c r="AG2744" s="5"/>
      <c r="AH2744" s="5"/>
      <c r="AI2744" s="5"/>
      <c r="AJ2744" s="5"/>
      <c r="AK2744" s="5"/>
      <c r="AL2744" s="5"/>
      <c r="AM2744" s="5"/>
      <c r="AN2744" s="5"/>
      <c r="AO2744" s="5"/>
      <c r="AP2744" s="5"/>
      <c r="AQ2744" s="5"/>
      <c r="AR2744" s="5"/>
      <c r="AS2744" s="5"/>
      <c r="AT2744" s="5"/>
      <c r="AU2744" s="5"/>
      <c r="AV2744" s="5"/>
      <c r="AW2744" s="5"/>
      <c r="AX2744" s="5"/>
      <c r="AY2744" s="5"/>
      <c r="AZ2744" s="5"/>
      <c r="BA2744" s="5"/>
      <c r="BB2744" s="5"/>
      <c r="BC2744" s="5"/>
      <c r="BD2744" s="5"/>
      <c r="BE2744" s="5" t="s">
        <v>293</v>
      </c>
      <c r="BF2744" s="6">
        <v>42784</v>
      </c>
      <c r="BG2744" s="5" t="s">
        <v>71</v>
      </c>
      <c r="BH2744" s="5" t="s">
        <v>11658</v>
      </c>
      <c r="BI2744" s="5" t="s">
        <v>11659</v>
      </c>
      <c r="BJ2744" s="5" t="s">
        <v>186</v>
      </c>
    </row>
    <row r="2745" spans="1:62" ht="30" x14ac:dyDescent="0.25">
      <c r="A2745" s="5">
        <v>2738</v>
      </c>
      <c r="B2745" s="3" t="str">
        <f>"201600037327"</f>
        <v>201600037327</v>
      </c>
      <c r="C2745" s="3">
        <v>120409</v>
      </c>
      <c r="D2745" s="3" t="s">
        <v>11660</v>
      </c>
      <c r="E2745" s="3">
        <v>20512895523</v>
      </c>
      <c r="F2745" s="3" t="s">
        <v>11661</v>
      </c>
      <c r="G2745" s="3" t="s">
        <v>11662</v>
      </c>
      <c r="H2745" s="3" t="s">
        <v>66</v>
      </c>
      <c r="I2745" s="3" t="s">
        <v>328</v>
      </c>
      <c r="J2745" s="3" t="s">
        <v>2499</v>
      </c>
      <c r="K2745" s="3" t="s">
        <v>68</v>
      </c>
      <c r="L2745" s="3" t="s">
        <v>139</v>
      </c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 t="s">
        <v>88</v>
      </c>
      <c r="BF2745" s="4">
        <v>42451</v>
      </c>
      <c r="BG2745" s="3" t="s">
        <v>71</v>
      </c>
      <c r="BH2745" s="3" t="s">
        <v>11663</v>
      </c>
      <c r="BI2745" s="3"/>
      <c r="BJ2745" s="3"/>
    </row>
    <row r="2746" spans="1:62" ht="30" x14ac:dyDescent="0.25">
      <c r="A2746" s="3">
        <v>2739</v>
      </c>
      <c r="B2746" s="5" t="str">
        <f>"1510944"</f>
        <v>1510944</v>
      </c>
      <c r="C2746" s="5">
        <v>94348</v>
      </c>
      <c r="D2746" s="5" t="s">
        <v>11664</v>
      </c>
      <c r="E2746" s="5">
        <v>20155261570</v>
      </c>
      <c r="F2746" s="5" t="s">
        <v>326</v>
      </c>
      <c r="G2746" s="5" t="s">
        <v>11665</v>
      </c>
      <c r="H2746" s="5" t="s">
        <v>66</v>
      </c>
      <c r="I2746" s="5" t="s">
        <v>66</v>
      </c>
      <c r="J2746" s="5" t="s">
        <v>1289</v>
      </c>
      <c r="K2746" s="5" t="s">
        <v>125</v>
      </c>
      <c r="L2746" s="5" t="s">
        <v>126</v>
      </c>
      <c r="M2746" s="5" t="s">
        <v>126</v>
      </c>
      <c r="N2746" s="5" t="s">
        <v>126</v>
      </c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5"/>
      <c r="AK2746" s="5"/>
      <c r="AL2746" s="5"/>
      <c r="AM2746" s="5"/>
      <c r="AN2746" s="5"/>
      <c r="AO2746" s="5"/>
      <c r="AP2746" s="5"/>
      <c r="AQ2746" s="5"/>
      <c r="AR2746" s="5"/>
      <c r="AS2746" s="5"/>
      <c r="AT2746" s="5"/>
      <c r="AU2746" s="5"/>
      <c r="AV2746" s="5"/>
      <c r="AW2746" s="5"/>
      <c r="AX2746" s="5"/>
      <c r="AY2746" s="5"/>
      <c r="AZ2746" s="5"/>
      <c r="BA2746" s="5"/>
      <c r="BB2746" s="5"/>
      <c r="BC2746" s="5"/>
      <c r="BD2746" s="5"/>
      <c r="BE2746" s="5" t="s">
        <v>162</v>
      </c>
      <c r="BF2746" s="6">
        <v>40857</v>
      </c>
      <c r="BG2746" s="5" t="s">
        <v>71</v>
      </c>
      <c r="BH2746" s="5" t="s">
        <v>331</v>
      </c>
      <c r="BI2746" s="5"/>
      <c r="BJ2746" s="5"/>
    </row>
    <row r="2747" spans="1:62" ht="30" x14ac:dyDescent="0.25">
      <c r="A2747" s="3">
        <v>2740</v>
      </c>
      <c r="B2747" s="3" t="str">
        <f>"201400130354"</f>
        <v>201400130354</v>
      </c>
      <c r="C2747" s="3">
        <v>88062</v>
      </c>
      <c r="D2747" s="3" t="s">
        <v>11666</v>
      </c>
      <c r="E2747" s="3">
        <v>20505322674</v>
      </c>
      <c r="F2747" s="3" t="s">
        <v>11667</v>
      </c>
      <c r="G2747" s="3" t="s">
        <v>11668</v>
      </c>
      <c r="H2747" s="3" t="s">
        <v>66</v>
      </c>
      <c r="I2747" s="3" t="s">
        <v>66</v>
      </c>
      <c r="J2747" s="3" t="s">
        <v>143</v>
      </c>
      <c r="K2747" s="3" t="s">
        <v>68</v>
      </c>
      <c r="L2747" s="3" t="s">
        <v>69</v>
      </c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 t="s">
        <v>70</v>
      </c>
      <c r="BF2747" s="4">
        <v>41915</v>
      </c>
      <c r="BG2747" s="3" t="s">
        <v>71</v>
      </c>
      <c r="BH2747" s="3" t="s">
        <v>11669</v>
      </c>
      <c r="BI2747" s="3"/>
      <c r="BJ2747" s="3"/>
    </row>
    <row r="2748" spans="1:62" ht="30" x14ac:dyDescent="0.25">
      <c r="A2748" s="5">
        <v>2741</v>
      </c>
      <c r="B2748" s="5" t="str">
        <f>"201900133384"</f>
        <v>201900133384</v>
      </c>
      <c r="C2748" s="5">
        <v>145957</v>
      </c>
      <c r="D2748" s="5" t="s">
        <v>11670</v>
      </c>
      <c r="E2748" s="5">
        <v>20601109230</v>
      </c>
      <c r="F2748" s="5" t="s">
        <v>307</v>
      </c>
      <c r="G2748" s="5" t="s">
        <v>11671</v>
      </c>
      <c r="H2748" s="5" t="s">
        <v>66</v>
      </c>
      <c r="I2748" s="5" t="s">
        <v>66</v>
      </c>
      <c r="J2748" s="5" t="s">
        <v>143</v>
      </c>
      <c r="K2748" s="5" t="s">
        <v>68</v>
      </c>
      <c r="L2748" s="5" t="s">
        <v>79</v>
      </c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5"/>
      <c r="AK2748" s="5"/>
      <c r="AL2748" s="5"/>
      <c r="AM2748" s="5"/>
      <c r="AN2748" s="5"/>
      <c r="AO2748" s="5"/>
      <c r="AP2748" s="5"/>
      <c r="AQ2748" s="5"/>
      <c r="AR2748" s="5"/>
      <c r="AS2748" s="5"/>
      <c r="AT2748" s="5"/>
      <c r="AU2748" s="5"/>
      <c r="AV2748" s="5"/>
      <c r="AW2748" s="5"/>
      <c r="AX2748" s="5"/>
      <c r="AY2748" s="5"/>
      <c r="AZ2748" s="5"/>
      <c r="BA2748" s="5"/>
      <c r="BB2748" s="5"/>
      <c r="BC2748" s="5"/>
      <c r="BD2748" s="5"/>
      <c r="BE2748" s="5" t="s">
        <v>80</v>
      </c>
      <c r="BF2748" s="6">
        <v>43713</v>
      </c>
      <c r="BG2748" s="5" t="s">
        <v>71</v>
      </c>
      <c r="BH2748" s="5" t="s">
        <v>310</v>
      </c>
      <c r="BI2748" s="5"/>
      <c r="BJ2748" s="5"/>
    </row>
    <row r="2749" spans="1:62" ht="30" x14ac:dyDescent="0.25">
      <c r="A2749" s="3">
        <v>2742</v>
      </c>
      <c r="B2749" s="3" t="str">
        <f>"202100266702"</f>
        <v>202100266702</v>
      </c>
      <c r="C2749" s="3">
        <v>96919</v>
      </c>
      <c r="D2749" s="3" t="s">
        <v>11672</v>
      </c>
      <c r="E2749" s="3">
        <v>20605254315</v>
      </c>
      <c r="F2749" s="3" t="s">
        <v>5858</v>
      </c>
      <c r="G2749" s="3" t="s">
        <v>11673</v>
      </c>
      <c r="H2749" s="3" t="s">
        <v>66</v>
      </c>
      <c r="I2749" s="3" t="s">
        <v>66</v>
      </c>
      <c r="J2749" s="3" t="s">
        <v>143</v>
      </c>
      <c r="K2749" s="3" t="s">
        <v>68</v>
      </c>
      <c r="L2749" s="3" t="s">
        <v>69</v>
      </c>
      <c r="M2749" s="3" t="s">
        <v>69</v>
      </c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 t="s">
        <v>95</v>
      </c>
      <c r="BF2749" s="4">
        <v>44582</v>
      </c>
      <c r="BG2749" s="3" t="s">
        <v>71</v>
      </c>
      <c r="BH2749" s="3" t="s">
        <v>2927</v>
      </c>
      <c r="BI2749" s="3"/>
      <c r="BJ2749" s="3"/>
    </row>
    <row r="2750" spans="1:62" ht="30" x14ac:dyDescent="0.25">
      <c r="A2750" s="3">
        <v>2743</v>
      </c>
      <c r="B2750" s="5" t="str">
        <f>"202300102854"</f>
        <v>202300102854</v>
      </c>
      <c r="C2750" s="5">
        <v>87715</v>
      </c>
      <c r="D2750" s="5" t="s">
        <v>11674</v>
      </c>
      <c r="E2750" s="5">
        <v>20100154308</v>
      </c>
      <c r="F2750" s="5" t="s">
        <v>1012</v>
      </c>
      <c r="G2750" s="5" t="s">
        <v>11675</v>
      </c>
      <c r="H2750" s="5" t="s">
        <v>499</v>
      </c>
      <c r="I2750" s="5" t="s">
        <v>1111</v>
      </c>
      <c r="J2750" s="5" t="s">
        <v>7338</v>
      </c>
      <c r="K2750" s="5" t="s">
        <v>125</v>
      </c>
      <c r="L2750" s="5" t="s">
        <v>11676</v>
      </c>
      <c r="M2750" s="5" t="s">
        <v>11676</v>
      </c>
      <c r="N2750" s="5" t="s">
        <v>11676</v>
      </c>
      <c r="O2750" s="5" t="s">
        <v>11676</v>
      </c>
      <c r="P2750" s="5" t="s">
        <v>11676</v>
      </c>
      <c r="Q2750" s="5" t="s">
        <v>11676</v>
      </c>
      <c r="R2750" s="5" t="s">
        <v>11676</v>
      </c>
      <c r="S2750" s="5" t="s">
        <v>11676</v>
      </c>
      <c r="T2750" s="5" t="s">
        <v>11676</v>
      </c>
      <c r="U2750" s="5" t="s">
        <v>11676</v>
      </c>
      <c r="V2750" s="5" t="s">
        <v>11676</v>
      </c>
      <c r="W2750" s="5" t="s">
        <v>11676</v>
      </c>
      <c r="X2750" s="5" t="s">
        <v>11676</v>
      </c>
      <c r="Y2750" s="5" t="s">
        <v>11677</v>
      </c>
      <c r="Z2750" s="5" t="s">
        <v>11678</v>
      </c>
      <c r="AA2750" s="5" t="s">
        <v>11678</v>
      </c>
      <c r="AB2750" s="5" t="s">
        <v>11676</v>
      </c>
      <c r="AC2750" s="5" t="s">
        <v>11676</v>
      </c>
      <c r="AD2750" s="5" t="s">
        <v>11676</v>
      </c>
      <c r="AE2750" s="5" t="s">
        <v>11676</v>
      </c>
      <c r="AF2750" s="5" t="s">
        <v>11676</v>
      </c>
      <c r="AG2750" s="5" t="s">
        <v>11676</v>
      </c>
      <c r="AH2750" s="5" t="s">
        <v>11676</v>
      </c>
      <c r="AI2750" s="5" t="s">
        <v>11676</v>
      </c>
      <c r="AJ2750" s="5" t="s">
        <v>11676</v>
      </c>
      <c r="AK2750" s="5" t="s">
        <v>11676</v>
      </c>
      <c r="AL2750" s="5" t="s">
        <v>11676</v>
      </c>
      <c r="AM2750" s="5" t="s">
        <v>11676</v>
      </c>
      <c r="AN2750" s="5" t="s">
        <v>11676</v>
      </c>
      <c r="AO2750" s="5" t="s">
        <v>11676</v>
      </c>
      <c r="AP2750" s="5" t="s">
        <v>11676</v>
      </c>
      <c r="AQ2750" s="5" t="s">
        <v>11676</v>
      </c>
      <c r="AR2750" s="5" t="s">
        <v>11676</v>
      </c>
      <c r="AS2750" s="5" t="s">
        <v>11676</v>
      </c>
      <c r="AT2750" s="5" t="s">
        <v>11676</v>
      </c>
      <c r="AU2750" s="5" t="s">
        <v>11676</v>
      </c>
      <c r="AV2750" s="5" t="s">
        <v>11676</v>
      </c>
      <c r="AW2750" s="5" t="s">
        <v>11676</v>
      </c>
      <c r="AX2750" s="5" t="s">
        <v>11676</v>
      </c>
      <c r="AY2750" s="5" t="s">
        <v>11676</v>
      </c>
      <c r="AZ2750" s="5" t="s">
        <v>11676</v>
      </c>
      <c r="BA2750" s="5" t="s">
        <v>11676</v>
      </c>
      <c r="BB2750" s="5" t="s">
        <v>11676</v>
      </c>
      <c r="BC2750" s="5" t="s">
        <v>11676</v>
      </c>
      <c r="BD2750" s="5" t="s">
        <v>11676</v>
      </c>
      <c r="BE2750" s="5" t="s">
        <v>11679</v>
      </c>
      <c r="BF2750" s="6">
        <v>45076</v>
      </c>
      <c r="BG2750" s="5" t="s">
        <v>71</v>
      </c>
      <c r="BH2750" s="5" t="s">
        <v>1014</v>
      </c>
      <c r="BI2750" s="5"/>
      <c r="BJ2750" s="5"/>
    </row>
    <row r="2751" spans="1:62" ht="45" x14ac:dyDescent="0.25">
      <c r="A2751" s="5">
        <v>2744</v>
      </c>
      <c r="B2751" s="3" t="str">
        <f>"201900002235"</f>
        <v>201900002235</v>
      </c>
      <c r="C2751" s="3">
        <v>127778</v>
      </c>
      <c r="D2751" s="3" t="s">
        <v>11680</v>
      </c>
      <c r="E2751" s="3">
        <v>20601420288</v>
      </c>
      <c r="F2751" s="3" t="s">
        <v>11681</v>
      </c>
      <c r="G2751" s="3" t="s">
        <v>11682</v>
      </c>
      <c r="H2751" s="3" t="s">
        <v>138</v>
      </c>
      <c r="I2751" s="3" t="s">
        <v>138</v>
      </c>
      <c r="J2751" s="3" t="s">
        <v>456</v>
      </c>
      <c r="K2751" s="3" t="s">
        <v>125</v>
      </c>
      <c r="L2751" s="3" t="s">
        <v>126</v>
      </c>
      <c r="M2751" s="3" t="s">
        <v>126</v>
      </c>
      <c r="N2751" s="3" t="s">
        <v>126</v>
      </c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 t="s">
        <v>162</v>
      </c>
      <c r="BF2751" s="4">
        <v>43475</v>
      </c>
      <c r="BG2751" s="3" t="s">
        <v>71</v>
      </c>
      <c r="BH2751" s="3" t="s">
        <v>11683</v>
      </c>
      <c r="BI2751" s="3" t="s">
        <v>11684</v>
      </c>
      <c r="BJ2751" s="3" t="s">
        <v>11685</v>
      </c>
    </row>
    <row r="2752" spans="1:62" ht="30" x14ac:dyDescent="0.25">
      <c r="A2752" s="3">
        <v>2745</v>
      </c>
      <c r="B2752" s="5" t="str">
        <f>"201800199584"</f>
        <v>201800199584</v>
      </c>
      <c r="C2752" s="5">
        <v>140088</v>
      </c>
      <c r="D2752" s="5" t="s">
        <v>11686</v>
      </c>
      <c r="E2752" s="5">
        <v>20419158462</v>
      </c>
      <c r="F2752" s="5" t="s">
        <v>11687</v>
      </c>
      <c r="G2752" s="5" t="s">
        <v>11688</v>
      </c>
      <c r="H2752" s="5" t="s">
        <v>78</v>
      </c>
      <c r="I2752" s="5" t="s">
        <v>78</v>
      </c>
      <c r="J2752" s="5" t="s">
        <v>468</v>
      </c>
      <c r="K2752" s="5" t="s">
        <v>68</v>
      </c>
      <c r="L2752" s="5" t="s">
        <v>126</v>
      </c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5"/>
      <c r="AC2752" s="5"/>
      <c r="AD2752" s="5"/>
      <c r="AE2752" s="5"/>
      <c r="AF2752" s="5"/>
      <c r="AG2752" s="5"/>
      <c r="AH2752" s="5"/>
      <c r="AI2752" s="5"/>
      <c r="AJ2752" s="5"/>
      <c r="AK2752" s="5"/>
      <c r="AL2752" s="5"/>
      <c r="AM2752" s="5"/>
      <c r="AN2752" s="5"/>
      <c r="AO2752" s="5"/>
      <c r="AP2752" s="5"/>
      <c r="AQ2752" s="5"/>
      <c r="AR2752" s="5"/>
      <c r="AS2752" s="5"/>
      <c r="AT2752" s="5"/>
      <c r="AU2752" s="5"/>
      <c r="AV2752" s="5"/>
      <c r="AW2752" s="5"/>
      <c r="AX2752" s="5"/>
      <c r="AY2752" s="5"/>
      <c r="AZ2752" s="5"/>
      <c r="BA2752" s="5"/>
      <c r="BB2752" s="5"/>
      <c r="BC2752" s="5"/>
      <c r="BD2752" s="5"/>
      <c r="BE2752" s="5" t="s">
        <v>95</v>
      </c>
      <c r="BF2752" s="6">
        <v>43439</v>
      </c>
      <c r="BG2752" s="5" t="s">
        <v>71</v>
      </c>
      <c r="BH2752" s="5" t="s">
        <v>207</v>
      </c>
      <c r="BI2752" s="5" t="s">
        <v>11689</v>
      </c>
      <c r="BJ2752" s="5" t="s">
        <v>5174</v>
      </c>
    </row>
    <row r="2753" spans="1:62" ht="30" x14ac:dyDescent="0.25">
      <c r="A2753" s="3">
        <v>2746</v>
      </c>
      <c r="B2753" s="3" t="str">
        <f>"201300140272"</f>
        <v>201300140272</v>
      </c>
      <c r="C2753" s="3">
        <v>90511</v>
      </c>
      <c r="D2753" s="3" t="s">
        <v>11690</v>
      </c>
      <c r="E2753" s="3">
        <v>20297868790</v>
      </c>
      <c r="F2753" s="3" t="s">
        <v>4531</v>
      </c>
      <c r="G2753" s="3" t="s">
        <v>11691</v>
      </c>
      <c r="H2753" s="3" t="s">
        <v>66</v>
      </c>
      <c r="I2753" s="3" t="s">
        <v>66</v>
      </c>
      <c r="J2753" s="3" t="s">
        <v>242</v>
      </c>
      <c r="K2753" s="3" t="s">
        <v>125</v>
      </c>
      <c r="L2753" s="3" t="s">
        <v>154</v>
      </c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 t="s">
        <v>321</v>
      </c>
      <c r="BF2753" s="4">
        <v>41516</v>
      </c>
      <c r="BG2753" s="3" t="s">
        <v>71</v>
      </c>
      <c r="BH2753" s="3" t="s">
        <v>11692</v>
      </c>
      <c r="BI2753" s="3" t="s">
        <v>11693</v>
      </c>
      <c r="BJ2753" s="3" t="s">
        <v>7801</v>
      </c>
    </row>
    <row r="2754" spans="1:62" ht="30" x14ac:dyDescent="0.25">
      <c r="A2754" s="5">
        <v>2747</v>
      </c>
      <c r="B2754" s="5" t="str">
        <f>"201300174499"</f>
        <v>201300174499</v>
      </c>
      <c r="C2754" s="5">
        <v>105836</v>
      </c>
      <c r="D2754" s="5" t="s">
        <v>11694</v>
      </c>
      <c r="E2754" s="5">
        <v>20256903386</v>
      </c>
      <c r="F2754" s="5" t="s">
        <v>11695</v>
      </c>
      <c r="G2754" s="5" t="s">
        <v>11696</v>
      </c>
      <c r="H2754" s="5" t="s">
        <v>66</v>
      </c>
      <c r="I2754" s="5" t="s">
        <v>66</v>
      </c>
      <c r="J2754" s="5" t="s">
        <v>309</v>
      </c>
      <c r="K2754" s="5" t="s">
        <v>68</v>
      </c>
      <c r="L2754" s="5" t="s">
        <v>139</v>
      </c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5"/>
      <c r="AE2754" s="5"/>
      <c r="AF2754" s="5"/>
      <c r="AG2754" s="5"/>
      <c r="AH2754" s="5"/>
      <c r="AI2754" s="5"/>
      <c r="AJ2754" s="5"/>
      <c r="AK2754" s="5"/>
      <c r="AL2754" s="5"/>
      <c r="AM2754" s="5"/>
      <c r="AN2754" s="5"/>
      <c r="AO2754" s="5"/>
      <c r="AP2754" s="5"/>
      <c r="AQ2754" s="5"/>
      <c r="AR2754" s="5"/>
      <c r="AS2754" s="5"/>
      <c r="AT2754" s="5"/>
      <c r="AU2754" s="5"/>
      <c r="AV2754" s="5"/>
      <c r="AW2754" s="5"/>
      <c r="AX2754" s="5"/>
      <c r="AY2754" s="5"/>
      <c r="AZ2754" s="5"/>
      <c r="BA2754" s="5"/>
      <c r="BB2754" s="5"/>
      <c r="BC2754" s="5"/>
      <c r="BD2754" s="5"/>
      <c r="BE2754" s="5" t="s">
        <v>88</v>
      </c>
      <c r="BF2754" s="6">
        <v>41596</v>
      </c>
      <c r="BG2754" s="5" t="s">
        <v>71</v>
      </c>
      <c r="BH2754" s="5" t="s">
        <v>11697</v>
      </c>
      <c r="BI2754" s="5"/>
      <c r="BJ2754" s="5"/>
    </row>
    <row r="2755" spans="1:62" ht="30" x14ac:dyDescent="0.25">
      <c r="A2755" s="3">
        <v>2748</v>
      </c>
      <c r="B2755" s="3" t="str">
        <f>"201600057873"</f>
        <v>201600057873</v>
      </c>
      <c r="C2755" s="3">
        <v>121016</v>
      </c>
      <c r="D2755" s="3" t="s">
        <v>11698</v>
      </c>
      <c r="E2755" s="3">
        <v>20600893409</v>
      </c>
      <c r="F2755" s="3" t="s">
        <v>11699</v>
      </c>
      <c r="G2755" s="3" t="s">
        <v>11700</v>
      </c>
      <c r="H2755" s="3" t="s">
        <v>66</v>
      </c>
      <c r="I2755" s="3" t="s">
        <v>66</v>
      </c>
      <c r="J2755" s="3" t="s">
        <v>143</v>
      </c>
      <c r="K2755" s="3" t="s">
        <v>68</v>
      </c>
      <c r="L2755" s="3" t="s">
        <v>69</v>
      </c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 t="s">
        <v>70</v>
      </c>
      <c r="BF2755" s="4">
        <v>42484</v>
      </c>
      <c r="BG2755" s="3" t="s">
        <v>71</v>
      </c>
      <c r="BH2755" s="3" t="s">
        <v>11701</v>
      </c>
      <c r="BI2755" s="3"/>
      <c r="BJ2755" s="3"/>
    </row>
    <row r="2756" spans="1:62" ht="30" x14ac:dyDescent="0.25">
      <c r="A2756" s="3">
        <v>2749</v>
      </c>
      <c r="B2756" s="5" t="str">
        <f>"1377922"</f>
        <v>1377922</v>
      </c>
      <c r="C2756" s="5">
        <v>86998</v>
      </c>
      <c r="D2756" s="5" t="s">
        <v>11702</v>
      </c>
      <c r="E2756" s="5">
        <v>20506421781</v>
      </c>
      <c r="F2756" s="5" t="s">
        <v>506</v>
      </c>
      <c r="G2756" s="5" t="s">
        <v>11703</v>
      </c>
      <c r="H2756" s="5" t="s">
        <v>78</v>
      </c>
      <c r="I2756" s="5" t="s">
        <v>78</v>
      </c>
      <c r="J2756" s="5" t="s">
        <v>468</v>
      </c>
      <c r="K2756" s="5" t="s">
        <v>125</v>
      </c>
      <c r="L2756" s="5" t="s">
        <v>126</v>
      </c>
      <c r="M2756" s="5" t="s">
        <v>126</v>
      </c>
      <c r="N2756" s="5" t="s">
        <v>126</v>
      </c>
      <c r="O2756" s="5" t="s">
        <v>126</v>
      </c>
      <c r="P2756" s="5" t="s">
        <v>126</v>
      </c>
      <c r="Q2756" s="5" t="s">
        <v>126</v>
      </c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  <c r="AF2756" s="5"/>
      <c r="AG2756" s="5"/>
      <c r="AH2756" s="5"/>
      <c r="AI2756" s="5"/>
      <c r="AJ2756" s="5"/>
      <c r="AK2756" s="5"/>
      <c r="AL2756" s="5"/>
      <c r="AM2756" s="5"/>
      <c r="AN2756" s="5"/>
      <c r="AO2756" s="5"/>
      <c r="AP2756" s="5"/>
      <c r="AQ2756" s="5"/>
      <c r="AR2756" s="5"/>
      <c r="AS2756" s="5"/>
      <c r="AT2756" s="5"/>
      <c r="AU2756" s="5"/>
      <c r="AV2756" s="5"/>
      <c r="AW2756" s="5"/>
      <c r="AX2756" s="5"/>
      <c r="AY2756" s="5"/>
      <c r="AZ2756" s="5"/>
      <c r="BA2756" s="5"/>
      <c r="BB2756" s="5"/>
      <c r="BC2756" s="5"/>
      <c r="BD2756" s="5"/>
      <c r="BE2756" s="5" t="s">
        <v>929</v>
      </c>
      <c r="BF2756" s="6">
        <v>40373</v>
      </c>
      <c r="BG2756" s="5" t="s">
        <v>71</v>
      </c>
      <c r="BH2756" s="5" t="s">
        <v>11704</v>
      </c>
      <c r="BI2756" s="5" t="s">
        <v>11705</v>
      </c>
      <c r="BJ2756" s="5" t="s">
        <v>11706</v>
      </c>
    </row>
    <row r="2757" spans="1:62" ht="30" x14ac:dyDescent="0.25">
      <c r="A2757" s="5">
        <v>2750</v>
      </c>
      <c r="B2757" s="5" t="str">
        <f>"201300132168"</f>
        <v>201300132168</v>
      </c>
      <c r="C2757" s="5">
        <v>104628</v>
      </c>
      <c r="D2757" s="5" t="s">
        <v>11707</v>
      </c>
      <c r="E2757" s="5">
        <v>20100249511</v>
      </c>
      <c r="F2757" s="5" t="s">
        <v>11708</v>
      </c>
      <c r="G2757" s="5" t="s">
        <v>11709</v>
      </c>
      <c r="H2757" s="5" t="s">
        <v>66</v>
      </c>
      <c r="I2757" s="5" t="s">
        <v>66</v>
      </c>
      <c r="J2757" s="5" t="s">
        <v>352</v>
      </c>
      <c r="K2757" s="5" t="s">
        <v>68</v>
      </c>
      <c r="L2757" s="5" t="s">
        <v>126</v>
      </c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5"/>
      <c r="AK2757" s="5"/>
      <c r="AL2757" s="5"/>
      <c r="AM2757" s="5"/>
      <c r="AN2757" s="5"/>
      <c r="AO2757" s="5"/>
      <c r="AP2757" s="5"/>
      <c r="AQ2757" s="5"/>
      <c r="AR2757" s="5"/>
      <c r="AS2757" s="5"/>
      <c r="AT2757" s="5"/>
      <c r="AU2757" s="5"/>
      <c r="AV2757" s="5"/>
      <c r="AW2757" s="5"/>
      <c r="AX2757" s="5"/>
      <c r="AY2757" s="5"/>
      <c r="AZ2757" s="5"/>
      <c r="BA2757" s="5"/>
      <c r="BB2757" s="5"/>
      <c r="BC2757" s="5"/>
      <c r="BD2757" s="5"/>
      <c r="BE2757" s="5" t="s">
        <v>95</v>
      </c>
      <c r="BF2757" s="6">
        <v>41500</v>
      </c>
      <c r="BG2757" s="5" t="s">
        <v>71</v>
      </c>
      <c r="BH2757" s="5" t="s">
        <v>11710</v>
      </c>
      <c r="BI2757" s="5"/>
      <c r="BJ2757" s="5"/>
    </row>
    <row r="2758" spans="1:62" ht="30" x14ac:dyDescent="0.25">
      <c r="A2758" s="3">
        <v>2751</v>
      </c>
      <c r="B2758" s="3" t="str">
        <f>"202300012118"</f>
        <v>202300012118</v>
      </c>
      <c r="C2758" s="3">
        <v>103614</v>
      </c>
      <c r="D2758" s="3" t="s">
        <v>11711</v>
      </c>
      <c r="E2758" s="3">
        <v>10182101139</v>
      </c>
      <c r="F2758" s="3" t="s">
        <v>11712</v>
      </c>
      <c r="G2758" s="3" t="s">
        <v>11713</v>
      </c>
      <c r="H2758" s="3" t="s">
        <v>102</v>
      </c>
      <c r="I2758" s="3" t="s">
        <v>434</v>
      </c>
      <c r="J2758" s="3" t="s">
        <v>435</v>
      </c>
      <c r="K2758" s="3" t="s">
        <v>68</v>
      </c>
      <c r="L2758" s="3" t="s">
        <v>11714</v>
      </c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 t="s">
        <v>80</v>
      </c>
      <c r="BF2758" s="4">
        <v>44985</v>
      </c>
      <c r="BG2758" s="3" t="s">
        <v>71</v>
      </c>
      <c r="BH2758" s="3" t="s">
        <v>11712</v>
      </c>
      <c r="BI2758" s="3"/>
      <c r="BJ2758" s="3"/>
    </row>
    <row r="2759" spans="1:62" ht="30" x14ac:dyDescent="0.25">
      <c r="A2759" s="3">
        <v>2752</v>
      </c>
      <c r="B2759" s="5" t="str">
        <f>"201300174490"</f>
        <v>201300174490</v>
      </c>
      <c r="C2759" s="5">
        <v>106338</v>
      </c>
      <c r="D2759" s="5" t="s">
        <v>11715</v>
      </c>
      <c r="E2759" s="5">
        <v>20102019777</v>
      </c>
      <c r="F2759" s="5" t="s">
        <v>11716</v>
      </c>
      <c r="G2759" s="5" t="s">
        <v>11717</v>
      </c>
      <c r="H2759" s="5" t="s">
        <v>66</v>
      </c>
      <c r="I2759" s="5" t="s">
        <v>66</v>
      </c>
      <c r="J2759" s="5" t="s">
        <v>309</v>
      </c>
      <c r="K2759" s="5" t="s">
        <v>68</v>
      </c>
      <c r="L2759" s="5" t="s">
        <v>139</v>
      </c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5"/>
      <c r="AC2759" s="5"/>
      <c r="AD2759" s="5"/>
      <c r="AE2759" s="5"/>
      <c r="AF2759" s="5"/>
      <c r="AG2759" s="5"/>
      <c r="AH2759" s="5"/>
      <c r="AI2759" s="5"/>
      <c r="AJ2759" s="5"/>
      <c r="AK2759" s="5"/>
      <c r="AL2759" s="5"/>
      <c r="AM2759" s="5"/>
      <c r="AN2759" s="5"/>
      <c r="AO2759" s="5"/>
      <c r="AP2759" s="5"/>
      <c r="AQ2759" s="5"/>
      <c r="AR2759" s="5"/>
      <c r="AS2759" s="5"/>
      <c r="AT2759" s="5"/>
      <c r="AU2759" s="5"/>
      <c r="AV2759" s="5"/>
      <c r="AW2759" s="5"/>
      <c r="AX2759" s="5"/>
      <c r="AY2759" s="5"/>
      <c r="AZ2759" s="5"/>
      <c r="BA2759" s="5"/>
      <c r="BB2759" s="5"/>
      <c r="BC2759" s="5"/>
      <c r="BD2759" s="5"/>
      <c r="BE2759" s="5" t="s">
        <v>88</v>
      </c>
      <c r="BF2759" s="6">
        <v>41596</v>
      </c>
      <c r="BG2759" s="5" t="s">
        <v>71</v>
      </c>
      <c r="BH2759" s="5" t="s">
        <v>11718</v>
      </c>
      <c r="BI2759" s="5"/>
      <c r="BJ2759" s="5"/>
    </row>
    <row r="2760" spans="1:62" ht="30" x14ac:dyDescent="0.25">
      <c r="A2760" s="5">
        <v>2753</v>
      </c>
      <c r="B2760" s="3" t="str">
        <f>"202100255833"</f>
        <v>202100255833</v>
      </c>
      <c r="C2760" s="3">
        <v>159811</v>
      </c>
      <c r="D2760" s="3" t="s">
        <v>11719</v>
      </c>
      <c r="E2760" s="3">
        <v>10065010688</v>
      </c>
      <c r="F2760" s="3" t="s">
        <v>11720</v>
      </c>
      <c r="G2760" s="3" t="s">
        <v>11721</v>
      </c>
      <c r="H2760" s="3" t="s">
        <v>66</v>
      </c>
      <c r="I2760" s="3" t="s">
        <v>66</v>
      </c>
      <c r="J2760" s="3" t="s">
        <v>767</v>
      </c>
      <c r="K2760" s="3" t="s">
        <v>68</v>
      </c>
      <c r="L2760" s="3" t="s">
        <v>4298</v>
      </c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 t="s">
        <v>4299</v>
      </c>
      <c r="BF2760" s="4">
        <v>44609</v>
      </c>
      <c r="BG2760" s="3" t="s">
        <v>71</v>
      </c>
      <c r="BH2760" s="3" t="s">
        <v>11722</v>
      </c>
      <c r="BI2760" s="3"/>
      <c r="BJ2760" s="3"/>
    </row>
    <row r="2761" spans="1:62" ht="30" x14ac:dyDescent="0.25">
      <c r="A2761" s="3">
        <v>2754</v>
      </c>
      <c r="B2761" s="3" t="str">
        <f>"201400001717"</f>
        <v>201400001717</v>
      </c>
      <c r="C2761" s="3">
        <v>107058</v>
      </c>
      <c r="D2761" s="3" t="s">
        <v>11724</v>
      </c>
      <c r="E2761" s="3">
        <v>20541409166</v>
      </c>
      <c r="F2761" s="3" t="s">
        <v>11725</v>
      </c>
      <c r="G2761" s="3" t="s">
        <v>11726</v>
      </c>
      <c r="H2761" s="3" t="s">
        <v>284</v>
      </c>
      <c r="I2761" s="3" t="s">
        <v>5980</v>
      </c>
      <c r="J2761" s="3" t="s">
        <v>11727</v>
      </c>
      <c r="K2761" s="3" t="s">
        <v>68</v>
      </c>
      <c r="L2761" s="3" t="s">
        <v>69</v>
      </c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 t="s">
        <v>70</v>
      </c>
      <c r="BF2761" s="4">
        <v>41649</v>
      </c>
      <c r="BG2761" s="3" t="s">
        <v>71</v>
      </c>
      <c r="BH2761" s="3" t="s">
        <v>11728</v>
      </c>
      <c r="BI2761" s="3" t="s">
        <v>11729</v>
      </c>
      <c r="BJ2761" s="3" t="s">
        <v>3994</v>
      </c>
    </row>
    <row r="2762" spans="1:62" ht="30" x14ac:dyDescent="0.25">
      <c r="A2762" s="3">
        <v>2755</v>
      </c>
      <c r="B2762" s="5" t="str">
        <f>"201600002656"</f>
        <v>201600002656</v>
      </c>
      <c r="C2762" s="5">
        <v>115715</v>
      </c>
      <c r="D2762" s="5" t="s">
        <v>11730</v>
      </c>
      <c r="E2762" s="5">
        <v>20100971772</v>
      </c>
      <c r="F2762" s="5" t="s">
        <v>11731</v>
      </c>
      <c r="G2762" s="5" t="s">
        <v>11732</v>
      </c>
      <c r="H2762" s="5" t="s">
        <v>66</v>
      </c>
      <c r="I2762" s="5" t="s">
        <v>66</v>
      </c>
      <c r="J2762" s="5" t="s">
        <v>912</v>
      </c>
      <c r="K2762" s="5" t="s">
        <v>68</v>
      </c>
      <c r="L2762" s="5" t="s">
        <v>69</v>
      </c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  <c r="AM2762" s="5"/>
      <c r="AN2762" s="5"/>
      <c r="AO2762" s="5"/>
      <c r="AP2762" s="5"/>
      <c r="AQ2762" s="5"/>
      <c r="AR2762" s="5"/>
      <c r="AS2762" s="5"/>
      <c r="AT2762" s="5"/>
      <c r="AU2762" s="5"/>
      <c r="AV2762" s="5"/>
      <c r="AW2762" s="5"/>
      <c r="AX2762" s="5"/>
      <c r="AY2762" s="5"/>
      <c r="AZ2762" s="5"/>
      <c r="BA2762" s="5"/>
      <c r="BB2762" s="5"/>
      <c r="BC2762" s="5"/>
      <c r="BD2762" s="5"/>
      <c r="BE2762" s="5" t="s">
        <v>70</v>
      </c>
      <c r="BF2762" s="6">
        <v>42390</v>
      </c>
      <c r="BG2762" s="5" t="s">
        <v>71</v>
      </c>
      <c r="BH2762" s="5" t="s">
        <v>11733</v>
      </c>
      <c r="BI2762" s="5"/>
      <c r="BJ2762" s="5"/>
    </row>
    <row r="2763" spans="1:62" ht="30" x14ac:dyDescent="0.25">
      <c r="A2763" s="5">
        <v>2756</v>
      </c>
      <c r="B2763" s="3" t="str">
        <f>"201800074407"</f>
        <v>201800074407</v>
      </c>
      <c r="C2763" s="3">
        <v>135966</v>
      </c>
      <c r="D2763" s="3" t="s">
        <v>11734</v>
      </c>
      <c r="E2763" s="3">
        <v>20536047906</v>
      </c>
      <c r="F2763" s="3" t="s">
        <v>2563</v>
      </c>
      <c r="G2763" s="3" t="s">
        <v>11735</v>
      </c>
      <c r="H2763" s="3" t="s">
        <v>66</v>
      </c>
      <c r="I2763" s="3" t="s">
        <v>66</v>
      </c>
      <c r="J2763" s="3" t="s">
        <v>143</v>
      </c>
      <c r="K2763" s="3" t="s">
        <v>68</v>
      </c>
      <c r="L2763" s="3" t="s">
        <v>139</v>
      </c>
      <c r="M2763" s="3" t="s">
        <v>139</v>
      </c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 t="s">
        <v>293</v>
      </c>
      <c r="BF2763" s="4">
        <v>43226</v>
      </c>
      <c r="BG2763" s="3" t="s">
        <v>71</v>
      </c>
      <c r="BH2763" s="3" t="s">
        <v>6328</v>
      </c>
      <c r="BI2763" s="3"/>
      <c r="BJ2763" s="3"/>
    </row>
    <row r="2764" spans="1:62" ht="30" x14ac:dyDescent="0.25">
      <c r="A2764" s="3">
        <v>2757</v>
      </c>
      <c r="B2764" s="5" t="str">
        <f>"202300242215"</f>
        <v>202300242215</v>
      </c>
      <c r="C2764" s="5">
        <v>170727</v>
      </c>
      <c r="D2764" s="5" t="s">
        <v>11736</v>
      </c>
      <c r="E2764" s="5">
        <v>10164465581</v>
      </c>
      <c r="F2764" s="5" t="s">
        <v>11737</v>
      </c>
      <c r="G2764" s="5" t="s">
        <v>11738</v>
      </c>
      <c r="H2764" s="5" t="s">
        <v>216</v>
      </c>
      <c r="I2764" s="5" t="s">
        <v>374</v>
      </c>
      <c r="J2764" s="5" t="s">
        <v>1333</v>
      </c>
      <c r="K2764" s="5" t="s">
        <v>68</v>
      </c>
      <c r="L2764" s="5" t="s">
        <v>11739</v>
      </c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5"/>
      <c r="AK2764" s="5"/>
      <c r="AL2764" s="5"/>
      <c r="AM2764" s="5"/>
      <c r="AN2764" s="5"/>
      <c r="AO2764" s="5"/>
      <c r="AP2764" s="5"/>
      <c r="AQ2764" s="5"/>
      <c r="AR2764" s="5"/>
      <c r="AS2764" s="5"/>
      <c r="AT2764" s="5"/>
      <c r="AU2764" s="5"/>
      <c r="AV2764" s="5"/>
      <c r="AW2764" s="5"/>
      <c r="AX2764" s="5"/>
      <c r="AY2764" s="5"/>
      <c r="AZ2764" s="5"/>
      <c r="BA2764" s="5"/>
      <c r="BB2764" s="5"/>
      <c r="BC2764" s="5"/>
      <c r="BD2764" s="5"/>
      <c r="BE2764" s="5" t="s">
        <v>70</v>
      </c>
      <c r="BF2764" s="6">
        <v>45238</v>
      </c>
      <c r="BG2764" s="5" t="s">
        <v>71</v>
      </c>
      <c r="BH2764" s="5" t="s">
        <v>11740</v>
      </c>
      <c r="BI2764" s="5"/>
      <c r="BJ2764" s="5"/>
    </row>
    <row r="2765" spans="1:62" ht="30" x14ac:dyDescent="0.25">
      <c r="A2765" s="3">
        <v>2758</v>
      </c>
      <c r="B2765" s="3" t="str">
        <f>"201900159495"</f>
        <v>201900159495</v>
      </c>
      <c r="C2765" s="3">
        <v>146867</v>
      </c>
      <c r="D2765" s="3" t="s">
        <v>11741</v>
      </c>
      <c r="E2765" s="3">
        <v>20515290142</v>
      </c>
      <c r="F2765" s="3" t="s">
        <v>11742</v>
      </c>
      <c r="G2765" s="3" t="s">
        <v>11743</v>
      </c>
      <c r="H2765" s="3" t="s">
        <v>66</v>
      </c>
      <c r="I2765" s="3" t="s">
        <v>66</v>
      </c>
      <c r="J2765" s="3" t="s">
        <v>707</v>
      </c>
      <c r="K2765" s="3" t="s">
        <v>68</v>
      </c>
      <c r="L2765" s="3" t="s">
        <v>69</v>
      </c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 t="s">
        <v>70</v>
      </c>
      <c r="BF2765" s="4">
        <v>43740</v>
      </c>
      <c r="BG2765" s="3" t="s">
        <v>71</v>
      </c>
      <c r="BH2765" s="3" t="s">
        <v>11744</v>
      </c>
      <c r="BI2765" s="3"/>
      <c r="BJ2765" s="3"/>
    </row>
    <row r="2766" spans="1:62" ht="30" x14ac:dyDescent="0.25">
      <c r="A2766" s="5">
        <v>2759</v>
      </c>
      <c r="B2766" s="5" t="str">
        <f>"1485163"</f>
        <v>1485163</v>
      </c>
      <c r="C2766" s="5">
        <v>92469</v>
      </c>
      <c r="D2766" s="5" t="s">
        <v>11745</v>
      </c>
      <c r="E2766" s="5">
        <v>10087685182</v>
      </c>
      <c r="F2766" s="5" t="s">
        <v>11746</v>
      </c>
      <c r="G2766" s="5" t="s">
        <v>11747</v>
      </c>
      <c r="H2766" s="5" t="s">
        <v>66</v>
      </c>
      <c r="I2766" s="5" t="s">
        <v>66</v>
      </c>
      <c r="J2766" s="5" t="s">
        <v>309</v>
      </c>
      <c r="K2766" s="5" t="s">
        <v>68</v>
      </c>
      <c r="L2766" s="5" t="s">
        <v>382</v>
      </c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5"/>
      <c r="AK2766" s="5"/>
      <c r="AL2766" s="5"/>
      <c r="AM2766" s="5"/>
      <c r="AN2766" s="5"/>
      <c r="AO2766" s="5"/>
      <c r="AP2766" s="5"/>
      <c r="AQ2766" s="5"/>
      <c r="AR2766" s="5"/>
      <c r="AS2766" s="5"/>
      <c r="AT2766" s="5"/>
      <c r="AU2766" s="5"/>
      <c r="AV2766" s="5"/>
      <c r="AW2766" s="5"/>
      <c r="AX2766" s="5"/>
      <c r="AY2766" s="5"/>
      <c r="AZ2766" s="5"/>
      <c r="BA2766" s="5"/>
      <c r="BB2766" s="5"/>
      <c r="BC2766" s="5"/>
      <c r="BD2766" s="5"/>
      <c r="BE2766" s="5" t="s">
        <v>383</v>
      </c>
      <c r="BF2766" s="6">
        <v>40694</v>
      </c>
      <c r="BG2766" s="5" t="s">
        <v>71</v>
      </c>
      <c r="BH2766" s="5" t="s">
        <v>11746</v>
      </c>
      <c r="BI2766" s="5"/>
      <c r="BJ2766" s="5"/>
    </row>
    <row r="2767" spans="1:62" ht="30" x14ac:dyDescent="0.25">
      <c r="A2767" s="3">
        <v>2760</v>
      </c>
      <c r="B2767" s="3" t="str">
        <f>"201700098211"</f>
        <v>201700098211</v>
      </c>
      <c r="C2767" s="3">
        <v>129910</v>
      </c>
      <c r="D2767" s="3" t="s">
        <v>11748</v>
      </c>
      <c r="E2767" s="3">
        <v>20477691677</v>
      </c>
      <c r="F2767" s="3" t="s">
        <v>11749</v>
      </c>
      <c r="G2767" s="3" t="s">
        <v>11750</v>
      </c>
      <c r="H2767" s="3" t="s">
        <v>102</v>
      </c>
      <c r="I2767" s="3" t="s">
        <v>159</v>
      </c>
      <c r="J2767" s="3" t="s">
        <v>159</v>
      </c>
      <c r="K2767" s="3" t="s">
        <v>68</v>
      </c>
      <c r="L2767" s="3" t="s">
        <v>139</v>
      </c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 t="s">
        <v>88</v>
      </c>
      <c r="BF2767" s="4">
        <v>42918</v>
      </c>
      <c r="BG2767" s="3" t="s">
        <v>71</v>
      </c>
      <c r="BH2767" s="3" t="s">
        <v>11751</v>
      </c>
      <c r="BI2767" s="3"/>
      <c r="BJ2767" s="3"/>
    </row>
    <row r="2768" spans="1:62" ht="30" x14ac:dyDescent="0.25">
      <c r="A2768" s="3">
        <v>2761</v>
      </c>
      <c r="B2768" s="5" t="str">
        <f>"1477412"</f>
        <v>1477412</v>
      </c>
      <c r="C2768" s="5">
        <v>90619</v>
      </c>
      <c r="D2768" s="5" t="s">
        <v>11752</v>
      </c>
      <c r="E2768" s="5">
        <v>10078294731</v>
      </c>
      <c r="F2768" s="5" t="s">
        <v>11753</v>
      </c>
      <c r="G2768" s="5" t="s">
        <v>11754</v>
      </c>
      <c r="H2768" s="5" t="s">
        <v>66</v>
      </c>
      <c r="I2768" s="5" t="s">
        <v>66</v>
      </c>
      <c r="J2768" s="5" t="s">
        <v>242</v>
      </c>
      <c r="K2768" s="5" t="s">
        <v>68</v>
      </c>
      <c r="L2768" s="5" t="s">
        <v>79</v>
      </c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5"/>
      <c r="AC2768" s="5"/>
      <c r="AD2768" s="5"/>
      <c r="AE2768" s="5"/>
      <c r="AF2768" s="5"/>
      <c r="AG2768" s="5"/>
      <c r="AH2768" s="5"/>
      <c r="AI2768" s="5"/>
      <c r="AJ2768" s="5"/>
      <c r="AK2768" s="5"/>
      <c r="AL2768" s="5"/>
      <c r="AM2768" s="5"/>
      <c r="AN2768" s="5"/>
      <c r="AO2768" s="5"/>
      <c r="AP2768" s="5"/>
      <c r="AQ2768" s="5"/>
      <c r="AR2768" s="5"/>
      <c r="AS2768" s="5"/>
      <c r="AT2768" s="5"/>
      <c r="AU2768" s="5"/>
      <c r="AV2768" s="5"/>
      <c r="AW2768" s="5"/>
      <c r="AX2768" s="5"/>
      <c r="AY2768" s="5"/>
      <c r="AZ2768" s="5"/>
      <c r="BA2768" s="5"/>
      <c r="BB2768" s="5"/>
      <c r="BC2768" s="5"/>
      <c r="BD2768" s="5"/>
      <c r="BE2768" s="5" t="s">
        <v>80</v>
      </c>
      <c r="BF2768" s="6">
        <v>40634</v>
      </c>
      <c r="BG2768" s="5" t="s">
        <v>71</v>
      </c>
      <c r="BH2768" s="5" t="s">
        <v>11753</v>
      </c>
      <c r="BI2768" s="5"/>
      <c r="BJ2768" s="5"/>
    </row>
    <row r="2769" spans="1:62" ht="30" x14ac:dyDescent="0.25">
      <c r="A2769" s="5">
        <v>2762</v>
      </c>
      <c r="B2769" s="3" t="str">
        <f>"201400061027"</f>
        <v>201400061027</v>
      </c>
      <c r="C2769" s="3">
        <v>109453</v>
      </c>
      <c r="D2769" s="3" t="s">
        <v>11755</v>
      </c>
      <c r="E2769" s="3">
        <v>20459349341</v>
      </c>
      <c r="F2769" s="3" t="s">
        <v>11756</v>
      </c>
      <c r="G2769" s="3" t="s">
        <v>11757</v>
      </c>
      <c r="H2769" s="3" t="s">
        <v>66</v>
      </c>
      <c r="I2769" s="3" t="s">
        <v>66</v>
      </c>
      <c r="J2769" s="3" t="s">
        <v>171</v>
      </c>
      <c r="K2769" s="3" t="s">
        <v>68</v>
      </c>
      <c r="L2769" s="3" t="s">
        <v>126</v>
      </c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 t="s">
        <v>95</v>
      </c>
      <c r="BF2769" s="4">
        <v>41778</v>
      </c>
      <c r="BG2769" s="3" t="s">
        <v>71</v>
      </c>
      <c r="BH2769" s="3" t="s">
        <v>11758</v>
      </c>
      <c r="BI2769" s="3"/>
      <c r="BJ2769" s="3"/>
    </row>
    <row r="2770" spans="1:62" ht="30" x14ac:dyDescent="0.25">
      <c r="A2770" s="3">
        <v>2763</v>
      </c>
      <c r="B2770" s="5" t="str">
        <f>"201300101320"</f>
        <v>201300101320</v>
      </c>
      <c r="C2770" s="5">
        <v>103395</v>
      </c>
      <c r="D2770" s="5" t="s">
        <v>11759</v>
      </c>
      <c r="E2770" s="5">
        <v>20515771671</v>
      </c>
      <c r="F2770" s="5" t="s">
        <v>11760</v>
      </c>
      <c r="G2770" s="5" t="s">
        <v>11761</v>
      </c>
      <c r="H2770" s="5" t="s">
        <v>66</v>
      </c>
      <c r="I2770" s="5" t="s">
        <v>66</v>
      </c>
      <c r="J2770" s="5" t="s">
        <v>463</v>
      </c>
      <c r="K2770" s="5" t="s">
        <v>68</v>
      </c>
      <c r="L2770" s="5" t="s">
        <v>79</v>
      </c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5"/>
      <c r="AK2770" s="5"/>
      <c r="AL2770" s="5"/>
      <c r="AM2770" s="5"/>
      <c r="AN2770" s="5"/>
      <c r="AO2770" s="5"/>
      <c r="AP2770" s="5"/>
      <c r="AQ2770" s="5"/>
      <c r="AR2770" s="5"/>
      <c r="AS2770" s="5"/>
      <c r="AT2770" s="5"/>
      <c r="AU2770" s="5"/>
      <c r="AV2770" s="5"/>
      <c r="AW2770" s="5"/>
      <c r="AX2770" s="5"/>
      <c r="AY2770" s="5"/>
      <c r="AZ2770" s="5"/>
      <c r="BA2770" s="5"/>
      <c r="BB2770" s="5"/>
      <c r="BC2770" s="5"/>
      <c r="BD2770" s="5"/>
      <c r="BE2770" s="5" t="s">
        <v>80</v>
      </c>
      <c r="BF2770" s="6">
        <v>41436</v>
      </c>
      <c r="BG2770" s="5" t="s">
        <v>71</v>
      </c>
      <c r="BH2770" s="5" t="s">
        <v>11762</v>
      </c>
      <c r="BI2770" s="5"/>
      <c r="BJ2770" s="5"/>
    </row>
    <row r="2771" spans="1:62" ht="30" x14ac:dyDescent="0.25">
      <c r="A2771" s="3">
        <v>2764</v>
      </c>
      <c r="B2771" s="3" t="str">
        <f>"201200053806"</f>
        <v>201200053806</v>
      </c>
      <c r="C2771" s="3">
        <v>88422</v>
      </c>
      <c r="D2771" s="3" t="s">
        <v>11763</v>
      </c>
      <c r="E2771" s="3">
        <v>20100162742</v>
      </c>
      <c r="F2771" s="3" t="s">
        <v>11764</v>
      </c>
      <c r="G2771" s="3" t="s">
        <v>11765</v>
      </c>
      <c r="H2771" s="3" t="s">
        <v>66</v>
      </c>
      <c r="I2771" s="3" t="s">
        <v>66</v>
      </c>
      <c r="J2771" s="3" t="s">
        <v>536</v>
      </c>
      <c r="K2771" s="3" t="s">
        <v>68</v>
      </c>
      <c r="L2771" s="3" t="s">
        <v>126</v>
      </c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 t="s">
        <v>95</v>
      </c>
      <c r="BF2771" s="4">
        <v>41019</v>
      </c>
      <c r="BG2771" s="3" t="s">
        <v>71</v>
      </c>
      <c r="BH2771" s="3" t="s">
        <v>11766</v>
      </c>
      <c r="BI2771" s="3"/>
      <c r="BJ2771" s="3"/>
    </row>
    <row r="2772" spans="1:62" ht="30" x14ac:dyDescent="0.25">
      <c r="A2772" s="5">
        <v>2765</v>
      </c>
      <c r="B2772" s="5" t="str">
        <f>"202300146144"</f>
        <v>202300146144</v>
      </c>
      <c r="C2772" s="5">
        <v>126413</v>
      </c>
      <c r="D2772" s="5" t="s">
        <v>11767</v>
      </c>
      <c r="E2772" s="5">
        <v>20602740278</v>
      </c>
      <c r="F2772" s="5" t="s">
        <v>11768</v>
      </c>
      <c r="G2772" s="5" t="s">
        <v>11769</v>
      </c>
      <c r="H2772" s="5" t="s">
        <v>216</v>
      </c>
      <c r="I2772" s="5" t="s">
        <v>216</v>
      </c>
      <c r="J2772" s="5" t="s">
        <v>216</v>
      </c>
      <c r="K2772" s="5" t="s">
        <v>68</v>
      </c>
      <c r="L2772" s="5" t="s">
        <v>126</v>
      </c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  <c r="AM2772" s="5"/>
      <c r="AN2772" s="5"/>
      <c r="AO2772" s="5"/>
      <c r="AP2772" s="5"/>
      <c r="AQ2772" s="5"/>
      <c r="AR2772" s="5"/>
      <c r="AS2772" s="5"/>
      <c r="AT2772" s="5"/>
      <c r="AU2772" s="5"/>
      <c r="AV2772" s="5"/>
      <c r="AW2772" s="5"/>
      <c r="AX2772" s="5"/>
      <c r="AY2772" s="5"/>
      <c r="AZ2772" s="5"/>
      <c r="BA2772" s="5"/>
      <c r="BB2772" s="5"/>
      <c r="BC2772" s="5"/>
      <c r="BD2772" s="5"/>
      <c r="BE2772" s="5" t="s">
        <v>95</v>
      </c>
      <c r="BF2772" s="6">
        <v>45091</v>
      </c>
      <c r="BG2772" s="5" t="s">
        <v>71</v>
      </c>
      <c r="BH2772" s="5" t="s">
        <v>11770</v>
      </c>
      <c r="BI2772" s="5"/>
      <c r="BJ2772" s="5"/>
    </row>
    <row r="2773" spans="1:62" ht="30" x14ac:dyDescent="0.25">
      <c r="A2773" s="3">
        <v>2766</v>
      </c>
      <c r="B2773" s="3" t="str">
        <f>"202200145103"</f>
        <v>202200145103</v>
      </c>
      <c r="C2773" s="3">
        <v>91300</v>
      </c>
      <c r="D2773" s="3" t="s">
        <v>11771</v>
      </c>
      <c r="E2773" s="3">
        <v>10308496789</v>
      </c>
      <c r="F2773" s="3" t="s">
        <v>11772</v>
      </c>
      <c r="G2773" s="3" t="s">
        <v>11773</v>
      </c>
      <c r="H2773" s="3" t="s">
        <v>66</v>
      </c>
      <c r="I2773" s="3" t="s">
        <v>66</v>
      </c>
      <c r="J2773" s="3" t="s">
        <v>309</v>
      </c>
      <c r="K2773" s="3" t="s">
        <v>68</v>
      </c>
      <c r="L2773" s="3" t="s">
        <v>11774</v>
      </c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 t="s">
        <v>88</v>
      </c>
      <c r="BF2773" s="4">
        <v>44854</v>
      </c>
      <c r="BG2773" s="3" t="s">
        <v>71</v>
      </c>
      <c r="BH2773" s="3" t="s">
        <v>11772</v>
      </c>
      <c r="BI2773" s="3"/>
      <c r="BJ2773" s="3"/>
    </row>
    <row r="2774" spans="1:62" ht="30" x14ac:dyDescent="0.25">
      <c r="A2774" s="3">
        <v>2767</v>
      </c>
      <c r="B2774" s="5" t="str">
        <f>"201500041533"</f>
        <v>201500041533</v>
      </c>
      <c r="C2774" s="5">
        <v>90904</v>
      </c>
      <c r="D2774" s="5" t="s">
        <v>11775</v>
      </c>
      <c r="E2774" s="5">
        <v>17204707987</v>
      </c>
      <c r="F2774" s="5" t="s">
        <v>11776</v>
      </c>
      <c r="G2774" s="5" t="s">
        <v>11777</v>
      </c>
      <c r="H2774" s="5" t="s">
        <v>66</v>
      </c>
      <c r="I2774" s="5" t="s">
        <v>66</v>
      </c>
      <c r="J2774" s="5" t="s">
        <v>200</v>
      </c>
      <c r="K2774" s="5" t="s">
        <v>68</v>
      </c>
      <c r="L2774" s="5" t="s">
        <v>301</v>
      </c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5"/>
      <c r="AC2774" s="5"/>
      <c r="AD2774" s="5"/>
      <c r="AE2774" s="5"/>
      <c r="AF2774" s="5"/>
      <c r="AG2774" s="5"/>
      <c r="AH2774" s="5"/>
      <c r="AI2774" s="5"/>
      <c r="AJ2774" s="5"/>
      <c r="AK2774" s="5"/>
      <c r="AL2774" s="5"/>
      <c r="AM2774" s="5"/>
      <c r="AN2774" s="5"/>
      <c r="AO2774" s="5"/>
      <c r="AP2774" s="5"/>
      <c r="AQ2774" s="5"/>
      <c r="AR2774" s="5"/>
      <c r="AS2774" s="5"/>
      <c r="AT2774" s="5"/>
      <c r="AU2774" s="5"/>
      <c r="AV2774" s="5"/>
      <c r="AW2774" s="5"/>
      <c r="AX2774" s="5"/>
      <c r="AY2774" s="5"/>
      <c r="AZ2774" s="5"/>
      <c r="BA2774" s="5"/>
      <c r="BB2774" s="5"/>
      <c r="BC2774" s="5"/>
      <c r="BD2774" s="5"/>
      <c r="BE2774" s="5" t="s">
        <v>1408</v>
      </c>
      <c r="BF2774" s="6">
        <v>42103</v>
      </c>
      <c r="BG2774" s="5" t="s">
        <v>71</v>
      </c>
      <c r="BH2774" s="5" t="s">
        <v>11776</v>
      </c>
      <c r="BI2774" s="5"/>
      <c r="BJ2774" s="5"/>
    </row>
    <row r="2775" spans="1:62" ht="30" x14ac:dyDescent="0.25">
      <c r="A2775" s="5">
        <v>2768</v>
      </c>
      <c r="B2775" s="3" t="str">
        <f>"1268875"</f>
        <v>1268875</v>
      </c>
      <c r="C2775" s="3">
        <v>18088</v>
      </c>
      <c r="D2775" s="3">
        <v>1268875</v>
      </c>
      <c r="E2775" s="3">
        <v>20100081319</v>
      </c>
      <c r="F2775" s="3" t="s">
        <v>11778</v>
      </c>
      <c r="G2775" s="3" t="s">
        <v>11779</v>
      </c>
      <c r="H2775" s="3" t="s">
        <v>66</v>
      </c>
      <c r="I2775" s="3" t="s">
        <v>66</v>
      </c>
      <c r="J2775" s="3" t="s">
        <v>352</v>
      </c>
      <c r="K2775" s="3" t="s">
        <v>68</v>
      </c>
      <c r="L2775" s="3" t="s">
        <v>11780</v>
      </c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 t="s">
        <v>11781</v>
      </c>
      <c r="BF2775" s="4">
        <v>36570</v>
      </c>
      <c r="BG2775" s="3" t="s">
        <v>71</v>
      </c>
      <c r="BH2775" s="3"/>
      <c r="BI2775" s="3"/>
      <c r="BJ2775" s="3"/>
    </row>
    <row r="2776" spans="1:62" ht="30" x14ac:dyDescent="0.25">
      <c r="A2776" s="3">
        <v>2769</v>
      </c>
      <c r="B2776" s="5" t="str">
        <f>"202300204113"</f>
        <v>202300204113</v>
      </c>
      <c r="C2776" s="5">
        <v>169996</v>
      </c>
      <c r="D2776" s="5" t="s">
        <v>11782</v>
      </c>
      <c r="E2776" s="5">
        <v>20608719734</v>
      </c>
      <c r="F2776" s="5" t="s">
        <v>11783</v>
      </c>
      <c r="G2776" s="5" t="s">
        <v>11784</v>
      </c>
      <c r="H2776" s="5" t="s">
        <v>78</v>
      </c>
      <c r="I2776" s="5" t="s">
        <v>78</v>
      </c>
      <c r="J2776" s="5" t="s">
        <v>78</v>
      </c>
      <c r="K2776" s="5" t="s">
        <v>68</v>
      </c>
      <c r="L2776" s="5" t="s">
        <v>11785</v>
      </c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5"/>
      <c r="AC2776" s="5"/>
      <c r="AD2776" s="5"/>
      <c r="AE2776" s="5"/>
      <c r="AF2776" s="5"/>
      <c r="AG2776" s="5"/>
      <c r="AH2776" s="5"/>
      <c r="AI2776" s="5"/>
      <c r="AJ2776" s="5"/>
      <c r="AK2776" s="5"/>
      <c r="AL2776" s="5"/>
      <c r="AM2776" s="5"/>
      <c r="AN2776" s="5"/>
      <c r="AO2776" s="5"/>
      <c r="AP2776" s="5"/>
      <c r="AQ2776" s="5"/>
      <c r="AR2776" s="5"/>
      <c r="AS2776" s="5"/>
      <c r="AT2776" s="5"/>
      <c r="AU2776" s="5"/>
      <c r="AV2776" s="5"/>
      <c r="AW2776" s="5"/>
      <c r="AX2776" s="5"/>
      <c r="AY2776" s="5"/>
      <c r="AZ2776" s="5"/>
      <c r="BA2776" s="5"/>
      <c r="BB2776" s="5"/>
      <c r="BC2776" s="5"/>
      <c r="BD2776" s="5"/>
      <c r="BE2776" s="5" t="s">
        <v>80</v>
      </c>
      <c r="BF2776" s="6">
        <v>45238</v>
      </c>
      <c r="BG2776" s="5" t="s">
        <v>71</v>
      </c>
      <c r="BH2776" s="5" t="s">
        <v>11786</v>
      </c>
      <c r="BI2776" s="5"/>
      <c r="BJ2776" s="5"/>
    </row>
    <row r="2777" spans="1:62" ht="30" x14ac:dyDescent="0.25">
      <c r="A2777" s="3">
        <v>2770</v>
      </c>
      <c r="B2777" s="3" t="str">
        <f>"201200020284"</f>
        <v>201200020284</v>
      </c>
      <c r="C2777" s="3">
        <v>95858</v>
      </c>
      <c r="D2777" s="3" t="s">
        <v>11787</v>
      </c>
      <c r="E2777" s="3">
        <v>10079026935</v>
      </c>
      <c r="F2777" s="3" t="s">
        <v>11788</v>
      </c>
      <c r="G2777" s="3" t="s">
        <v>11789</v>
      </c>
      <c r="H2777" s="3" t="s">
        <v>66</v>
      </c>
      <c r="I2777" s="3" t="s">
        <v>66</v>
      </c>
      <c r="J2777" s="3" t="s">
        <v>200</v>
      </c>
      <c r="K2777" s="3" t="s">
        <v>68</v>
      </c>
      <c r="L2777" s="3" t="s">
        <v>79</v>
      </c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 t="s">
        <v>80</v>
      </c>
      <c r="BF2777" s="4">
        <v>40953</v>
      </c>
      <c r="BG2777" s="3" t="s">
        <v>71</v>
      </c>
      <c r="BH2777" s="3" t="s">
        <v>11788</v>
      </c>
      <c r="BI2777" s="3"/>
      <c r="BJ2777" s="3"/>
    </row>
    <row r="2778" spans="1:62" ht="30" x14ac:dyDescent="0.25">
      <c r="A2778" s="5">
        <v>2771</v>
      </c>
      <c r="B2778" s="5" t="str">
        <f>"1391238"</f>
        <v>1391238</v>
      </c>
      <c r="C2778" s="5">
        <v>87950</v>
      </c>
      <c r="D2778" s="5" t="s">
        <v>11790</v>
      </c>
      <c r="E2778" s="5">
        <v>20491913089</v>
      </c>
      <c r="F2778" s="5" t="s">
        <v>11791</v>
      </c>
      <c r="G2778" s="5" t="s">
        <v>11792</v>
      </c>
      <c r="H2778" s="5" t="s">
        <v>66</v>
      </c>
      <c r="I2778" s="5" t="s">
        <v>66</v>
      </c>
      <c r="J2778" s="5" t="s">
        <v>200</v>
      </c>
      <c r="K2778" s="5" t="s">
        <v>68</v>
      </c>
      <c r="L2778" s="5" t="s">
        <v>79</v>
      </c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  <c r="AM2778" s="5"/>
      <c r="AN2778" s="5"/>
      <c r="AO2778" s="5"/>
      <c r="AP2778" s="5"/>
      <c r="AQ2778" s="5"/>
      <c r="AR2778" s="5"/>
      <c r="AS2778" s="5"/>
      <c r="AT2778" s="5"/>
      <c r="AU2778" s="5"/>
      <c r="AV2778" s="5"/>
      <c r="AW2778" s="5"/>
      <c r="AX2778" s="5"/>
      <c r="AY2778" s="5"/>
      <c r="AZ2778" s="5"/>
      <c r="BA2778" s="5"/>
      <c r="BB2778" s="5"/>
      <c r="BC2778" s="5"/>
      <c r="BD2778" s="5"/>
      <c r="BE2778" s="5" t="s">
        <v>80</v>
      </c>
      <c r="BF2778" s="6">
        <v>40406</v>
      </c>
      <c r="BG2778" s="5" t="s">
        <v>71</v>
      </c>
      <c r="BH2778" s="5" t="s">
        <v>11793</v>
      </c>
      <c r="BI2778" s="5"/>
      <c r="BJ2778" s="5"/>
    </row>
    <row r="2779" spans="1:62" ht="30" x14ac:dyDescent="0.25">
      <c r="A2779" s="3">
        <v>2772</v>
      </c>
      <c r="B2779" s="3" t="str">
        <f>"201800107170"</f>
        <v>201800107170</v>
      </c>
      <c r="C2779" s="3">
        <v>99434</v>
      </c>
      <c r="D2779" s="3" t="s">
        <v>11794</v>
      </c>
      <c r="E2779" s="3">
        <v>20602674488</v>
      </c>
      <c r="F2779" s="3" t="s">
        <v>11795</v>
      </c>
      <c r="G2779" s="3" t="s">
        <v>11796</v>
      </c>
      <c r="H2779" s="3" t="s">
        <v>66</v>
      </c>
      <c r="I2779" s="3" t="s">
        <v>66</v>
      </c>
      <c r="J2779" s="3" t="s">
        <v>659</v>
      </c>
      <c r="K2779" s="3" t="s">
        <v>68</v>
      </c>
      <c r="L2779" s="3" t="s">
        <v>139</v>
      </c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 t="s">
        <v>88</v>
      </c>
      <c r="BF2779" s="4">
        <v>43284</v>
      </c>
      <c r="BG2779" s="3" t="s">
        <v>71</v>
      </c>
      <c r="BH2779" s="3" t="s">
        <v>11797</v>
      </c>
      <c r="BI2779" s="3"/>
      <c r="BJ2779" s="3"/>
    </row>
    <row r="2780" spans="1:62" ht="30" x14ac:dyDescent="0.25">
      <c r="A2780" s="3">
        <v>2773</v>
      </c>
      <c r="B2780" s="5" t="str">
        <f>"202300288416"</f>
        <v>202300288416</v>
      </c>
      <c r="C2780" s="5">
        <v>140187</v>
      </c>
      <c r="D2780" s="5" t="s">
        <v>11798</v>
      </c>
      <c r="E2780" s="5">
        <v>20381235051</v>
      </c>
      <c r="F2780" s="5" t="s">
        <v>11799</v>
      </c>
      <c r="G2780" s="5" t="s">
        <v>11800</v>
      </c>
      <c r="H2780" s="5" t="s">
        <v>365</v>
      </c>
      <c r="I2780" s="5" t="s">
        <v>11801</v>
      </c>
      <c r="J2780" s="5" t="s">
        <v>11801</v>
      </c>
      <c r="K2780" s="5" t="s">
        <v>125</v>
      </c>
      <c r="L2780" s="5" t="s">
        <v>11802</v>
      </c>
      <c r="M2780" s="5" t="s">
        <v>11802</v>
      </c>
      <c r="N2780" s="5" t="s">
        <v>11802</v>
      </c>
      <c r="O2780" s="5" t="s">
        <v>11802</v>
      </c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5"/>
      <c r="AC2780" s="5"/>
      <c r="AD2780" s="5"/>
      <c r="AE2780" s="5"/>
      <c r="AF2780" s="5"/>
      <c r="AG2780" s="5"/>
      <c r="AH2780" s="5"/>
      <c r="AI2780" s="5"/>
      <c r="AJ2780" s="5"/>
      <c r="AK2780" s="5"/>
      <c r="AL2780" s="5"/>
      <c r="AM2780" s="5"/>
      <c r="AN2780" s="5"/>
      <c r="AO2780" s="5"/>
      <c r="AP2780" s="5"/>
      <c r="AQ2780" s="5"/>
      <c r="AR2780" s="5"/>
      <c r="AS2780" s="5"/>
      <c r="AT2780" s="5"/>
      <c r="AU2780" s="5"/>
      <c r="AV2780" s="5"/>
      <c r="AW2780" s="5"/>
      <c r="AX2780" s="5"/>
      <c r="AY2780" s="5"/>
      <c r="AZ2780" s="5"/>
      <c r="BA2780" s="5"/>
      <c r="BB2780" s="5"/>
      <c r="BC2780" s="5"/>
      <c r="BD2780" s="5"/>
      <c r="BE2780" s="5" t="s">
        <v>127</v>
      </c>
      <c r="BF2780" s="6">
        <v>45289</v>
      </c>
      <c r="BG2780" s="5" t="s">
        <v>71</v>
      </c>
      <c r="BH2780" s="5" t="s">
        <v>11803</v>
      </c>
      <c r="BI2780" s="5"/>
      <c r="BJ2780" s="5"/>
    </row>
    <row r="2781" spans="1:62" ht="30" x14ac:dyDescent="0.25">
      <c r="A2781" s="5">
        <v>2774</v>
      </c>
      <c r="B2781" s="3" t="str">
        <f>"202200060926"</f>
        <v>202200060926</v>
      </c>
      <c r="C2781" s="3">
        <v>162241</v>
      </c>
      <c r="D2781" s="3" t="s">
        <v>11804</v>
      </c>
      <c r="E2781" s="3">
        <v>20454185456</v>
      </c>
      <c r="F2781" s="3" t="s">
        <v>11805</v>
      </c>
      <c r="G2781" s="3" t="s">
        <v>11806</v>
      </c>
      <c r="H2781" s="3" t="s">
        <v>78</v>
      </c>
      <c r="I2781" s="3" t="s">
        <v>78</v>
      </c>
      <c r="J2781" s="3" t="s">
        <v>1572</v>
      </c>
      <c r="K2781" s="3" t="s">
        <v>68</v>
      </c>
      <c r="L2781" s="3" t="s">
        <v>11807</v>
      </c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 t="s">
        <v>80</v>
      </c>
      <c r="BF2781" s="4">
        <v>44735</v>
      </c>
      <c r="BG2781" s="3" t="s">
        <v>71</v>
      </c>
      <c r="BH2781" s="3" t="s">
        <v>11808</v>
      </c>
      <c r="BI2781" s="3"/>
      <c r="BJ2781" s="3"/>
    </row>
    <row r="2782" spans="1:62" ht="30" x14ac:dyDescent="0.25">
      <c r="A2782" s="3">
        <v>2775</v>
      </c>
      <c r="B2782" s="5" t="str">
        <f>"202200172745"</f>
        <v>202200172745</v>
      </c>
      <c r="C2782" s="5">
        <v>164591</v>
      </c>
      <c r="D2782" s="5" t="s">
        <v>11809</v>
      </c>
      <c r="E2782" s="5">
        <v>20147346434</v>
      </c>
      <c r="F2782" s="5" t="s">
        <v>11810</v>
      </c>
      <c r="G2782" s="5" t="s">
        <v>11811</v>
      </c>
      <c r="H2782" s="5" t="s">
        <v>292</v>
      </c>
      <c r="I2782" s="5" t="s">
        <v>5515</v>
      </c>
      <c r="J2782" s="5" t="s">
        <v>5515</v>
      </c>
      <c r="K2782" s="5" t="s">
        <v>125</v>
      </c>
      <c r="L2782" s="5" t="s">
        <v>126</v>
      </c>
      <c r="M2782" s="5" t="s">
        <v>126</v>
      </c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5"/>
      <c r="AC2782" s="5"/>
      <c r="AD2782" s="5"/>
      <c r="AE2782" s="5"/>
      <c r="AF2782" s="5"/>
      <c r="AG2782" s="5"/>
      <c r="AH2782" s="5"/>
      <c r="AI2782" s="5"/>
      <c r="AJ2782" s="5"/>
      <c r="AK2782" s="5"/>
      <c r="AL2782" s="5"/>
      <c r="AM2782" s="5"/>
      <c r="AN2782" s="5"/>
      <c r="AO2782" s="5"/>
      <c r="AP2782" s="5"/>
      <c r="AQ2782" s="5"/>
      <c r="AR2782" s="5"/>
      <c r="AS2782" s="5"/>
      <c r="AT2782" s="5"/>
      <c r="AU2782" s="5"/>
      <c r="AV2782" s="5"/>
      <c r="AW2782" s="5"/>
      <c r="AX2782" s="5"/>
      <c r="AY2782" s="5"/>
      <c r="AZ2782" s="5"/>
      <c r="BA2782" s="5"/>
      <c r="BB2782" s="5"/>
      <c r="BC2782" s="5"/>
      <c r="BD2782" s="5"/>
      <c r="BE2782" s="5" t="s">
        <v>321</v>
      </c>
      <c r="BF2782" s="6">
        <v>44882</v>
      </c>
      <c r="BG2782" s="5" t="s">
        <v>71</v>
      </c>
      <c r="BH2782" s="5" t="s">
        <v>11812</v>
      </c>
      <c r="BI2782" s="5"/>
      <c r="BJ2782" s="5"/>
    </row>
    <row r="2783" spans="1:62" ht="30" x14ac:dyDescent="0.25">
      <c r="A2783" s="3">
        <v>2776</v>
      </c>
      <c r="B2783" s="3" t="str">
        <f>"202300050433"</f>
        <v>202300050433</v>
      </c>
      <c r="C2783" s="3">
        <v>148472</v>
      </c>
      <c r="D2783" s="3" t="s">
        <v>11813</v>
      </c>
      <c r="E2783" s="3">
        <v>20100154308</v>
      </c>
      <c r="F2783" s="3" t="s">
        <v>1012</v>
      </c>
      <c r="G2783" s="3" t="s">
        <v>11814</v>
      </c>
      <c r="H2783" s="3" t="s">
        <v>66</v>
      </c>
      <c r="I2783" s="3" t="s">
        <v>67</v>
      </c>
      <c r="J2783" s="3" t="s">
        <v>67</v>
      </c>
      <c r="K2783" s="3" t="s">
        <v>125</v>
      </c>
      <c r="L2783" s="3" t="s">
        <v>11815</v>
      </c>
      <c r="M2783" s="3" t="s">
        <v>11815</v>
      </c>
      <c r="N2783" s="3" t="s">
        <v>11815</v>
      </c>
      <c r="O2783" s="3" t="s">
        <v>11815</v>
      </c>
      <c r="P2783" s="3" t="s">
        <v>11815</v>
      </c>
      <c r="Q2783" s="3" t="s">
        <v>11815</v>
      </c>
      <c r="R2783" s="3" t="s">
        <v>11815</v>
      </c>
      <c r="S2783" s="3" t="s">
        <v>11815</v>
      </c>
      <c r="T2783" s="3" t="s">
        <v>11815</v>
      </c>
      <c r="U2783" s="3" t="s">
        <v>11815</v>
      </c>
      <c r="V2783" s="3" t="s">
        <v>11815</v>
      </c>
      <c r="W2783" s="3" t="s">
        <v>11815</v>
      </c>
      <c r="X2783" s="3" t="s">
        <v>11815</v>
      </c>
      <c r="Y2783" s="3" t="s">
        <v>11815</v>
      </c>
      <c r="Z2783" s="3" t="s">
        <v>11815</v>
      </c>
      <c r="AA2783" s="3" t="s">
        <v>11816</v>
      </c>
      <c r="AB2783" s="3" t="s">
        <v>11815</v>
      </c>
      <c r="AC2783" s="3" t="s">
        <v>11815</v>
      </c>
      <c r="AD2783" s="3" t="s">
        <v>11815</v>
      </c>
      <c r="AE2783" s="3" t="s">
        <v>11815</v>
      </c>
      <c r="AF2783" s="3" t="s">
        <v>11815</v>
      </c>
      <c r="AG2783" s="3" t="s">
        <v>11815</v>
      </c>
      <c r="AH2783" s="3" t="s">
        <v>11815</v>
      </c>
      <c r="AI2783" s="3" t="s">
        <v>11815</v>
      </c>
      <c r="AJ2783" s="3" t="s">
        <v>11815</v>
      </c>
      <c r="AK2783" s="3" t="s">
        <v>11815</v>
      </c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 t="s">
        <v>11817</v>
      </c>
      <c r="BF2783" s="4">
        <v>44999</v>
      </c>
      <c r="BG2783" s="3" t="s">
        <v>71</v>
      </c>
      <c r="BH2783" s="3" t="s">
        <v>1014</v>
      </c>
      <c r="BI2783" s="3"/>
      <c r="BJ2783" s="3"/>
    </row>
    <row r="2784" spans="1:62" ht="30" x14ac:dyDescent="0.25">
      <c r="A2784" s="5">
        <v>2777</v>
      </c>
      <c r="B2784" s="5" t="str">
        <f>"201200180818"</f>
        <v>201200180818</v>
      </c>
      <c r="C2784" s="5">
        <v>98619</v>
      </c>
      <c r="D2784" s="5" t="s">
        <v>11818</v>
      </c>
      <c r="E2784" s="5">
        <v>20357021058</v>
      </c>
      <c r="F2784" s="5" t="s">
        <v>11819</v>
      </c>
      <c r="G2784" s="5" t="s">
        <v>11820</v>
      </c>
      <c r="H2784" s="5" t="s">
        <v>138</v>
      </c>
      <c r="I2784" s="5" t="s">
        <v>11548</v>
      </c>
      <c r="J2784" s="5" t="s">
        <v>11549</v>
      </c>
      <c r="K2784" s="5" t="s">
        <v>68</v>
      </c>
      <c r="L2784" s="5" t="s">
        <v>126</v>
      </c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  <c r="AM2784" s="5"/>
      <c r="AN2784" s="5"/>
      <c r="AO2784" s="5"/>
      <c r="AP2784" s="5"/>
      <c r="AQ2784" s="5"/>
      <c r="AR2784" s="5"/>
      <c r="AS2784" s="5"/>
      <c r="AT2784" s="5"/>
      <c r="AU2784" s="5"/>
      <c r="AV2784" s="5"/>
      <c r="AW2784" s="5"/>
      <c r="AX2784" s="5"/>
      <c r="AY2784" s="5"/>
      <c r="AZ2784" s="5"/>
      <c r="BA2784" s="5"/>
      <c r="BB2784" s="5"/>
      <c r="BC2784" s="5"/>
      <c r="BD2784" s="5"/>
      <c r="BE2784" s="5" t="s">
        <v>95</v>
      </c>
      <c r="BF2784" s="6">
        <v>41182</v>
      </c>
      <c r="BG2784" s="5" t="s">
        <v>71</v>
      </c>
      <c r="BH2784" s="5" t="s">
        <v>11821</v>
      </c>
      <c r="BI2784" s="5"/>
      <c r="BJ2784" s="5"/>
    </row>
    <row r="2785" spans="1:62" ht="45" x14ac:dyDescent="0.25">
      <c r="A2785" s="3">
        <v>2778</v>
      </c>
      <c r="B2785" s="3" t="str">
        <f>"1477434"</f>
        <v>1477434</v>
      </c>
      <c r="C2785" s="3">
        <v>90665</v>
      </c>
      <c r="D2785" s="3" t="s">
        <v>11822</v>
      </c>
      <c r="E2785" s="3">
        <v>20147830671</v>
      </c>
      <c r="F2785" s="3" t="s">
        <v>11823</v>
      </c>
      <c r="G2785" s="3" t="s">
        <v>11824</v>
      </c>
      <c r="H2785" s="3" t="s">
        <v>66</v>
      </c>
      <c r="I2785" s="3" t="s">
        <v>66</v>
      </c>
      <c r="J2785" s="3" t="s">
        <v>659</v>
      </c>
      <c r="K2785" s="3" t="s">
        <v>68</v>
      </c>
      <c r="L2785" s="3" t="s">
        <v>79</v>
      </c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 t="s">
        <v>80</v>
      </c>
      <c r="BF2785" s="4">
        <v>40634</v>
      </c>
      <c r="BG2785" s="3" t="s">
        <v>71</v>
      </c>
      <c r="BH2785" s="3" t="s">
        <v>11825</v>
      </c>
      <c r="BI2785" s="3"/>
      <c r="BJ2785" s="3"/>
    </row>
    <row r="2786" spans="1:62" ht="30" x14ac:dyDescent="0.25">
      <c r="A2786" s="3">
        <v>2779</v>
      </c>
      <c r="B2786" s="5" t="str">
        <f>"201700112614"</f>
        <v>201700112614</v>
      </c>
      <c r="C2786" s="5">
        <v>130577</v>
      </c>
      <c r="D2786" s="5" t="s">
        <v>11826</v>
      </c>
      <c r="E2786" s="5">
        <v>20204844381</v>
      </c>
      <c r="F2786" s="5" t="s">
        <v>432</v>
      </c>
      <c r="G2786" s="5" t="s">
        <v>11827</v>
      </c>
      <c r="H2786" s="5" t="s">
        <v>102</v>
      </c>
      <c r="I2786" s="5" t="s">
        <v>434</v>
      </c>
      <c r="J2786" s="5" t="s">
        <v>434</v>
      </c>
      <c r="K2786" s="5" t="s">
        <v>125</v>
      </c>
      <c r="L2786" s="5" t="s">
        <v>126</v>
      </c>
      <c r="M2786" s="5" t="s">
        <v>126</v>
      </c>
      <c r="N2786" s="5" t="s">
        <v>126</v>
      </c>
      <c r="O2786" s="5" t="s">
        <v>126</v>
      </c>
      <c r="P2786" s="5" t="s">
        <v>126</v>
      </c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  <c r="AM2786" s="5"/>
      <c r="AN2786" s="5"/>
      <c r="AO2786" s="5"/>
      <c r="AP2786" s="5"/>
      <c r="AQ2786" s="5"/>
      <c r="AR2786" s="5"/>
      <c r="AS2786" s="5"/>
      <c r="AT2786" s="5"/>
      <c r="AU2786" s="5"/>
      <c r="AV2786" s="5"/>
      <c r="AW2786" s="5"/>
      <c r="AX2786" s="5"/>
      <c r="AY2786" s="5"/>
      <c r="AZ2786" s="5"/>
      <c r="BA2786" s="5"/>
      <c r="BB2786" s="5"/>
      <c r="BC2786" s="5"/>
      <c r="BD2786" s="5"/>
      <c r="BE2786" s="5" t="s">
        <v>1227</v>
      </c>
      <c r="BF2786" s="6">
        <v>42946</v>
      </c>
      <c r="BG2786" s="5" t="s">
        <v>71</v>
      </c>
      <c r="BH2786" s="5" t="s">
        <v>4131</v>
      </c>
      <c r="BI2786" s="5"/>
      <c r="BJ2786" s="5"/>
    </row>
    <row r="2787" spans="1:62" ht="30" x14ac:dyDescent="0.25">
      <c r="A2787" s="5">
        <v>2780</v>
      </c>
      <c r="B2787" s="3" t="str">
        <f>"202300024823"</f>
        <v>202300024823</v>
      </c>
      <c r="C2787" s="3">
        <v>147613</v>
      </c>
      <c r="D2787" s="3" t="s">
        <v>11828</v>
      </c>
      <c r="E2787" s="3">
        <v>20100154308</v>
      </c>
      <c r="F2787" s="3" t="s">
        <v>1012</v>
      </c>
      <c r="G2787" s="3" t="s">
        <v>11829</v>
      </c>
      <c r="H2787" s="3" t="s">
        <v>499</v>
      </c>
      <c r="I2787" s="3" t="s">
        <v>500</v>
      </c>
      <c r="J2787" s="3" t="s">
        <v>949</v>
      </c>
      <c r="K2787" s="3" t="s">
        <v>125</v>
      </c>
      <c r="L2787" s="3" t="s">
        <v>11830</v>
      </c>
      <c r="M2787" s="3" t="s">
        <v>11830</v>
      </c>
      <c r="N2787" s="3" t="s">
        <v>11830</v>
      </c>
      <c r="O2787" s="3" t="s">
        <v>11831</v>
      </c>
      <c r="P2787" s="3" t="s">
        <v>11830</v>
      </c>
      <c r="Q2787" s="3" t="s">
        <v>11830</v>
      </c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 t="s">
        <v>341</v>
      </c>
      <c r="BF2787" s="4">
        <v>44985</v>
      </c>
      <c r="BG2787" s="3" t="s">
        <v>71</v>
      </c>
      <c r="BH2787" s="3" t="s">
        <v>1014</v>
      </c>
      <c r="BI2787" s="3"/>
      <c r="BJ2787" s="3"/>
    </row>
    <row r="2788" spans="1:62" ht="30" x14ac:dyDescent="0.25">
      <c r="A2788" s="3">
        <v>2781</v>
      </c>
      <c r="B2788" s="5" t="str">
        <f>"201900101518"</f>
        <v>201900101518</v>
      </c>
      <c r="C2788" s="5">
        <v>144830</v>
      </c>
      <c r="D2788" s="5" t="s">
        <v>11832</v>
      </c>
      <c r="E2788" s="5">
        <v>20604149585</v>
      </c>
      <c r="F2788" s="5" t="s">
        <v>11833</v>
      </c>
      <c r="G2788" s="5" t="s">
        <v>11834</v>
      </c>
      <c r="H2788" s="5" t="s">
        <v>66</v>
      </c>
      <c r="I2788" s="5" t="s">
        <v>66</v>
      </c>
      <c r="J2788" s="5" t="s">
        <v>200</v>
      </c>
      <c r="K2788" s="5" t="s">
        <v>68</v>
      </c>
      <c r="L2788" s="5" t="s">
        <v>139</v>
      </c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  <c r="AF2788" s="5"/>
      <c r="AG2788" s="5"/>
      <c r="AH2788" s="5"/>
      <c r="AI2788" s="5"/>
      <c r="AJ2788" s="5"/>
      <c r="AK2788" s="5"/>
      <c r="AL2788" s="5"/>
      <c r="AM2788" s="5"/>
      <c r="AN2788" s="5"/>
      <c r="AO2788" s="5"/>
      <c r="AP2788" s="5"/>
      <c r="AQ2788" s="5"/>
      <c r="AR2788" s="5"/>
      <c r="AS2788" s="5"/>
      <c r="AT2788" s="5"/>
      <c r="AU2788" s="5"/>
      <c r="AV2788" s="5"/>
      <c r="AW2788" s="5"/>
      <c r="AX2788" s="5"/>
      <c r="AY2788" s="5"/>
      <c r="AZ2788" s="5"/>
      <c r="BA2788" s="5"/>
      <c r="BB2788" s="5"/>
      <c r="BC2788" s="5"/>
      <c r="BD2788" s="5"/>
      <c r="BE2788" s="5" t="s">
        <v>88</v>
      </c>
      <c r="BF2788" s="6">
        <v>43642</v>
      </c>
      <c r="BG2788" s="5" t="s">
        <v>71</v>
      </c>
      <c r="BH2788" s="5" t="s">
        <v>11835</v>
      </c>
      <c r="BI2788" s="5" t="s">
        <v>11836</v>
      </c>
      <c r="BJ2788" s="5" t="s">
        <v>7249</v>
      </c>
    </row>
    <row r="2789" spans="1:62" ht="30" x14ac:dyDescent="0.25">
      <c r="A2789" s="3">
        <v>2782</v>
      </c>
      <c r="B2789" s="3" t="str">
        <f>"201800107166"</f>
        <v>201800107166</v>
      </c>
      <c r="C2789" s="3">
        <v>137225</v>
      </c>
      <c r="D2789" s="3" t="s">
        <v>11837</v>
      </c>
      <c r="E2789" s="3">
        <v>20602804721</v>
      </c>
      <c r="F2789" s="3" t="s">
        <v>11838</v>
      </c>
      <c r="G2789" s="3" t="s">
        <v>11839</v>
      </c>
      <c r="H2789" s="3" t="s">
        <v>66</v>
      </c>
      <c r="I2789" s="3" t="s">
        <v>66</v>
      </c>
      <c r="J2789" s="3" t="s">
        <v>211</v>
      </c>
      <c r="K2789" s="3" t="s">
        <v>68</v>
      </c>
      <c r="L2789" s="3" t="s">
        <v>69</v>
      </c>
      <c r="M2789" s="3" t="s">
        <v>69</v>
      </c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 t="s">
        <v>95</v>
      </c>
      <c r="BF2789" s="4">
        <v>43286</v>
      </c>
      <c r="BG2789" s="3" t="s">
        <v>71</v>
      </c>
      <c r="BH2789" s="3" t="s">
        <v>11840</v>
      </c>
      <c r="BI2789" s="3"/>
      <c r="BJ2789" s="3"/>
    </row>
    <row r="2790" spans="1:62" ht="30" x14ac:dyDescent="0.25">
      <c r="A2790" s="5">
        <v>2783</v>
      </c>
      <c r="B2790" s="5" t="str">
        <f>"201500041512"</f>
        <v>201500041512</v>
      </c>
      <c r="C2790" s="5">
        <v>114684</v>
      </c>
      <c r="D2790" s="5" t="s">
        <v>11841</v>
      </c>
      <c r="E2790" s="5">
        <v>20562727711</v>
      </c>
      <c r="F2790" s="5" t="s">
        <v>11842</v>
      </c>
      <c r="G2790" s="5" t="s">
        <v>11843</v>
      </c>
      <c r="H2790" s="5" t="s">
        <v>499</v>
      </c>
      <c r="I2790" s="5" t="s">
        <v>500</v>
      </c>
      <c r="J2790" s="5" t="s">
        <v>9662</v>
      </c>
      <c r="K2790" s="5" t="s">
        <v>68</v>
      </c>
      <c r="L2790" s="5" t="s">
        <v>126</v>
      </c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  <c r="AM2790" s="5"/>
      <c r="AN2790" s="5"/>
      <c r="AO2790" s="5"/>
      <c r="AP2790" s="5"/>
      <c r="AQ2790" s="5"/>
      <c r="AR2790" s="5"/>
      <c r="AS2790" s="5"/>
      <c r="AT2790" s="5"/>
      <c r="AU2790" s="5"/>
      <c r="AV2790" s="5"/>
      <c r="AW2790" s="5"/>
      <c r="AX2790" s="5"/>
      <c r="AY2790" s="5"/>
      <c r="AZ2790" s="5"/>
      <c r="BA2790" s="5"/>
      <c r="BB2790" s="5"/>
      <c r="BC2790" s="5"/>
      <c r="BD2790" s="5"/>
      <c r="BE2790" s="5" t="s">
        <v>95</v>
      </c>
      <c r="BF2790" s="6">
        <v>42102</v>
      </c>
      <c r="BG2790" s="5" t="s">
        <v>71</v>
      </c>
      <c r="BH2790" s="5" t="s">
        <v>11844</v>
      </c>
      <c r="BI2790" s="5" t="s">
        <v>11845</v>
      </c>
      <c r="BJ2790" s="5" t="s">
        <v>3287</v>
      </c>
    </row>
    <row r="2791" spans="1:62" ht="30" x14ac:dyDescent="0.25">
      <c r="A2791" s="3">
        <v>2784</v>
      </c>
      <c r="B2791" s="3" t="str">
        <f>"201800072167"</f>
        <v>201800072167</v>
      </c>
      <c r="C2791" s="3">
        <v>130705</v>
      </c>
      <c r="D2791" s="3" t="s">
        <v>11846</v>
      </c>
      <c r="E2791" s="3">
        <v>20601534879</v>
      </c>
      <c r="F2791" s="3" t="s">
        <v>10405</v>
      </c>
      <c r="G2791" s="3" t="s">
        <v>11847</v>
      </c>
      <c r="H2791" s="3" t="s">
        <v>66</v>
      </c>
      <c r="I2791" s="3" t="s">
        <v>66</v>
      </c>
      <c r="J2791" s="3" t="s">
        <v>143</v>
      </c>
      <c r="K2791" s="3" t="s">
        <v>68</v>
      </c>
      <c r="L2791" s="3" t="s">
        <v>79</v>
      </c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 t="s">
        <v>80</v>
      </c>
      <c r="BF2791" s="4">
        <v>43241</v>
      </c>
      <c r="BG2791" s="3" t="s">
        <v>71</v>
      </c>
      <c r="BH2791" s="3" t="s">
        <v>11848</v>
      </c>
      <c r="BI2791" s="3"/>
      <c r="BJ2791" s="3"/>
    </row>
    <row r="2792" spans="1:62" ht="30" x14ac:dyDescent="0.25">
      <c r="A2792" s="3">
        <v>2785</v>
      </c>
      <c r="B2792" s="5" t="str">
        <f>"1979713"</f>
        <v>1979713</v>
      </c>
      <c r="C2792" s="5">
        <v>85860</v>
      </c>
      <c r="D2792" s="5" t="s">
        <v>11849</v>
      </c>
      <c r="E2792" s="5">
        <v>10105416160</v>
      </c>
      <c r="F2792" s="5" t="s">
        <v>11850</v>
      </c>
      <c r="G2792" s="5" t="s">
        <v>11851</v>
      </c>
      <c r="H2792" s="5" t="s">
        <v>66</v>
      </c>
      <c r="I2792" s="5" t="s">
        <v>66</v>
      </c>
      <c r="J2792" s="5" t="s">
        <v>242</v>
      </c>
      <c r="K2792" s="5" t="s">
        <v>68</v>
      </c>
      <c r="L2792" s="5" t="s">
        <v>79</v>
      </c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5"/>
      <c r="AE2792" s="5"/>
      <c r="AF2792" s="5"/>
      <c r="AG2792" s="5"/>
      <c r="AH2792" s="5"/>
      <c r="AI2792" s="5"/>
      <c r="AJ2792" s="5"/>
      <c r="AK2792" s="5"/>
      <c r="AL2792" s="5"/>
      <c r="AM2792" s="5"/>
      <c r="AN2792" s="5"/>
      <c r="AO2792" s="5"/>
      <c r="AP2792" s="5"/>
      <c r="AQ2792" s="5"/>
      <c r="AR2792" s="5"/>
      <c r="AS2792" s="5"/>
      <c r="AT2792" s="5"/>
      <c r="AU2792" s="5"/>
      <c r="AV2792" s="5"/>
      <c r="AW2792" s="5"/>
      <c r="AX2792" s="5"/>
      <c r="AY2792" s="5"/>
      <c r="AZ2792" s="5"/>
      <c r="BA2792" s="5"/>
      <c r="BB2792" s="5"/>
      <c r="BC2792" s="5"/>
      <c r="BD2792" s="5"/>
      <c r="BE2792" s="5" t="s">
        <v>80</v>
      </c>
      <c r="BF2792" s="6">
        <v>40274</v>
      </c>
      <c r="BG2792" s="5" t="s">
        <v>71</v>
      </c>
      <c r="BH2792" s="5" t="s">
        <v>11850</v>
      </c>
      <c r="BI2792" s="5"/>
      <c r="BJ2792" s="5"/>
    </row>
    <row r="2793" spans="1:62" ht="30" x14ac:dyDescent="0.25">
      <c r="A2793" s="5">
        <v>2786</v>
      </c>
      <c r="B2793" s="3" t="str">
        <f>"1501074"</f>
        <v>1501074</v>
      </c>
      <c r="C2793" s="3">
        <v>93669</v>
      </c>
      <c r="D2793" s="3" t="s">
        <v>11852</v>
      </c>
      <c r="E2793" s="3">
        <v>10078445373</v>
      </c>
      <c r="F2793" s="3" t="s">
        <v>11853</v>
      </c>
      <c r="G2793" s="3" t="s">
        <v>11854</v>
      </c>
      <c r="H2793" s="3" t="s">
        <v>66</v>
      </c>
      <c r="I2793" s="3" t="s">
        <v>66</v>
      </c>
      <c r="J2793" s="3" t="s">
        <v>767</v>
      </c>
      <c r="K2793" s="3" t="s">
        <v>68</v>
      </c>
      <c r="L2793" s="3" t="s">
        <v>79</v>
      </c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 t="s">
        <v>80</v>
      </c>
      <c r="BF2793" s="4">
        <v>40793</v>
      </c>
      <c r="BG2793" s="3" t="s">
        <v>71</v>
      </c>
      <c r="BH2793" s="3" t="s">
        <v>11853</v>
      </c>
      <c r="BI2793" s="3"/>
      <c r="BJ2793" s="3"/>
    </row>
    <row r="2794" spans="1:62" ht="30" x14ac:dyDescent="0.25">
      <c r="A2794" s="3">
        <v>2787</v>
      </c>
      <c r="B2794" s="5" t="str">
        <f>"1501073"</f>
        <v>1501073</v>
      </c>
      <c r="C2794" s="5">
        <v>92890</v>
      </c>
      <c r="D2794" s="5" t="s">
        <v>11855</v>
      </c>
      <c r="E2794" s="5">
        <v>10078135366</v>
      </c>
      <c r="F2794" s="5" t="s">
        <v>11856</v>
      </c>
      <c r="G2794" s="5" t="s">
        <v>11857</v>
      </c>
      <c r="H2794" s="5" t="s">
        <v>66</v>
      </c>
      <c r="I2794" s="5" t="s">
        <v>66</v>
      </c>
      <c r="J2794" s="5" t="s">
        <v>767</v>
      </c>
      <c r="K2794" s="5" t="s">
        <v>68</v>
      </c>
      <c r="L2794" s="5" t="s">
        <v>139</v>
      </c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  <c r="AM2794" s="5"/>
      <c r="AN2794" s="5"/>
      <c r="AO2794" s="5"/>
      <c r="AP2794" s="5"/>
      <c r="AQ2794" s="5"/>
      <c r="AR2794" s="5"/>
      <c r="AS2794" s="5"/>
      <c r="AT2794" s="5"/>
      <c r="AU2794" s="5"/>
      <c r="AV2794" s="5"/>
      <c r="AW2794" s="5"/>
      <c r="AX2794" s="5"/>
      <c r="AY2794" s="5"/>
      <c r="AZ2794" s="5"/>
      <c r="BA2794" s="5"/>
      <c r="BB2794" s="5"/>
      <c r="BC2794" s="5"/>
      <c r="BD2794" s="5"/>
      <c r="BE2794" s="5" t="s">
        <v>88</v>
      </c>
      <c r="BF2794" s="6">
        <v>40792</v>
      </c>
      <c r="BG2794" s="5" t="s">
        <v>71</v>
      </c>
      <c r="BH2794" s="5" t="s">
        <v>11856</v>
      </c>
      <c r="BI2794" s="5"/>
      <c r="BJ2794" s="5"/>
    </row>
    <row r="2795" spans="1:62" ht="30" x14ac:dyDescent="0.25">
      <c r="A2795" s="3">
        <v>2788</v>
      </c>
      <c r="B2795" s="3" t="str">
        <f>"1472875"</f>
        <v>1472875</v>
      </c>
      <c r="C2795" s="3">
        <v>90982</v>
      </c>
      <c r="D2795" s="3" t="s">
        <v>11858</v>
      </c>
      <c r="E2795" s="3">
        <v>20114803228</v>
      </c>
      <c r="F2795" s="3" t="s">
        <v>10802</v>
      </c>
      <c r="G2795" s="3" t="s">
        <v>11859</v>
      </c>
      <c r="H2795" s="3" t="s">
        <v>66</v>
      </c>
      <c r="I2795" s="3" t="s">
        <v>66</v>
      </c>
      <c r="J2795" s="3" t="s">
        <v>309</v>
      </c>
      <c r="K2795" s="3" t="s">
        <v>125</v>
      </c>
      <c r="L2795" s="3" t="s">
        <v>154</v>
      </c>
      <c r="M2795" s="3" t="s">
        <v>154</v>
      </c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 t="s">
        <v>127</v>
      </c>
      <c r="BF2795" s="4">
        <v>40613</v>
      </c>
      <c r="BG2795" s="3" t="s">
        <v>71</v>
      </c>
      <c r="BH2795" s="3" t="s">
        <v>11860</v>
      </c>
      <c r="BI2795" s="3" t="s">
        <v>11861</v>
      </c>
      <c r="BJ2795" s="3" t="s">
        <v>2724</v>
      </c>
    </row>
    <row r="2796" spans="1:62" ht="30" x14ac:dyDescent="0.25">
      <c r="A2796" s="5">
        <v>2789</v>
      </c>
      <c r="B2796" s="5" t="str">
        <f>"202200131343"</f>
        <v>202200131343</v>
      </c>
      <c r="C2796" s="5">
        <v>106356</v>
      </c>
      <c r="D2796" s="5" t="s">
        <v>11862</v>
      </c>
      <c r="E2796" s="5">
        <v>20100114349</v>
      </c>
      <c r="F2796" s="5" t="s">
        <v>11863</v>
      </c>
      <c r="G2796" s="5" t="s">
        <v>11864</v>
      </c>
      <c r="H2796" s="5" t="s">
        <v>78</v>
      </c>
      <c r="I2796" s="5" t="s">
        <v>78</v>
      </c>
      <c r="J2796" s="5" t="s">
        <v>78</v>
      </c>
      <c r="K2796" s="5" t="s">
        <v>68</v>
      </c>
      <c r="L2796" s="5" t="s">
        <v>11865</v>
      </c>
      <c r="M2796" s="5" t="s">
        <v>11865</v>
      </c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  <c r="AM2796" s="5"/>
      <c r="AN2796" s="5"/>
      <c r="AO2796" s="5"/>
      <c r="AP2796" s="5"/>
      <c r="AQ2796" s="5"/>
      <c r="AR2796" s="5"/>
      <c r="AS2796" s="5"/>
      <c r="AT2796" s="5"/>
      <c r="AU2796" s="5"/>
      <c r="AV2796" s="5"/>
      <c r="AW2796" s="5"/>
      <c r="AX2796" s="5"/>
      <c r="AY2796" s="5"/>
      <c r="AZ2796" s="5"/>
      <c r="BA2796" s="5"/>
      <c r="BB2796" s="5"/>
      <c r="BC2796" s="5"/>
      <c r="BD2796" s="5"/>
      <c r="BE2796" s="5" t="s">
        <v>293</v>
      </c>
      <c r="BF2796" s="6">
        <v>44811</v>
      </c>
      <c r="BG2796" s="5" t="s">
        <v>71</v>
      </c>
      <c r="BH2796" s="5" t="s">
        <v>11866</v>
      </c>
      <c r="BI2796" s="5"/>
      <c r="BJ2796" s="5"/>
    </row>
    <row r="2797" spans="1:62" ht="30" x14ac:dyDescent="0.25">
      <c r="A2797" s="3">
        <v>2790</v>
      </c>
      <c r="B2797" s="3" t="str">
        <f>"201400116513"</f>
        <v>201400116513</v>
      </c>
      <c r="C2797" s="3">
        <v>111436</v>
      </c>
      <c r="D2797" s="3" t="s">
        <v>11867</v>
      </c>
      <c r="E2797" s="3">
        <v>10181992919</v>
      </c>
      <c r="F2797" s="3" t="s">
        <v>11868</v>
      </c>
      <c r="G2797" s="3" t="s">
        <v>11869</v>
      </c>
      <c r="H2797" s="3" t="s">
        <v>102</v>
      </c>
      <c r="I2797" s="3" t="s">
        <v>159</v>
      </c>
      <c r="J2797" s="3" t="s">
        <v>159</v>
      </c>
      <c r="K2797" s="3" t="s">
        <v>68</v>
      </c>
      <c r="L2797" s="3" t="s">
        <v>139</v>
      </c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 t="s">
        <v>88</v>
      </c>
      <c r="BF2797" s="4">
        <v>41893</v>
      </c>
      <c r="BG2797" s="3" t="s">
        <v>71</v>
      </c>
      <c r="BH2797" s="3" t="s">
        <v>11870</v>
      </c>
      <c r="BI2797" s="3"/>
      <c r="BJ2797" s="3"/>
    </row>
    <row r="2798" spans="1:62" ht="30" x14ac:dyDescent="0.25">
      <c r="A2798" s="3">
        <v>2791</v>
      </c>
      <c r="B2798" s="5" t="str">
        <f>"201300101373"</f>
        <v>201300101373</v>
      </c>
      <c r="C2798" s="5">
        <v>6462</v>
      </c>
      <c r="D2798" s="5" t="s">
        <v>11871</v>
      </c>
      <c r="E2798" s="5">
        <v>20215197400</v>
      </c>
      <c r="F2798" s="5" t="s">
        <v>11872</v>
      </c>
      <c r="G2798" s="5" t="s">
        <v>11873</v>
      </c>
      <c r="H2798" s="5" t="s">
        <v>66</v>
      </c>
      <c r="I2798" s="5" t="s">
        <v>66</v>
      </c>
      <c r="J2798" s="5" t="s">
        <v>309</v>
      </c>
      <c r="K2798" s="5" t="s">
        <v>125</v>
      </c>
      <c r="L2798" s="5" t="s">
        <v>126</v>
      </c>
      <c r="M2798" s="5" t="s">
        <v>126</v>
      </c>
      <c r="N2798" s="5" t="s">
        <v>126</v>
      </c>
      <c r="O2798" s="5" t="s">
        <v>126</v>
      </c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5"/>
      <c r="AK2798" s="5"/>
      <c r="AL2798" s="5"/>
      <c r="AM2798" s="5"/>
      <c r="AN2798" s="5"/>
      <c r="AO2798" s="5"/>
      <c r="AP2798" s="5"/>
      <c r="AQ2798" s="5"/>
      <c r="AR2798" s="5"/>
      <c r="AS2798" s="5"/>
      <c r="AT2798" s="5"/>
      <c r="AU2798" s="5"/>
      <c r="AV2798" s="5"/>
      <c r="AW2798" s="5"/>
      <c r="AX2798" s="5"/>
      <c r="AY2798" s="5"/>
      <c r="AZ2798" s="5"/>
      <c r="BA2798" s="5"/>
      <c r="BB2798" s="5"/>
      <c r="BC2798" s="5"/>
      <c r="BD2798" s="5"/>
      <c r="BE2798" s="5" t="s">
        <v>127</v>
      </c>
      <c r="BF2798" s="6">
        <v>41437</v>
      </c>
      <c r="BG2798" s="5" t="s">
        <v>71</v>
      </c>
      <c r="BH2798" s="5" t="s">
        <v>11874</v>
      </c>
      <c r="BI2798" s="5"/>
      <c r="BJ2798" s="5"/>
    </row>
    <row r="2799" spans="1:62" ht="30" x14ac:dyDescent="0.25">
      <c r="A2799" s="5">
        <v>2792</v>
      </c>
      <c r="B2799" s="3" t="str">
        <f>"1495232"</f>
        <v>1495232</v>
      </c>
      <c r="C2799" s="3">
        <v>93018</v>
      </c>
      <c r="D2799" s="3" t="s">
        <v>11875</v>
      </c>
      <c r="E2799" s="3">
        <v>10077775558</v>
      </c>
      <c r="F2799" s="3" t="s">
        <v>11876</v>
      </c>
      <c r="G2799" s="3" t="s">
        <v>11877</v>
      </c>
      <c r="H2799" s="3" t="s">
        <v>66</v>
      </c>
      <c r="I2799" s="3" t="s">
        <v>828</v>
      </c>
      <c r="J2799" s="3" t="s">
        <v>2831</v>
      </c>
      <c r="K2799" s="3" t="s">
        <v>68</v>
      </c>
      <c r="L2799" s="3" t="s">
        <v>139</v>
      </c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 t="s">
        <v>88</v>
      </c>
      <c r="BF2799" s="4">
        <v>40751</v>
      </c>
      <c r="BG2799" s="3" t="s">
        <v>71</v>
      </c>
      <c r="BH2799" s="3" t="s">
        <v>11876</v>
      </c>
      <c r="BI2799" s="3"/>
      <c r="BJ2799" s="3"/>
    </row>
    <row r="2800" spans="1:62" ht="30" x14ac:dyDescent="0.25">
      <c r="A2800" s="3">
        <v>2793</v>
      </c>
      <c r="B2800" s="5" t="str">
        <f>"1495233"</f>
        <v>1495233</v>
      </c>
      <c r="C2800" s="5">
        <v>93024</v>
      </c>
      <c r="D2800" s="5" t="s">
        <v>11878</v>
      </c>
      <c r="E2800" s="5">
        <v>20101300341</v>
      </c>
      <c r="F2800" s="5" t="s">
        <v>11879</v>
      </c>
      <c r="G2800" s="5" t="s">
        <v>11880</v>
      </c>
      <c r="H2800" s="5" t="s">
        <v>66</v>
      </c>
      <c r="I2800" s="5" t="s">
        <v>66</v>
      </c>
      <c r="J2800" s="5" t="s">
        <v>674</v>
      </c>
      <c r="K2800" s="5" t="s">
        <v>68</v>
      </c>
      <c r="L2800" s="5" t="s">
        <v>69</v>
      </c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5"/>
      <c r="AC2800" s="5"/>
      <c r="AD2800" s="5"/>
      <c r="AE2800" s="5"/>
      <c r="AF2800" s="5"/>
      <c r="AG2800" s="5"/>
      <c r="AH2800" s="5"/>
      <c r="AI2800" s="5"/>
      <c r="AJ2800" s="5"/>
      <c r="AK2800" s="5"/>
      <c r="AL2800" s="5"/>
      <c r="AM2800" s="5"/>
      <c r="AN2800" s="5"/>
      <c r="AO2800" s="5"/>
      <c r="AP2800" s="5"/>
      <c r="AQ2800" s="5"/>
      <c r="AR2800" s="5"/>
      <c r="AS2800" s="5"/>
      <c r="AT2800" s="5"/>
      <c r="AU2800" s="5"/>
      <c r="AV2800" s="5"/>
      <c r="AW2800" s="5"/>
      <c r="AX2800" s="5"/>
      <c r="AY2800" s="5"/>
      <c r="AZ2800" s="5"/>
      <c r="BA2800" s="5"/>
      <c r="BB2800" s="5"/>
      <c r="BC2800" s="5"/>
      <c r="BD2800" s="5"/>
      <c r="BE2800" s="5" t="s">
        <v>70</v>
      </c>
      <c r="BF2800" s="6">
        <v>40751</v>
      </c>
      <c r="BG2800" s="5" t="s">
        <v>71</v>
      </c>
      <c r="BH2800" s="5" t="s">
        <v>11881</v>
      </c>
      <c r="BI2800" s="5" t="s">
        <v>11882</v>
      </c>
      <c r="BJ2800" s="5" t="s">
        <v>3446</v>
      </c>
    </row>
    <row r="2801" spans="1:62" ht="30" x14ac:dyDescent="0.25">
      <c r="A2801" s="3">
        <v>2794</v>
      </c>
      <c r="B2801" s="3" t="str">
        <f>"202000066895"</f>
        <v>202000066895</v>
      </c>
      <c r="C2801" s="3">
        <v>98588</v>
      </c>
      <c r="D2801" s="3" t="s">
        <v>11883</v>
      </c>
      <c r="E2801" s="3">
        <v>20100154308</v>
      </c>
      <c r="F2801" s="3" t="s">
        <v>1012</v>
      </c>
      <c r="G2801" s="3" t="s">
        <v>11884</v>
      </c>
      <c r="H2801" s="3" t="s">
        <v>499</v>
      </c>
      <c r="I2801" s="3" t="s">
        <v>500</v>
      </c>
      <c r="J2801" s="3" t="s">
        <v>949</v>
      </c>
      <c r="K2801" s="3" t="s">
        <v>125</v>
      </c>
      <c r="L2801" s="3" t="s">
        <v>126</v>
      </c>
      <c r="M2801" s="3" t="s">
        <v>126</v>
      </c>
      <c r="N2801" s="3" t="s">
        <v>126</v>
      </c>
      <c r="O2801" s="3" t="s">
        <v>126</v>
      </c>
      <c r="P2801" s="3" t="s">
        <v>126</v>
      </c>
      <c r="Q2801" s="3" t="s">
        <v>126</v>
      </c>
      <c r="R2801" s="3" t="s">
        <v>69</v>
      </c>
      <c r="S2801" s="3" t="s">
        <v>126</v>
      </c>
      <c r="T2801" s="3" t="s">
        <v>126</v>
      </c>
      <c r="U2801" s="3" t="s">
        <v>69</v>
      </c>
      <c r="V2801" s="3" t="s">
        <v>126</v>
      </c>
      <c r="W2801" s="3" t="s">
        <v>126</v>
      </c>
      <c r="X2801" s="3" t="s">
        <v>126</v>
      </c>
      <c r="Y2801" s="3" t="s">
        <v>126</v>
      </c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 t="s">
        <v>11885</v>
      </c>
      <c r="BF2801" s="4">
        <v>43998</v>
      </c>
      <c r="BG2801" s="3" t="s">
        <v>71</v>
      </c>
      <c r="BH2801" s="3" t="s">
        <v>1345</v>
      </c>
      <c r="BI2801" s="3"/>
      <c r="BJ2801" s="3"/>
    </row>
    <row r="2802" spans="1:62" ht="30" x14ac:dyDescent="0.25">
      <c r="A2802" s="5">
        <v>2795</v>
      </c>
      <c r="B2802" s="5" t="str">
        <f>"201800013399"</f>
        <v>201800013399</v>
      </c>
      <c r="C2802" s="5">
        <v>86215</v>
      </c>
      <c r="D2802" s="5" t="s">
        <v>11886</v>
      </c>
      <c r="E2802" s="5">
        <v>20221084684</v>
      </c>
      <c r="F2802" s="5" t="s">
        <v>121</v>
      </c>
      <c r="G2802" s="5" t="s">
        <v>11887</v>
      </c>
      <c r="H2802" s="5" t="s">
        <v>66</v>
      </c>
      <c r="I2802" s="5" t="s">
        <v>67</v>
      </c>
      <c r="J2802" s="5" t="s">
        <v>67</v>
      </c>
      <c r="K2802" s="5" t="s">
        <v>125</v>
      </c>
      <c r="L2802" s="5" t="s">
        <v>126</v>
      </c>
      <c r="M2802" s="5" t="s">
        <v>69</v>
      </c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  <c r="AM2802" s="5"/>
      <c r="AN2802" s="5"/>
      <c r="AO2802" s="5"/>
      <c r="AP2802" s="5"/>
      <c r="AQ2802" s="5"/>
      <c r="AR2802" s="5"/>
      <c r="AS2802" s="5"/>
      <c r="AT2802" s="5"/>
      <c r="AU2802" s="5"/>
      <c r="AV2802" s="5"/>
      <c r="AW2802" s="5"/>
      <c r="AX2802" s="5"/>
      <c r="AY2802" s="5"/>
      <c r="AZ2802" s="5"/>
      <c r="BA2802" s="5"/>
      <c r="BB2802" s="5"/>
      <c r="BC2802" s="5"/>
      <c r="BD2802" s="5"/>
      <c r="BE2802" s="5" t="s">
        <v>626</v>
      </c>
      <c r="BF2802" s="6">
        <v>43131</v>
      </c>
      <c r="BG2802" s="5" t="s">
        <v>71</v>
      </c>
      <c r="BH2802" s="5" t="s">
        <v>983</v>
      </c>
      <c r="BI2802" s="5"/>
      <c r="BJ2802" s="5"/>
    </row>
    <row r="2803" spans="1:62" ht="30" x14ac:dyDescent="0.25">
      <c r="A2803" s="3">
        <v>2796</v>
      </c>
      <c r="B2803" s="3" t="str">
        <f>"202100294168"</f>
        <v>202100294168</v>
      </c>
      <c r="C2803" s="3">
        <v>144917</v>
      </c>
      <c r="D2803" s="3" t="s">
        <v>11888</v>
      </c>
      <c r="E2803" s="3">
        <v>20607840629</v>
      </c>
      <c r="F2803" s="3" t="s">
        <v>11889</v>
      </c>
      <c r="G2803" s="3" t="s">
        <v>11890</v>
      </c>
      <c r="H2803" s="3" t="s">
        <v>109</v>
      </c>
      <c r="I2803" s="3" t="s">
        <v>109</v>
      </c>
      <c r="J2803" s="3" t="s">
        <v>109</v>
      </c>
      <c r="K2803" s="3" t="s">
        <v>68</v>
      </c>
      <c r="L2803" s="3" t="s">
        <v>69</v>
      </c>
      <c r="M2803" s="3" t="s">
        <v>69</v>
      </c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 t="s">
        <v>95</v>
      </c>
      <c r="BF2803" s="4">
        <v>44580</v>
      </c>
      <c r="BG2803" s="3" t="s">
        <v>71</v>
      </c>
      <c r="BH2803" s="3" t="s">
        <v>11891</v>
      </c>
      <c r="BI2803" s="3" t="s">
        <v>11892</v>
      </c>
      <c r="BJ2803" s="3" t="s">
        <v>8238</v>
      </c>
    </row>
    <row r="2804" spans="1:62" ht="30" x14ac:dyDescent="0.25">
      <c r="A2804" s="3">
        <v>2797</v>
      </c>
      <c r="B2804" s="5" t="str">
        <f>"1495239"</f>
        <v>1495239</v>
      </c>
      <c r="C2804" s="5">
        <v>93085</v>
      </c>
      <c r="D2804" s="5" t="s">
        <v>11893</v>
      </c>
      <c r="E2804" s="5">
        <v>20122155090</v>
      </c>
      <c r="F2804" s="5" t="s">
        <v>11894</v>
      </c>
      <c r="G2804" s="5" t="s">
        <v>11895</v>
      </c>
      <c r="H2804" s="5" t="s">
        <v>66</v>
      </c>
      <c r="I2804" s="5" t="s">
        <v>66</v>
      </c>
      <c r="J2804" s="5" t="s">
        <v>309</v>
      </c>
      <c r="K2804" s="5" t="s">
        <v>68</v>
      </c>
      <c r="L2804" s="5" t="s">
        <v>301</v>
      </c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5"/>
      <c r="AK2804" s="5"/>
      <c r="AL2804" s="5"/>
      <c r="AM2804" s="5"/>
      <c r="AN2804" s="5"/>
      <c r="AO2804" s="5"/>
      <c r="AP2804" s="5"/>
      <c r="AQ2804" s="5"/>
      <c r="AR2804" s="5"/>
      <c r="AS2804" s="5"/>
      <c r="AT2804" s="5"/>
      <c r="AU2804" s="5"/>
      <c r="AV2804" s="5"/>
      <c r="AW2804" s="5"/>
      <c r="AX2804" s="5"/>
      <c r="AY2804" s="5"/>
      <c r="AZ2804" s="5"/>
      <c r="BA2804" s="5"/>
      <c r="BB2804" s="5"/>
      <c r="BC2804" s="5"/>
      <c r="BD2804" s="5"/>
      <c r="BE2804" s="5" t="s">
        <v>1408</v>
      </c>
      <c r="BF2804" s="6">
        <v>40751</v>
      </c>
      <c r="BG2804" s="5" t="s">
        <v>71</v>
      </c>
      <c r="BH2804" s="5" t="s">
        <v>11896</v>
      </c>
      <c r="BI2804" s="5"/>
      <c r="BJ2804" s="5"/>
    </row>
    <row r="2805" spans="1:62" ht="30" x14ac:dyDescent="0.25">
      <c r="A2805" s="5">
        <v>2798</v>
      </c>
      <c r="B2805" s="3" t="str">
        <f>"201800168548"</f>
        <v>201800168548</v>
      </c>
      <c r="C2805" s="3">
        <v>139051</v>
      </c>
      <c r="D2805" s="3" t="s">
        <v>11897</v>
      </c>
      <c r="E2805" s="3">
        <v>20602970591</v>
      </c>
      <c r="F2805" s="3" t="s">
        <v>11898</v>
      </c>
      <c r="G2805" s="3" t="s">
        <v>11899</v>
      </c>
      <c r="H2805" s="3" t="s">
        <v>292</v>
      </c>
      <c r="I2805" s="3" t="s">
        <v>2964</v>
      </c>
      <c r="J2805" s="3" t="s">
        <v>2964</v>
      </c>
      <c r="K2805" s="3" t="s">
        <v>68</v>
      </c>
      <c r="L2805" s="3" t="s">
        <v>139</v>
      </c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 t="s">
        <v>88</v>
      </c>
      <c r="BF2805" s="4">
        <v>43390</v>
      </c>
      <c r="BG2805" s="3" t="s">
        <v>71</v>
      </c>
      <c r="BH2805" s="3" t="s">
        <v>11900</v>
      </c>
      <c r="BI2805" s="3"/>
      <c r="BJ2805" s="3"/>
    </row>
    <row r="2806" spans="1:62" ht="30" x14ac:dyDescent="0.25">
      <c r="A2806" s="3">
        <v>2799</v>
      </c>
      <c r="B2806" s="3" t="str">
        <f>"201700099430"</f>
        <v>201700099430</v>
      </c>
      <c r="C2806" s="3">
        <v>94989</v>
      </c>
      <c r="D2806" s="3" t="s">
        <v>11901</v>
      </c>
      <c r="E2806" s="3">
        <v>20600582365</v>
      </c>
      <c r="F2806" s="3" t="s">
        <v>11902</v>
      </c>
      <c r="G2806" s="3" t="s">
        <v>11903</v>
      </c>
      <c r="H2806" s="3" t="s">
        <v>216</v>
      </c>
      <c r="I2806" s="3" t="s">
        <v>374</v>
      </c>
      <c r="J2806" s="3" t="s">
        <v>1333</v>
      </c>
      <c r="K2806" s="3" t="s">
        <v>68</v>
      </c>
      <c r="L2806" s="3" t="s">
        <v>79</v>
      </c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 t="s">
        <v>80</v>
      </c>
      <c r="BF2806" s="4">
        <v>42934</v>
      </c>
      <c r="BG2806" s="3" t="s">
        <v>71</v>
      </c>
      <c r="BH2806" s="3" t="s">
        <v>11904</v>
      </c>
      <c r="BI2806" s="3" t="s">
        <v>11905</v>
      </c>
      <c r="BJ2806" s="3" t="s">
        <v>4514</v>
      </c>
    </row>
    <row r="2807" spans="1:62" ht="30" x14ac:dyDescent="0.25">
      <c r="A2807" s="3">
        <v>2800</v>
      </c>
      <c r="B2807" s="5" t="str">
        <f>"1472882"</f>
        <v>1472882</v>
      </c>
      <c r="C2807" s="5">
        <v>89980</v>
      </c>
      <c r="D2807" s="5" t="s">
        <v>11906</v>
      </c>
      <c r="E2807" s="5">
        <v>20510367198</v>
      </c>
      <c r="F2807" s="5" t="s">
        <v>11907</v>
      </c>
      <c r="G2807" s="5" t="s">
        <v>11908</v>
      </c>
      <c r="H2807" s="5" t="s">
        <v>66</v>
      </c>
      <c r="I2807" s="5" t="s">
        <v>66</v>
      </c>
      <c r="J2807" s="5" t="s">
        <v>309</v>
      </c>
      <c r="K2807" s="5" t="s">
        <v>68</v>
      </c>
      <c r="L2807" s="5" t="s">
        <v>301</v>
      </c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5"/>
      <c r="AK2807" s="5"/>
      <c r="AL2807" s="5"/>
      <c r="AM2807" s="5"/>
      <c r="AN2807" s="5"/>
      <c r="AO2807" s="5"/>
      <c r="AP2807" s="5"/>
      <c r="AQ2807" s="5"/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/>
      <c r="BD2807" s="5"/>
      <c r="BE2807" s="5" t="s">
        <v>1408</v>
      </c>
      <c r="BF2807" s="6">
        <v>40611</v>
      </c>
      <c r="BG2807" s="5" t="s">
        <v>71</v>
      </c>
      <c r="BH2807" s="5" t="s">
        <v>11909</v>
      </c>
      <c r="BI2807" s="5"/>
      <c r="BJ2807" s="5"/>
    </row>
    <row r="2808" spans="1:62" ht="30" x14ac:dyDescent="0.25">
      <c r="A2808" s="5">
        <v>2801</v>
      </c>
      <c r="B2808" s="3" t="str">
        <f>"202300191339"</f>
        <v>202300191339</v>
      </c>
      <c r="C2808" s="3">
        <v>122923</v>
      </c>
      <c r="D2808" s="3" t="s">
        <v>11910</v>
      </c>
      <c r="E2808" s="3">
        <v>20100154308</v>
      </c>
      <c r="F2808" s="3" t="s">
        <v>4379</v>
      </c>
      <c r="G2808" s="3" t="s">
        <v>11911</v>
      </c>
      <c r="H2808" s="3" t="s">
        <v>499</v>
      </c>
      <c r="I2808" s="3" t="s">
        <v>499</v>
      </c>
      <c r="J2808" s="3" t="s">
        <v>499</v>
      </c>
      <c r="K2808" s="3" t="s">
        <v>125</v>
      </c>
      <c r="L2808" s="3" t="s">
        <v>11912</v>
      </c>
      <c r="M2808" s="3" t="s">
        <v>11912</v>
      </c>
      <c r="N2808" s="3" t="s">
        <v>11912</v>
      </c>
      <c r="O2808" s="3" t="s">
        <v>11912</v>
      </c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 t="s">
        <v>127</v>
      </c>
      <c r="BF2808" s="4">
        <v>45159</v>
      </c>
      <c r="BG2808" s="3" t="s">
        <v>71</v>
      </c>
      <c r="BH2808" s="3" t="s">
        <v>1014</v>
      </c>
      <c r="BI2808" s="3"/>
      <c r="BJ2808" s="3"/>
    </row>
    <row r="2809" spans="1:62" ht="30" x14ac:dyDescent="0.25">
      <c r="A2809" s="3">
        <v>2802</v>
      </c>
      <c r="B2809" s="3" t="str">
        <f>"201700160711"</f>
        <v>201700160711</v>
      </c>
      <c r="C2809" s="3">
        <v>121170</v>
      </c>
      <c r="D2809" s="3" t="s">
        <v>11913</v>
      </c>
      <c r="E2809" s="3">
        <v>20132373958</v>
      </c>
      <c r="F2809" s="3" t="s">
        <v>1362</v>
      </c>
      <c r="G2809" s="3" t="s">
        <v>11914</v>
      </c>
      <c r="H2809" s="3" t="s">
        <v>102</v>
      </c>
      <c r="I2809" s="3" t="s">
        <v>1055</v>
      </c>
      <c r="J2809" s="3" t="s">
        <v>4709</v>
      </c>
      <c r="K2809" s="3" t="s">
        <v>125</v>
      </c>
      <c r="L2809" s="3" t="s">
        <v>126</v>
      </c>
      <c r="M2809" s="3" t="s">
        <v>126</v>
      </c>
      <c r="N2809" s="3" t="s">
        <v>126</v>
      </c>
      <c r="O2809" s="3" t="s">
        <v>126</v>
      </c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 t="s">
        <v>127</v>
      </c>
      <c r="BF2809" s="4">
        <v>43013</v>
      </c>
      <c r="BG2809" s="3" t="s">
        <v>71</v>
      </c>
      <c r="BH2809" s="3" t="s">
        <v>3911</v>
      </c>
      <c r="BI2809" s="3" t="s">
        <v>11915</v>
      </c>
      <c r="BJ2809" s="3" t="s">
        <v>1507</v>
      </c>
    </row>
    <row r="2810" spans="1:62" ht="45" x14ac:dyDescent="0.25">
      <c r="A2810" s="3">
        <v>2803</v>
      </c>
      <c r="B2810" s="5" t="str">
        <f>"202200016613"</f>
        <v>202200016613</v>
      </c>
      <c r="C2810" s="5">
        <v>158050</v>
      </c>
      <c r="D2810" s="5" t="s">
        <v>11916</v>
      </c>
      <c r="E2810" s="5">
        <v>20608226240</v>
      </c>
      <c r="F2810" s="5" t="s">
        <v>11917</v>
      </c>
      <c r="G2810" s="5" t="s">
        <v>11918</v>
      </c>
      <c r="H2810" s="5" t="s">
        <v>66</v>
      </c>
      <c r="I2810" s="5" t="s">
        <v>66</v>
      </c>
      <c r="J2810" s="5" t="s">
        <v>463</v>
      </c>
      <c r="K2810" s="5" t="s">
        <v>68</v>
      </c>
      <c r="L2810" s="5" t="s">
        <v>69</v>
      </c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5"/>
      <c r="AK2810" s="5"/>
      <c r="AL2810" s="5"/>
      <c r="AM2810" s="5"/>
      <c r="AN2810" s="5"/>
      <c r="AO2810" s="5"/>
      <c r="AP2810" s="5"/>
      <c r="AQ2810" s="5"/>
      <c r="AR2810" s="5"/>
      <c r="AS2810" s="5"/>
      <c r="AT2810" s="5"/>
      <c r="AU2810" s="5"/>
      <c r="AV2810" s="5"/>
      <c r="AW2810" s="5"/>
      <c r="AX2810" s="5"/>
      <c r="AY2810" s="5"/>
      <c r="AZ2810" s="5"/>
      <c r="BA2810" s="5"/>
      <c r="BB2810" s="5"/>
      <c r="BC2810" s="5"/>
      <c r="BD2810" s="5"/>
      <c r="BE2810" s="5" t="s">
        <v>70</v>
      </c>
      <c r="BF2810" s="6">
        <v>44651</v>
      </c>
      <c r="BG2810" s="5" t="s">
        <v>71</v>
      </c>
      <c r="BH2810" s="5" t="s">
        <v>11919</v>
      </c>
      <c r="BI2810" s="5"/>
      <c r="BJ2810" s="5"/>
    </row>
    <row r="2811" spans="1:62" ht="30" x14ac:dyDescent="0.25">
      <c r="A2811" s="5">
        <v>2804</v>
      </c>
      <c r="B2811" s="3" t="str">
        <f>"201900181809"</f>
        <v>201900181809</v>
      </c>
      <c r="C2811" s="3">
        <v>147591</v>
      </c>
      <c r="D2811" s="3" t="s">
        <v>11920</v>
      </c>
      <c r="E2811" s="3">
        <v>15540009101</v>
      </c>
      <c r="F2811" s="3" t="s">
        <v>11921</v>
      </c>
      <c r="G2811" s="3" t="s">
        <v>11922</v>
      </c>
      <c r="H2811" s="3" t="s">
        <v>102</v>
      </c>
      <c r="I2811" s="3" t="s">
        <v>159</v>
      </c>
      <c r="J2811" s="3" t="s">
        <v>159</v>
      </c>
      <c r="K2811" s="3" t="s">
        <v>68</v>
      </c>
      <c r="L2811" s="3" t="s">
        <v>79</v>
      </c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 t="s">
        <v>80</v>
      </c>
      <c r="BF2811" s="4">
        <v>43777</v>
      </c>
      <c r="BG2811" s="3" t="s">
        <v>71</v>
      </c>
      <c r="BH2811" s="3" t="s">
        <v>11921</v>
      </c>
      <c r="BI2811" s="3"/>
      <c r="BJ2811" s="3"/>
    </row>
    <row r="2812" spans="1:62" ht="30" x14ac:dyDescent="0.25">
      <c r="A2812" s="3">
        <v>2805</v>
      </c>
      <c r="B2812" s="5" t="str">
        <f>"201900181804"</f>
        <v>201900181804</v>
      </c>
      <c r="C2812" s="5">
        <v>85284</v>
      </c>
      <c r="D2812" s="5" t="s">
        <v>11923</v>
      </c>
      <c r="E2812" s="5">
        <v>20600970284</v>
      </c>
      <c r="F2812" s="5" t="s">
        <v>11924</v>
      </c>
      <c r="G2812" s="5" t="s">
        <v>11925</v>
      </c>
      <c r="H2812" s="5" t="s">
        <v>66</v>
      </c>
      <c r="I2812" s="5" t="s">
        <v>328</v>
      </c>
      <c r="J2812" s="5" t="s">
        <v>329</v>
      </c>
      <c r="K2812" s="5" t="s">
        <v>68</v>
      </c>
      <c r="L2812" s="5" t="s">
        <v>79</v>
      </c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5"/>
      <c r="AE2812" s="5"/>
      <c r="AF2812" s="5"/>
      <c r="AG2812" s="5"/>
      <c r="AH2812" s="5"/>
      <c r="AI2812" s="5"/>
      <c r="AJ2812" s="5"/>
      <c r="AK2812" s="5"/>
      <c r="AL2812" s="5"/>
      <c r="AM2812" s="5"/>
      <c r="AN2812" s="5"/>
      <c r="AO2812" s="5"/>
      <c r="AP2812" s="5"/>
      <c r="AQ2812" s="5"/>
      <c r="AR2812" s="5"/>
      <c r="AS2812" s="5"/>
      <c r="AT2812" s="5"/>
      <c r="AU2812" s="5"/>
      <c r="AV2812" s="5"/>
      <c r="AW2812" s="5"/>
      <c r="AX2812" s="5"/>
      <c r="AY2812" s="5"/>
      <c r="AZ2812" s="5"/>
      <c r="BA2812" s="5"/>
      <c r="BB2812" s="5"/>
      <c r="BC2812" s="5"/>
      <c r="BD2812" s="5"/>
      <c r="BE2812" s="5" t="s">
        <v>80</v>
      </c>
      <c r="BF2812" s="6">
        <v>43781</v>
      </c>
      <c r="BG2812" s="5" t="s">
        <v>71</v>
      </c>
      <c r="BH2812" s="5" t="s">
        <v>11926</v>
      </c>
      <c r="BI2812" s="5"/>
      <c r="BJ2812" s="5"/>
    </row>
    <row r="2813" spans="1:62" ht="30" x14ac:dyDescent="0.25">
      <c r="A2813" s="3">
        <v>2806</v>
      </c>
      <c r="B2813" s="3" t="str">
        <f>"202200009984"</f>
        <v>202200009984</v>
      </c>
      <c r="C2813" s="3">
        <v>160912</v>
      </c>
      <c r="D2813" s="3" t="s">
        <v>11927</v>
      </c>
      <c r="E2813" s="3">
        <v>20317133660</v>
      </c>
      <c r="F2813" s="3" t="s">
        <v>11928</v>
      </c>
      <c r="G2813" s="3" t="s">
        <v>11929</v>
      </c>
      <c r="H2813" s="3" t="s">
        <v>292</v>
      </c>
      <c r="I2813" s="3" t="s">
        <v>2964</v>
      </c>
      <c r="J2813" s="3" t="s">
        <v>3373</v>
      </c>
      <c r="K2813" s="3" t="s">
        <v>68</v>
      </c>
      <c r="L2813" s="3" t="s">
        <v>11930</v>
      </c>
      <c r="M2813" s="3" t="s">
        <v>11930</v>
      </c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 t="s">
        <v>95</v>
      </c>
      <c r="BF2813" s="4">
        <v>44656</v>
      </c>
      <c r="BG2813" s="3" t="s">
        <v>71</v>
      </c>
      <c r="BH2813" s="3" t="s">
        <v>11931</v>
      </c>
      <c r="BI2813" s="3"/>
      <c r="BJ2813" s="3"/>
    </row>
    <row r="2814" spans="1:62" ht="30" x14ac:dyDescent="0.25">
      <c r="A2814" s="5">
        <v>2807</v>
      </c>
      <c r="B2814" s="5" t="str">
        <f>"201700098255"</f>
        <v>201700098255</v>
      </c>
      <c r="C2814" s="5">
        <v>100458</v>
      </c>
      <c r="D2814" s="5" t="s">
        <v>11932</v>
      </c>
      <c r="E2814" s="5">
        <v>20553081280</v>
      </c>
      <c r="F2814" s="5" t="s">
        <v>11933</v>
      </c>
      <c r="G2814" s="5" t="s">
        <v>11934</v>
      </c>
      <c r="H2814" s="5" t="s">
        <v>66</v>
      </c>
      <c r="I2814" s="5" t="s">
        <v>66</v>
      </c>
      <c r="J2814" s="5" t="s">
        <v>1842</v>
      </c>
      <c r="K2814" s="5" t="s">
        <v>125</v>
      </c>
      <c r="L2814" s="5" t="s">
        <v>126</v>
      </c>
      <c r="M2814" s="5" t="s">
        <v>126</v>
      </c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  <c r="AM2814" s="5"/>
      <c r="AN2814" s="5"/>
      <c r="AO2814" s="5"/>
      <c r="AP2814" s="5"/>
      <c r="AQ2814" s="5"/>
      <c r="AR2814" s="5"/>
      <c r="AS2814" s="5"/>
      <c r="AT2814" s="5"/>
      <c r="AU2814" s="5"/>
      <c r="AV2814" s="5"/>
      <c r="AW2814" s="5"/>
      <c r="AX2814" s="5"/>
      <c r="AY2814" s="5"/>
      <c r="AZ2814" s="5"/>
      <c r="BA2814" s="5"/>
      <c r="BB2814" s="5"/>
      <c r="BC2814" s="5"/>
      <c r="BD2814" s="5"/>
      <c r="BE2814" s="5" t="s">
        <v>321</v>
      </c>
      <c r="BF2814" s="6">
        <v>45273</v>
      </c>
      <c r="BG2814" s="5" t="s">
        <v>71</v>
      </c>
      <c r="BH2814" s="5" t="s">
        <v>11935</v>
      </c>
      <c r="BI2814" s="5"/>
      <c r="BJ2814" s="5"/>
    </row>
    <row r="2815" spans="1:62" ht="30" x14ac:dyDescent="0.25">
      <c r="A2815" s="3">
        <v>2808</v>
      </c>
      <c r="B2815" s="3" t="str">
        <f>"202200022121"</f>
        <v>202200022121</v>
      </c>
      <c r="C2815" s="3">
        <v>161193</v>
      </c>
      <c r="D2815" s="3" t="s">
        <v>11936</v>
      </c>
      <c r="E2815" s="3">
        <v>20606116111</v>
      </c>
      <c r="F2815" s="3" t="s">
        <v>11937</v>
      </c>
      <c r="G2815" s="3" t="s">
        <v>11938</v>
      </c>
      <c r="H2815" s="3" t="s">
        <v>138</v>
      </c>
      <c r="I2815" s="3" t="s">
        <v>138</v>
      </c>
      <c r="J2815" s="3" t="s">
        <v>9387</v>
      </c>
      <c r="K2815" s="3" t="s">
        <v>125</v>
      </c>
      <c r="L2815" s="3" t="s">
        <v>11939</v>
      </c>
      <c r="M2815" s="3" t="s">
        <v>11939</v>
      </c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 t="s">
        <v>321</v>
      </c>
      <c r="BF2815" s="4">
        <v>44673</v>
      </c>
      <c r="BG2815" s="3" t="s">
        <v>71</v>
      </c>
      <c r="BH2815" s="3" t="s">
        <v>11940</v>
      </c>
      <c r="BI2815" s="3"/>
      <c r="BJ2815" s="3"/>
    </row>
    <row r="2816" spans="1:62" ht="30" x14ac:dyDescent="0.25">
      <c r="A2816" s="3">
        <v>2809</v>
      </c>
      <c r="B2816" s="5" t="str">
        <f>"201400135608"</f>
        <v>201400135608</v>
      </c>
      <c r="C2816" s="5">
        <v>112092</v>
      </c>
      <c r="D2816" s="5" t="s">
        <v>11941</v>
      </c>
      <c r="E2816" s="5">
        <v>20535882631</v>
      </c>
      <c r="F2816" s="5" t="s">
        <v>11942</v>
      </c>
      <c r="G2816" s="5" t="s">
        <v>11943</v>
      </c>
      <c r="H2816" s="5" t="s">
        <v>66</v>
      </c>
      <c r="I2816" s="5" t="s">
        <v>66</v>
      </c>
      <c r="J2816" s="5" t="s">
        <v>767</v>
      </c>
      <c r="K2816" s="5" t="s">
        <v>68</v>
      </c>
      <c r="L2816" s="5" t="s">
        <v>79</v>
      </c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  <c r="AM2816" s="5"/>
      <c r="AN2816" s="5"/>
      <c r="AO2816" s="5"/>
      <c r="AP2816" s="5"/>
      <c r="AQ2816" s="5"/>
      <c r="AR2816" s="5"/>
      <c r="AS2816" s="5"/>
      <c r="AT2816" s="5"/>
      <c r="AU2816" s="5"/>
      <c r="AV2816" s="5"/>
      <c r="AW2816" s="5"/>
      <c r="AX2816" s="5"/>
      <c r="AY2816" s="5"/>
      <c r="AZ2816" s="5"/>
      <c r="BA2816" s="5"/>
      <c r="BB2816" s="5"/>
      <c r="BC2816" s="5"/>
      <c r="BD2816" s="5"/>
      <c r="BE2816" s="5" t="s">
        <v>80</v>
      </c>
      <c r="BF2816" s="6">
        <v>41929</v>
      </c>
      <c r="BG2816" s="5" t="s">
        <v>71</v>
      </c>
      <c r="BH2816" s="5" t="s">
        <v>11944</v>
      </c>
      <c r="BI2816" s="5"/>
      <c r="BJ2816" s="5"/>
    </row>
    <row r="2817" spans="1:62" ht="30" x14ac:dyDescent="0.25">
      <c r="A2817" s="5">
        <v>2810</v>
      </c>
      <c r="B2817" s="3" t="str">
        <f>"1472891"</f>
        <v>1472891</v>
      </c>
      <c r="C2817" s="3">
        <v>88547</v>
      </c>
      <c r="D2817" s="3" t="s">
        <v>11945</v>
      </c>
      <c r="E2817" s="3">
        <v>10081865391</v>
      </c>
      <c r="F2817" s="3" t="s">
        <v>11946</v>
      </c>
      <c r="G2817" s="3" t="s">
        <v>11947</v>
      </c>
      <c r="H2817" s="3" t="s">
        <v>66</v>
      </c>
      <c r="I2817" s="3" t="s">
        <v>66</v>
      </c>
      <c r="J2817" s="3" t="s">
        <v>118</v>
      </c>
      <c r="K2817" s="3" t="s">
        <v>68</v>
      </c>
      <c r="L2817" s="3" t="s">
        <v>79</v>
      </c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 t="s">
        <v>80</v>
      </c>
      <c r="BF2817" s="4">
        <v>40611</v>
      </c>
      <c r="BG2817" s="3" t="s">
        <v>71</v>
      </c>
      <c r="BH2817" s="3" t="s">
        <v>11946</v>
      </c>
      <c r="BI2817" s="3"/>
      <c r="BJ2817" s="3"/>
    </row>
    <row r="2818" spans="1:62" ht="30" x14ac:dyDescent="0.25">
      <c r="A2818" s="3">
        <v>2811</v>
      </c>
      <c r="B2818" s="5" t="str">
        <f>"201900080305"</f>
        <v>201900080305</v>
      </c>
      <c r="C2818" s="5">
        <v>144144</v>
      </c>
      <c r="D2818" s="5" t="s">
        <v>11948</v>
      </c>
      <c r="E2818" s="5">
        <v>10452597239</v>
      </c>
      <c r="F2818" s="5" t="s">
        <v>11949</v>
      </c>
      <c r="G2818" s="5" t="s">
        <v>11950</v>
      </c>
      <c r="H2818" s="5" t="s">
        <v>123</v>
      </c>
      <c r="I2818" s="5" t="s">
        <v>152</v>
      </c>
      <c r="J2818" s="5" t="s">
        <v>153</v>
      </c>
      <c r="K2818" s="5" t="s">
        <v>68</v>
      </c>
      <c r="L2818" s="5" t="s">
        <v>382</v>
      </c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5"/>
      <c r="AK2818" s="5"/>
      <c r="AL2818" s="5"/>
      <c r="AM2818" s="5"/>
      <c r="AN2818" s="5"/>
      <c r="AO2818" s="5"/>
      <c r="AP2818" s="5"/>
      <c r="AQ2818" s="5"/>
      <c r="AR2818" s="5"/>
      <c r="AS2818" s="5"/>
      <c r="AT2818" s="5"/>
      <c r="AU2818" s="5"/>
      <c r="AV2818" s="5"/>
      <c r="AW2818" s="5"/>
      <c r="AX2818" s="5"/>
      <c r="AY2818" s="5"/>
      <c r="AZ2818" s="5"/>
      <c r="BA2818" s="5"/>
      <c r="BB2818" s="5"/>
      <c r="BC2818" s="5"/>
      <c r="BD2818" s="5"/>
      <c r="BE2818" s="5" t="s">
        <v>383</v>
      </c>
      <c r="BF2818" s="6">
        <v>43612</v>
      </c>
      <c r="BG2818" s="5" t="s">
        <v>71</v>
      </c>
      <c r="BH2818" s="5" t="s">
        <v>11949</v>
      </c>
      <c r="BI2818" s="5"/>
      <c r="BJ2818" s="5"/>
    </row>
    <row r="2819" spans="1:62" ht="30" x14ac:dyDescent="0.25">
      <c r="A2819" s="3">
        <v>2812</v>
      </c>
      <c r="B2819" s="3" t="str">
        <f>"202300031432"</f>
        <v>202300031432</v>
      </c>
      <c r="C2819" s="3">
        <v>61072</v>
      </c>
      <c r="D2819" s="3" t="s">
        <v>11951</v>
      </c>
      <c r="E2819" s="3">
        <v>20112316249</v>
      </c>
      <c r="F2819" s="3" t="s">
        <v>11952</v>
      </c>
      <c r="G2819" s="3" t="s">
        <v>11953</v>
      </c>
      <c r="H2819" s="3" t="s">
        <v>66</v>
      </c>
      <c r="I2819" s="3" t="s">
        <v>66</v>
      </c>
      <c r="J2819" s="3" t="s">
        <v>66</v>
      </c>
      <c r="K2819" s="3" t="s">
        <v>68</v>
      </c>
      <c r="L2819" s="3" t="s">
        <v>11954</v>
      </c>
      <c r="M2819" s="3" t="s">
        <v>11954</v>
      </c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 t="s">
        <v>95</v>
      </c>
      <c r="BF2819" s="4">
        <v>45038</v>
      </c>
      <c r="BG2819" s="3" t="s">
        <v>71</v>
      </c>
      <c r="BH2819" s="3" t="s">
        <v>11955</v>
      </c>
      <c r="BI2819" s="3" t="s">
        <v>11956</v>
      </c>
      <c r="BJ2819" s="3" t="s">
        <v>11957</v>
      </c>
    </row>
    <row r="2820" spans="1:62" ht="30" x14ac:dyDescent="0.25">
      <c r="A2820" s="5">
        <v>2813</v>
      </c>
      <c r="B2820" s="5" t="str">
        <f>"201600075573"</f>
        <v>201600075573</v>
      </c>
      <c r="C2820" s="5">
        <v>44190</v>
      </c>
      <c r="D2820" s="5" t="s">
        <v>11958</v>
      </c>
      <c r="E2820" s="5">
        <v>20134081229</v>
      </c>
      <c r="F2820" s="5" t="s">
        <v>11959</v>
      </c>
      <c r="G2820" s="5" t="s">
        <v>11960</v>
      </c>
      <c r="H2820" s="5" t="s">
        <v>66</v>
      </c>
      <c r="I2820" s="5" t="s">
        <v>66</v>
      </c>
      <c r="J2820" s="5" t="s">
        <v>309</v>
      </c>
      <c r="K2820" s="5" t="s">
        <v>68</v>
      </c>
      <c r="L2820" s="5" t="s">
        <v>69</v>
      </c>
      <c r="M2820" s="5" t="s">
        <v>69</v>
      </c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  <c r="AF2820" s="5"/>
      <c r="AG2820" s="5"/>
      <c r="AH2820" s="5"/>
      <c r="AI2820" s="5"/>
      <c r="AJ2820" s="5"/>
      <c r="AK2820" s="5"/>
      <c r="AL2820" s="5"/>
      <c r="AM2820" s="5"/>
      <c r="AN2820" s="5"/>
      <c r="AO2820" s="5"/>
      <c r="AP2820" s="5"/>
      <c r="AQ2820" s="5"/>
      <c r="AR2820" s="5"/>
      <c r="AS2820" s="5"/>
      <c r="AT2820" s="5"/>
      <c r="AU2820" s="5"/>
      <c r="AV2820" s="5"/>
      <c r="AW2820" s="5"/>
      <c r="AX2820" s="5"/>
      <c r="AY2820" s="5"/>
      <c r="AZ2820" s="5"/>
      <c r="BA2820" s="5"/>
      <c r="BB2820" s="5"/>
      <c r="BC2820" s="5"/>
      <c r="BD2820" s="5"/>
      <c r="BE2820" s="5" t="s">
        <v>95</v>
      </c>
      <c r="BF2820" s="6">
        <v>42510</v>
      </c>
      <c r="BG2820" s="5" t="s">
        <v>71</v>
      </c>
      <c r="BH2820" s="5" t="s">
        <v>11961</v>
      </c>
      <c r="BI2820" s="5"/>
      <c r="BJ2820" s="5"/>
    </row>
    <row r="2821" spans="1:62" ht="30" x14ac:dyDescent="0.25">
      <c r="A2821" s="3">
        <v>2814</v>
      </c>
      <c r="B2821" s="3" t="str">
        <f>"201600011817"</f>
        <v>201600011817</v>
      </c>
      <c r="C2821" s="3">
        <v>119618</v>
      </c>
      <c r="D2821" s="3" t="s">
        <v>11962</v>
      </c>
      <c r="E2821" s="3">
        <v>10098732417</v>
      </c>
      <c r="F2821" s="3" t="s">
        <v>11963</v>
      </c>
      <c r="G2821" s="3" t="s">
        <v>11964</v>
      </c>
      <c r="H2821" s="3" t="s">
        <v>66</v>
      </c>
      <c r="I2821" s="3" t="s">
        <v>66</v>
      </c>
      <c r="J2821" s="3" t="s">
        <v>143</v>
      </c>
      <c r="K2821" s="3" t="s">
        <v>68</v>
      </c>
      <c r="L2821" s="3" t="s">
        <v>139</v>
      </c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 t="s">
        <v>88</v>
      </c>
      <c r="BF2821" s="4">
        <v>42397</v>
      </c>
      <c r="BG2821" s="3" t="s">
        <v>71</v>
      </c>
      <c r="BH2821" s="3" t="s">
        <v>11965</v>
      </c>
      <c r="BI2821" s="3"/>
      <c r="BJ2821" s="3"/>
    </row>
    <row r="2822" spans="1:62" ht="30" x14ac:dyDescent="0.25">
      <c r="A2822" s="3">
        <v>2815</v>
      </c>
      <c r="B2822" s="5" t="str">
        <f>"202200071505"</f>
        <v>202200071505</v>
      </c>
      <c r="C2822" s="5">
        <v>91129</v>
      </c>
      <c r="D2822" s="5" t="s">
        <v>11966</v>
      </c>
      <c r="E2822" s="5">
        <v>10178474761</v>
      </c>
      <c r="F2822" s="5" t="s">
        <v>11967</v>
      </c>
      <c r="G2822" s="5" t="s">
        <v>11968</v>
      </c>
      <c r="H2822" s="5" t="s">
        <v>365</v>
      </c>
      <c r="I2822" s="5" t="s">
        <v>365</v>
      </c>
      <c r="J2822" s="5" t="s">
        <v>365</v>
      </c>
      <c r="K2822" s="5" t="s">
        <v>68</v>
      </c>
      <c r="L2822" s="5" t="s">
        <v>11969</v>
      </c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5"/>
      <c r="AK2822" s="5"/>
      <c r="AL2822" s="5"/>
      <c r="AM2822" s="5"/>
      <c r="AN2822" s="5"/>
      <c r="AO2822" s="5"/>
      <c r="AP2822" s="5"/>
      <c r="AQ2822" s="5"/>
      <c r="AR2822" s="5"/>
      <c r="AS2822" s="5"/>
      <c r="AT2822" s="5"/>
      <c r="AU2822" s="5"/>
      <c r="AV2822" s="5"/>
      <c r="AW2822" s="5"/>
      <c r="AX2822" s="5"/>
      <c r="AY2822" s="5"/>
      <c r="AZ2822" s="5"/>
      <c r="BA2822" s="5"/>
      <c r="BB2822" s="5"/>
      <c r="BC2822" s="5"/>
      <c r="BD2822" s="5"/>
      <c r="BE2822" s="5" t="s">
        <v>88</v>
      </c>
      <c r="BF2822" s="6">
        <v>44722</v>
      </c>
      <c r="BG2822" s="5" t="s">
        <v>71</v>
      </c>
      <c r="BH2822" s="5" t="s">
        <v>11967</v>
      </c>
      <c r="BI2822" s="5"/>
      <c r="BJ2822" s="5"/>
    </row>
    <row r="2823" spans="1:62" ht="30" x14ac:dyDescent="0.25">
      <c r="A2823" s="5">
        <v>2816</v>
      </c>
      <c r="B2823" s="3" t="str">
        <f>"202000066878"</f>
        <v>202000066878</v>
      </c>
      <c r="C2823" s="3">
        <v>130223</v>
      </c>
      <c r="D2823" s="3" t="s">
        <v>11970</v>
      </c>
      <c r="E2823" s="3">
        <v>20100154308</v>
      </c>
      <c r="F2823" s="3" t="s">
        <v>1012</v>
      </c>
      <c r="G2823" s="3" t="s">
        <v>11971</v>
      </c>
      <c r="H2823" s="3" t="s">
        <v>66</v>
      </c>
      <c r="I2823" s="3" t="s">
        <v>750</v>
      </c>
      <c r="J2823" s="3" t="s">
        <v>1710</v>
      </c>
      <c r="K2823" s="3" t="s">
        <v>125</v>
      </c>
      <c r="L2823" s="3" t="s">
        <v>126</v>
      </c>
      <c r="M2823" s="3" t="s">
        <v>126</v>
      </c>
      <c r="N2823" s="3" t="s">
        <v>126</v>
      </c>
      <c r="O2823" s="3" t="s">
        <v>126</v>
      </c>
      <c r="P2823" s="3" t="s">
        <v>126</v>
      </c>
      <c r="Q2823" s="3" t="s">
        <v>79</v>
      </c>
      <c r="R2823" s="3" t="s">
        <v>126</v>
      </c>
      <c r="S2823" s="3" t="s">
        <v>126</v>
      </c>
      <c r="T2823" s="3" t="s">
        <v>126</v>
      </c>
      <c r="U2823" s="3" t="s">
        <v>126</v>
      </c>
      <c r="V2823" s="3" t="s">
        <v>126</v>
      </c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 t="s">
        <v>11454</v>
      </c>
      <c r="BF2823" s="4">
        <v>44073</v>
      </c>
      <c r="BG2823" s="3" t="s">
        <v>71</v>
      </c>
      <c r="BH2823" s="3" t="s">
        <v>1345</v>
      </c>
      <c r="BI2823" s="3"/>
      <c r="BJ2823" s="3"/>
    </row>
    <row r="2824" spans="1:62" ht="30" x14ac:dyDescent="0.25">
      <c r="A2824" s="3">
        <v>2817</v>
      </c>
      <c r="B2824" s="5" t="str">
        <f>"202300162946"</f>
        <v>202300162946</v>
      </c>
      <c r="C2824" s="5">
        <v>87989</v>
      </c>
      <c r="D2824" s="5" t="s">
        <v>11972</v>
      </c>
      <c r="E2824" s="5">
        <v>20131589086</v>
      </c>
      <c r="F2824" s="5" t="s">
        <v>393</v>
      </c>
      <c r="G2824" s="5" t="s">
        <v>11973</v>
      </c>
      <c r="H2824" s="5" t="s">
        <v>102</v>
      </c>
      <c r="I2824" s="5" t="s">
        <v>159</v>
      </c>
      <c r="J2824" s="5" t="s">
        <v>160</v>
      </c>
      <c r="K2824" s="5" t="s">
        <v>125</v>
      </c>
      <c r="L2824" s="5" t="s">
        <v>11974</v>
      </c>
      <c r="M2824" s="5" t="s">
        <v>11974</v>
      </c>
      <c r="N2824" s="5" t="s">
        <v>11974</v>
      </c>
      <c r="O2824" s="5" t="s">
        <v>11974</v>
      </c>
      <c r="P2824" s="5" t="s">
        <v>11974</v>
      </c>
      <c r="Q2824" s="5" t="s">
        <v>11974</v>
      </c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  <c r="AM2824" s="5"/>
      <c r="AN2824" s="5"/>
      <c r="AO2824" s="5"/>
      <c r="AP2824" s="5"/>
      <c r="AQ2824" s="5"/>
      <c r="AR2824" s="5"/>
      <c r="AS2824" s="5"/>
      <c r="AT2824" s="5"/>
      <c r="AU2824" s="5"/>
      <c r="AV2824" s="5"/>
      <c r="AW2824" s="5"/>
      <c r="AX2824" s="5"/>
      <c r="AY2824" s="5"/>
      <c r="AZ2824" s="5"/>
      <c r="BA2824" s="5"/>
      <c r="BB2824" s="5"/>
      <c r="BC2824" s="5"/>
      <c r="BD2824" s="5"/>
      <c r="BE2824" s="5" t="s">
        <v>929</v>
      </c>
      <c r="BF2824" s="6">
        <v>45266</v>
      </c>
      <c r="BG2824" s="5" t="s">
        <v>71</v>
      </c>
      <c r="BH2824" s="5" t="s">
        <v>1276</v>
      </c>
      <c r="BI2824" s="5"/>
      <c r="BJ2824" s="5"/>
    </row>
    <row r="2825" spans="1:62" ht="30" x14ac:dyDescent="0.25">
      <c r="A2825" s="3">
        <v>2818</v>
      </c>
      <c r="B2825" s="5" t="str">
        <f>"201500051266"</f>
        <v>201500051266</v>
      </c>
      <c r="C2825" s="5">
        <v>115008</v>
      </c>
      <c r="D2825" s="5" t="s">
        <v>11977</v>
      </c>
      <c r="E2825" s="5">
        <v>20252918320</v>
      </c>
      <c r="F2825" s="5" t="s">
        <v>11978</v>
      </c>
      <c r="G2825" s="5" t="s">
        <v>11979</v>
      </c>
      <c r="H2825" s="5" t="s">
        <v>66</v>
      </c>
      <c r="I2825" s="5" t="s">
        <v>66</v>
      </c>
      <c r="J2825" s="5" t="s">
        <v>536</v>
      </c>
      <c r="K2825" s="5" t="s">
        <v>68</v>
      </c>
      <c r="L2825" s="5" t="s">
        <v>69</v>
      </c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5"/>
      <c r="AE2825" s="5"/>
      <c r="AF2825" s="5"/>
      <c r="AG2825" s="5"/>
      <c r="AH2825" s="5"/>
      <c r="AI2825" s="5"/>
      <c r="AJ2825" s="5"/>
      <c r="AK2825" s="5"/>
      <c r="AL2825" s="5"/>
      <c r="AM2825" s="5"/>
      <c r="AN2825" s="5"/>
      <c r="AO2825" s="5"/>
      <c r="AP2825" s="5"/>
      <c r="AQ2825" s="5"/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/>
      <c r="BD2825" s="5"/>
      <c r="BE2825" s="5" t="s">
        <v>70</v>
      </c>
      <c r="BF2825" s="6">
        <v>42124</v>
      </c>
      <c r="BG2825" s="5" t="s">
        <v>71</v>
      </c>
      <c r="BH2825" s="5" t="s">
        <v>11980</v>
      </c>
      <c r="BI2825" s="5"/>
      <c r="BJ2825" s="5"/>
    </row>
    <row r="2826" spans="1:62" ht="30" x14ac:dyDescent="0.25">
      <c r="A2826" s="5">
        <v>2819</v>
      </c>
      <c r="B2826" s="3" t="str">
        <f>"1936798"</f>
        <v>1936798</v>
      </c>
      <c r="C2826" s="3">
        <v>84414</v>
      </c>
      <c r="D2826" s="3" t="s">
        <v>11981</v>
      </c>
      <c r="E2826" s="3">
        <v>20118379480</v>
      </c>
      <c r="F2826" s="3" t="s">
        <v>11982</v>
      </c>
      <c r="G2826" s="3" t="s">
        <v>11983</v>
      </c>
      <c r="H2826" s="3" t="s">
        <v>66</v>
      </c>
      <c r="I2826" s="3" t="s">
        <v>66</v>
      </c>
      <c r="J2826" s="3" t="s">
        <v>118</v>
      </c>
      <c r="K2826" s="3" t="s">
        <v>68</v>
      </c>
      <c r="L2826" s="3" t="s">
        <v>79</v>
      </c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 t="s">
        <v>80</v>
      </c>
      <c r="BF2826" s="4">
        <v>40126</v>
      </c>
      <c r="BG2826" s="3" t="s">
        <v>71</v>
      </c>
      <c r="BH2826" s="3" t="s">
        <v>11984</v>
      </c>
      <c r="BI2826" s="3"/>
      <c r="BJ2826" s="3"/>
    </row>
    <row r="2827" spans="1:62" ht="30" x14ac:dyDescent="0.25">
      <c r="A2827" s="3">
        <v>2820</v>
      </c>
      <c r="B2827" s="5" t="str">
        <f>"202300078217"</f>
        <v>202300078217</v>
      </c>
      <c r="C2827" s="5">
        <v>141666</v>
      </c>
      <c r="D2827" s="5" t="s">
        <v>11985</v>
      </c>
      <c r="E2827" s="5">
        <v>20521167247</v>
      </c>
      <c r="F2827" s="5" t="s">
        <v>11986</v>
      </c>
      <c r="G2827" s="5" t="s">
        <v>11987</v>
      </c>
      <c r="H2827" s="5" t="s">
        <v>66</v>
      </c>
      <c r="I2827" s="5" t="s">
        <v>66</v>
      </c>
      <c r="J2827" s="5" t="s">
        <v>143</v>
      </c>
      <c r="K2827" s="5" t="s">
        <v>68</v>
      </c>
      <c r="L2827" s="5" t="s">
        <v>11988</v>
      </c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5"/>
      <c r="AE2827" s="5"/>
      <c r="AF2827" s="5"/>
      <c r="AG2827" s="5"/>
      <c r="AH2827" s="5"/>
      <c r="AI2827" s="5"/>
      <c r="AJ2827" s="5"/>
      <c r="AK2827" s="5"/>
      <c r="AL2827" s="5"/>
      <c r="AM2827" s="5"/>
      <c r="AN2827" s="5"/>
      <c r="AO2827" s="5"/>
      <c r="AP2827" s="5"/>
      <c r="AQ2827" s="5"/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/>
      <c r="BD2827" s="5"/>
      <c r="BE2827" s="5" t="s">
        <v>80</v>
      </c>
      <c r="BF2827" s="6">
        <v>45041</v>
      </c>
      <c r="BG2827" s="5" t="s">
        <v>71</v>
      </c>
      <c r="BH2827" s="5" t="s">
        <v>11989</v>
      </c>
      <c r="BI2827" s="5"/>
      <c r="BJ2827" s="5"/>
    </row>
    <row r="2828" spans="1:62" ht="30" x14ac:dyDescent="0.25">
      <c r="A2828" s="3">
        <v>2821</v>
      </c>
      <c r="B2828" s="3" t="str">
        <f>"202300095928"</f>
        <v>202300095928</v>
      </c>
      <c r="C2828" s="3">
        <v>168165</v>
      </c>
      <c r="D2828" s="3" t="s">
        <v>11990</v>
      </c>
      <c r="E2828" s="3">
        <v>20601327326</v>
      </c>
      <c r="F2828" s="3" t="s">
        <v>11991</v>
      </c>
      <c r="G2828" s="3" t="s">
        <v>11992</v>
      </c>
      <c r="H2828" s="3" t="s">
        <v>499</v>
      </c>
      <c r="I2828" s="3" t="s">
        <v>499</v>
      </c>
      <c r="J2828" s="3" t="s">
        <v>7611</v>
      </c>
      <c r="K2828" s="3" t="s">
        <v>68</v>
      </c>
      <c r="L2828" s="3" t="s">
        <v>11993</v>
      </c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 t="s">
        <v>95</v>
      </c>
      <c r="BF2828" s="4">
        <v>45111</v>
      </c>
      <c r="BG2828" s="3" t="s">
        <v>71</v>
      </c>
      <c r="BH2828" s="3" t="s">
        <v>11994</v>
      </c>
      <c r="BI2828" s="3"/>
      <c r="BJ2828" s="3"/>
    </row>
    <row r="2829" spans="1:62" ht="30" x14ac:dyDescent="0.25">
      <c r="A2829" s="5">
        <v>2822</v>
      </c>
      <c r="B2829" s="5" t="str">
        <f>"202200145135"</f>
        <v>202200145135</v>
      </c>
      <c r="C2829" s="5">
        <v>103184</v>
      </c>
      <c r="D2829" s="5" t="s">
        <v>11995</v>
      </c>
      <c r="E2829" s="5">
        <v>20450287475</v>
      </c>
      <c r="F2829" s="5" t="s">
        <v>11996</v>
      </c>
      <c r="G2829" s="5" t="s">
        <v>11997</v>
      </c>
      <c r="H2829" s="5" t="s">
        <v>1152</v>
      </c>
      <c r="I2829" s="5" t="s">
        <v>1152</v>
      </c>
      <c r="J2829" s="5" t="s">
        <v>1153</v>
      </c>
      <c r="K2829" s="5" t="s">
        <v>68</v>
      </c>
      <c r="L2829" s="5" t="s">
        <v>11998</v>
      </c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  <c r="AM2829" s="5"/>
      <c r="AN2829" s="5"/>
      <c r="AO2829" s="5"/>
      <c r="AP2829" s="5"/>
      <c r="AQ2829" s="5"/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/>
      <c r="BD2829" s="5"/>
      <c r="BE2829" s="5" t="s">
        <v>88</v>
      </c>
      <c r="BF2829" s="6">
        <v>44815</v>
      </c>
      <c r="BG2829" s="5" t="s">
        <v>71</v>
      </c>
      <c r="BH2829" s="5" t="s">
        <v>11999</v>
      </c>
      <c r="BI2829" s="5" t="s">
        <v>12000</v>
      </c>
      <c r="BJ2829" s="5" t="s">
        <v>2898</v>
      </c>
    </row>
    <row r="2830" spans="1:62" ht="30" x14ac:dyDescent="0.25">
      <c r="A2830" s="3">
        <v>2823</v>
      </c>
      <c r="B2830" s="3" t="str">
        <f>"201200027239"</f>
        <v>201200027239</v>
      </c>
      <c r="C2830" s="3">
        <v>95670</v>
      </c>
      <c r="D2830" s="3" t="s">
        <v>12001</v>
      </c>
      <c r="E2830" s="3">
        <v>20514371955</v>
      </c>
      <c r="F2830" s="3" t="s">
        <v>12002</v>
      </c>
      <c r="G2830" s="3" t="s">
        <v>12003</v>
      </c>
      <c r="H2830" s="3" t="s">
        <v>123</v>
      </c>
      <c r="I2830" s="3" t="s">
        <v>152</v>
      </c>
      <c r="J2830" s="3" t="s">
        <v>495</v>
      </c>
      <c r="K2830" s="3" t="s">
        <v>125</v>
      </c>
      <c r="L2830" s="3" t="s">
        <v>3962</v>
      </c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 t="s">
        <v>127</v>
      </c>
      <c r="BF2830" s="4">
        <v>40970</v>
      </c>
      <c r="BG2830" s="3" t="s">
        <v>71</v>
      </c>
      <c r="BH2830" s="3" t="s">
        <v>12004</v>
      </c>
      <c r="BI2830" s="3"/>
      <c r="BJ2830" s="3"/>
    </row>
    <row r="2831" spans="1:62" ht="30" x14ac:dyDescent="0.25">
      <c r="A2831" s="3">
        <v>2824</v>
      </c>
      <c r="B2831" s="5" t="str">
        <f>"201200047880"</f>
        <v>201200047880</v>
      </c>
      <c r="C2831" s="5">
        <v>96418</v>
      </c>
      <c r="D2831" s="5" t="s">
        <v>12005</v>
      </c>
      <c r="E2831" s="5">
        <v>10078159435</v>
      </c>
      <c r="F2831" s="5" t="s">
        <v>12006</v>
      </c>
      <c r="G2831" s="5" t="s">
        <v>12007</v>
      </c>
      <c r="H2831" s="5" t="s">
        <v>66</v>
      </c>
      <c r="I2831" s="5" t="s">
        <v>66</v>
      </c>
      <c r="J2831" s="5" t="s">
        <v>352</v>
      </c>
      <c r="K2831" s="5" t="s">
        <v>68</v>
      </c>
      <c r="L2831" s="5" t="s">
        <v>79</v>
      </c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5"/>
      <c r="AK2831" s="5"/>
      <c r="AL2831" s="5"/>
      <c r="AM2831" s="5"/>
      <c r="AN2831" s="5"/>
      <c r="AO2831" s="5"/>
      <c r="AP2831" s="5"/>
      <c r="AQ2831" s="5"/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/>
      <c r="BD2831" s="5"/>
      <c r="BE2831" s="5" t="s">
        <v>80</v>
      </c>
      <c r="BF2831" s="6">
        <v>41006</v>
      </c>
      <c r="BG2831" s="5" t="s">
        <v>71</v>
      </c>
      <c r="BH2831" s="5" t="s">
        <v>12008</v>
      </c>
      <c r="BI2831" s="5"/>
      <c r="BJ2831" s="5"/>
    </row>
    <row r="2832" spans="1:62" ht="30" x14ac:dyDescent="0.25">
      <c r="A2832" s="5">
        <v>2825</v>
      </c>
      <c r="B2832" s="3" t="str">
        <f>"201400116528"</f>
        <v>201400116528</v>
      </c>
      <c r="C2832" s="3">
        <v>111437</v>
      </c>
      <c r="D2832" s="3" t="s">
        <v>12009</v>
      </c>
      <c r="E2832" s="3">
        <v>20440479856</v>
      </c>
      <c r="F2832" s="3" t="s">
        <v>12010</v>
      </c>
      <c r="G2832" s="3" t="s">
        <v>12011</v>
      </c>
      <c r="H2832" s="3" t="s">
        <v>102</v>
      </c>
      <c r="I2832" s="3" t="s">
        <v>159</v>
      </c>
      <c r="J2832" s="3" t="s">
        <v>159</v>
      </c>
      <c r="K2832" s="3" t="s">
        <v>68</v>
      </c>
      <c r="L2832" s="3" t="s">
        <v>139</v>
      </c>
      <c r="M2832" s="3" t="s">
        <v>1517</v>
      </c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 t="s">
        <v>12012</v>
      </c>
      <c r="BF2832" s="4">
        <v>41893</v>
      </c>
      <c r="BG2832" s="3" t="s">
        <v>71</v>
      </c>
      <c r="BH2832" s="3" t="s">
        <v>12013</v>
      </c>
      <c r="BI2832" s="3"/>
      <c r="BJ2832" s="3"/>
    </row>
    <row r="2833" spans="1:62" ht="30" x14ac:dyDescent="0.25">
      <c r="A2833" s="3">
        <v>2826</v>
      </c>
      <c r="B2833" s="5" t="str">
        <f>"201400138291"</f>
        <v>201400138291</v>
      </c>
      <c r="C2833" s="5">
        <v>88070</v>
      </c>
      <c r="D2833" s="5" t="s">
        <v>12014</v>
      </c>
      <c r="E2833" s="5">
        <v>20165544995</v>
      </c>
      <c r="F2833" s="5" t="s">
        <v>12015</v>
      </c>
      <c r="G2833" s="5" t="s">
        <v>12016</v>
      </c>
      <c r="H2833" s="5" t="s">
        <v>102</v>
      </c>
      <c r="I2833" s="5" t="s">
        <v>159</v>
      </c>
      <c r="J2833" s="5" t="s">
        <v>1275</v>
      </c>
      <c r="K2833" s="5" t="s">
        <v>125</v>
      </c>
      <c r="L2833" s="5" t="s">
        <v>12017</v>
      </c>
      <c r="M2833" s="5" t="s">
        <v>126</v>
      </c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5"/>
      <c r="AE2833" s="5"/>
      <c r="AF2833" s="5"/>
      <c r="AG2833" s="5"/>
      <c r="AH2833" s="5"/>
      <c r="AI2833" s="5"/>
      <c r="AJ2833" s="5"/>
      <c r="AK2833" s="5"/>
      <c r="AL2833" s="5"/>
      <c r="AM2833" s="5"/>
      <c r="AN2833" s="5"/>
      <c r="AO2833" s="5"/>
      <c r="AP2833" s="5"/>
      <c r="AQ2833" s="5"/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/>
      <c r="BD2833" s="5"/>
      <c r="BE2833" s="5" t="s">
        <v>12018</v>
      </c>
      <c r="BF2833" s="6">
        <v>41947</v>
      </c>
      <c r="BG2833" s="5" t="s">
        <v>71</v>
      </c>
      <c r="BH2833" s="5" t="s">
        <v>12019</v>
      </c>
      <c r="BI2833" s="5"/>
      <c r="BJ2833" s="5"/>
    </row>
    <row r="2834" spans="1:62" ht="30" x14ac:dyDescent="0.25">
      <c r="A2834" s="3">
        <v>2827</v>
      </c>
      <c r="B2834" s="5" t="str">
        <f>"202000118684"</f>
        <v>202000118684</v>
      </c>
      <c r="C2834" s="5">
        <v>151182</v>
      </c>
      <c r="D2834" s="5" t="s">
        <v>12021</v>
      </c>
      <c r="E2834" s="5">
        <v>20603574380</v>
      </c>
      <c r="F2834" s="5" t="s">
        <v>12022</v>
      </c>
      <c r="G2834" s="5" t="s">
        <v>12023</v>
      </c>
      <c r="H2834" s="5" t="s">
        <v>78</v>
      </c>
      <c r="I2834" s="5" t="s">
        <v>78</v>
      </c>
      <c r="J2834" s="5" t="s">
        <v>176</v>
      </c>
      <c r="K2834" s="5" t="s">
        <v>68</v>
      </c>
      <c r="L2834" s="5" t="s">
        <v>139</v>
      </c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  <c r="AM2834" s="5"/>
      <c r="AN2834" s="5"/>
      <c r="AO2834" s="5"/>
      <c r="AP2834" s="5"/>
      <c r="AQ2834" s="5"/>
      <c r="AR2834" s="5"/>
      <c r="AS2834" s="5"/>
      <c r="AT2834" s="5"/>
      <c r="AU2834" s="5"/>
      <c r="AV2834" s="5"/>
      <c r="AW2834" s="5"/>
      <c r="AX2834" s="5"/>
      <c r="AY2834" s="5"/>
      <c r="AZ2834" s="5"/>
      <c r="BA2834" s="5"/>
      <c r="BB2834" s="5"/>
      <c r="BC2834" s="5"/>
      <c r="BD2834" s="5"/>
      <c r="BE2834" s="5" t="s">
        <v>88</v>
      </c>
      <c r="BF2834" s="6">
        <v>44095</v>
      </c>
      <c r="BG2834" s="5" t="s">
        <v>71</v>
      </c>
      <c r="BH2834" s="5" t="s">
        <v>12024</v>
      </c>
      <c r="BI2834" s="5"/>
      <c r="BJ2834" s="5"/>
    </row>
    <row r="2835" spans="1:62" ht="30" x14ac:dyDescent="0.25">
      <c r="A2835" s="5">
        <v>2828</v>
      </c>
      <c r="B2835" s="3" t="str">
        <f>"201700214399"</f>
        <v>201700214399</v>
      </c>
      <c r="C2835" s="3">
        <v>133528</v>
      </c>
      <c r="D2835" s="3" t="s">
        <v>12025</v>
      </c>
      <c r="E2835" s="3">
        <v>10701968552</v>
      </c>
      <c r="F2835" s="3" t="s">
        <v>12026</v>
      </c>
      <c r="G2835" s="3" t="s">
        <v>12027</v>
      </c>
      <c r="H2835" s="3" t="s">
        <v>365</v>
      </c>
      <c r="I2835" s="3" t="s">
        <v>365</v>
      </c>
      <c r="J2835" s="3" t="s">
        <v>1806</v>
      </c>
      <c r="K2835" s="3" t="s">
        <v>68</v>
      </c>
      <c r="L2835" s="3" t="s">
        <v>139</v>
      </c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 t="s">
        <v>88</v>
      </c>
      <c r="BF2835" s="4">
        <v>43088</v>
      </c>
      <c r="BG2835" s="3" t="s">
        <v>71</v>
      </c>
      <c r="BH2835" s="3" t="s">
        <v>12026</v>
      </c>
      <c r="BI2835" s="3"/>
      <c r="BJ2835" s="3"/>
    </row>
    <row r="2836" spans="1:62" ht="30" x14ac:dyDescent="0.25">
      <c r="A2836" s="3">
        <v>2829</v>
      </c>
      <c r="B2836" s="5" t="str">
        <f>"201800151295"</f>
        <v>201800151295</v>
      </c>
      <c r="C2836" s="5">
        <v>138563</v>
      </c>
      <c r="D2836" s="5" t="s">
        <v>12028</v>
      </c>
      <c r="E2836" s="5">
        <v>20515666452</v>
      </c>
      <c r="F2836" s="5" t="s">
        <v>12029</v>
      </c>
      <c r="G2836" s="5" t="s">
        <v>12030</v>
      </c>
      <c r="H2836" s="5" t="s">
        <v>66</v>
      </c>
      <c r="I2836" s="5" t="s">
        <v>328</v>
      </c>
      <c r="J2836" s="5" t="s">
        <v>360</v>
      </c>
      <c r="K2836" s="5" t="s">
        <v>68</v>
      </c>
      <c r="L2836" s="5" t="s">
        <v>79</v>
      </c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  <c r="AM2836" s="5"/>
      <c r="AN2836" s="5"/>
      <c r="AO2836" s="5"/>
      <c r="AP2836" s="5"/>
      <c r="AQ2836" s="5"/>
      <c r="AR2836" s="5"/>
      <c r="AS2836" s="5"/>
      <c r="AT2836" s="5"/>
      <c r="AU2836" s="5"/>
      <c r="AV2836" s="5"/>
      <c r="AW2836" s="5"/>
      <c r="AX2836" s="5"/>
      <c r="AY2836" s="5"/>
      <c r="AZ2836" s="5"/>
      <c r="BA2836" s="5"/>
      <c r="BB2836" s="5"/>
      <c r="BC2836" s="5"/>
      <c r="BD2836" s="5"/>
      <c r="BE2836" s="5" t="s">
        <v>80</v>
      </c>
      <c r="BF2836" s="6">
        <v>43363</v>
      </c>
      <c r="BG2836" s="5" t="s">
        <v>71</v>
      </c>
      <c r="BH2836" s="5" t="s">
        <v>12031</v>
      </c>
      <c r="BI2836" s="5"/>
      <c r="BJ2836" s="5"/>
    </row>
    <row r="2837" spans="1:62" ht="30" x14ac:dyDescent="0.25">
      <c r="A2837" s="3">
        <v>2830</v>
      </c>
      <c r="B2837" s="5" t="str">
        <f>"201800150160"</f>
        <v>201800150160</v>
      </c>
      <c r="C2837" s="5">
        <v>85096</v>
      </c>
      <c r="D2837" s="5" t="s">
        <v>12032</v>
      </c>
      <c r="E2837" s="5">
        <v>20521020572</v>
      </c>
      <c r="F2837" s="5" t="s">
        <v>12033</v>
      </c>
      <c r="G2837" s="5" t="s">
        <v>12034</v>
      </c>
      <c r="H2837" s="5" t="s">
        <v>66</v>
      </c>
      <c r="I2837" s="5" t="s">
        <v>66</v>
      </c>
      <c r="J2837" s="5" t="s">
        <v>8314</v>
      </c>
      <c r="K2837" s="5" t="s">
        <v>68</v>
      </c>
      <c r="L2837" s="5" t="s">
        <v>79</v>
      </c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5"/>
      <c r="AK2837" s="5"/>
      <c r="AL2837" s="5"/>
      <c r="AM2837" s="5"/>
      <c r="AN2837" s="5"/>
      <c r="AO2837" s="5"/>
      <c r="AP2837" s="5"/>
      <c r="AQ2837" s="5"/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/>
      <c r="BD2837" s="5"/>
      <c r="BE2837" s="5" t="s">
        <v>80</v>
      </c>
      <c r="BF2837" s="6">
        <v>43353</v>
      </c>
      <c r="BG2837" s="5" t="s">
        <v>71</v>
      </c>
      <c r="BH2837" s="5" t="s">
        <v>8832</v>
      </c>
      <c r="BI2837" s="5" t="s">
        <v>12035</v>
      </c>
      <c r="BJ2837" s="5" t="s">
        <v>12036</v>
      </c>
    </row>
    <row r="2838" spans="1:62" ht="30" x14ac:dyDescent="0.25">
      <c r="A2838" s="5">
        <v>2831</v>
      </c>
      <c r="B2838" s="3" t="str">
        <f>"201600140551"</f>
        <v>201600140551</v>
      </c>
      <c r="C2838" s="3">
        <v>101919</v>
      </c>
      <c r="D2838" s="3" t="s">
        <v>12037</v>
      </c>
      <c r="E2838" s="3">
        <v>10179146261</v>
      </c>
      <c r="F2838" s="3" t="s">
        <v>12038</v>
      </c>
      <c r="G2838" s="3" t="s">
        <v>12039</v>
      </c>
      <c r="H2838" s="3" t="s">
        <v>102</v>
      </c>
      <c r="I2838" s="3" t="s">
        <v>159</v>
      </c>
      <c r="J2838" s="3" t="s">
        <v>159</v>
      </c>
      <c r="K2838" s="3" t="s">
        <v>68</v>
      </c>
      <c r="L2838" s="3" t="s">
        <v>79</v>
      </c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 t="s">
        <v>80</v>
      </c>
      <c r="BF2838" s="4">
        <v>42647</v>
      </c>
      <c r="BG2838" s="3" t="s">
        <v>71</v>
      </c>
      <c r="BH2838" s="3" t="s">
        <v>12038</v>
      </c>
      <c r="BI2838" s="3"/>
      <c r="BJ2838" s="3"/>
    </row>
    <row r="2839" spans="1:62" ht="30" x14ac:dyDescent="0.25">
      <c r="A2839" s="3">
        <v>2832</v>
      </c>
      <c r="B2839" s="5" t="str">
        <f>"202300121287"</f>
        <v>202300121287</v>
      </c>
      <c r="C2839" s="5">
        <v>145168</v>
      </c>
      <c r="D2839" s="5" t="s">
        <v>12040</v>
      </c>
      <c r="E2839" s="5">
        <v>20602492541</v>
      </c>
      <c r="F2839" s="5" t="s">
        <v>12041</v>
      </c>
      <c r="G2839" s="5" t="s">
        <v>12042</v>
      </c>
      <c r="H2839" s="5" t="s">
        <v>102</v>
      </c>
      <c r="I2839" s="5" t="s">
        <v>5003</v>
      </c>
      <c r="J2839" s="5" t="s">
        <v>5004</v>
      </c>
      <c r="K2839" s="5" t="s">
        <v>125</v>
      </c>
      <c r="L2839" s="5" t="s">
        <v>12043</v>
      </c>
      <c r="M2839" s="5" t="s">
        <v>12043</v>
      </c>
      <c r="N2839" s="5" t="s">
        <v>12043</v>
      </c>
      <c r="O2839" s="5" t="s">
        <v>12043</v>
      </c>
      <c r="P2839" s="5" t="s">
        <v>12043</v>
      </c>
      <c r="Q2839" s="5" t="s">
        <v>12043</v>
      </c>
      <c r="R2839" s="5" t="s">
        <v>12043</v>
      </c>
      <c r="S2839" s="5" t="s">
        <v>12043</v>
      </c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  <c r="AM2839" s="5"/>
      <c r="AN2839" s="5"/>
      <c r="AO2839" s="5"/>
      <c r="AP2839" s="5"/>
      <c r="AQ2839" s="5"/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/>
      <c r="BD2839" s="5"/>
      <c r="BE2839" s="5" t="s">
        <v>1057</v>
      </c>
      <c r="BF2839" s="6">
        <v>45169</v>
      </c>
      <c r="BG2839" s="5" t="s">
        <v>71</v>
      </c>
      <c r="BH2839" s="5" t="s">
        <v>12044</v>
      </c>
      <c r="BI2839" s="5"/>
      <c r="BJ2839" s="5"/>
    </row>
    <row r="2840" spans="1:62" ht="30" x14ac:dyDescent="0.25">
      <c r="A2840" s="3">
        <v>2833</v>
      </c>
      <c r="B2840" s="3" t="str">
        <f>"201800181594"</f>
        <v>201800181594</v>
      </c>
      <c r="C2840" s="3">
        <v>94413</v>
      </c>
      <c r="D2840" s="3" t="s">
        <v>12045</v>
      </c>
      <c r="E2840" s="3">
        <v>20538019861</v>
      </c>
      <c r="F2840" s="3" t="s">
        <v>12046</v>
      </c>
      <c r="G2840" s="3" t="s">
        <v>12047</v>
      </c>
      <c r="H2840" s="3" t="s">
        <v>66</v>
      </c>
      <c r="I2840" s="3" t="s">
        <v>66</v>
      </c>
      <c r="J2840" s="3" t="s">
        <v>200</v>
      </c>
      <c r="K2840" s="3" t="s">
        <v>68</v>
      </c>
      <c r="L2840" s="3" t="s">
        <v>79</v>
      </c>
      <c r="M2840" s="3" t="s">
        <v>79</v>
      </c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 t="s">
        <v>70</v>
      </c>
      <c r="BF2840" s="4">
        <v>43409</v>
      </c>
      <c r="BG2840" s="3" t="s">
        <v>71</v>
      </c>
      <c r="BH2840" s="3" t="s">
        <v>12048</v>
      </c>
      <c r="BI2840" s="3"/>
      <c r="BJ2840" s="3"/>
    </row>
    <row r="2841" spans="1:62" ht="30" x14ac:dyDescent="0.25">
      <c r="A2841" s="5">
        <v>2834</v>
      </c>
      <c r="B2841" s="5" t="str">
        <f>"201900177356"</f>
        <v>201900177356</v>
      </c>
      <c r="C2841" s="5">
        <v>139155</v>
      </c>
      <c r="D2841" s="5" t="s">
        <v>12049</v>
      </c>
      <c r="E2841" s="5">
        <v>20221084684</v>
      </c>
      <c r="F2841" s="5" t="s">
        <v>121</v>
      </c>
      <c r="G2841" s="5" t="s">
        <v>12050</v>
      </c>
      <c r="H2841" s="5" t="s">
        <v>66</v>
      </c>
      <c r="I2841" s="5" t="s">
        <v>328</v>
      </c>
      <c r="J2841" s="5" t="s">
        <v>3120</v>
      </c>
      <c r="K2841" s="5" t="s">
        <v>125</v>
      </c>
      <c r="L2841" s="5" t="s">
        <v>126</v>
      </c>
      <c r="M2841" s="5" t="s">
        <v>126</v>
      </c>
      <c r="N2841" s="5" t="s">
        <v>126</v>
      </c>
      <c r="O2841" s="5" t="s">
        <v>126</v>
      </c>
      <c r="P2841" s="5" t="s">
        <v>126</v>
      </c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  <c r="AM2841" s="5"/>
      <c r="AN2841" s="5"/>
      <c r="AO2841" s="5"/>
      <c r="AP2841" s="5"/>
      <c r="AQ2841" s="5"/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/>
      <c r="BD2841" s="5"/>
      <c r="BE2841" s="5" t="s">
        <v>1227</v>
      </c>
      <c r="BF2841" s="6">
        <v>43781</v>
      </c>
      <c r="BG2841" s="5" t="s">
        <v>71</v>
      </c>
      <c r="BH2841" s="5" t="s">
        <v>128</v>
      </c>
      <c r="BI2841" s="5"/>
      <c r="BJ2841" s="5"/>
    </row>
    <row r="2842" spans="1:62" ht="30" x14ac:dyDescent="0.25">
      <c r="A2842" s="3">
        <v>2835</v>
      </c>
      <c r="B2842" s="3" t="str">
        <f>"202200235193"</f>
        <v>202200235193</v>
      </c>
      <c r="C2842" s="3">
        <v>146843</v>
      </c>
      <c r="D2842" s="3" t="s">
        <v>12051</v>
      </c>
      <c r="E2842" s="3">
        <v>10475093751</v>
      </c>
      <c r="F2842" s="3" t="s">
        <v>12052</v>
      </c>
      <c r="G2842" s="3" t="s">
        <v>12053</v>
      </c>
      <c r="H2842" s="3" t="s">
        <v>1152</v>
      </c>
      <c r="I2842" s="3" t="s">
        <v>1152</v>
      </c>
      <c r="J2842" s="3" t="s">
        <v>3424</v>
      </c>
      <c r="K2842" s="3" t="s">
        <v>68</v>
      </c>
      <c r="L2842" s="3" t="s">
        <v>12054</v>
      </c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 t="s">
        <v>70</v>
      </c>
      <c r="BF2842" s="4">
        <v>44936</v>
      </c>
      <c r="BG2842" s="3" t="s">
        <v>71</v>
      </c>
      <c r="BH2842" s="3" t="s">
        <v>12052</v>
      </c>
      <c r="BI2842" s="3"/>
      <c r="BJ2842" s="3"/>
    </row>
    <row r="2843" spans="1:62" ht="30" x14ac:dyDescent="0.25">
      <c r="A2843" s="3">
        <v>2836</v>
      </c>
      <c r="B2843" s="5" t="str">
        <f>"201800114441"</f>
        <v>201800114441</v>
      </c>
      <c r="C2843" s="5">
        <v>85401</v>
      </c>
      <c r="D2843" s="5" t="s">
        <v>12055</v>
      </c>
      <c r="E2843" s="5">
        <v>20162842031</v>
      </c>
      <c r="F2843" s="5" t="s">
        <v>12056</v>
      </c>
      <c r="G2843" s="5" t="s">
        <v>12057</v>
      </c>
      <c r="H2843" s="5" t="s">
        <v>66</v>
      </c>
      <c r="I2843" s="5" t="s">
        <v>66</v>
      </c>
      <c r="J2843" s="5" t="s">
        <v>143</v>
      </c>
      <c r="K2843" s="5" t="s">
        <v>68</v>
      </c>
      <c r="L2843" s="5" t="s">
        <v>79</v>
      </c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  <c r="AM2843" s="5"/>
      <c r="AN2843" s="5"/>
      <c r="AO2843" s="5"/>
      <c r="AP2843" s="5"/>
      <c r="AQ2843" s="5"/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/>
      <c r="BD2843" s="5"/>
      <c r="BE2843" s="5" t="s">
        <v>80</v>
      </c>
      <c r="BF2843" s="6">
        <v>43292</v>
      </c>
      <c r="BG2843" s="5" t="s">
        <v>71</v>
      </c>
      <c r="BH2843" s="5" t="s">
        <v>12058</v>
      </c>
      <c r="BI2843" s="5"/>
      <c r="BJ2843" s="5"/>
    </row>
    <row r="2844" spans="1:62" ht="30" x14ac:dyDescent="0.25">
      <c r="A2844" s="5">
        <v>2837</v>
      </c>
      <c r="B2844" s="3" t="str">
        <f>"201600020125"</f>
        <v>201600020125</v>
      </c>
      <c r="C2844" s="3">
        <v>87976</v>
      </c>
      <c r="D2844" s="3" t="s">
        <v>12059</v>
      </c>
      <c r="E2844" s="3">
        <v>20131589086</v>
      </c>
      <c r="F2844" s="3" t="s">
        <v>393</v>
      </c>
      <c r="G2844" s="3" t="s">
        <v>12060</v>
      </c>
      <c r="H2844" s="3" t="s">
        <v>102</v>
      </c>
      <c r="I2844" s="3" t="s">
        <v>159</v>
      </c>
      <c r="J2844" s="3" t="s">
        <v>160</v>
      </c>
      <c r="K2844" s="3" t="s">
        <v>125</v>
      </c>
      <c r="L2844" s="3" t="s">
        <v>161</v>
      </c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 t="s">
        <v>162</v>
      </c>
      <c r="BF2844" s="4">
        <v>42416</v>
      </c>
      <c r="BG2844" s="3" t="s">
        <v>71</v>
      </c>
      <c r="BH2844" s="3" t="s">
        <v>1276</v>
      </c>
      <c r="BI2844" s="3"/>
      <c r="BJ2844" s="3"/>
    </row>
    <row r="2845" spans="1:62" ht="30" x14ac:dyDescent="0.25">
      <c r="A2845" s="3">
        <v>2838</v>
      </c>
      <c r="B2845" s="5" t="str">
        <f>"201700115172"</f>
        <v>201700115172</v>
      </c>
      <c r="C2845" s="5">
        <v>128214</v>
      </c>
      <c r="D2845" s="5" t="s">
        <v>12061</v>
      </c>
      <c r="E2845" s="5">
        <v>10082305900</v>
      </c>
      <c r="F2845" s="5" t="s">
        <v>12062</v>
      </c>
      <c r="G2845" s="5" t="s">
        <v>12063</v>
      </c>
      <c r="H2845" s="5" t="s">
        <v>66</v>
      </c>
      <c r="I2845" s="5" t="s">
        <v>66</v>
      </c>
      <c r="J2845" s="5" t="s">
        <v>2972</v>
      </c>
      <c r="K2845" s="5" t="s">
        <v>68</v>
      </c>
      <c r="L2845" s="5" t="s">
        <v>79</v>
      </c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5"/>
      <c r="AE2845" s="5"/>
      <c r="AF2845" s="5"/>
      <c r="AG2845" s="5"/>
      <c r="AH2845" s="5"/>
      <c r="AI2845" s="5"/>
      <c r="AJ2845" s="5"/>
      <c r="AK2845" s="5"/>
      <c r="AL2845" s="5"/>
      <c r="AM2845" s="5"/>
      <c r="AN2845" s="5"/>
      <c r="AO2845" s="5"/>
      <c r="AP2845" s="5"/>
      <c r="AQ2845" s="5"/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/>
      <c r="BD2845" s="5"/>
      <c r="BE2845" s="5" t="s">
        <v>80</v>
      </c>
      <c r="BF2845" s="6">
        <v>42941</v>
      </c>
      <c r="BG2845" s="5" t="s">
        <v>71</v>
      </c>
      <c r="BH2845" s="5" t="s">
        <v>12064</v>
      </c>
      <c r="BI2845" s="5"/>
      <c r="BJ2845" s="5"/>
    </row>
    <row r="2846" spans="1:62" ht="30" x14ac:dyDescent="0.25">
      <c r="A2846" s="3">
        <v>2839</v>
      </c>
      <c r="B2846" s="3" t="str">
        <f>"201600020120"</f>
        <v>201600020120</v>
      </c>
      <c r="C2846" s="3">
        <v>87971</v>
      </c>
      <c r="D2846" s="3" t="s">
        <v>12065</v>
      </c>
      <c r="E2846" s="3">
        <v>20131589086</v>
      </c>
      <c r="F2846" s="3" t="s">
        <v>1682</v>
      </c>
      <c r="G2846" s="3" t="s">
        <v>12066</v>
      </c>
      <c r="H2846" s="3" t="s">
        <v>102</v>
      </c>
      <c r="I2846" s="3" t="s">
        <v>159</v>
      </c>
      <c r="J2846" s="3" t="s">
        <v>160</v>
      </c>
      <c r="K2846" s="3" t="s">
        <v>125</v>
      </c>
      <c r="L2846" s="3" t="s">
        <v>126</v>
      </c>
      <c r="M2846" s="3" t="s">
        <v>126</v>
      </c>
      <c r="N2846" s="3" t="s">
        <v>126</v>
      </c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 t="s">
        <v>162</v>
      </c>
      <c r="BF2846" s="4">
        <v>42414</v>
      </c>
      <c r="BG2846" s="3" t="s">
        <v>71</v>
      </c>
      <c r="BH2846" s="3" t="s">
        <v>1276</v>
      </c>
      <c r="BI2846" s="3"/>
      <c r="BJ2846" s="3"/>
    </row>
    <row r="2847" spans="1:62" ht="30" x14ac:dyDescent="0.25">
      <c r="A2847" s="5">
        <v>2840</v>
      </c>
      <c r="B2847" s="5" t="str">
        <f>"201600020121"</f>
        <v>201600020121</v>
      </c>
      <c r="C2847" s="5">
        <v>88218</v>
      </c>
      <c r="D2847" s="5" t="s">
        <v>12067</v>
      </c>
      <c r="E2847" s="5">
        <v>20131589086</v>
      </c>
      <c r="F2847" s="5" t="s">
        <v>1682</v>
      </c>
      <c r="G2847" s="5" t="s">
        <v>12068</v>
      </c>
      <c r="H2847" s="5" t="s">
        <v>102</v>
      </c>
      <c r="I2847" s="5" t="s">
        <v>159</v>
      </c>
      <c r="J2847" s="5" t="s">
        <v>160</v>
      </c>
      <c r="K2847" s="5" t="s">
        <v>125</v>
      </c>
      <c r="L2847" s="5" t="s">
        <v>126</v>
      </c>
      <c r="M2847" s="5" t="s">
        <v>126</v>
      </c>
      <c r="N2847" s="5" t="s">
        <v>126</v>
      </c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5"/>
      <c r="AC2847" s="5"/>
      <c r="AD2847" s="5"/>
      <c r="AE2847" s="5"/>
      <c r="AF2847" s="5"/>
      <c r="AG2847" s="5"/>
      <c r="AH2847" s="5"/>
      <c r="AI2847" s="5"/>
      <c r="AJ2847" s="5"/>
      <c r="AK2847" s="5"/>
      <c r="AL2847" s="5"/>
      <c r="AM2847" s="5"/>
      <c r="AN2847" s="5"/>
      <c r="AO2847" s="5"/>
      <c r="AP2847" s="5"/>
      <c r="AQ2847" s="5"/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/>
      <c r="BD2847" s="5"/>
      <c r="BE2847" s="5" t="s">
        <v>162</v>
      </c>
      <c r="BF2847" s="6">
        <v>42414</v>
      </c>
      <c r="BG2847" s="5" t="s">
        <v>71</v>
      </c>
      <c r="BH2847" s="5" t="s">
        <v>1276</v>
      </c>
      <c r="BI2847" s="5"/>
      <c r="BJ2847" s="5"/>
    </row>
    <row r="2848" spans="1:62" ht="30" x14ac:dyDescent="0.25">
      <c r="A2848" s="3">
        <v>2841</v>
      </c>
      <c r="B2848" s="3" t="str">
        <f>"201700209193"</f>
        <v>201700209193</v>
      </c>
      <c r="C2848" s="3">
        <v>117773</v>
      </c>
      <c r="D2848" s="3" t="s">
        <v>12069</v>
      </c>
      <c r="E2848" s="3">
        <v>20602448348</v>
      </c>
      <c r="F2848" s="3" t="s">
        <v>12070</v>
      </c>
      <c r="G2848" s="3" t="s">
        <v>12071</v>
      </c>
      <c r="H2848" s="3" t="s">
        <v>66</v>
      </c>
      <c r="I2848" s="3" t="s">
        <v>66</v>
      </c>
      <c r="J2848" s="3" t="s">
        <v>200</v>
      </c>
      <c r="K2848" s="3" t="s">
        <v>68</v>
      </c>
      <c r="L2848" s="3" t="s">
        <v>79</v>
      </c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 t="s">
        <v>80</v>
      </c>
      <c r="BF2848" s="4">
        <v>43079</v>
      </c>
      <c r="BG2848" s="3" t="s">
        <v>71</v>
      </c>
      <c r="BH2848" s="3" t="s">
        <v>12072</v>
      </c>
      <c r="BI2848" s="3"/>
      <c r="BJ2848" s="3"/>
    </row>
    <row r="2849" spans="1:62" ht="30" x14ac:dyDescent="0.25">
      <c r="A2849" s="3">
        <v>2842</v>
      </c>
      <c r="B2849" s="5" t="str">
        <f>"201700154414"</f>
        <v>201700154414</v>
      </c>
      <c r="C2849" s="5">
        <v>131910</v>
      </c>
      <c r="D2849" s="5" t="s">
        <v>12073</v>
      </c>
      <c r="E2849" s="5">
        <v>20506421781</v>
      </c>
      <c r="F2849" s="5" t="s">
        <v>2627</v>
      </c>
      <c r="G2849" s="5" t="s">
        <v>12074</v>
      </c>
      <c r="H2849" s="5" t="s">
        <v>78</v>
      </c>
      <c r="I2849" s="5" t="s">
        <v>78</v>
      </c>
      <c r="J2849" s="5" t="s">
        <v>468</v>
      </c>
      <c r="K2849" s="5" t="s">
        <v>125</v>
      </c>
      <c r="L2849" s="5" t="s">
        <v>126</v>
      </c>
      <c r="M2849" s="5" t="s">
        <v>126</v>
      </c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5"/>
      <c r="AC2849" s="5"/>
      <c r="AD2849" s="5"/>
      <c r="AE2849" s="5"/>
      <c r="AF2849" s="5"/>
      <c r="AG2849" s="5"/>
      <c r="AH2849" s="5"/>
      <c r="AI2849" s="5"/>
      <c r="AJ2849" s="5"/>
      <c r="AK2849" s="5"/>
      <c r="AL2849" s="5"/>
      <c r="AM2849" s="5"/>
      <c r="AN2849" s="5"/>
      <c r="AO2849" s="5"/>
      <c r="AP2849" s="5"/>
      <c r="AQ2849" s="5"/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/>
      <c r="BD2849" s="5"/>
      <c r="BE2849" s="5" t="s">
        <v>321</v>
      </c>
      <c r="BF2849" s="6">
        <v>43003</v>
      </c>
      <c r="BG2849" s="5" t="s">
        <v>71</v>
      </c>
      <c r="BH2849" s="5" t="s">
        <v>627</v>
      </c>
      <c r="BI2849" s="5" t="s">
        <v>12075</v>
      </c>
      <c r="BJ2849" s="5" t="s">
        <v>3994</v>
      </c>
    </row>
    <row r="2850" spans="1:62" ht="30" x14ac:dyDescent="0.25">
      <c r="A2850" s="5">
        <v>2843</v>
      </c>
      <c r="B2850" s="3" t="str">
        <f>"201700202044"</f>
        <v>201700202044</v>
      </c>
      <c r="C2850" s="3">
        <v>133183</v>
      </c>
      <c r="D2850" s="3" t="s">
        <v>12076</v>
      </c>
      <c r="E2850" s="3">
        <v>20554924337</v>
      </c>
      <c r="F2850" s="3" t="s">
        <v>12077</v>
      </c>
      <c r="G2850" s="3" t="s">
        <v>12078</v>
      </c>
      <c r="H2850" s="3" t="s">
        <v>66</v>
      </c>
      <c r="I2850" s="3" t="s">
        <v>328</v>
      </c>
      <c r="J2850" s="3" t="s">
        <v>329</v>
      </c>
      <c r="K2850" s="3" t="s">
        <v>125</v>
      </c>
      <c r="L2850" s="3" t="s">
        <v>126</v>
      </c>
      <c r="M2850" s="3" t="s">
        <v>126</v>
      </c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 t="s">
        <v>321</v>
      </c>
      <c r="BF2850" s="4">
        <v>43090</v>
      </c>
      <c r="BG2850" s="3" t="s">
        <v>71</v>
      </c>
      <c r="BH2850" s="3" t="s">
        <v>12079</v>
      </c>
      <c r="BI2850" s="3"/>
      <c r="BJ2850" s="3"/>
    </row>
    <row r="2851" spans="1:62" ht="30" x14ac:dyDescent="0.25">
      <c r="A2851" s="3">
        <v>2844</v>
      </c>
      <c r="B2851" s="5" t="str">
        <f>"201700039198"</f>
        <v>201700039198</v>
      </c>
      <c r="C2851" s="5">
        <v>87445</v>
      </c>
      <c r="D2851" s="5" t="s">
        <v>12080</v>
      </c>
      <c r="E2851" s="5">
        <v>20515601164</v>
      </c>
      <c r="F2851" s="5" t="s">
        <v>12081</v>
      </c>
      <c r="G2851" s="5" t="s">
        <v>12082</v>
      </c>
      <c r="H2851" s="5" t="s">
        <v>66</v>
      </c>
      <c r="I2851" s="5" t="s">
        <v>66</v>
      </c>
      <c r="J2851" s="5" t="s">
        <v>143</v>
      </c>
      <c r="K2851" s="5" t="s">
        <v>68</v>
      </c>
      <c r="L2851" s="5" t="s">
        <v>79</v>
      </c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  <c r="AM2851" s="5"/>
      <c r="AN2851" s="5"/>
      <c r="AO2851" s="5"/>
      <c r="AP2851" s="5"/>
      <c r="AQ2851" s="5"/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/>
      <c r="BD2851" s="5"/>
      <c r="BE2851" s="5" t="s">
        <v>80</v>
      </c>
      <c r="BF2851" s="6">
        <v>42810</v>
      </c>
      <c r="BG2851" s="5" t="s">
        <v>71</v>
      </c>
      <c r="BH2851" s="5" t="s">
        <v>5374</v>
      </c>
      <c r="BI2851" s="5"/>
      <c r="BJ2851" s="5"/>
    </row>
    <row r="2852" spans="1:62" ht="30" x14ac:dyDescent="0.25">
      <c r="A2852" s="3">
        <v>2845</v>
      </c>
      <c r="B2852" s="3" t="str">
        <f>"201500056886"</f>
        <v>201500056886</v>
      </c>
      <c r="C2852" s="3">
        <v>115207</v>
      </c>
      <c r="D2852" s="3" t="s">
        <v>12083</v>
      </c>
      <c r="E2852" s="3">
        <v>20104151524</v>
      </c>
      <c r="F2852" s="3" t="s">
        <v>12084</v>
      </c>
      <c r="G2852" s="3" t="s">
        <v>12085</v>
      </c>
      <c r="H2852" s="3" t="s">
        <v>2029</v>
      </c>
      <c r="I2852" s="3" t="s">
        <v>2029</v>
      </c>
      <c r="J2852" s="3" t="s">
        <v>2029</v>
      </c>
      <c r="K2852" s="3" t="s">
        <v>68</v>
      </c>
      <c r="L2852" s="3" t="s">
        <v>69</v>
      </c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 t="s">
        <v>70</v>
      </c>
      <c r="BF2852" s="4">
        <v>42150</v>
      </c>
      <c r="BG2852" s="3" t="s">
        <v>71</v>
      </c>
      <c r="BH2852" s="3" t="s">
        <v>12086</v>
      </c>
      <c r="BI2852" s="3"/>
      <c r="BJ2852" s="3"/>
    </row>
    <row r="2853" spans="1:62" ht="30" x14ac:dyDescent="0.25">
      <c r="A2853" s="5">
        <v>2846</v>
      </c>
      <c r="B2853" s="5" t="str">
        <f>"202300076094"</f>
        <v>202300076094</v>
      </c>
      <c r="C2853" s="5">
        <v>90065</v>
      </c>
      <c r="D2853" s="5" t="s">
        <v>12087</v>
      </c>
      <c r="E2853" s="5">
        <v>10035043620</v>
      </c>
      <c r="F2853" s="5" t="s">
        <v>12088</v>
      </c>
      <c r="G2853" s="5" t="s">
        <v>12089</v>
      </c>
      <c r="H2853" s="5" t="s">
        <v>138</v>
      </c>
      <c r="I2853" s="5" t="s">
        <v>792</v>
      </c>
      <c r="J2853" s="5" t="s">
        <v>8757</v>
      </c>
      <c r="K2853" s="5" t="s">
        <v>68</v>
      </c>
      <c r="L2853" s="5" t="s">
        <v>12090</v>
      </c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  <c r="AM2853" s="5"/>
      <c r="AN2853" s="5"/>
      <c r="AO2853" s="5"/>
      <c r="AP2853" s="5"/>
      <c r="AQ2853" s="5"/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/>
      <c r="BD2853" s="5"/>
      <c r="BE2853" s="5" t="s">
        <v>80</v>
      </c>
      <c r="BF2853" s="6">
        <v>45141</v>
      </c>
      <c r="BG2853" s="5" t="s">
        <v>71</v>
      </c>
      <c r="BH2853" s="5" t="s">
        <v>12088</v>
      </c>
      <c r="BI2853" s="5"/>
      <c r="BJ2853" s="5"/>
    </row>
    <row r="2854" spans="1:62" ht="30" x14ac:dyDescent="0.25">
      <c r="A2854" s="3">
        <v>2847</v>
      </c>
      <c r="B2854" s="3" t="str">
        <f>"202300021565"</f>
        <v>202300021565</v>
      </c>
      <c r="C2854" s="3">
        <v>166843</v>
      </c>
      <c r="D2854" s="3" t="s">
        <v>12091</v>
      </c>
      <c r="E2854" s="3">
        <v>20507893148</v>
      </c>
      <c r="F2854" s="3" t="s">
        <v>12092</v>
      </c>
      <c r="G2854" s="3" t="s">
        <v>12093</v>
      </c>
      <c r="H2854" s="3" t="s">
        <v>66</v>
      </c>
      <c r="I2854" s="3" t="s">
        <v>328</v>
      </c>
      <c r="J2854" s="3" t="s">
        <v>12094</v>
      </c>
      <c r="K2854" s="3" t="s">
        <v>125</v>
      </c>
      <c r="L2854" s="3" t="s">
        <v>12095</v>
      </c>
      <c r="M2854" s="3" t="s">
        <v>12096</v>
      </c>
      <c r="N2854" s="3" t="s">
        <v>12096</v>
      </c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 t="s">
        <v>2306</v>
      </c>
      <c r="BF2854" s="4">
        <v>45002</v>
      </c>
      <c r="BG2854" s="3" t="s">
        <v>71</v>
      </c>
      <c r="BH2854" s="3" t="s">
        <v>12097</v>
      </c>
      <c r="BI2854" s="3"/>
      <c r="BJ2854" s="3"/>
    </row>
    <row r="2855" spans="1:62" ht="30" x14ac:dyDescent="0.25">
      <c r="A2855" s="3">
        <v>2848</v>
      </c>
      <c r="B2855" s="3" t="str">
        <f>"201600020118"</f>
        <v>201600020118</v>
      </c>
      <c r="C2855" s="3">
        <v>87962</v>
      </c>
      <c r="D2855" s="3" t="s">
        <v>12101</v>
      </c>
      <c r="E2855" s="3">
        <v>20131589086</v>
      </c>
      <c r="F2855" s="3" t="s">
        <v>393</v>
      </c>
      <c r="G2855" s="3" t="s">
        <v>12102</v>
      </c>
      <c r="H2855" s="3" t="s">
        <v>102</v>
      </c>
      <c r="I2855" s="3" t="s">
        <v>159</v>
      </c>
      <c r="J2855" s="3" t="s">
        <v>160</v>
      </c>
      <c r="K2855" s="3" t="s">
        <v>125</v>
      </c>
      <c r="L2855" s="3" t="s">
        <v>161</v>
      </c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 t="s">
        <v>162</v>
      </c>
      <c r="BF2855" s="4">
        <v>42414</v>
      </c>
      <c r="BG2855" s="3" t="s">
        <v>71</v>
      </c>
      <c r="BH2855" s="3" t="s">
        <v>1276</v>
      </c>
      <c r="BI2855" s="3" t="s">
        <v>12103</v>
      </c>
      <c r="BJ2855" s="3" t="s">
        <v>3790</v>
      </c>
    </row>
    <row r="2856" spans="1:62" ht="30" x14ac:dyDescent="0.25">
      <c r="A2856" s="5">
        <v>2849</v>
      </c>
      <c r="B2856" s="5" t="str">
        <f>"202300076088"</f>
        <v>202300076088</v>
      </c>
      <c r="C2856" s="5">
        <v>2889</v>
      </c>
      <c r="D2856" s="5" t="s">
        <v>12104</v>
      </c>
      <c r="E2856" s="5">
        <v>20112275381</v>
      </c>
      <c r="F2856" s="5" t="s">
        <v>12105</v>
      </c>
      <c r="G2856" s="5" t="s">
        <v>12106</v>
      </c>
      <c r="H2856" s="5" t="s">
        <v>380</v>
      </c>
      <c r="I2856" s="5" t="s">
        <v>380</v>
      </c>
      <c r="J2856" s="5" t="s">
        <v>852</v>
      </c>
      <c r="K2856" s="5" t="s">
        <v>68</v>
      </c>
      <c r="L2856" s="5" t="s">
        <v>12107</v>
      </c>
      <c r="M2856" s="5" t="s">
        <v>12107</v>
      </c>
      <c r="N2856" s="5" t="s">
        <v>12107</v>
      </c>
      <c r="O2856" s="5" t="s">
        <v>12107</v>
      </c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5"/>
      <c r="AK2856" s="5"/>
      <c r="AL2856" s="5"/>
      <c r="AM2856" s="5"/>
      <c r="AN2856" s="5"/>
      <c r="AO2856" s="5"/>
      <c r="AP2856" s="5"/>
      <c r="AQ2856" s="5"/>
      <c r="AR2856" s="5"/>
      <c r="AS2856" s="5"/>
      <c r="AT2856" s="5"/>
      <c r="AU2856" s="5"/>
      <c r="AV2856" s="5"/>
      <c r="AW2856" s="5"/>
      <c r="AX2856" s="5"/>
      <c r="AY2856" s="5"/>
      <c r="AZ2856" s="5"/>
      <c r="BA2856" s="5"/>
      <c r="BB2856" s="5"/>
      <c r="BC2856" s="5"/>
      <c r="BD2856" s="5"/>
      <c r="BE2856" s="5" t="s">
        <v>95</v>
      </c>
      <c r="BF2856" s="6">
        <v>45075</v>
      </c>
      <c r="BG2856" s="5" t="s">
        <v>71</v>
      </c>
      <c r="BH2856" s="5" t="s">
        <v>12108</v>
      </c>
      <c r="BI2856" s="5" t="s">
        <v>12109</v>
      </c>
      <c r="BJ2856" s="5" t="s">
        <v>6792</v>
      </c>
    </row>
    <row r="2857" spans="1:62" ht="30" x14ac:dyDescent="0.25">
      <c r="A2857" s="3">
        <v>2850</v>
      </c>
      <c r="B2857" s="3" t="str">
        <f>"1472951"</f>
        <v>1472951</v>
      </c>
      <c r="C2857" s="3">
        <v>91513</v>
      </c>
      <c r="D2857" s="3" t="s">
        <v>12110</v>
      </c>
      <c r="E2857" s="3">
        <v>20260176294</v>
      </c>
      <c r="F2857" s="3" t="s">
        <v>12111</v>
      </c>
      <c r="G2857" s="3" t="s">
        <v>12112</v>
      </c>
      <c r="H2857" s="3" t="s">
        <v>777</v>
      </c>
      <c r="I2857" s="3" t="s">
        <v>12113</v>
      </c>
      <c r="J2857" s="3" t="s">
        <v>12113</v>
      </c>
      <c r="K2857" s="3" t="s">
        <v>68</v>
      </c>
      <c r="L2857" s="3" t="s">
        <v>69</v>
      </c>
      <c r="M2857" s="3" t="s">
        <v>69</v>
      </c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 t="s">
        <v>95</v>
      </c>
      <c r="BF2857" s="4">
        <v>40616</v>
      </c>
      <c r="BG2857" s="3" t="s">
        <v>71</v>
      </c>
      <c r="BH2857" s="3" t="s">
        <v>12114</v>
      </c>
      <c r="BI2857" s="3"/>
      <c r="BJ2857" s="3"/>
    </row>
    <row r="2858" spans="1:62" ht="30" x14ac:dyDescent="0.25">
      <c r="A2858" s="3">
        <v>2851</v>
      </c>
      <c r="B2858" s="5" t="str">
        <f>"201900136800"</f>
        <v>201900136800</v>
      </c>
      <c r="C2858" s="5">
        <v>126511</v>
      </c>
      <c r="D2858" s="5" t="s">
        <v>12115</v>
      </c>
      <c r="E2858" s="5">
        <v>20600100107</v>
      </c>
      <c r="F2858" s="5" t="s">
        <v>12116</v>
      </c>
      <c r="G2858" s="5" t="s">
        <v>12117</v>
      </c>
      <c r="H2858" s="5" t="s">
        <v>66</v>
      </c>
      <c r="I2858" s="5" t="s">
        <v>328</v>
      </c>
      <c r="J2858" s="5" t="s">
        <v>3120</v>
      </c>
      <c r="K2858" s="5" t="s">
        <v>68</v>
      </c>
      <c r="L2858" s="5" t="s">
        <v>126</v>
      </c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  <c r="AM2858" s="5"/>
      <c r="AN2858" s="5"/>
      <c r="AO2858" s="5"/>
      <c r="AP2858" s="5"/>
      <c r="AQ2858" s="5"/>
      <c r="AR2858" s="5"/>
      <c r="AS2858" s="5"/>
      <c r="AT2858" s="5"/>
      <c r="AU2858" s="5"/>
      <c r="AV2858" s="5"/>
      <c r="AW2858" s="5"/>
      <c r="AX2858" s="5"/>
      <c r="AY2858" s="5"/>
      <c r="AZ2858" s="5"/>
      <c r="BA2858" s="5"/>
      <c r="BB2858" s="5"/>
      <c r="BC2858" s="5"/>
      <c r="BD2858" s="5"/>
      <c r="BE2858" s="5" t="s">
        <v>95</v>
      </c>
      <c r="BF2858" s="6">
        <v>43701</v>
      </c>
      <c r="BG2858" s="5" t="s">
        <v>71</v>
      </c>
      <c r="BH2858" s="5" t="s">
        <v>12118</v>
      </c>
      <c r="BI2858" s="5"/>
      <c r="BJ2858" s="5"/>
    </row>
    <row r="2859" spans="1:62" ht="30" x14ac:dyDescent="0.25">
      <c r="A2859" s="5">
        <v>2852</v>
      </c>
      <c r="B2859" s="3" t="str">
        <f>"201800141977"</f>
        <v>201800141977</v>
      </c>
      <c r="C2859" s="3">
        <v>90453</v>
      </c>
      <c r="D2859" s="3" t="s">
        <v>12119</v>
      </c>
      <c r="E2859" s="3">
        <v>10093456527</v>
      </c>
      <c r="F2859" s="3" t="s">
        <v>12120</v>
      </c>
      <c r="G2859" s="3" t="s">
        <v>12121</v>
      </c>
      <c r="H2859" s="3" t="s">
        <v>66</v>
      </c>
      <c r="I2859" s="3" t="s">
        <v>66</v>
      </c>
      <c r="J2859" s="3" t="s">
        <v>242</v>
      </c>
      <c r="K2859" s="3" t="s">
        <v>68</v>
      </c>
      <c r="L2859" s="3" t="s">
        <v>79</v>
      </c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 t="s">
        <v>80</v>
      </c>
      <c r="BF2859" s="4">
        <v>43338</v>
      </c>
      <c r="BG2859" s="3" t="s">
        <v>71</v>
      </c>
      <c r="BH2859" s="3" t="s">
        <v>12120</v>
      </c>
      <c r="BI2859" s="3"/>
      <c r="BJ2859" s="3"/>
    </row>
    <row r="2860" spans="1:62" ht="30" x14ac:dyDescent="0.25">
      <c r="A2860" s="3">
        <v>2853</v>
      </c>
      <c r="B2860" s="5" t="str">
        <f>"201600140549"</f>
        <v>201600140549</v>
      </c>
      <c r="C2860" s="5">
        <v>87345</v>
      </c>
      <c r="D2860" s="5" t="s">
        <v>12122</v>
      </c>
      <c r="E2860" s="5">
        <v>20354619734</v>
      </c>
      <c r="F2860" s="5" t="s">
        <v>12123</v>
      </c>
      <c r="G2860" s="5" t="s">
        <v>12124</v>
      </c>
      <c r="H2860" s="5" t="s">
        <v>102</v>
      </c>
      <c r="I2860" s="5" t="s">
        <v>159</v>
      </c>
      <c r="J2860" s="5" t="s">
        <v>159</v>
      </c>
      <c r="K2860" s="5" t="s">
        <v>68</v>
      </c>
      <c r="L2860" s="5" t="s">
        <v>69</v>
      </c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  <c r="AM2860" s="5"/>
      <c r="AN2860" s="5"/>
      <c r="AO2860" s="5"/>
      <c r="AP2860" s="5"/>
      <c r="AQ2860" s="5"/>
      <c r="AR2860" s="5"/>
      <c r="AS2860" s="5"/>
      <c r="AT2860" s="5"/>
      <c r="AU2860" s="5"/>
      <c r="AV2860" s="5"/>
      <c r="AW2860" s="5"/>
      <c r="AX2860" s="5"/>
      <c r="AY2860" s="5"/>
      <c r="AZ2860" s="5"/>
      <c r="BA2860" s="5"/>
      <c r="BB2860" s="5"/>
      <c r="BC2860" s="5"/>
      <c r="BD2860" s="5"/>
      <c r="BE2860" s="5" t="s">
        <v>70</v>
      </c>
      <c r="BF2860" s="6">
        <v>42647</v>
      </c>
      <c r="BG2860" s="5" t="s">
        <v>71</v>
      </c>
      <c r="BH2860" s="5" t="s">
        <v>12125</v>
      </c>
      <c r="BI2860" s="5" t="s">
        <v>8166</v>
      </c>
      <c r="BJ2860" s="5" t="s">
        <v>1233</v>
      </c>
    </row>
    <row r="2861" spans="1:62" ht="30" x14ac:dyDescent="0.25">
      <c r="A2861" s="3">
        <v>2854</v>
      </c>
      <c r="B2861" s="3" t="str">
        <f>"201600130901"</f>
        <v>201600130901</v>
      </c>
      <c r="C2861" s="3">
        <v>123760</v>
      </c>
      <c r="D2861" s="3" t="s">
        <v>12126</v>
      </c>
      <c r="E2861" s="3">
        <v>10077741068</v>
      </c>
      <c r="F2861" s="3" t="s">
        <v>12127</v>
      </c>
      <c r="G2861" s="3" t="s">
        <v>12128</v>
      </c>
      <c r="H2861" s="3" t="s">
        <v>66</v>
      </c>
      <c r="I2861" s="3" t="s">
        <v>66</v>
      </c>
      <c r="J2861" s="3" t="s">
        <v>200</v>
      </c>
      <c r="K2861" s="3" t="s">
        <v>68</v>
      </c>
      <c r="L2861" s="3" t="s">
        <v>79</v>
      </c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 t="s">
        <v>80</v>
      </c>
      <c r="BF2861" s="4">
        <v>42628</v>
      </c>
      <c r="BG2861" s="3" t="s">
        <v>71</v>
      </c>
      <c r="BH2861" s="3" t="s">
        <v>12127</v>
      </c>
      <c r="BI2861" s="3"/>
      <c r="BJ2861" s="3"/>
    </row>
    <row r="2862" spans="1:62" ht="45" x14ac:dyDescent="0.25">
      <c r="A2862" s="5">
        <v>2855</v>
      </c>
      <c r="B2862" s="5" t="str">
        <f>"201900172302"</f>
        <v>201900172302</v>
      </c>
      <c r="C2862" s="5">
        <v>147299</v>
      </c>
      <c r="D2862" s="5" t="s">
        <v>12129</v>
      </c>
      <c r="E2862" s="5">
        <v>20600529481</v>
      </c>
      <c r="F2862" s="5" t="s">
        <v>12130</v>
      </c>
      <c r="G2862" s="5" t="s">
        <v>12131</v>
      </c>
      <c r="H2862" s="5" t="s">
        <v>216</v>
      </c>
      <c r="I2862" s="5" t="s">
        <v>216</v>
      </c>
      <c r="J2862" s="5" t="s">
        <v>6349</v>
      </c>
      <c r="K2862" s="5" t="s">
        <v>68</v>
      </c>
      <c r="L2862" s="5" t="s">
        <v>69</v>
      </c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  <c r="AM2862" s="5"/>
      <c r="AN2862" s="5"/>
      <c r="AO2862" s="5"/>
      <c r="AP2862" s="5"/>
      <c r="AQ2862" s="5"/>
      <c r="AR2862" s="5"/>
      <c r="AS2862" s="5"/>
      <c r="AT2862" s="5"/>
      <c r="AU2862" s="5"/>
      <c r="AV2862" s="5"/>
      <c r="AW2862" s="5"/>
      <c r="AX2862" s="5"/>
      <c r="AY2862" s="5"/>
      <c r="AZ2862" s="5"/>
      <c r="BA2862" s="5"/>
      <c r="BB2862" s="5"/>
      <c r="BC2862" s="5"/>
      <c r="BD2862" s="5"/>
      <c r="BE2862" s="5" t="s">
        <v>70</v>
      </c>
      <c r="BF2862" s="6">
        <v>43761</v>
      </c>
      <c r="BG2862" s="5" t="s">
        <v>71</v>
      </c>
      <c r="BH2862" s="5" t="s">
        <v>12132</v>
      </c>
      <c r="BI2862" s="5"/>
      <c r="BJ2862" s="5"/>
    </row>
    <row r="2863" spans="1:62" ht="30" x14ac:dyDescent="0.25">
      <c r="A2863" s="3">
        <v>2856</v>
      </c>
      <c r="B2863" s="3" t="str">
        <f>"201500176436"</f>
        <v>201500176436</v>
      </c>
      <c r="C2863" s="3">
        <v>119265</v>
      </c>
      <c r="D2863" s="3" t="s">
        <v>12133</v>
      </c>
      <c r="E2863" s="3">
        <v>10425682887</v>
      </c>
      <c r="F2863" s="3" t="s">
        <v>12134</v>
      </c>
      <c r="G2863" s="3" t="s">
        <v>12135</v>
      </c>
      <c r="H2863" s="3" t="s">
        <v>66</v>
      </c>
      <c r="I2863" s="3" t="s">
        <v>66</v>
      </c>
      <c r="J2863" s="3" t="s">
        <v>143</v>
      </c>
      <c r="K2863" s="3" t="s">
        <v>68</v>
      </c>
      <c r="L2863" s="3" t="s">
        <v>139</v>
      </c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 t="s">
        <v>88</v>
      </c>
      <c r="BF2863" s="4">
        <v>42383</v>
      </c>
      <c r="BG2863" s="3" t="s">
        <v>71</v>
      </c>
      <c r="BH2863" s="3" t="s">
        <v>12134</v>
      </c>
      <c r="BI2863" s="3"/>
      <c r="BJ2863" s="3"/>
    </row>
    <row r="2864" spans="1:62" ht="30" x14ac:dyDescent="0.25">
      <c r="A2864" s="3">
        <v>2857</v>
      </c>
      <c r="B2864" s="5" t="str">
        <f>"201600130912"</f>
        <v>201600130912</v>
      </c>
      <c r="C2864" s="5">
        <v>63175</v>
      </c>
      <c r="D2864" s="5" t="s">
        <v>12136</v>
      </c>
      <c r="E2864" s="5">
        <v>20100406129</v>
      </c>
      <c r="F2864" s="5" t="s">
        <v>12137</v>
      </c>
      <c r="G2864" s="5" t="s">
        <v>12138</v>
      </c>
      <c r="H2864" s="5" t="s">
        <v>380</v>
      </c>
      <c r="I2864" s="5" t="s">
        <v>380</v>
      </c>
      <c r="J2864" s="5" t="s">
        <v>852</v>
      </c>
      <c r="K2864" s="5" t="s">
        <v>68</v>
      </c>
      <c r="L2864" s="5" t="s">
        <v>126</v>
      </c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  <c r="AM2864" s="5"/>
      <c r="AN2864" s="5"/>
      <c r="AO2864" s="5"/>
      <c r="AP2864" s="5"/>
      <c r="AQ2864" s="5"/>
      <c r="AR2864" s="5"/>
      <c r="AS2864" s="5"/>
      <c r="AT2864" s="5"/>
      <c r="AU2864" s="5"/>
      <c r="AV2864" s="5"/>
      <c r="AW2864" s="5"/>
      <c r="AX2864" s="5"/>
      <c r="AY2864" s="5"/>
      <c r="AZ2864" s="5"/>
      <c r="BA2864" s="5"/>
      <c r="BB2864" s="5"/>
      <c r="BC2864" s="5"/>
      <c r="BD2864" s="5"/>
      <c r="BE2864" s="5" t="s">
        <v>95</v>
      </c>
      <c r="BF2864" s="6">
        <v>42628</v>
      </c>
      <c r="BG2864" s="5" t="s">
        <v>71</v>
      </c>
      <c r="BH2864" s="5" t="s">
        <v>12139</v>
      </c>
      <c r="BI2864" s="5" t="s">
        <v>12140</v>
      </c>
      <c r="BJ2864" s="5" t="s">
        <v>3021</v>
      </c>
    </row>
    <row r="2865" spans="1:62" ht="30" x14ac:dyDescent="0.25">
      <c r="A2865" s="5">
        <v>2858</v>
      </c>
      <c r="B2865" s="3" t="str">
        <f>"202100282554"</f>
        <v>202100282554</v>
      </c>
      <c r="C2865" s="3">
        <v>160387</v>
      </c>
      <c r="D2865" s="3" t="s">
        <v>12141</v>
      </c>
      <c r="E2865" s="3">
        <v>20566558590</v>
      </c>
      <c r="F2865" s="3" t="s">
        <v>12142</v>
      </c>
      <c r="G2865" s="3" t="s">
        <v>12143</v>
      </c>
      <c r="H2865" s="3" t="s">
        <v>138</v>
      </c>
      <c r="I2865" s="3" t="s">
        <v>138</v>
      </c>
      <c r="J2865" s="3" t="s">
        <v>456</v>
      </c>
      <c r="K2865" s="3" t="s">
        <v>125</v>
      </c>
      <c r="L2865" s="3" t="s">
        <v>12144</v>
      </c>
      <c r="M2865" s="3" t="s">
        <v>12144</v>
      </c>
      <c r="N2865" s="3" t="s">
        <v>12144</v>
      </c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 t="s">
        <v>162</v>
      </c>
      <c r="BF2865" s="4">
        <v>44651</v>
      </c>
      <c r="BG2865" s="3" t="s">
        <v>71</v>
      </c>
      <c r="BH2865" s="3" t="s">
        <v>12145</v>
      </c>
      <c r="BI2865" s="3"/>
      <c r="BJ2865" s="3"/>
    </row>
    <row r="2866" spans="1:62" ht="30" x14ac:dyDescent="0.25">
      <c r="A2866" s="3">
        <v>2859</v>
      </c>
      <c r="B2866" s="5" t="str">
        <f>"201800002133"</f>
        <v>201800002133</v>
      </c>
      <c r="C2866" s="5">
        <v>133901</v>
      </c>
      <c r="D2866" s="5" t="s">
        <v>12146</v>
      </c>
      <c r="E2866" s="5">
        <v>20460352674</v>
      </c>
      <c r="F2866" s="5" t="s">
        <v>12147</v>
      </c>
      <c r="G2866" s="5" t="s">
        <v>12148</v>
      </c>
      <c r="H2866" s="5" t="s">
        <v>78</v>
      </c>
      <c r="I2866" s="5" t="s">
        <v>1769</v>
      </c>
      <c r="J2866" s="5" t="s">
        <v>1770</v>
      </c>
      <c r="K2866" s="5" t="s">
        <v>125</v>
      </c>
      <c r="L2866" s="5" t="s">
        <v>126</v>
      </c>
      <c r="M2866" s="5" t="s">
        <v>126</v>
      </c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  <c r="AM2866" s="5"/>
      <c r="AN2866" s="5"/>
      <c r="AO2866" s="5"/>
      <c r="AP2866" s="5"/>
      <c r="AQ2866" s="5"/>
      <c r="AR2866" s="5"/>
      <c r="AS2866" s="5"/>
      <c r="AT2866" s="5"/>
      <c r="AU2866" s="5"/>
      <c r="AV2866" s="5"/>
      <c r="AW2866" s="5"/>
      <c r="AX2866" s="5"/>
      <c r="AY2866" s="5"/>
      <c r="AZ2866" s="5"/>
      <c r="BA2866" s="5"/>
      <c r="BB2866" s="5"/>
      <c r="BC2866" s="5"/>
      <c r="BD2866" s="5"/>
      <c r="BE2866" s="5" t="s">
        <v>321</v>
      </c>
      <c r="BF2866" s="6">
        <v>43106</v>
      </c>
      <c r="BG2866" s="5" t="s">
        <v>71</v>
      </c>
      <c r="BH2866" s="5" t="s">
        <v>12149</v>
      </c>
      <c r="BI2866" s="5" t="s">
        <v>12150</v>
      </c>
      <c r="BJ2866" s="5" t="s">
        <v>8238</v>
      </c>
    </row>
    <row r="2867" spans="1:62" ht="30" x14ac:dyDescent="0.25">
      <c r="A2867" s="3">
        <v>2860</v>
      </c>
      <c r="B2867" s="3" t="str">
        <f>"201500078589"</f>
        <v>201500078589</v>
      </c>
      <c r="C2867" s="3">
        <v>86768</v>
      </c>
      <c r="D2867" s="3" t="s">
        <v>12151</v>
      </c>
      <c r="E2867" s="3">
        <v>20349764734</v>
      </c>
      <c r="F2867" s="3" t="s">
        <v>12152</v>
      </c>
      <c r="G2867" s="3" t="s">
        <v>12153</v>
      </c>
      <c r="H2867" s="3" t="s">
        <v>66</v>
      </c>
      <c r="I2867" s="3" t="s">
        <v>66</v>
      </c>
      <c r="J2867" s="3" t="s">
        <v>463</v>
      </c>
      <c r="K2867" s="3" t="s">
        <v>68</v>
      </c>
      <c r="L2867" s="3" t="s">
        <v>69</v>
      </c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 t="s">
        <v>70</v>
      </c>
      <c r="BF2867" s="4">
        <v>42180</v>
      </c>
      <c r="BG2867" s="3" t="s">
        <v>71</v>
      </c>
      <c r="BH2867" s="3" t="s">
        <v>12154</v>
      </c>
      <c r="BI2867" s="3"/>
      <c r="BJ2867" s="3"/>
    </row>
    <row r="2868" spans="1:62" ht="30" x14ac:dyDescent="0.25">
      <c r="A2868" s="5">
        <v>2861</v>
      </c>
      <c r="B2868" s="5" t="str">
        <f>"201900134891"</f>
        <v>201900134891</v>
      </c>
      <c r="C2868" s="5">
        <v>96559</v>
      </c>
      <c r="D2868" s="5" t="s">
        <v>12155</v>
      </c>
      <c r="E2868" s="5">
        <v>20508565934</v>
      </c>
      <c r="F2868" s="5" t="s">
        <v>2506</v>
      </c>
      <c r="G2868" s="5" t="s">
        <v>12156</v>
      </c>
      <c r="H2868" s="5" t="s">
        <v>499</v>
      </c>
      <c r="I2868" s="5" t="s">
        <v>500</v>
      </c>
      <c r="J2868" s="5" t="s">
        <v>8895</v>
      </c>
      <c r="K2868" s="5" t="s">
        <v>68</v>
      </c>
      <c r="L2868" s="5" t="s">
        <v>69</v>
      </c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  <c r="AM2868" s="5"/>
      <c r="AN2868" s="5"/>
      <c r="AO2868" s="5"/>
      <c r="AP2868" s="5"/>
      <c r="AQ2868" s="5"/>
      <c r="AR2868" s="5"/>
      <c r="AS2868" s="5"/>
      <c r="AT2868" s="5"/>
      <c r="AU2868" s="5"/>
      <c r="AV2868" s="5"/>
      <c r="AW2868" s="5"/>
      <c r="AX2868" s="5"/>
      <c r="AY2868" s="5"/>
      <c r="AZ2868" s="5"/>
      <c r="BA2868" s="5"/>
      <c r="BB2868" s="5"/>
      <c r="BC2868" s="5"/>
      <c r="BD2868" s="5"/>
      <c r="BE2868" s="5" t="s">
        <v>70</v>
      </c>
      <c r="BF2868" s="6">
        <v>43696</v>
      </c>
      <c r="BG2868" s="5" t="s">
        <v>71</v>
      </c>
      <c r="BH2868" s="5" t="s">
        <v>12157</v>
      </c>
      <c r="BI2868" s="5" t="s">
        <v>12158</v>
      </c>
      <c r="BJ2868" s="5" t="s">
        <v>4240</v>
      </c>
    </row>
    <row r="2869" spans="1:62" ht="30" x14ac:dyDescent="0.25">
      <c r="A2869" s="3">
        <v>2862</v>
      </c>
      <c r="B2869" s="3" t="str">
        <f>"202100245853"</f>
        <v>202100245853</v>
      </c>
      <c r="C2869" s="3">
        <v>159609</v>
      </c>
      <c r="D2869" s="3" t="s">
        <v>12159</v>
      </c>
      <c r="E2869" s="3">
        <v>20159554229</v>
      </c>
      <c r="F2869" s="3" t="s">
        <v>12160</v>
      </c>
      <c r="G2869" s="3" t="s">
        <v>12161</v>
      </c>
      <c r="H2869" s="3" t="s">
        <v>78</v>
      </c>
      <c r="I2869" s="3" t="s">
        <v>78</v>
      </c>
      <c r="J2869" s="3" t="s">
        <v>78</v>
      </c>
      <c r="K2869" s="3" t="s">
        <v>68</v>
      </c>
      <c r="L2869" s="3" t="s">
        <v>79</v>
      </c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 t="s">
        <v>80</v>
      </c>
      <c r="BF2869" s="4">
        <v>44525</v>
      </c>
      <c r="BG2869" s="3" t="s">
        <v>71</v>
      </c>
      <c r="BH2869" s="3" t="s">
        <v>12162</v>
      </c>
      <c r="BI2869" s="3"/>
      <c r="BJ2869" s="3"/>
    </row>
    <row r="2870" spans="1:62" ht="30" x14ac:dyDescent="0.25">
      <c r="A2870" s="3">
        <v>2863</v>
      </c>
      <c r="B2870" s="5" t="str">
        <f>"1809774"</f>
        <v>1809774</v>
      </c>
      <c r="C2870" s="5">
        <v>63900</v>
      </c>
      <c r="D2870" s="5" t="s">
        <v>12163</v>
      </c>
      <c r="E2870" s="5">
        <v>20332907990</v>
      </c>
      <c r="F2870" s="5" t="s">
        <v>12164</v>
      </c>
      <c r="G2870" s="5" t="s">
        <v>12165</v>
      </c>
      <c r="H2870" s="5" t="s">
        <v>66</v>
      </c>
      <c r="I2870" s="5" t="s">
        <v>7027</v>
      </c>
      <c r="J2870" s="5" t="s">
        <v>7026</v>
      </c>
      <c r="K2870" s="5" t="s">
        <v>125</v>
      </c>
      <c r="L2870" s="5" t="s">
        <v>154</v>
      </c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  <c r="AM2870" s="5"/>
      <c r="AN2870" s="5"/>
      <c r="AO2870" s="5"/>
      <c r="AP2870" s="5"/>
      <c r="AQ2870" s="5"/>
      <c r="AR2870" s="5"/>
      <c r="AS2870" s="5"/>
      <c r="AT2870" s="5"/>
      <c r="AU2870" s="5"/>
      <c r="AV2870" s="5"/>
      <c r="AW2870" s="5"/>
      <c r="AX2870" s="5"/>
      <c r="AY2870" s="5"/>
      <c r="AZ2870" s="5"/>
      <c r="BA2870" s="5"/>
      <c r="BB2870" s="5"/>
      <c r="BC2870" s="5"/>
      <c r="BD2870" s="5"/>
      <c r="BE2870" s="5" t="s">
        <v>321</v>
      </c>
      <c r="BF2870" s="6">
        <v>39694</v>
      </c>
      <c r="BG2870" s="5" t="s">
        <v>71</v>
      </c>
      <c r="BH2870" s="5" t="s">
        <v>12166</v>
      </c>
      <c r="BI2870" s="5"/>
      <c r="BJ2870" s="5"/>
    </row>
    <row r="2871" spans="1:62" ht="30" x14ac:dyDescent="0.25">
      <c r="A2871" s="5">
        <v>2864</v>
      </c>
      <c r="B2871" s="3" t="str">
        <f>"201700156562"</f>
        <v>201700156562</v>
      </c>
      <c r="C2871" s="3">
        <v>96582</v>
      </c>
      <c r="D2871" s="3" t="s">
        <v>12167</v>
      </c>
      <c r="E2871" s="3">
        <v>20510362048</v>
      </c>
      <c r="F2871" s="3" t="s">
        <v>12168</v>
      </c>
      <c r="G2871" s="3" t="s">
        <v>12169</v>
      </c>
      <c r="H2871" s="3" t="s">
        <v>66</v>
      </c>
      <c r="I2871" s="3" t="s">
        <v>66</v>
      </c>
      <c r="J2871" s="3" t="s">
        <v>767</v>
      </c>
      <c r="K2871" s="3" t="s">
        <v>68</v>
      </c>
      <c r="L2871" s="3" t="s">
        <v>69</v>
      </c>
      <c r="M2871" s="3" t="s">
        <v>69</v>
      </c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 t="s">
        <v>95</v>
      </c>
      <c r="BF2871" s="4">
        <v>43008</v>
      </c>
      <c r="BG2871" s="3" t="s">
        <v>71</v>
      </c>
      <c r="BH2871" s="3" t="s">
        <v>12170</v>
      </c>
      <c r="BI2871" s="3"/>
      <c r="BJ2871" s="3"/>
    </row>
    <row r="2872" spans="1:62" ht="30" x14ac:dyDescent="0.25">
      <c r="A2872" s="3">
        <v>2865</v>
      </c>
      <c r="B2872" s="5" t="str">
        <f>"201400120723"</f>
        <v>201400120723</v>
      </c>
      <c r="C2872" s="5">
        <v>111623</v>
      </c>
      <c r="D2872" s="5" t="s">
        <v>12171</v>
      </c>
      <c r="E2872" s="5">
        <v>20508565934</v>
      </c>
      <c r="F2872" s="5" t="s">
        <v>2146</v>
      </c>
      <c r="G2872" s="5" t="s">
        <v>12172</v>
      </c>
      <c r="H2872" s="5" t="s">
        <v>66</v>
      </c>
      <c r="I2872" s="5" t="s">
        <v>66</v>
      </c>
      <c r="J2872" s="5" t="s">
        <v>118</v>
      </c>
      <c r="K2872" s="5" t="s">
        <v>68</v>
      </c>
      <c r="L2872" s="5" t="s">
        <v>69</v>
      </c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  <c r="AM2872" s="5"/>
      <c r="AN2872" s="5"/>
      <c r="AO2872" s="5"/>
      <c r="AP2872" s="5"/>
      <c r="AQ2872" s="5"/>
      <c r="AR2872" s="5"/>
      <c r="AS2872" s="5"/>
      <c r="AT2872" s="5"/>
      <c r="AU2872" s="5"/>
      <c r="AV2872" s="5"/>
      <c r="AW2872" s="5"/>
      <c r="AX2872" s="5"/>
      <c r="AY2872" s="5"/>
      <c r="AZ2872" s="5"/>
      <c r="BA2872" s="5"/>
      <c r="BB2872" s="5"/>
      <c r="BC2872" s="5"/>
      <c r="BD2872" s="5"/>
      <c r="BE2872" s="5" t="s">
        <v>70</v>
      </c>
      <c r="BF2872" s="6">
        <v>41900</v>
      </c>
      <c r="BG2872" s="5" t="s">
        <v>71</v>
      </c>
      <c r="BH2872" s="5" t="s">
        <v>12173</v>
      </c>
      <c r="BI2872" s="5"/>
      <c r="BJ2872" s="5"/>
    </row>
    <row r="2873" spans="1:62" ht="30" x14ac:dyDescent="0.25">
      <c r="A2873" s="3">
        <v>2866</v>
      </c>
      <c r="B2873" s="3" t="str">
        <f>"201600011738"</f>
        <v>201600011738</v>
      </c>
      <c r="C2873" s="3">
        <v>119615</v>
      </c>
      <c r="D2873" s="3" t="s">
        <v>12174</v>
      </c>
      <c r="E2873" s="3">
        <v>20503585180</v>
      </c>
      <c r="F2873" s="3" t="s">
        <v>12175</v>
      </c>
      <c r="G2873" s="3" t="s">
        <v>12176</v>
      </c>
      <c r="H2873" s="3" t="s">
        <v>66</v>
      </c>
      <c r="I2873" s="3" t="s">
        <v>66</v>
      </c>
      <c r="J2873" s="3" t="s">
        <v>271</v>
      </c>
      <c r="K2873" s="3" t="s">
        <v>68</v>
      </c>
      <c r="L2873" s="3" t="s">
        <v>79</v>
      </c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 t="s">
        <v>80</v>
      </c>
      <c r="BF2873" s="4">
        <v>42397</v>
      </c>
      <c r="BG2873" s="3" t="s">
        <v>71</v>
      </c>
      <c r="BH2873" s="3" t="s">
        <v>12177</v>
      </c>
      <c r="BI2873" s="3" t="s">
        <v>12178</v>
      </c>
      <c r="BJ2873" s="3" t="s">
        <v>12179</v>
      </c>
    </row>
    <row r="2874" spans="1:62" ht="30" x14ac:dyDescent="0.25">
      <c r="A2874" s="5">
        <v>2867</v>
      </c>
      <c r="B2874" s="5" t="str">
        <f>"201600190671"</f>
        <v>201600190671</v>
      </c>
      <c r="C2874" s="5">
        <v>125348</v>
      </c>
      <c r="D2874" s="5" t="s">
        <v>12180</v>
      </c>
      <c r="E2874" s="5">
        <v>20525955096</v>
      </c>
      <c r="F2874" s="5" t="s">
        <v>12181</v>
      </c>
      <c r="G2874" s="5" t="s">
        <v>12182</v>
      </c>
      <c r="H2874" s="5" t="s">
        <v>138</v>
      </c>
      <c r="I2874" s="5" t="s">
        <v>138</v>
      </c>
      <c r="J2874" s="5" t="s">
        <v>456</v>
      </c>
      <c r="K2874" s="5" t="s">
        <v>125</v>
      </c>
      <c r="L2874" s="5" t="s">
        <v>126</v>
      </c>
      <c r="M2874" s="5" t="s">
        <v>126</v>
      </c>
      <c r="N2874" s="5" t="s">
        <v>126</v>
      </c>
      <c r="O2874" s="5" t="s">
        <v>126</v>
      </c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5"/>
      <c r="AE2874" s="5"/>
      <c r="AF2874" s="5"/>
      <c r="AG2874" s="5"/>
      <c r="AH2874" s="5"/>
      <c r="AI2874" s="5"/>
      <c r="AJ2874" s="5"/>
      <c r="AK2874" s="5"/>
      <c r="AL2874" s="5"/>
      <c r="AM2874" s="5"/>
      <c r="AN2874" s="5"/>
      <c r="AO2874" s="5"/>
      <c r="AP2874" s="5"/>
      <c r="AQ2874" s="5"/>
      <c r="AR2874" s="5"/>
      <c r="AS2874" s="5"/>
      <c r="AT2874" s="5"/>
      <c r="AU2874" s="5"/>
      <c r="AV2874" s="5"/>
      <c r="AW2874" s="5"/>
      <c r="AX2874" s="5"/>
      <c r="AY2874" s="5"/>
      <c r="AZ2874" s="5"/>
      <c r="BA2874" s="5"/>
      <c r="BB2874" s="5"/>
      <c r="BC2874" s="5"/>
      <c r="BD2874" s="5"/>
      <c r="BE2874" s="5" t="s">
        <v>127</v>
      </c>
      <c r="BF2874" s="6">
        <v>42738</v>
      </c>
      <c r="BG2874" s="5" t="s">
        <v>71</v>
      </c>
      <c r="BH2874" s="5" t="s">
        <v>12183</v>
      </c>
      <c r="BI2874" s="5"/>
      <c r="BJ2874" s="5"/>
    </row>
    <row r="2875" spans="1:62" ht="30" x14ac:dyDescent="0.25">
      <c r="A2875" s="3">
        <v>2868</v>
      </c>
      <c r="B2875" s="3" t="str">
        <f>"201800094773"</f>
        <v>201800094773</v>
      </c>
      <c r="C2875" s="3">
        <v>136773</v>
      </c>
      <c r="D2875" s="3" t="s">
        <v>12184</v>
      </c>
      <c r="E2875" s="3">
        <v>20602816681</v>
      </c>
      <c r="F2875" s="3" t="s">
        <v>12185</v>
      </c>
      <c r="G2875" s="3" t="s">
        <v>12186</v>
      </c>
      <c r="H2875" s="3" t="s">
        <v>66</v>
      </c>
      <c r="I2875" s="3" t="s">
        <v>66</v>
      </c>
      <c r="J2875" s="3" t="s">
        <v>143</v>
      </c>
      <c r="K2875" s="3" t="s">
        <v>68</v>
      </c>
      <c r="L2875" s="3" t="s">
        <v>79</v>
      </c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 t="s">
        <v>80</v>
      </c>
      <c r="BF2875" s="4">
        <v>43258</v>
      </c>
      <c r="BG2875" s="3" t="s">
        <v>71</v>
      </c>
      <c r="BH2875" s="3" t="s">
        <v>12187</v>
      </c>
      <c r="BI2875" s="3"/>
      <c r="BJ2875" s="3"/>
    </row>
    <row r="2876" spans="1:62" ht="30" x14ac:dyDescent="0.25">
      <c r="A2876" s="3">
        <v>2869</v>
      </c>
      <c r="B2876" s="5" t="str">
        <f>"202300297709"</f>
        <v>202300297709</v>
      </c>
      <c r="C2876" s="5">
        <v>161917</v>
      </c>
      <c r="D2876" s="5" t="s">
        <v>12188</v>
      </c>
      <c r="E2876" s="5">
        <v>20221084684</v>
      </c>
      <c r="F2876" s="5" t="s">
        <v>981</v>
      </c>
      <c r="G2876" s="5" t="s">
        <v>12189</v>
      </c>
      <c r="H2876" s="5" t="s">
        <v>499</v>
      </c>
      <c r="I2876" s="5" t="s">
        <v>499</v>
      </c>
      <c r="J2876" s="5" t="s">
        <v>724</v>
      </c>
      <c r="K2876" s="5" t="s">
        <v>125</v>
      </c>
      <c r="L2876" s="5" t="s">
        <v>12190</v>
      </c>
      <c r="M2876" s="5" t="s">
        <v>12190</v>
      </c>
      <c r="N2876" s="5" t="s">
        <v>12190</v>
      </c>
      <c r="O2876" s="5" t="s">
        <v>12190</v>
      </c>
      <c r="P2876" s="5" t="s">
        <v>12190</v>
      </c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  <c r="AM2876" s="5"/>
      <c r="AN2876" s="5"/>
      <c r="AO2876" s="5"/>
      <c r="AP2876" s="5"/>
      <c r="AQ2876" s="5"/>
      <c r="AR2876" s="5"/>
      <c r="AS2876" s="5"/>
      <c r="AT2876" s="5"/>
      <c r="AU2876" s="5"/>
      <c r="AV2876" s="5"/>
      <c r="AW2876" s="5"/>
      <c r="AX2876" s="5"/>
      <c r="AY2876" s="5"/>
      <c r="AZ2876" s="5"/>
      <c r="BA2876" s="5"/>
      <c r="BB2876" s="5"/>
      <c r="BC2876" s="5"/>
      <c r="BD2876" s="5"/>
      <c r="BE2876" s="5" t="s">
        <v>1227</v>
      </c>
      <c r="BF2876" s="6">
        <v>45260</v>
      </c>
      <c r="BG2876" s="5" t="s">
        <v>71</v>
      </c>
      <c r="BH2876" s="5" t="s">
        <v>4070</v>
      </c>
      <c r="BI2876" s="5"/>
      <c r="BJ2876" s="5"/>
    </row>
    <row r="2877" spans="1:62" ht="30" x14ac:dyDescent="0.25">
      <c r="A2877" s="5">
        <v>2870</v>
      </c>
      <c r="B2877" s="3" t="str">
        <f>"202100105733"</f>
        <v>202100105733</v>
      </c>
      <c r="C2877" s="3">
        <v>88509</v>
      </c>
      <c r="D2877" s="3" t="s">
        <v>12191</v>
      </c>
      <c r="E2877" s="3">
        <v>10082731399</v>
      </c>
      <c r="F2877" s="3" t="s">
        <v>12192</v>
      </c>
      <c r="G2877" s="3" t="s">
        <v>12193</v>
      </c>
      <c r="H2877" s="3" t="s">
        <v>66</v>
      </c>
      <c r="I2877" s="3" t="s">
        <v>66</v>
      </c>
      <c r="J2877" s="3" t="s">
        <v>309</v>
      </c>
      <c r="K2877" s="3" t="s">
        <v>68</v>
      </c>
      <c r="L2877" s="3" t="s">
        <v>79</v>
      </c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 t="s">
        <v>80</v>
      </c>
      <c r="BF2877" s="4">
        <v>44392</v>
      </c>
      <c r="BG2877" s="3" t="s">
        <v>71</v>
      </c>
      <c r="BH2877" s="3" t="s">
        <v>12192</v>
      </c>
      <c r="BI2877" s="3"/>
      <c r="BJ2877" s="3"/>
    </row>
    <row r="2878" spans="1:62" ht="30" x14ac:dyDescent="0.25">
      <c r="A2878" s="3">
        <v>2871</v>
      </c>
      <c r="B2878" s="5" t="str">
        <f>"202100222186"</f>
        <v>202100222186</v>
      </c>
      <c r="C2878" s="5">
        <v>159024</v>
      </c>
      <c r="D2878" s="5" t="s">
        <v>12194</v>
      </c>
      <c r="E2878" s="5">
        <v>20297868790</v>
      </c>
      <c r="F2878" s="5" t="s">
        <v>12195</v>
      </c>
      <c r="G2878" s="5" t="s">
        <v>12196</v>
      </c>
      <c r="H2878" s="5" t="s">
        <v>66</v>
      </c>
      <c r="I2878" s="5" t="s">
        <v>66</v>
      </c>
      <c r="J2878" s="5" t="s">
        <v>474</v>
      </c>
      <c r="K2878" s="5" t="s">
        <v>68</v>
      </c>
      <c r="L2878" s="5" t="s">
        <v>126</v>
      </c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  <c r="AM2878" s="5"/>
      <c r="AN2878" s="5"/>
      <c r="AO2878" s="5"/>
      <c r="AP2878" s="5"/>
      <c r="AQ2878" s="5"/>
      <c r="AR2878" s="5"/>
      <c r="AS2878" s="5"/>
      <c r="AT2878" s="5"/>
      <c r="AU2878" s="5"/>
      <c r="AV2878" s="5"/>
      <c r="AW2878" s="5"/>
      <c r="AX2878" s="5"/>
      <c r="AY2878" s="5"/>
      <c r="AZ2878" s="5"/>
      <c r="BA2878" s="5"/>
      <c r="BB2878" s="5"/>
      <c r="BC2878" s="5"/>
      <c r="BD2878" s="5"/>
      <c r="BE2878" s="5" t="s">
        <v>95</v>
      </c>
      <c r="BF2878" s="6">
        <v>44600</v>
      </c>
      <c r="BG2878" s="5" t="s">
        <v>71</v>
      </c>
      <c r="BH2878" s="5" t="s">
        <v>12197</v>
      </c>
      <c r="BI2878" s="5"/>
      <c r="BJ2878" s="5"/>
    </row>
    <row r="2879" spans="1:62" ht="30" x14ac:dyDescent="0.25">
      <c r="A2879" s="3">
        <v>2872</v>
      </c>
      <c r="B2879" s="3" t="str">
        <f>"202000129140"</f>
        <v>202000129140</v>
      </c>
      <c r="C2879" s="3">
        <v>151419</v>
      </c>
      <c r="D2879" s="3" t="s">
        <v>12198</v>
      </c>
      <c r="E2879" s="3">
        <v>20601744881</v>
      </c>
      <c r="F2879" s="3" t="s">
        <v>12199</v>
      </c>
      <c r="G2879" s="3" t="s">
        <v>12200</v>
      </c>
      <c r="H2879" s="3" t="s">
        <v>78</v>
      </c>
      <c r="I2879" s="3" t="s">
        <v>388</v>
      </c>
      <c r="J2879" s="3" t="s">
        <v>389</v>
      </c>
      <c r="K2879" s="3" t="s">
        <v>68</v>
      </c>
      <c r="L2879" s="3" t="s">
        <v>139</v>
      </c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 t="s">
        <v>88</v>
      </c>
      <c r="BF2879" s="4">
        <v>44103</v>
      </c>
      <c r="BG2879" s="3" t="s">
        <v>71</v>
      </c>
      <c r="BH2879" s="3" t="s">
        <v>12201</v>
      </c>
      <c r="BI2879" s="3"/>
      <c r="BJ2879" s="3"/>
    </row>
    <row r="2880" spans="1:62" ht="30" x14ac:dyDescent="0.25">
      <c r="A2880" s="5">
        <v>2873</v>
      </c>
      <c r="B2880" s="5" t="str">
        <f>"202300257387"</f>
        <v>202300257387</v>
      </c>
      <c r="C2880" s="5">
        <v>93949</v>
      </c>
      <c r="D2880" s="5" t="s">
        <v>12202</v>
      </c>
      <c r="E2880" s="5">
        <v>20100154308</v>
      </c>
      <c r="F2880" s="5" t="s">
        <v>1012</v>
      </c>
      <c r="G2880" s="5" t="s">
        <v>12203</v>
      </c>
      <c r="H2880" s="5" t="s">
        <v>499</v>
      </c>
      <c r="I2880" s="5" t="s">
        <v>499</v>
      </c>
      <c r="J2880" s="5" t="s">
        <v>3829</v>
      </c>
      <c r="K2880" s="5" t="s">
        <v>125</v>
      </c>
      <c r="L2880" s="5" t="s">
        <v>12204</v>
      </c>
      <c r="M2880" s="5" t="s">
        <v>12204</v>
      </c>
      <c r="N2880" s="5" t="s">
        <v>12204</v>
      </c>
      <c r="O2880" s="5" t="s">
        <v>12204</v>
      </c>
      <c r="P2880" s="5" t="s">
        <v>12204</v>
      </c>
      <c r="Q2880" s="5" t="s">
        <v>12204</v>
      </c>
      <c r="R2880" s="5" t="s">
        <v>12204</v>
      </c>
      <c r="S2880" s="5" t="s">
        <v>12204</v>
      </c>
      <c r="T2880" s="5" t="s">
        <v>12204</v>
      </c>
      <c r="U2880" s="5" t="s">
        <v>12205</v>
      </c>
      <c r="V2880" s="5" t="s">
        <v>12204</v>
      </c>
      <c r="W2880" s="5" t="s">
        <v>12204</v>
      </c>
      <c r="X2880" s="5"/>
      <c r="Y2880" s="5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  <c r="AM2880" s="5"/>
      <c r="AN2880" s="5"/>
      <c r="AO2880" s="5"/>
      <c r="AP2880" s="5"/>
      <c r="AQ2880" s="5"/>
      <c r="AR2880" s="5"/>
      <c r="AS2880" s="5"/>
      <c r="AT2880" s="5"/>
      <c r="AU2880" s="5"/>
      <c r="AV2880" s="5"/>
      <c r="AW2880" s="5"/>
      <c r="AX2880" s="5"/>
      <c r="AY2880" s="5"/>
      <c r="AZ2880" s="5"/>
      <c r="BA2880" s="5"/>
      <c r="BB2880" s="5"/>
      <c r="BC2880" s="5"/>
      <c r="BD2880" s="5"/>
      <c r="BE2880" s="5" t="s">
        <v>12206</v>
      </c>
      <c r="BF2880" s="6">
        <v>45228</v>
      </c>
      <c r="BG2880" s="5" t="s">
        <v>71</v>
      </c>
      <c r="BH2880" s="5" t="s">
        <v>1014</v>
      </c>
      <c r="BI2880" s="5"/>
      <c r="BJ2880" s="5"/>
    </row>
    <row r="2881" spans="1:62" ht="30" x14ac:dyDescent="0.25">
      <c r="A2881" s="3">
        <v>2874</v>
      </c>
      <c r="B2881" s="3" t="str">
        <f>"201700058536"</f>
        <v>201700058536</v>
      </c>
      <c r="C2881" s="3">
        <v>100092</v>
      </c>
      <c r="D2881" s="3" t="s">
        <v>12207</v>
      </c>
      <c r="E2881" s="3">
        <v>20524531519</v>
      </c>
      <c r="F2881" s="3" t="s">
        <v>12208</v>
      </c>
      <c r="G2881" s="3" t="s">
        <v>12209</v>
      </c>
      <c r="H2881" s="3" t="s">
        <v>66</v>
      </c>
      <c r="I2881" s="3" t="s">
        <v>66</v>
      </c>
      <c r="J2881" s="3" t="s">
        <v>1705</v>
      </c>
      <c r="K2881" s="3" t="s">
        <v>68</v>
      </c>
      <c r="L2881" s="3" t="s">
        <v>69</v>
      </c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 t="s">
        <v>70</v>
      </c>
      <c r="BF2881" s="4">
        <v>42874</v>
      </c>
      <c r="BG2881" s="3" t="s">
        <v>71</v>
      </c>
      <c r="BH2881" s="3" t="s">
        <v>243</v>
      </c>
      <c r="BI2881" s="3"/>
      <c r="BJ2881" s="3"/>
    </row>
    <row r="2882" spans="1:62" ht="30" x14ac:dyDescent="0.25">
      <c r="A2882" s="3">
        <v>2875</v>
      </c>
      <c r="B2882" s="3" t="str">
        <f>"202100245802"</f>
        <v>202100245802</v>
      </c>
      <c r="C2882" s="3">
        <v>150246</v>
      </c>
      <c r="D2882" s="3" t="s">
        <v>12212</v>
      </c>
      <c r="E2882" s="3">
        <v>20607391735</v>
      </c>
      <c r="F2882" s="3" t="s">
        <v>12213</v>
      </c>
      <c r="G2882" s="3" t="s">
        <v>12214</v>
      </c>
      <c r="H2882" s="3" t="s">
        <v>216</v>
      </c>
      <c r="I2882" s="3" t="s">
        <v>374</v>
      </c>
      <c r="J2882" s="3" t="s">
        <v>667</v>
      </c>
      <c r="K2882" s="3" t="s">
        <v>68</v>
      </c>
      <c r="L2882" s="3" t="s">
        <v>69</v>
      </c>
      <c r="M2882" s="3" t="s">
        <v>69</v>
      </c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 t="s">
        <v>95</v>
      </c>
      <c r="BF2882" s="4">
        <v>44588</v>
      </c>
      <c r="BG2882" s="3" t="s">
        <v>71</v>
      </c>
      <c r="BH2882" s="3" t="s">
        <v>12215</v>
      </c>
      <c r="BI2882" s="3"/>
      <c r="BJ2882" s="3"/>
    </row>
    <row r="2883" spans="1:62" ht="30" x14ac:dyDescent="0.25">
      <c r="A2883" s="5">
        <v>2876</v>
      </c>
      <c r="B2883" s="5" t="str">
        <f>"201700151026"</f>
        <v>201700151026</v>
      </c>
      <c r="C2883" s="5">
        <v>131838</v>
      </c>
      <c r="D2883" s="5" t="s">
        <v>12216</v>
      </c>
      <c r="E2883" s="5">
        <v>20601823196</v>
      </c>
      <c r="F2883" s="5" t="s">
        <v>12217</v>
      </c>
      <c r="G2883" s="5" t="s">
        <v>12218</v>
      </c>
      <c r="H2883" s="5" t="s">
        <v>66</v>
      </c>
      <c r="I2883" s="5" t="s">
        <v>66</v>
      </c>
      <c r="J2883" s="5" t="s">
        <v>143</v>
      </c>
      <c r="K2883" s="5" t="s">
        <v>68</v>
      </c>
      <c r="L2883" s="5" t="s">
        <v>139</v>
      </c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  <c r="AM2883" s="5"/>
      <c r="AN2883" s="5"/>
      <c r="AO2883" s="5"/>
      <c r="AP2883" s="5"/>
      <c r="AQ2883" s="5"/>
      <c r="AR2883" s="5"/>
      <c r="AS2883" s="5"/>
      <c r="AT2883" s="5"/>
      <c r="AU2883" s="5"/>
      <c r="AV2883" s="5"/>
      <c r="AW2883" s="5"/>
      <c r="AX2883" s="5"/>
      <c r="AY2883" s="5"/>
      <c r="AZ2883" s="5"/>
      <c r="BA2883" s="5"/>
      <c r="BB2883" s="5"/>
      <c r="BC2883" s="5"/>
      <c r="BD2883" s="5"/>
      <c r="BE2883" s="5" t="s">
        <v>88</v>
      </c>
      <c r="BF2883" s="6">
        <v>43005</v>
      </c>
      <c r="BG2883" s="5" t="s">
        <v>71</v>
      </c>
      <c r="BH2883" s="5" t="s">
        <v>12219</v>
      </c>
      <c r="BI2883" s="5"/>
      <c r="BJ2883" s="5"/>
    </row>
    <row r="2884" spans="1:62" ht="30" x14ac:dyDescent="0.25">
      <c r="A2884" s="3">
        <v>2877</v>
      </c>
      <c r="B2884" s="3" t="str">
        <f>"201900164619"</f>
        <v>201900164619</v>
      </c>
      <c r="C2884" s="3">
        <v>118618</v>
      </c>
      <c r="D2884" s="3" t="s">
        <v>12220</v>
      </c>
      <c r="E2884" s="3">
        <v>20551716962</v>
      </c>
      <c r="F2884" s="3" t="s">
        <v>12221</v>
      </c>
      <c r="G2884" s="3" t="s">
        <v>12222</v>
      </c>
      <c r="H2884" s="3" t="s">
        <v>66</v>
      </c>
      <c r="I2884" s="3" t="s">
        <v>66</v>
      </c>
      <c r="J2884" s="3" t="s">
        <v>200</v>
      </c>
      <c r="K2884" s="3" t="s">
        <v>68</v>
      </c>
      <c r="L2884" s="3" t="s">
        <v>79</v>
      </c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 t="s">
        <v>80</v>
      </c>
      <c r="BF2884" s="4">
        <v>43757</v>
      </c>
      <c r="BG2884" s="3" t="s">
        <v>71</v>
      </c>
      <c r="BH2884" s="3" t="s">
        <v>12223</v>
      </c>
      <c r="BI2884" s="3"/>
      <c r="BJ2884" s="3"/>
    </row>
    <row r="2885" spans="1:62" ht="30" x14ac:dyDescent="0.25">
      <c r="A2885" s="3">
        <v>2878</v>
      </c>
      <c r="B2885" s="5" t="str">
        <f>"1493057"</f>
        <v>1493057</v>
      </c>
      <c r="C2885" s="5">
        <v>92370</v>
      </c>
      <c r="D2885" s="5" t="s">
        <v>12224</v>
      </c>
      <c r="E2885" s="5">
        <v>10411088133</v>
      </c>
      <c r="F2885" s="5" t="s">
        <v>12225</v>
      </c>
      <c r="G2885" s="5" t="s">
        <v>12226</v>
      </c>
      <c r="H2885" s="5" t="s">
        <v>66</v>
      </c>
      <c r="I2885" s="5" t="s">
        <v>66</v>
      </c>
      <c r="J2885" s="5" t="s">
        <v>309</v>
      </c>
      <c r="K2885" s="5" t="s">
        <v>68</v>
      </c>
      <c r="L2885" s="5" t="s">
        <v>139</v>
      </c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5"/>
      <c r="AK2885" s="5"/>
      <c r="AL2885" s="5"/>
      <c r="AM2885" s="5"/>
      <c r="AN2885" s="5"/>
      <c r="AO2885" s="5"/>
      <c r="AP2885" s="5"/>
      <c r="AQ2885" s="5"/>
      <c r="AR2885" s="5"/>
      <c r="AS2885" s="5"/>
      <c r="AT2885" s="5"/>
      <c r="AU2885" s="5"/>
      <c r="AV2885" s="5"/>
      <c r="AW2885" s="5"/>
      <c r="AX2885" s="5"/>
      <c r="AY2885" s="5"/>
      <c r="AZ2885" s="5"/>
      <c r="BA2885" s="5"/>
      <c r="BB2885" s="5"/>
      <c r="BC2885" s="5"/>
      <c r="BD2885" s="5"/>
      <c r="BE2885" s="5" t="s">
        <v>88</v>
      </c>
      <c r="BF2885" s="6">
        <v>40739</v>
      </c>
      <c r="BG2885" s="5" t="s">
        <v>71</v>
      </c>
      <c r="BH2885" s="5" t="s">
        <v>12225</v>
      </c>
      <c r="BI2885" s="5"/>
      <c r="BJ2885" s="5"/>
    </row>
    <row r="2886" spans="1:62" ht="30" x14ac:dyDescent="0.25">
      <c r="A2886" s="5">
        <v>2879</v>
      </c>
      <c r="B2886" s="3" t="str">
        <f>"1493058"</f>
        <v>1493058</v>
      </c>
      <c r="C2886" s="3">
        <v>92371</v>
      </c>
      <c r="D2886" s="3" t="s">
        <v>12227</v>
      </c>
      <c r="E2886" s="3">
        <v>10072580015</v>
      </c>
      <c r="F2886" s="3" t="s">
        <v>12228</v>
      </c>
      <c r="G2886" s="3" t="s">
        <v>12229</v>
      </c>
      <c r="H2886" s="3" t="s">
        <v>66</v>
      </c>
      <c r="I2886" s="3" t="s">
        <v>66</v>
      </c>
      <c r="J2886" s="3" t="s">
        <v>200</v>
      </c>
      <c r="K2886" s="3" t="s">
        <v>68</v>
      </c>
      <c r="L2886" s="3" t="s">
        <v>139</v>
      </c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 t="s">
        <v>88</v>
      </c>
      <c r="BF2886" s="4">
        <v>40739</v>
      </c>
      <c r="BG2886" s="3" t="s">
        <v>71</v>
      </c>
      <c r="BH2886" s="3" t="s">
        <v>12228</v>
      </c>
      <c r="BI2886" s="3"/>
      <c r="BJ2886" s="3"/>
    </row>
    <row r="2887" spans="1:62" ht="30" x14ac:dyDescent="0.25">
      <c r="A2887" s="3">
        <v>2880</v>
      </c>
      <c r="B2887" s="5" t="str">
        <f>"1493059"</f>
        <v>1493059</v>
      </c>
      <c r="C2887" s="5">
        <v>92405</v>
      </c>
      <c r="D2887" s="5" t="s">
        <v>12230</v>
      </c>
      <c r="E2887" s="5">
        <v>10078423230</v>
      </c>
      <c r="F2887" s="5" t="s">
        <v>12231</v>
      </c>
      <c r="G2887" s="5" t="s">
        <v>12232</v>
      </c>
      <c r="H2887" s="5" t="s">
        <v>66</v>
      </c>
      <c r="I2887" s="5" t="s">
        <v>66</v>
      </c>
      <c r="J2887" s="5" t="s">
        <v>200</v>
      </c>
      <c r="K2887" s="5" t="s">
        <v>68</v>
      </c>
      <c r="L2887" s="5" t="s">
        <v>139</v>
      </c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  <c r="AM2887" s="5"/>
      <c r="AN2887" s="5"/>
      <c r="AO2887" s="5"/>
      <c r="AP2887" s="5"/>
      <c r="AQ2887" s="5"/>
      <c r="AR2887" s="5"/>
      <c r="AS2887" s="5"/>
      <c r="AT2887" s="5"/>
      <c r="AU2887" s="5"/>
      <c r="AV2887" s="5"/>
      <c r="AW2887" s="5"/>
      <c r="AX2887" s="5"/>
      <c r="AY2887" s="5"/>
      <c r="AZ2887" s="5"/>
      <c r="BA2887" s="5"/>
      <c r="BB2887" s="5"/>
      <c r="BC2887" s="5"/>
      <c r="BD2887" s="5"/>
      <c r="BE2887" s="5" t="s">
        <v>88</v>
      </c>
      <c r="BF2887" s="6">
        <v>40739</v>
      </c>
      <c r="BG2887" s="5" t="s">
        <v>71</v>
      </c>
      <c r="BH2887" s="5" t="s">
        <v>12231</v>
      </c>
      <c r="BI2887" s="5"/>
      <c r="BJ2887" s="5"/>
    </row>
    <row r="2888" spans="1:62" ht="30" x14ac:dyDescent="0.25">
      <c r="A2888" s="3">
        <v>2881</v>
      </c>
      <c r="B2888" s="3" t="str">
        <f>"1491266"</f>
        <v>1491266</v>
      </c>
      <c r="C2888" s="3">
        <v>92412</v>
      </c>
      <c r="D2888" s="3" t="s">
        <v>12233</v>
      </c>
      <c r="E2888" s="3">
        <v>10104931451</v>
      </c>
      <c r="F2888" s="3" t="s">
        <v>12234</v>
      </c>
      <c r="G2888" s="3" t="s">
        <v>12235</v>
      </c>
      <c r="H2888" s="3" t="s">
        <v>66</v>
      </c>
      <c r="I2888" s="3" t="s">
        <v>66</v>
      </c>
      <c r="J2888" s="3" t="s">
        <v>242</v>
      </c>
      <c r="K2888" s="3" t="s">
        <v>68</v>
      </c>
      <c r="L2888" s="3" t="s">
        <v>79</v>
      </c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 t="s">
        <v>80</v>
      </c>
      <c r="BF2888" s="4">
        <v>40725</v>
      </c>
      <c r="BG2888" s="3" t="s">
        <v>71</v>
      </c>
      <c r="BH2888" s="3" t="s">
        <v>12234</v>
      </c>
      <c r="BI2888" s="3"/>
      <c r="BJ2888" s="3"/>
    </row>
    <row r="2889" spans="1:62" ht="30" x14ac:dyDescent="0.25">
      <c r="A2889" s="5">
        <v>2882</v>
      </c>
      <c r="B2889" s="5" t="str">
        <f>"1472906"</f>
        <v>1472906</v>
      </c>
      <c r="C2889" s="5">
        <v>88524</v>
      </c>
      <c r="D2889" s="5" t="s">
        <v>12236</v>
      </c>
      <c r="E2889" s="5">
        <v>20522421694</v>
      </c>
      <c r="F2889" s="5" t="s">
        <v>12237</v>
      </c>
      <c r="G2889" s="5" t="s">
        <v>12238</v>
      </c>
      <c r="H2889" s="5" t="s">
        <v>66</v>
      </c>
      <c r="I2889" s="5" t="s">
        <v>66</v>
      </c>
      <c r="J2889" s="5" t="s">
        <v>242</v>
      </c>
      <c r="K2889" s="5" t="s">
        <v>68</v>
      </c>
      <c r="L2889" s="5" t="s">
        <v>79</v>
      </c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5"/>
      <c r="AK2889" s="5"/>
      <c r="AL2889" s="5"/>
      <c r="AM2889" s="5"/>
      <c r="AN2889" s="5"/>
      <c r="AO2889" s="5"/>
      <c r="AP2889" s="5"/>
      <c r="AQ2889" s="5"/>
      <c r="AR2889" s="5"/>
      <c r="AS2889" s="5"/>
      <c r="AT2889" s="5"/>
      <c r="AU2889" s="5"/>
      <c r="AV2889" s="5"/>
      <c r="AW2889" s="5"/>
      <c r="AX2889" s="5"/>
      <c r="AY2889" s="5"/>
      <c r="AZ2889" s="5"/>
      <c r="BA2889" s="5"/>
      <c r="BB2889" s="5"/>
      <c r="BC2889" s="5"/>
      <c r="BD2889" s="5"/>
      <c r="BE2889" s="5" t="s">
        <v>80</v>
      </c>
      <c r="BF2889" s="6">
        <v>40611</v>
      </c>
      <c r="BG2889" s="5" t="s">
        <v>71</v>
      </c>
      <c r="BH2889" s="5" t="s">
        <v>4776</v>
      </c>
      <c r="BI2889" s="5"/>
      <c r="BJ2889" s="5"/>
    </row>
    <row r="2890" spans="1:62" ht="30" x14ac:dyDescent="0.25">
      <c r="A2890" s="3">
        <v>2883</v>
      </c>
      <c r="B2890" s="3" t="str">
        <f>"1491261"</f>
        <v>1491261</v>
      </c>
      <c r="C2890" s="3">
        <v>92571</v>
      </c>
      <c r="D2890" s="3" t="s">
        <v>12239</v>
      </c>
      <c r="E2890" s="3">
        <v>10076288581</v>
      </c>
      <c r="F2890" s="3" t="s">
        <v>12240</v>
      </c>
      <c r="G2890" s="3" t="s">
        <v>12241</v>
      </c>
      <c r="H2890" s="3" t="s">
        <v>66</v>
      </c>
      <c r="I2890" s="3" t="s">
        <v>328</v>
      </c>
      <c r="J2890" s="3" t="s">
        <v>787</v>
      </c>
      <c r="K2890" s="3" t="s">
        <v>68</v>
      </c>
      <c r="L2890" s="3" t="s">
        <v>139</v>
      </c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 t="s">
        <v>88</v>
      </c>
      <c r="BF2890" s="4">
        <v>40725</v>
      </c>
      <c r="BG2890" s="3" t="s">
        <v>71</v>
      </c>
      <c r="BH2890" s="3" t="s">
        <v>12240</v>
      </c>
      <c r="BI2890" s="3"/>
      <c r="BJ2890" s="3"/>
    </row>
    <row r="2891" spans="1:62" ht="30" x14ac:dyDescent="0.25">
      <c r="A2891" s="3">
        <v>2884</v>
      </c>
      <c r="B2891" s="5" t="str">
        <f>"1493055"</f>
        <v>1493055</v>
      </c>
      <c r="C2891" s="5">
        <v>92325</v>
      </c>
      <c r="D2891" s="5" t="s">
        <v>12242</v>
      </c>
      <c r="E2891" s="5">
        <v>20537831988</v>
      </c>
      <c r="F2891" s="5" t="s">
        <v>12243</v>
      </c>
      <c r="G2891" s="5" t="s">
        <v>12244</v>
      </c>
      <c r="H2891" s="5" t="s">
        <v>66</v>
      </c>
      <c r="I2891" s="5" t="s">
        <v>66</v>
      </c>
      <c r="J2891" s="5" t="s">
        <v>118</v>
      </c>
      <c r="K2891" s="5" t="s">
        <v>68</v>
      </c>
      <c r="L2891" s="5" t="s">
        <v>139</v>
      </c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5"/>
      <c r="AE2891" s="5"/>
      <c r="AF2891" s="5"/>
      <c r="AG2891" s="5"/>
      <c r="AH2891" s="5"/>
      <c r="AI2891" s="5"/>
      <c r="AJ2891" s="5"/>
      <c r="AK2891" s="5"/>
      <c r="AL2891" s="5"/>
      <c r="AM2891" s="5"/>
      <c r="AN2891" s="5"/>
      <c r="AO2891" s="5"/>
      <c r="AP2891" s="5"/>
      <c r="AQ2891" s="5"/>
      <c r="AR2891" s="5"/>
      <c r="AS2891" s="5"/>
      <c r="AT2891" s="5"/>
      <c r="AU2891" s="5"/>
      <c r="AV2891" s="5"/>
      <c r="AW2891" s="5"/>
      <c r="AX2891" s="5"/>
      <c r="AY2891" s="5"/>
      <c r="AZ2891" s="5"/>
      <c r="BA2891" s="5"/>
      <c r="BB2891" s="5"/>
      <c r="BC2891" s="5"/>
      <c r="BD2891" s="5"/>
      <c r="BE2891" s="5" t="s">
        <v>88</v>
      </c>
      <c r="BF2891" s="6">
        <v>40739</v>
      </c>
      <c r="BG2891" s="5" t="s">
        <v>71</v>
      </c>
      <c r="BH2891" s="5" t="s">
        <v>12245</v>
      </c>
      <c r="BI2891" s="5"/>
      <c r="BJ2891" s="5"/>
    </row>
    <row r="2892" spans="1:62" ht="30" x14ac:dyDescent="0.25">
      <c r="A2892" s="5">
        <v>2885</v>
      </c>
      <c r="B2892" s="3" t="str">
        <f>"201800206489"</f>
        <v>201800206489</v>
      </c>
      <c r="C2892" s="3">
        <v>140309</v>
      </c>
      <c r="D2892" s="3" t="s">
        <v>12246</v>
      </c>
      <c r="E2892" s="3">
        <v>20602122779</v>
      </c>
      <c r="F2892" s="3" t="s">
        <v>12247</v>
      </c>
      <c r="G2892" s="3" t="s">
        <v>12248</v>
      </c>
      <c r="H2892" s="3" t="s">
        <v>66</v>
      </c>
      <c r="I2892" s="3" t="s">
        <v>66</v>
      </c>
      <c r="J2892" s="3" t="s">
        <v>767</v>
      </c>
      <c r="K2892" s="3" t="s">
        <v>68</v>
      </c>
      <c r="L2892" s="3" t="s">
        <v>79</v>
      </c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 t="s">
        <v>80</v>
      </c>
      <c r="BF2892" s="4">
        <v>43449</v>
      </c>
      <c r="BG2892" s="3" t="s">
        <v>71</v>
      </c>
      <c r="BH2892" s="3" t="s">
        <v>12249</v>
      </c>
      <c r="BI2892" s="3" t="s">
        <v>12250</v>
      </c>
      <c r="BJ2892" s="3" t="s">
        <v>8227</v>
      </c>
    </row>
    <row r="2893" spans="1:62" ht="30" x14ac:dyDescent="0.25">
      <c r="A2893" s="3">
        <v>2886</v>
      </c>
      <c r="B2893" s="5" t="str">
        <f>"202000152215"</f>
        <v>202000152215</v>
      </c>
      <c r="C2893" s="5">
        <v>152123</v>
      </c>
      <c r="D2893" s="5" t="s">
        <v>12251</v>
      </c>
      <c r="E2893" s="5">
        <v>20504380077</v>
      </c>
      <c r="F2893" s="5" t="s">
        <v>12252</v>
      </c>
      <c r="G2893" s="5" t="s">
        <v>12253</v>
      </c>
      <c r="H2893" s="5" t="s">
        <v>66</v>
      </c>
      <c r="I2893" s="5" t="s">
        <v>66</v>
      </c>
      <c r="J2893" s="5" t="s">
        <v>536</v>
      </c>
      <c r="K2893" s="5" t="s">
        <v>125</v>
      </c>
      <c r="L2893" s="5" t="s">
        <v>126</v>
      </c>
      <c r="M2893" s="5" t="s">
        <v>126</v>
      </c>
      <c r="N2893" s="5" t="s">
        <v>126</v>
      </c>
      <c r="O2893" s="5" t="s">
        <v>126</v>
      </c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5"/>
      <c r="AK2893" s="5"/>
      <c r="AL2893" s="5"/>
      <c r="AM2893" s="5"/>
      <c r="AN2893" s="5"/>
      <c r="AO2893" s="5"/>
      <c r="AP2893" s="5"/>
      <c r="AQ2893" s="5"/>
      <c r="AR2893" s="5"/>
      <c r="AS2893" s="5"/>
      <c r="AT2893" s="5"/>
      <c r="AU2893" s="5"/>
      <c r="AV2893" s="5"/>
      <c r="AW2893" s="5"/>
      <c r="AX2893" s="5"/>
      <c r="AY2893" s="5"/>
      <c r="AZ2893" s="5"/>
      <c r="BA2893" s="5"/>
      <c r="BB2893" s="5"/>
      <c r="BC2893" s="5"/>
      <c r="BD2893" s="5"/>
      <c r="BE2893" s="5" t="s">
        <v>127</v>
      </c>
      <c r="BF2893" s="6">
        <v>44133</v>
      </c>
      <c r="BG2893" s="5" t="s">
        <v>71</v>
      </c>
      <c r="BH2893" s="5" t="s">
        <v>12254</v>
      </c>
      <c r="BI2893" s="5"/>
      <c r="BJ2893" s="5"/>
    </row>
    <row r="2894" spans="1:62" ht="30" x14ac:dyDescent="0.25">
      <c r="A2894" s="3">
        <v>2887</v>
      </c>
      <c r="B2894" s="3" t="str">
        <f>"1467314"</f>
        <v>1467314</v>
      </c>
      <c r="C2894" s="3">
        <v>91095</v>
      </c>
      <c r="D2894" s="3" t="s">
        <v>12255</v>
      </c>
      <c r="E2894" s="3">
        <v>20470145065</v>
      </c>
      <c r="F2894" s="3" t="s">
        <v>12256</v>
      </c>
      <c r="G2894" s="3" t="s">
        <v>12257</v>
      </c>
      <c r="H2894" s="3" t="s">
        <v>66</v>
      </c>
      <c r="I2894" s="3" t="s">
        <v>66</v>
      </c>
      <c r="J2894" s="3" t="s">
        <v>143</v>
      </c>
      <c r="K2894" s="3" t="s">
        <v>68</v>
      </c>
      <c r="L2894" s="3" t="s">
        <v>382</v>
      </c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 t="s">
        <v>383</v>
      </c>
      <c r="BF2894" s="4">
        <v>40592</v>
      </c>
      <c r="BG2894" s="3" t="s">
        <v>71</v>
      </c>
      <c r="BH2894" s="3" t="s">
        <v>2703</v>
      </c>
      <c r="BI2894" s="3"/>
      <c r="BJ2894" s="3"/>
    </row>
    <row r="2895" spans="1:62" ht="30" x14ac:dyDescent="0.25">
      <c r="A2895" s="5">
        <v>2888</v>
      </c>
      <c r="B2895" s="5" t="str">
        <f>"202200139398"</f>
        <v>202200139398</v>
      </c>
      <c r="C2895" s="5">
        <v>163964</v>
      </c>
      <c r="D2895" s="5" t="s">
        <v>12258</v>
      </c>
      <c r="E2895" s="5">
        <v>20100093830</v>
      </c>
      <c r="F2895" s="5" t="s">
        <v>12259</v>
      </c>
      <c r="G2895" s="5" t="s">
        <v>12260</v>
      </c>
      <c r="H2895" s="5" t="s">
        <v>102</v>
      </c>
      <c r="I2895" s="5" t="s">
        <v>159</v>
      </c>
      <c r="J2895" s="5" t="s">
        <v>159</v>
      </c>
      <c r="K2895" s="5" t="s">
        <v>125</v>
      </c>
      <c r="L2895" s="5" t="s">
        <v>126</v>
      </c>
      <c r="M2895" s="5" t="s">
        <v>126</v>
      </c>
      <c r="N2895" s="5" t="s">
        <v>126</v>
      </c>
      <c r="O2895" s="5" t="s">
        <v>126</v>
      </c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5"/>
      <c r="AE2895" s="5"/>
      <c r="AF2895" s="5"/>
      <c r="AG2895" s="5"/>
      <c r="AH2895" s="5"/>
      <c r="AI2895" s="5"/>
      <c r="AJ2895" s="5"/>
      <c r="AK2895" s="5"/>
      <c r="AL2895" s="5"/>
      <c r="AM2895" s="5"/>
      <c r="AN2895" s="5"/>
      <c r="AO2895" s="5"/>
      <c r="AP2895" s="5"/>
      <c r="AQ2895" s="5"/>
      <c r="AR2895" s="5"/>
      <c r="AS2895" s="5"/>
      <c r="AT2895" s="5"/>
      <c r="AU2895" s="5"/>
      <c r="AV2895" s="5"/>
      <c r="AW2895" s="5"/>
      <c r="AX2895" s="5"/>
      <c r="AY2895" s="5"/>
      <c r="AZ2895" s="5"/>
      <c r="BA2895" s="5"/>
      <c r="BB2895" s="5"/>
      <c r="BC2895" s="5"/>
      <c r="BD2895" s="5"/>
      <c r="BE2895" s="5" t="s">
        <v>127</v>
      </c>
      <c r="BF2895" s="6">
        <v>44845</v>
      </c>
      <c r="BG2895" s="5" t="s">
        <v>71</v>
      </c>
      <c r="BH2895" s="5" t="s">
        <v>12261</v>
      </c>
      <c r="BI2895" s="5"/>
      <c r="BJ2895" s="5"/>
    </row>
    <row r="2896" spans="1:62" ht="30" x14ac:dyDescent="0.25">
      <c r="A2896" s="3">
        <v>2889</v>
      </c>
      <c r="B2896" s="3" t="str">
        <f>"201900159500"</f>
        <v>201900159500</v>
      </c>
      <c r="C2896" s="3">
        <v>146868</v>
      </c>
      <c r="D2896" s="3" t="s">
        <v>12262</v>
      </c>
      <c r="E2896" s="3">
        <v>20388234262</v>
      </c>
      <c r="F2896" s="3" t="s">
        <v>12263</v>
      </c>
      <c r="G2896" s="3" t="s">
        <v>12264</v>
      </c>
      <c r="H2896" s="3" t="s">
        <v>66</v>
      </c>
      <c r="I2896" s="3" t="s">
        <v>66</v>
      </c>
      <c r="J2896" s="3" t="s">
        <v>1430</v>
      </c>
      <c r="K2896" s="3" t="s">
        <v>68</v>
      </c>
      <c r="L2896" s="3" t="s">
        <v>69</v>
      </c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 t="s">
        <v>70</v>
      </c>
      <c r="BF2896" s="4">
        <v>43739</v>
      </c>
      <c r="BG2896" s="3" t="s">
        <v>71</v>
      </c>
      <c r="BH2896" s="3" t="s">
        <v>402</v>
      </c>
      <c r="BI2896" s="3" t="s">
        <v>12265</v>
      </c>
      <c r="BJ2896" s="3" t="s">
        <v>7249</v>
      </c>
    </row>
    <row r="2897" spans="1:62" ht="30" x14ac:dyDescent="0.25">
      <c r="A2897" s="3">
        <v>2890</v>
      </c>
      <c r="B2897" s="5" t="str">
        <f>"202000148441"</f>
        <v>202000148441</v>
      </c>
      <c r="C2897" s="5">
        <v>152018</v>
      </c>
      <c r="D2897" s="5" t="s">
        <v>12266</v>
      </c>
      <c r="E2897" s="5">
        <v>20600322797</v>
      </c>
      <c r="F2897" s="5" t="s">
        <v>12267</v>
      </c>
      <c r="G2897" s="5" t="s">
        <v>12268</v>
      </c>
      <c r="H2897" s="5" t="s">
        <v>138</v>
      </c>
      <c r="I2897" s="5" t="s">
        <v>2695</v>
      </c>
      <c r="J2897" s="5" t="s">
        <v>12269</v>
      </c>
      <c r="K2897" s="5" t="s">
        <v>68</v>
      </c>
      <c r="L2897" s="5" t="s">
        <v>69</v>
      </c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5"/>
      <c r="AK2897" s="5"/>
      <c r="AL2897" s="5"/>
      <c r="AM2897" s="5"/>
      <c r="AN2897" s="5"/>
      <c r="AO2897" s="5"/>
      <c r="AP2897" s="5"/>
      <c r="AQ2897" s="5"/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/>
      <c r="BD2897" s="5"/>
      <c r="BE2897" s="5" t="s">
        <v>70</v>
      </c>
      <c r="BF2897" s="6">
        <v>44126</v>
      </c>
      <c r="BG2897" s="5" t="s">
        <v>71</v>
      </c>
      <c r="BH2897" s="5" t="s">
        <v>12270</v>
      </c>
      <c r="BI2897" s="5"/>
      <c r="BJ2897" s="5"/>
    </row>
    <row r="2898" spans="1:62" ht="30" x14ac:dyDescent="0.25">
      <c r="A2898" s="5">
        <v>2891</v>
      </c>
      <c r="B2898" s="3" t="str">
        <f>"201700023034"</f>
        <v>201700023034</v>
      </c>
      <c r="C2898" s="3">
        <v>126587</v>
      </c>
      <c r="D2898" s="3" t="s">
        <v>12271</v>
      </c>
      <c r="E2898" s="3">
        <v>20600593685</v>
      </c>
      <c r="F2898" s="3" t="s">
        <v>1956</v>
      </c>
      <c r="G2898" s="3" t="s">
        <v>12272</v>
      </c>
      <c r="H2898" s="3" t="s">
        <v>102</v>
      </c>
      <c r="I2898" s="3" t="s">
        <v>159</v>
      </c>
      <c r="J2898" s="3" t="s">
        <v>159</v>
      </c>
      <c r="K2898" s="3" t="s">
        <v>68</v>
      </c>
      <c r="L2898" s="3" t="s">
        <v>69</v>
      </c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 t="s">
        <v>70</v>
      </c>
      <c r="BF2898" s="4">
        <v>42785</v>
      </c>
      <c r="BG2898" s="3" t="s">
        <v>71</v>
      </c>
      <c r="BH2898" s="3" t="s">
        <v>12273</v>
      </c>
      <c r="BI2898" s="3"/>
      <c r="BJ2898" s="3"/>
    </row>
    <row r="2899" spans="1:62" ht="30" x14ac:dyDescent="0.25">
      <c r="A2899" s="3">
        <v>2892</v>
      </c>
      <c r="B2899" s="5" t="str">
        <f>"201200224789"</f>
        <v>201200224789</v>
      </c>
      <c r="C2899" s="5">
        <v>99428</v>
      </c>
      <c r="D2899" s="5" t="s">
        <v>12274</v>
      </c>
      <c r="E2899" s="5">
        <v>20464265504</v>
      </c>
      <c r="F2899" s="5" t="s">
        <v>12275</v>
      </c>
      <c r="G2899" s="5" t="s">
        <v>12276</v>
      </c>
      <c r="H2899" s="5" t="s">
        <v>66</v>
      </c>
      <c r="I2899" s="5" t="s">
        <v>66</v>
      </c>
      <c r="J2899" s="5" t="s">
        <v>463</v>
      </c>
      <c r="K2899" s="5" t="s">
        <v>68</v>
      </c>
      <c r="L2899" s="5" t="s">
        <v>69</v>
      </c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5"/>
      <c r="AE2899" s="5"/>
      <c r="AF2899" s="5"/>
      <c r="AG2899" s="5"/>
      <c r="AH2899" s="5"/>
      <c r="AI2899" s="5"/>
      <c r="AJ2899" s="5"/>
      <c r="AK2899" s="5"/>
      <c r="AL2899" s="5"/>
      <c r="AM2899" s="5"/>
      <c r="AN2899" s="5"/>
      <c r="AO2899" s="5"/>
      <c r="AP2899" s="5"/>
      <c r="AQ2899" s="5"/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/>
      <c r="BD2899" s="5"/>
      <c r="BE2899" s="5" t="s">
        <v>70</v>
      </c>
      <c r="BF2899" s="6">
        <v>41270</v>
      </c>
      <c r="BG2899" s="5" t="s">
        <v>71</v>
      </c>
      <c r="BH2899" s="5" t="s">
        <v>12277</v>
      </c>
      <c r="BI2899" s="5"/>
      <c r="BJ2899" s="5"/>
    </row>
    <row r="2900" spans="1:62" ht="30" x14ac:dyDescent="0.25">
      <c r="A2900" s="3">
        <v>2893</v>
      </c>
      <c r="B2900" s="3" t="str">
        <f>"202200077165"</f>
        <v>202200077165</v>
      </c>
      <c r="C2900" s="3">
        <v>158527</v>
      </c>
      <c r="D2900" s="3" t="s">
        <v>12278</v>
      </c>
      <c r="E2900" s="3">
        <v>20506421781</v>
      </c>
      <c r="F2900" s="3" t="s">
        <v>622</v>
      </c>
      <c r="G2900" s="3" t="s">
        <v>12279</v>
      </c>
      <c r="H2900" s="3" t="s">
        <v>78</v>
      </c>
      <c r="I2900" s="3" t="s">
        <v>78</v>
      </c>
      <c r="J2900" s="3" t="s">
        <v>10045</v>
      </c>
      <c r="K2900" s="3" t="s">
        <v>125</v>
      </c>
      <c r="L2900" s="3" t="s">
        <v>12280</v>
      </c>
      <c r="M2900" s="3" t="s">
        <v>12280</v>
      </c>
      <c r="N2900" s="3" t="s">
        <v>12280</v>
      </c>
      <c r="O2900" s="3" t="s">
        <v>12280</v>
      </c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 t="s">
        <v>127</v>
      </c>
      <c r="BF2900" s="4">
        <v>44751</v>
      </c>
      <c r="BG2900" s="3" t="s">
        <v>71</v>
      </c>
      <c r="BH2900" s="3" t="s">
        <v>12281</v>
      </c>
      <c r="BI2900" s="3"/>
      <c r="BJ2900" s="3"/>
    </row>
    <row r="2901" spans="1:62" ht="30" x14ac:dyDescent="0.25">
      <c r="A2901" s="5">
        <v>2894</v>
      </c>
      <c r="B2901" s="5" t="str">
        <f>"1493064"</f>
        <v>1493064</v>
      </c>
      <c r="C2901" s="5">
        <v>92573</v>
      </c>
      <c r="D2901" s="5" t="s">
        <v>12282</v>
      </c>
      <c r="E2901" s="5">
        <v>17108624931</v>
      </c>
      <c r="F2901" s="5" t="s">
        <v>12283</v>
      </c>
      <c r="G2901" s="5" t="s">
        <v>12284</v>
      </c>
      <c r="H2901" s="5" t="s">
        <v>66</v>
      </c>
      <c r="I2901" s="5" t="s">
        <v>66</v>
      </c>
      <c r="J2901" s="5" t="s">
        <v>200</v>
      </c>
      <c r="K2901" s="5" t="s">
        <v>68</v>
      </c>
      <c r="L2901" s="5" t="s">
        <v>139</v>
      </c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  <c r="AM2901" s="5"/>
      <c r="AN2901" s="5"/>
      <c r="AO2901" s="5"/>
      <c r="AP2901" s="5"/>
      <c r="AQ2901" s="5"/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/>
      <c r="BD2901" s="5"/>
      <c r="BE2901" s="5" t="s">
        <v>88</v>
      </c>
      <c r="BF2901" s="6">
        <v>40739</v>
      </c>
      <c r="BG2901" s="5" t="s">
        <v>71</v>
      </c>
      <c r="BH2901" s="5" t="s">
        <v>12283</v>
      </c>
      <c r="BI2901" s="5"/>
      <c r="BJ2901" s="5"/>
    </row>
    <row r="2902" spans="1:62" ht="30" x14ac:dyDescent="0.25">
      <c r="A2902" s="3">
        <v>2895</v>
      </c>
      <c r="B2902" s="3" t="str">
        <f>"202300297724"</f>
        <v>202300297724</v>
      </c>
      <c r="C2902" s="3">
        <v>155964</v>
      </c>
      <c r="D2902" s="3" t="s">
        <v>12285</v>
      </c>
      <c r="E2902" s="3">
        <v>20221084684</v>
      </c>
      <c r="F2902" s="3" t="s">
        <v>981</v>
      </c>
      <c r="G2902" s="3" t="s">
        <v>12286</v>
      </c>
      <c r="H2902" s="3" t="s">
        <v>499</v>
      </c>
      <c r="I2902" s="3" t="s">
        <v>499</v>
      </c>
      <c r="J2902" s="3" t="s">
        <v>724</v>
      </c>
      <c r="K2902" s="3" t="s">
        <v>125</v>
      </c>
      <c r="L2902" s="3" t="s">
        <v>12287</v>
      </c>
      <c r="M2902" s="3" t="s">
        <v>12287</v>
      </c>
      <c r="N2902" s="3" t="s">
        <v>12287</v>
      </c>
      <c r="O2902" s="3" t="s">
        <v>12287</v>
      </c>
      <c r="P2902" s="3" t="s">
        <v>12287</v>
      </c>
      <c r="Q2902" s="3" t="s">
        <v>12287</v>
      </c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 t="s">
        <v>929</v>
      </c>
      <c r="BF2902" s="4">
        <v>45259</v>
      </c>
      <c r="BG2902" s="3" t="s">
        <v>71</v>
      </c>
      <c r="BH2902" s="3" t="s">
        <v>4070</v>
      </c>
      <c r="BI2902" s="3"/>
      <c r="BJ2902" s="3"/>
    </row>
    <row r="2903" spans="1:62" ht="30" x14ac:dyDescent="0.25">
      <c r="A2903" s="3">
        <v>2896</v>
      </c>
      <c r="B2903" s="5" t="str">
        <f>"201600158464"</f>
        <v>201600158464</v>
      </c>
      <c r="C2903" s="5">
        <v>2834</v>
      </c>
      <c r="D2903" s="5" t="s">
        <v>12288</v>
      </c>
      <c r="E2903" s="5">
        <v>20303972821</v>
      </c>
      <c r="F2903" s="5" t="s">
        <v>12289</v>
      </c>
      <c r="G2903" s="5" t="s">
        <v>12290</v>
      </c>
      <c r="H2903" s="5" t="s">
        <v>66</v>
      </c>
      <c r="I2903" s="5" t="s">
        <v>66</v>
      </c>
      <c r="J2903" s="5" t="s">
        <v>143</v>
      </c>
      <c r="K2903" s="5" t="s">
        <v>125</v>
      </c>
      <c r="L2903" s="5" t="s">
        <v>126</v>
      </c>
      <c r="M2903" s="5" t="s">
        <v>126</v>
      </c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  <c r="AF2903" s="5"/>
      <c r="AG2903" s="5"/>
      <c r="AH2903" s="5"/>
      <c r="AI2903" s="5"/>
      <c r="AJ2903" s="5"/>
      <c r="AK2903" s="5"/>
      <c r="AL2903" s="5"/>
      <c r="AM2903" s="5"/>
      <c r="AN2903" s="5"/>
      <c r="AO2903" s="5"/>
      <c r="AP2903" s="5"/>
      <c r="AQ2903" s="5"/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/>
      <c r="BD2903" s="5"/>
      <c r="BE2903" s="5" t="s">
        <v>321</v>
      </c>
      <c r="BF2903" s="6">
        <v>42702</v>
      </c>
      <c r="BG2903" s="5" t="s">
        <v>71</v>
      </c>
      <c r="BH2903" s="5" t="s">
        <v>12291</v>
      </c>
      <c r="BI2903" s="5" t="s">
        <v>12292</v>
      </c>
      <c r="BJ2903" s="5" t="s">
        <v>12293</v>
      </c>
    </row>
    <row r="2904" spans="1:62" ht="30" x14ac:dyDescent="0.25">
      <c r="A2904" s="5">
        <v>2897</v>
      </c>
      <c r="B2904" s="3" t="str">
        <f>"201800013408"</f>
        <v>201800013408</v>
      </c>
      <c r="C2904" s="3">
        <v>132729</v>
      </c>
      <c r="D2904" s="3" t="s">
        <v>12294</v>
      </c>
      <c r="E2904" s="3">
        <v>20221084684</v>
      </c>
      <c r="F2904" s="3" t="s">
        <v>121</v>
      </c>
      <c r="G2904" s="3" t="s">
        <v>12295</v>
      </c>
      <c r="H2904" s="3" t="s">
        <v>66</v>
      </c>
      <c r="I2904" s="3" t="s">
        <v>67</v>
      </c>
      <c r="J2904" s="3" t="s">
        <v>67</v>
      </c>
      <c r="K2904" s="3" t="s">
        <v>68</v>
      </c>
      <c r="L2904" s="3" t="s">
        <v>126</v>
      </c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 t="s">
        <v>95</v>
      </c>
      <c r="BF2904" s="4">
        <v>43131</v>
      </c>
      <c r="BG2904" s="3" t="s">
        <v>71</v>
      </c>
      <c r="BH2904" s="3" t="s">
        <v>983</v>
      </c>
      <c r="BI2904" s="3"/>
      <c r="BJ2904" s="3"/>
    </row>
    <row r="2905" spans="1:62" ht="30" x14ac:dyDescent="0.25">
      <c r="A2905" s="3">
        <v>2898</v>
      </c>
      <c r="B2905" s="5" t="str">
        <f>"1491297"</f>
        <v>1491297</v>
      </c>
      <c r="C2905" s="5">
        <v>91906</v>
      </c>
      <c r="D2905" s="5" t="s">
        <v>12296</v>
      </c>
      <c r="E2905" s="5">
        <v>10082217661</v>
      </c>
      <c r="F2905" s="5" t="s">
        <v>12297</v>
      </c>
      <c r="G2905" s="5" t="s">
        <v>12298</v>
      </c>
      <c r="H2905" s="5" t="s">
        <v>66</v>
      </c>
      <c r="I2905" s="5" t="s">
        <v>66</v>
      </c>
      <c r="J2905" s="5" t="s">
        <v>200</v>
      </c>
      <c r="K2905" s="5" t="s">
        <v>68</v>
      </c>
      <c r="L2905" s="5" t="s">
        <v>139</v>
      </c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5"/>
      <c r="AE2905" s="5"/>
      <c r="AF2905" s="5"/>
      <c r="AG2905" s="5"/>
      <c r="AH2905" s="5"/>
      <c r="AI2905" s="5"/>
      <c r="AJ2905" s="5"/>
      <c r="AK2905" s="5"/>
      <c r="AL2905" s="5"/>
      <c r="AM2905" s="5"/>
      <c r="AN2905" s="5"/>
      <c r="AO2905" s="5"/>
      <c r="AP2905" s="5"/>
      <c r="AQ2905" s="5"/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/>
      <c r="BD2905" s="5"/>
      <c r="BE2905" s="5" t="s">
        <v>88</v>
      </c>
      <c r="BF2905" s="6">
        <v>40735</v>
      </c>
      <c r="BG2905" s="5" t="s">
        <v>71</v>
      </c>
      <c r="BH2905" s="5" t="s">
        <v>12297</v>
      </c>
      <c r="BI2905" s="5"/>
      <c r="BJ2905" s="5"/>
    </row>
    <row r="2906" spans="1:62" ht="30" x14ac:dyDescent="0.25">
      <c r="A2906" s="3">
        <v>2899</v>
      </c>
      <c r="B2906" s="3" t="str">
        <f>"201800148650"</f>
        <v>201800148650</v>
      </c>
      <c r="C2906" s="3">
        <v>89440</v>
      </c>
      <c r="D2906" s="3" t="s">
        <v>12299</v>
      </c>
      <c r="E2906" s="3">
        <v>20454659008</v>
      </c>
      <c r="F2906" s="3" t="s">
        <v>12300</v>
      </c>
      <c r="G2906" s="3" t="s">
        <v>12301</v>
      </c>
      <c r="H2906" s="3" t="s">
        <v>78</v>
      </c>
      <c r="I2906" s="3" t="s">
        <v>78</v>
      </c>
      <c r="J2906" s="3" t="s">
        <v>880</v>
      </c>
      <c r="K2906" s="3" t="s">
        <v>68</v>
      </c>
      <c r="L2906" s="3" t="s">
        <v>139</v>
      </c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 t="s">
        <v>88</v>
      </c>
      <c r="BF2906" s="4">
        <v>43349</v>
      </c>
      <c r="BG2906" s="3" t="s">
        <v>71</v>
      </c>
      <c r="BH2906" s="3" t="s">
        <v>12302</v>
      </c>
      <c r="BI2906" s="3" t="s">
        <v>12303</v>
      </c>
      <c r="BJ2906" s="3" t="s">
        <v>12304</v>
      </c>
    </row>
    <row r="2907" spans="1:62" ht="30" x14ac:dyDescent="0.25">
      <c r="A2907" s="5">
        <v>2900</v>
      </c>
      <c r="B2907" s="5" t="str">
        <f>"1464675"</f>
        <v>1464675</v>
      </c>
      <c r="C2907" s="5">
        <v>89823</v>
      </c>
      <c r="D2907" s="5" t="s">
        <v>12305</v>
      </c>
      <c r="E2907" s="5">
        <v>10297368031</v>
      </c>
      <c r="F2907" s="5" t="s">
        <v>12306</v>
      </c>
      <c r="G2907" s="5" t="s">
        <v>12307</v>
      </c>
      <c r="H2907" s="5" t="s">
        <v>66</v>
      </c>
      <c r="I2907" s="5" t="s">
        <v>66</v>
      </c>
      <c r="J2907" s="5" t="s">
        <v>242</v>
      </c>
      <c r="K2907" s="5" t="s">
        <v>68</v>
      </c>
      <c r="L2907" s="5" t="s">
        <v>79</v>
      </c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  <c r="AM2907" s="5"/>
      <c r="AN2907" s="5"/>
      <c r="AO2907" s="5"/>
      <c r="AP2907" s="5"/>
      <c r="AQ2907" s="5"/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/>
      <c r="BD2907" s="5"/>
      <c r="BE2907" s="5" t="s">
        <v>80</v>
      </c>
      <c r="BF2907" s="6">
        <v>40570</v>
      </c>
      <c r="BG2907" s="5" t="s">
        <v>71</v>
      </c>
      <c r="BH2907" s="5" t="s">
        <v>12306</v>
      </c>
      <c r="BI2907" s="5"/>
      <c r="BJ2907" s="5"/>
    </row>
    <row r="2908" spans="1:62" ht="30" x14ac:dyDescent="0.25">
      <c r="A2908" s="3">
        <v>2901</v>
      </c>
      <c r="B2908" s="3" t="str">
        <f>"201800140831"</f>
        <v>201800140831</v>
      </c>
      <c r="C2908" s="3">
        <v>92681</v>
      </c>
      <c r="D2908" s="3" t="s">
        <v>12308</v>
      </c>
      <c r="E2908" s="3">
        <v>20156801055</v>
      </c>
      <c r="F2908" s="3" t="s">
        <v>12309</v>
      </c>
      <c r="G2908" s="3" t="s">
        <v>12310</v>
      </c>
      <c r="H2908" s="3" t="s">
        <v>66</v>
      </c>
      <c r="I2908" s="3" t="s">
        <v>66</v>
      </c>
      <c r="J2908" s="3" t="s">
        <v>942</v>
      </c>
      <c r="K2908" s="3" t="s">
        <v>68</v>
      </c>
      <c r="L2908" s="3" t="s">
        <v>69</v>
      </c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 t="s">
        <v>70</v>
      </c>
      <c r="BF2908" s="4">
        <v>43340</v>
      </c>
      <c r="BG2908" s="3" t="s">
        <v>71</v>
      </c>
      <c r="BH2908" s="3" t="s">
        <v>12311</v>
      </c>
      <c r="BI2908" s="3" t="s">
        <v>12312</v>
      </c>
      <c r="BJ2908" s="3" t="s">
        <v>12313</v>
      </c>
    </row>
    <row r="2909" spans="1:62" ht="30" x14ac:dyDescent="0.25">
      <c r="A2909" s="3">
        <v>2902</v>
      </c>
      <c r="B2909" s="5" t="str">
        <f>"202000161591"</f>
        <v>202000161591</v>
      </c>
      <c r="C2909" s="5">
        <v>152490</v>
      </c>
      <c r="D2909" s="5" t="s">
        <v>12314</v>
      </c>
      <c r="E2909" s="5">
        <v>20128915711</v>
      </c>
      <c r="F2909" s="5" t="s">
        <v>12315</v>
      </c>
      <c r="G2909" s="5" t="s">
        <v>12316</v>
      </c>
      <c r="H2909" s="5" t="s">
        <v>5367</v>
      </c>
      <c r="I2909" s="5" t="s">
        <v>5368</v>
      </c>
      <c r="J2909" s="5" t="s">
        <v>12317</v>
      </c>
      <c r="K2909" s="5" t="s">
        <v>125</v>
      </c>
      <c r="L2909" s="5" t="s">
        <v>126</v>
      </c>
      <c r="M2909" s="5" t="s">
        <v>126</v>
      </c>
      <c r="N2909" s="5" t="s">
        <v>126</v>
      </c>
      <c r="O2909" s="5" t="s">
        <v>126</v>
      </c>
      <c r="P2909" s="5" t="s">
        <v>126</v>
      </c>
      <c r="Q2909" s="5" t="s">
        <v>126</v>
      </c>
      <c r="R2909" s="5" t="s">
        <v>126</v>
      </c>
      <c r="S2909" s="5" t="s">
        <v>126</v>
      </c>
      <c r="T2909" s="5" t="s">
        <v>126</v>
      </c>
      <c r="U2909" s="5" t="s">
        <v>126</v>
      </c>
      <c r="V2909" s="5" t="s">
        <v>126</v>
      </c>
      <c r="W2909" s="5" t="s">
        <v>126</v>
      </c>
      <c r="X2909" s="5" t="s">
        <v>126</v>
      </c>
      <c r="Y2909" s="5" t="s">
        <v>126</v>
      </c>
      <c r="Z2909" s="5" t="s">
        <v>126</v>
      </c>
      <c r="AA2909" s="5" t="s">
        <v>126</v>
      </c>
      <c r="AB2909" s="5" t="s">
        <v>126</v>
      </c>
      <c r="AC2909" s="5" t="s">
        <v>126</v>
      </c>
      <c r="AD2909" s="5" t="s">
        <v>126</v>
      </c>
      <c r="AE2909" s="5" t="s">
        <v>126</v>
      </c>
      <c r="AF2909" s="5"/>
      <c r="AG2909" s="5"/>
      <c r="AH2909" s="5"/>
      <c r="AI2909" s="5"/>
      <c r="AJ2909" s="5"/>
      <c r="AK2909" s="5"/>
      <c r="AL2909" s="5"/>
      <c r="AM2909" s="5"/>
      <c r="AN2909" s="5"/>
      <c r="AO2909" s="5"/>
      <c r="AP2909" s="5"/>
      <c r="AQ2909" s="5"/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/>
      <c r="BD2909" s="5"/>
      <c r="BE2909" s="5" t="s">
        <v>12318</v>
      </c>
      <c r="BF2909" s="6">
        <v>44148</v>
      </c>
      <c r="BG2909" s="5" t="s">
        <v>71</v>
      </c>
      <c r="BH2909" s="5" t="s">
        <v>12319</v>
      </c>
      <c r="BI2909" s="5"/>
      <c r="BJ2909" s="5"/>
    </row>
    <row r="2910" spans="1:62" ht="30" x14ac:dyDescent="0.25">
      <c r="A2910" s="5">
        <v>2903</v>
      </c>
      <c r="B2910" s="3" t="str">
        <f>"202300297720"</f>
        <v>202300297720</v>
      </c>
      <c r="C2910" s="3">
        <v>154091</v>
      </c>
      <c r="D2910" s="3" t="s">
        <v>12320</v>
      </c>
      <c r="E2910" s="3">
        <v>20221084684</v>
      </c>
      <c r="F2910" s="3" t="s">
        <v>121</v>
      </c>
      <c r="G2910" s="3" t="s">
        <v>12321</v>
      </c>
      <c r="H2910" s="3" t="s">
        <v>499</v>
      </c>
      <c r="I2910" s="3" t="s">
        <v>499</v>
      </c>
      <c r="J2910" s="3" t="s">
        <v>724</v>
      </c>
      <c r="K2910" s="3" t="s">
        <v>125</v>
      </c>
      <c r="L2910" s="3" t="s">
        <v>12322</v>
      </c>
      <c r="M2910" s="3" t="s">
        <v>12322</v>
      </c>
      <c r="N2910" s="3" t="s">
        <v>12322</v>
      </c>
      <c r="O2910" s="3" t="s">
        <v>12322</v>
      </c>
      <c r="P2910" s="3" t="s">
        <v>12322</v>
      </c>
      <c r="Q2910" s="3" t="s">
        <v>12322</v>
      </c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 t="s">
        <v>929</v>
      </c>
      <c r="BF2910" s="4">
        <v>45259</v>
      </c>
      <c r="BG2910" s="3" t="s">
        <v>71</v>
      </c>
      <c r="BH2910" s="3" t="s">
        <v>4070</v>
      </c>
      <c r="BI2910" s="3"/>
      <c r="BJ2910" s="3"/>
    </row>
    <row r="2911" spans="1:62" ht="30" x14ac:dyDescent="0.25">
      <c r="A2911" s="3">
        <v>2904</v>
      </c>
      <c r="B2911" s="5" t="str">
        <f>"201700202065"</f>
        <v>201700202065</v>
      </c>
      <c r="C2911" s="5">
        <v>133160</v>
      </c>
      <c r="D2911" s="5" t="s">
        <v>12323</v>
      </c>
      <c r="E2911" s="5">
        <v>20554924337</v>
      </c>
      <c r="F2911" s="5" t="s">
        <v>12077</v>
      </c>
      <c r="G2911" s="5" t="s">
        <v>12324</v>
      </c>
      <c r="H2911" s="5" t="s">
        <v>66</v>
      </c>
      <c r="I2911" s="5" t="s">
        <v>328</v>
      </c>
      <c r="J2911" s="5" t="s">
        <v>329</v>
      </c>
      <c r="K2911" s="5" t="s">
        <v>125</v>
      </c>
      <c r="L2911" s="5" t="s">
        <v>126</v>
      </c>
      <c r="M2911" s="5" t="s">
        <v>126</v>
      </c>
      <c r="N2911" s="5" t="s">
        <v>126</v>
      </c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  <c r="AM2911" s="5"/>
      <c r="AN2911" s="5"/>
      <c r="AO2911" s="5"/>
      <c r="AP2911" s="5"/>
      <c r="AQ2911" s="5"/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/>
      <c r="BD2911" s="5"/>
      <c r="BE2911" s="5" t="s">
        <v>162</v>
      </c>
      <c r="BF2911" s="6">
        <v>43090</v>
      </c>
      <c r="BG2911" s="5" t="s">
        <v>71</v>
      </c>
      <c r="BH2911" s="5" t="s">
        <v>12079</v>
      </c>
      <c r="BI2911" s="5"/>
      <c r="BJ2911" s="5"/>
    </row>
    <row r="2912" spans="1:62" ht="30" x14ac:dyDescent="0.25">
      <c r="A2912" s="3">
        <v>2905</v>
      </c>
      <c r="B2912" s="3" t="str">
        <f>"201700202062"</f>
        <v>201700202062</v>
      </c>
      <c r="C2912" s="3">
        <v>133184</v>
      </c>
      <c r="D2912" s="3" t="s">
        <v>12325</v>
      </c>
      <c r="E2912" s="3">
        <v>20554924337</v>
      </c>
      <c r="F2912" s="3" t="s">
        <v>12077</v>
      </c>
      <c r="G2912" s="3" t="s">
        <v>12326</v>
      </c>
      <c r="H2912" s="3" t="s">
        <v>66</v>
      </c>
      <c r="I2912" s="3" t="s">
        <v>328</v>
      </c>
      <c r="J2912" s="3" t="s">
        <v>329</v>
      </c>
      <c r="K2912" s="3" t="s">
        <v>125</v>
      </c>
      <c r="L2912" s="3" t="s">
        <v>139</v>
      </c>
      <c r="M2912" s="3" t="s">
        <v>126</v>
      </c>
      <c r="N2912" s="3" t="s">
        <v>126</v>
      </c>
      <c r="O2912" s="3" t="s">
        <v>126</v>
      </c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 t="s">
        <v>3830</v>
      </c>
      <c r="BF2912" s="4">
        <v>43090</v>
      </c>
      <c r="BG2912" s="3" t="s">
        <v>71</v>
      </c>
      <c r="BH2912" s="3" t="s">
        <v>12079</v>
      </c>
      <c r="BI2912" s="3"/>
      <c r="BJ2912" s="3"/>
    </row>
    <row r="2913" spans="1:62" ht="30" x14ac:dyDescent="0.25">
      <c r="A2913" s="5">
        <v>2906</v>
      </c>
      <c r="B2913" s="5" t="str">
        <f>"201200145191"</f>
        <v>201200145191</v>
      </c>
      <c r="C2913" s="5">
        <v>97180</v>
      </c>
      <c r="D2913" s="5" t="s">
        <v>12327</v>
      </c>
      <c r="E2913" s="5">
        <v>20331429601</v>
      </c>
      <c r="F2913" s="5" t="s">
        <v>12328</v>
      </c>
      <c r="G2913" s="5" t="s">
        <v>12329</v>
      </c>
      <c r="H2913" s="5" t="s">
        <v>66</v>
      </c>
      <c r="I2913" s="5" t="s">
        <v>66</v>
      </c>
      <c r="J2913" s="5" t="s">
        <v>232</v>
      </c>
      <c r="K2913" s="5" t="s">
        <v>68</v>
      </c>
      <c r="L2913" s="5" t="s">
        <v>79</v>
      </c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  <c r="AM2913" s="5"/>
      <c r="AN2913" s="5"/>
      <c r="AO2913" s="5"/>
      <c r="AP2913" s="5"/>
      <c r="AQ2913" s="5"/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/>
      <c r="BD2913" s="5"/>
      <c r="BE2913" s="5" t="s">
        <v>80</v>
      </c>
      <c r="BF2913" s="6">
        <v>41114</v>
      </c>
      <c r="BG2913" s="5" t="s">
        <v>71</v>
      </c>
      <c r="BH2913" s="5" t="s">
        <v>12330</v>
      </c>
      <c r="BI2913" s="5"/>
      <c r="BJ2913" s="5"/>
    </row>
    <row r="2914" spans="1:62" ht="30" x14ac:dyDescent="0.25">
      <c r="A2914" s="3">
        <v>2907</v>
      </c>
      <c r="B2914" s="3" t="str">
        <f>"202000018114"</f>
        <v>202000018114</v>
      </c>
      <c r="C2914" s="3">
        <v>149042</v>
      </c>
      <c r="D2914" s="3" t="s">
        <v>12331</v>
      </c>
      <c r="E2914" s="3">
        <v>20518693116</v>
      </c>
      <c r="F2914" s="3" t="s">
        <v>12332</v>
      </c>
      <c r="G2914" s="3" t="s">
        <v>12333</v>
      </c>
      <c r="H2914" s="3" t="s">
        <v>123</v>
      </c>
      <c r="I2914" s="3" t="s">
        <v>152</v>
      </c>
      <c r="J2914" s="3" t="s">
        <v>495</v>
      </c>
      <c r="K2914" s="3" t="s">
        <v>125</v>
      </c>
      <c r="L2914" s="3" t="s">
        <v>126</v>
      </c>
      <c r="M2914" s="3" t="s">
        <v>126</v>
      </c>
      <c r="N2914" s="3" t="s">
        <v>126</v>
      </c>
      <c r="O2914" s="3" t="s">
        <v>126</v>
      </c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 t="s">
        <v>127</v>
      </c>
      <c r="BF2914" s="4">
        <v>43867</v>
      </c>
      <c r="BG2914" s="3" t="s">
        <v>71</v>
      </c>
      <c r="BH2914" s="3" t="s">
        <v>12334</v>
      </c>
      <c r="BI2914" s="3"/>
      <c r="BJ2914" s="3"/>
    </row>
    <row r="2915" spans="1:62" ht="30" x14ac:dyDescent="0.25">
      <c r="A2915" s="3">
        <v>2908</v>
      </c>
      <c r="B2915" s="5" t="str">
        <f>"202000168262"</f>
        <v>202000168262</v>
      </c>
      <c r="C2915" s="5">
        <v>152720</v>
      </c>
      <c r="D2915" s="5" t="s">
        <v>12335</v>
      </c>
      <c r="E2915" s="5">
        <v>10422466181</v>
      </c>
      <c r="F2915" s="5" t="s">
        <v>12336</v>
      </c>
      <c r="G2915" s="5" t="s">
        <v>12337</v>
      </c>
      <c r="H2915" s="5" t="s">
        <v>365</v>
      </c>
      <c r="I2915" s="5" t="s">
        <v>365</v>
      </c>
      <c r="J2915" s="5" t="s">
        <v>1806</v>
      </c>
      <c r="K2915" s="5" t="s">
        <v>68</v>
      </c>
      <c r="L2915" s="5" t="s">
        <v>139</v>
      </c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5"/>
      <c r="AE2915" s="5"/>
      <c r="AF2915" s="5"/>
      <c r="AG2915" s="5"/>
      <c r="AH2915" s="5"/>
      <c r="AI2915" s="5"/>
      <c r="AJ2915" s="5"/>
      <c r="AK2915" s="5"/>
      <c r="AL2915" s="5"/>
      <c r="AM2915" s="5"/>
      <c r="AN2915" s="5"/>
      <c r="AO2915" s="5"/>
      <c r="AP2915" s="5"/>
      <c r="AQ2915" s="5"/>
      <c r="AR2915" s="5"/>
      <c r="AS2915" s="5"/>
      <c r="AT2915" s="5"/>
      <c r="AU2915" s="5"/>
      <c r="AV2915" s="5"/>
      <c r="AW2915" s="5"/>
      <c r="AX2915" s="5"/>
      <c r="AY2915" s="5"/>
      <c r="AZ2915" s="5"/>
      <c r="BA2915" s="5"/>
      <c r="BB2915" s="5"/>
      <c r="BC2915" s="5"/>
      <c r="BD2915" s="5"/>
      <c r="BE2915" s="5" t="s">
        <v>88</v>
      </c>
      <c r="BF2915" s="6">
        <v>44159</v>
      </c>
      <c r="BG2915" s="5" t="s">
        <v>71</v>
      </c>
      <c r="BH2915" s="5" t="s">
        <v>12336</v>
      </c>
      <c r="BI2915" s="5"/>
      <c r="BJ2915" s="5"/>
    </row>
    <row r="2916" spans="1:62" ht="30" x14ac:dyDescent="0.25">
      <c r="A2916" s="5">
        <v>2909</v>
      </c>
      <c r="B2916" s="3" t="str">
        <f>"202200010681"</f>
        <v>202200010681</v>
      </c>
      <c r="C2916" s="3">
        <v>92363</v>
      </c>
      <c r="D2916" s="3" t="s">
        <v>12338</v>
      </c>
      <c r="E2916" s="3">
        <v>20602908292</v>
      </c>
      <c r="F2916" s="3" t="s">
        <v>12339</v>
      </c>
      <c r="G2916" s="3" t="s">
        <v>12340</v>
      </c>
      <c r="H2916" s="3" t="s">
        <v>138</v>
      </c>
      <c r="I2916" s="3" t="s">
        <v>138</v>
      </c>
      <c r="J2916" s="3" t="s">
        <v>138</v>
      </c>
      <c r="K2916" s="3" t="s">
        <v>68</v>
      </c>
      <c r="L2916" s="3" t="s">
        <v>139</v>
      </c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 t="s">
        <v>88</v>
      </c>
      <c r="BF2916" s="4">
        <v>44598</v>
      </c>
      <c r="BG2916" s="3" t="s">
        <v>71</v>
      </c>
      <c r="BH2916" s="3" t="s">
        <v>12341</v>
      </c>
      <c r="BI2916" s="3" t="s">
        <v>12342</v>
      </c>
      <c r="BJ2916" s="3" t="s">
        <v>12343</v>
      </c>
    </row>
    <row r="2917" spans="1:62" ht="45" x14ac:dyDescent="0.25">
      <c r="A2917" s="3">
        <v>2910</v>
      </c>
      <c r="B2917" s="5" t="str">
        <f>"1491290"</f>
        <v>1491290</v>
      </c>
      <c r="C2917" s="5">
        <v>92655</v>
      </c>
      <c r="D2917" s="5" t="s">
        <v>12344</v>
      </c>
      <c r="E2917" s="5">
        <v>20140452107</v>
      </c>
      <c r="F2917" s="5" t="s">
        <v>12345</v>
      </c>
      <c r="G2917" s="5" t="s">
        <v>12346</v>
      </c>
      <c r="H2917" s="5" t="s">
        <v>66</v>
      </c>
      <c r="I2917" s="5" t="s">
        <v>66</v>
      </c>
      <c r="J2917" s="5" t="s">
        <v>200</v>
      </c>
      <c r="K2917" s="5" t="s">
        <v>68</v>
      </c>
      <c r="L2917" s="5" t="s">
        <v>126</v>
      </c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  <c r="AM2917" s="5"/>
      <c r="AN2917" s="5"/>
      <c r="AO2917" s="5"/>
      <c r="AP2917" s="5"/>
      <c r="AQ2917" s="5"/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/>
      <c r="BD2917" s="5"/>
      <c r="BE2917" s="5" t="s">
        <v>95</v>
      </c>
      <c r="BF2917" s="6">
        <v>40735</v>
      </c>
      <c r="BG2917" s="5" t="s">
        <v>71</v>
      </c>
      <c r="BH2917" s="5" t="s">
        <v>12347</v>
      </c>
      <c r="BI2917" s="5"/>
      <c r="BJ2917" s="5"/>
    </row>
    <row r="2918" spans="1:62" ht="30" x14ac:dyDescent="0.25">
      <c r="A2918" s="3">
        <v>2911</v>
      </c>
      <c r="B2918" s="3" t="str">
        <f>"1493060"</f>
        <v>1493060</v>
      </c>
      <c r="C2918" s="3">
        <v>92531</v>
      </c>
      <c r="D2918" s="3" t="s">
        <v>12348</v>
      </c>
      <c r="E2918" s="3">
        <v>10090174571</v>
      </c>
      <c r="F2918" s="3" t="s">
        <v>12349</v>
      </c>
      <c r="G2918" s="3" t="s">
        <v>12350</v>
      </c>
      <c r="H2918" s="3" t="s">
        <v>66</v>
      </c>
      <c r="I2918" s="3" t="s">
        <v>66</v>
      </c>
      <c r="J2918" s="3" t="s">
        <v>942</v>
      </c>
      <c r="K2918" s="3" t="s">
        <v>68</v>
      </c>
      <c r="L2918" s="3" t="s">
        <v>79</v>
      </c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 t="s">
        <v>80</v>
      </c>
      <c r="BF2918" s="4">
        <v>40739</v>
      </c>
      <c r="BG2918" s="3" t="s">
        <v>71</v>
      </c>
      <c r="BH2918" s="3" t="s">
        <v>12349</v>
      </c>
      <c r="BI2918" s="3"/>
      <c r="BJ2918" s="3"/>
    </row>
    <row r="2919" spans="1:62" ht="30" x14ac:dyDescent="0.25">
      <c r="A2919" s="5">
        <v>2912</v>
      </c>
      <c r="B2919" s="5" t="str">
        <f>"202100132422"</f>
        <v>202100132422</v>
      </c>
      <c r="C2919" s="5">
        <v>85922</v>
      </c>
      <c r="D2919" s="5" t="s">
        <v>12351</v>
      </c>
      <c r="E2919" s="5">
        <v>10181427812</v>
      </c>
      <c r="F2919" s="5" t="s">
        <v>12352</v>
      </c>
      <c r="G2919" s="5" t="s">
        <v>12353</v>
      </c>
      <c r="H2919" s="5" t="s">
        <v>102</v>
      </c>
      <c r="I2919" s="5" t="s">
        <v>159</v>
      </c>
      <c r="J2919" s="5" t="s">
        <v>159</v>
      </c>
      <c r="K2919" s="5" t="s">
        <v>68</v>
      </c>
      <c r="L2919" s="5" t="s">
        <v>79</v>
      </c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5"/>
      <c r="AC2919" s="5"/>
      <c r="AD2919" s="5"/>
      <c r="AE2919" s="5"/>
      <c r="AF2919" s="5"/>
      <c r="AG2919" s="5"/>
      <c r="AH2919" s="5"/>
      <c r="AI2919" s="5"/>
      <c r="AJ2919" s="5"/>
      <c r="AK2919" s="5"/>
      <c r="AL2919" s="5"/>
      <c r="AM2919" s="5"/>
      <c r="AN2919" s="5"/>
      <c r="AO2919" s="5"/>
      <c r="AP2919" s="5"/>
      <c r="AQ2919" s="5"/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/>
      <c r="BD2919" s="5"/>
      <c r="BE2919" s="5" t="s">
        <v>80</v>
      </c>
      <c r="BF2919" s="6">
        <v>44468</v>
      </c>
      <c r="BG2919" s="5" t="s">
        <v>71</v>
      </c>
      <c r="BH2919" s="5" t="s">
        <v>12352</v>
      </c>
      <c r="BI2919" s="5"/>
      <c r="BJ2919" s="5"/>
    </row>
    <row r="2920" spans="1:62" ht="30" x14ac:dyDescent="0.25">
      <c r="A2920" s="3">
        <v>2913</v>
      </c>
      <c r="B2920" s="3" t="str">
        <f>"201800040242"</f>
        <v>201800040242</v>
      </c>
      <c r="C2920" s="3">
        <v>134943</v>
      </c>
      <c r="D2920" s="3" t="s">
        <v>12354</v>
      </c>
      <c r="E2920" s="3">
        <v>20505670443</v>
      </c>
      <c r="F2920" s="3" t="s">
        <v>514</v>
      </c>
      <c r="G2920" s="3" t="s">
        <v>12355</v>
      </c>
      <c r="H2920" s="3" t="s">
        <v>292</v>
      </c>
      <c r="I2920" s="3" t="s">
        <v>292</v>
      </c>
      <c r="J2920" s="3" t="s">
        <v>292</v>
      </c>
      <c r="K2920" s="3" t="s">
        <v>68</v>
      </c>
      <c r="L2920" s="3" t="s">
        <v>79</v>
      </c>
      <c r="M2920" s="3" t="s">
        <v>79</v>
      </c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 t="s">
        <v>70</v>
      </c>
      <c r="BF2920" s="4">
        <v>43168</v>
      </c>
      <c r="BG2920" s="3" t="s">
        <v>71</v>
      </c>
      <c r="BH2920" s="3" t="s">
        <v>1881</v>
      </c>
      <c r="BI2920" s="3" t="s">
        <v>12356</v>
      </c>
      <c r="BJ2920" s="3" t="s">
        <v>518</v>
      </c>
    </row>
    <row r="2921" spans="1:62" ht="30" x14ac:dyDescent="0.25">
      <c r="A2921" s="3">
        <v>2914</v>
      </c>
      <c r="B2921" s="5" t="str">
        <f>"1375761"</f>
        <v>1375761</v>
      </c>
      <c r="C2921" s="5">
        <v>87050</v>
      </c>
      <c r="D2921" s="5" t="s">
        <v>12357</v>
      </c>
      <c r="E2921" s="5">
        <v>20506421781</v>
      </c>
      <c r="F2921" s="5" t="s">
        <v>12358</v>
      </c>
      <c r="G2921" s="5" t="s">
        <v>12359</v>
      </c>
      <c r="H2921" s="5" t="s">
        <v>78</v>
      </c>
      <c r="I2921" s="5" t="s">
        <v>78</v>
      </c>
      <c r="J2921" s="5" t="s">
        <v>468</v>
      </c>
      <c r="K2921" s="5" t="s">
        <v>125</v>
      </c>
      <c r="L2921" s="5" t="s">
        <v>126</v>
      </c>
      <c r="M2921" s="5" t="s">
        <v>126</v>
      </c>
      <c r="N2921" s="5" t="s">
        <v>126</v>
      </c>
      <c r="O2921" s="5" t="s">
        <v>126</v>
      </c>
      <c r="P2921" s="5" t="s">
        <v>126</v>
      </c>
      <c r="Q2921" s="5" t="s">
        <v>126</v>
      </c>
      <c r="R2921" s="5" t="s">
        <v>126</v>
      </c>
      <c r="S2921" s="5" t="s">
        <v>126</v>
      </c>
      <c r="T2921" s="5" t="s">
        <v>126</v>
      </c>
      <c r="U2921" s="5" t="s">
        <v>126</v>
      </c>
      <c r="V2921" s="5"/>
      <c r="W2921" s="5"/>
      <c r="X2921" s="5"/>
      <c r="Y2921" s="5"/>
      <c r="Z2921" s="5"/>
      <c r="AA2921" s="5"/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  <c r="AL2921" s="5"/>
      <c r="AM2921" s="5"/>
      <c r="AN2921" s="5"/>
      <c r="AO2921" s="5"/>
      <c r="AP2921" s="5"/>
      <c r="AQ2921" s="5"/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/>
      <c r="BD2921" s="5"/>
      <c r="BE2921" s="5" t="s">
        <v>1388</v>
      </c>
      <c r="BF2921" s="6">
        <v>40370</v>
      </c>
      <c r="BG2921" s="5" t="s">
        <v>71</v>
      </c>
      <c r="BH2921" s="5" t="s">
        <v>510</v>
      </c>
      <c r="BI2921" s="5" t="s">
        <v>12360</v>
      </c>
      <c r="BJ2921" s="5" t="s">
        <v>114</v>
      </c>
    </row>
    <row r="2922" spans="1:62" ht="30" x14ac:dyDescent="0.25">
      <c r="A2922" s="5">
        <v>2915</v>
      </c>
      <c r="B2922" s="3" t="str">
        <f>"201700025284"</f>
        <v>201700025284</v>
      </c>
      <c r="C2922" s="3">
        <v>126730</v>
      </c>
      <c r="D2922" s="3" t="s">
        <v>12361</v>
      </c>
      <c r="E2922" s="3">
        <v>20600993519</v>
      </c>
      <c r="F2922" s="3" t="s">
        <v>12362</v>
      </c>
      <c r="G2922" s="3" t="s">
        <v>12363</v>
      </c>
      <c r="H2922" s="3" t="s">
        <v>78</v>
      </c>
      <c r="I2922" s="3" t="s">
        <v>78</v>
      </c>
      <c r="J2922" s="3" t="s">
        <v>5934</v>
      </c>
      <c r="K2922" s="3" t="s">
        <v>68</v>
      </c>
      <c r="L2922" s="3" t="s">
        <v>79</v>
      </c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 t="s">
        <v>80</v>
      </c>
      <c r="BF2922" s="4">
        <v>42831</v>
      </c>
      <c r="BG2922" s="3" t="s">
        <v>71</v>
      </c>
      <c r="BH2922" s="3" t="s">
        <v>12364</v>
      </c>
      <c r="BI2922" s="3" t="s">
        <v>12365</v>
      </c>
      <c r="BJ2922" s="3" t="s">
        <v>134</v>
      </c>
    </row>
    <row r="2923" spans="1:62" ht="30" x14ac:dyDescent="0.25">
      <c r="A2923" s="3">
        <v>2916</v>
      </c>
      <c r="B2923" s="5" t="str">
        <f>"202300032847"</f>
        <v>202300032847</v>
      </c>
      <c r="C2923" s="5">
        <v>144355</v>
      </c>
      <c r="D2923" s="5" t="s">
        <v>12366</v>
      </c>
      <c r="E2923" s="5">
        <v>20100154308</v>
      </c>
      <c r="F2923" s="5" t="s">
        <v>1012</v>
      </c>
      <c r="G2923" s="5" t="s">
        <v>12367</v>
      </c>
      <c r="H2923" s="5" t="s">
        <v>499</v>
      </c>
      <c r="I2923" s="5" t="s">
        <v>1111</v>
      </c>
      <c r="J2923" s="5" t="s">
        <v>1111</v>
      </c>
      <c r="K2923" s="5" t="s">
        <v>125</v>
      </c>
      <c r="L2923" s="5" t="s">
        <v>12368</v>
      </c>
      <c r="M2923" s="5" t="s">
        <v>12368</v>
      </c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5"/>
      <c r="AC2923" s="5"/>
      <c r="AD2923" s="5"/>
      <c r="AE2923" s="5"/>
      <c r="AF2923" s="5"/>
      <c r="AG2923" s="5"/>
      <c r="AH2923" s="5"/>
      <c r="AI2923" s="5"/>
      <c r="AJ2923" s="5"/>
      <c r="AK2923" s="5"/>
      <c r="AL2923" s="5"/>
      <c r="AM2923" s="5"/>
      <c r="AN2923" s="5"/>
      <c r="AO2923" s="5"/>
      <c r="AP2923" s="5"/>
      <c r="AQ2923" s="5"/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/>
      <c r="BD2923" s="5"/>
      <c r="BE2923" s="5" t="s">
        <v>321</v>
      </c>
      <c r="BF2923" s="6">
        <v>44988</v>
      </c>
      <c r="BG2923" s="5" t="s">
        <v>71</v>
      </c>
      <c r="BH2923" s="5" t="s">
        <v>1014</v>
      </c>
      <c r="BI2923" s="5"/>
      <c r="BJ2923" s="5"/>
    </row>
    <row r="2924" spans="1:62" ht="30" x14ac:dyDescent="0.25">
      <c r="A2924" s="3">
        <v>2917</v>
      </c>
      <c r="B2924" s="3" t="str">
        <f>"202100222197"</f>
        <v>202100222197</v>
      </c>
      <c r="C2924" s="3">
        <v>159023</v>
      </c>
      <c r="D2924" s="3" t="s">
        <v>12369</v>
      </c>
      <c r="E2924" s="3">
        <v>20495795439</v>
      </c>
      <c r="F2924" s="3" t="s">
        <v>12370</v>
      </c>
      <c r="G2924" s="3" t="s">
        <v>12371</v>
      </c>
      <c r="H2924" s="3" t="s">
        <v>365</v>
      </c>
      <c r="I2924" s="3" t="s">
        <v>365</v>
      </c>
      <c r="J2924" s="3" t="s">
        <v>1806</v>
      </c>
      <c r="K2924" s="3" t="s">
        <v>68</v>
      </c>
      <c r="L2924" s="3" t="s">
        <v>126</v>
      </c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 t="s">
        <v>95</v>
      </c>
      <c r="BF2924" s="4">
        <v>44546</v>
      </c>
      <c r="BG2924" s="3" t="s">
        <v>71</v>
      </c>
      <c r="BH2924" s="3" t="s">
        <v>12372</v>
      </c>
      <c r="BI2924" s="3"/>
      <c r="BJ2924" s="3"/>
    </row>
    <row r="2925" spans="1:62" ht="30" x14ac:dyDescent="0.25">
      <c r="A2925" s="5">
        <v>2918</v>
      </c>
      <c r="B2925" s="5" t="str">
        <f>"202300297712"</f>
        <v>202300297712</v>
      </c>
      <c r="C2925" s="5">
        <v>161914</v>
      </c>
      <c r="D2925" s="5" t="s">
        <v>12373</v>
      </c>
      <c r="E2925" s="5">
        <v>20221084684</v>
      </c>
      <c r="F2925" s="5" t="s">
        <v>981</v>
      </c>
      <c r="G2925" s="5" t="s">
        <v>12374</v>
      </c>
      <c r="H2925" s="5" t="s">
        <v>499</v>
      </c>
      <c r="I2925" s="5" t="s">
        <v>499</v>
      </c>
      <c r="J2925" s="5" t="s">
        <v>724</v>
      </c>
      <c r="K2925" s="5" t="s">
        <v>125</v>
      </c>
      <c r="L2925" s="5" t="s">
        <v>12375</v>
      </c>
      <c r="M2925" s="5" t="s">
        <v>12375</v>
      </c>
      <c r="N2925" s="5" t="s">
        <v>12375</v>
      </c>
      <c r="O2925" s="5" t="s">
        <v>12375</v>
      </c>
      <c r="P2925" s="5" t="s">
        <v>12375</v>
      </c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  <c r="AM2925" s="5"/>
      <c r="AN2925" s="5"/>
      <c r="AO2925" s="5"/>
      <c r="AP2925" s="5"/>
      <c r="AQ2925" s="5"/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/>
      <c r="BD2925" s="5"/>
      <c r="BE2925" s="5" t="s">
        <v>1227</v>
      </c>
      <c r="BF2925" s="6">
        <v>45259</v>
      </c>
      <c r="BG2925" s="5" t="s">
        <v>71</v>
      </c>
      <c r="BH2925" s="5" t="s">
        <v>4070</v>
      </c>
      <c r="BI2925" s="5"/>
      <c r="BJ2925" s="5"/>
    </row>
    <row r="2926" spans="1:62" ht="30" x14ac:dyDescent="0.25">
      <c r="A2926" s="3">
        <v>2919</v>
      </c>
      <c r="B2926" s="3" t="str">
        <f>"201800206466"</f>
        <v>201800206466</v>
      </c>
      <c r="C2926" s="3">
        <v>129358</v>
      </c>
      <c r="D2926" s="3" t="s">
        <v>12376</v>
      </c>
      <c r="E2926" s="3">
        <v>20138122256</v>
      </c>
      <c r="F2926" s="3" t="s">
        <v>12377</v>
      </c>
      <c r="G2926" s="3" t="s">
        <v>12378</v>
      </c>
      <c r="H2926" s="3" t="s">
        <v>223</v>
      </c>
      <c r="I2926" s="3" t="s">
        <v>224</v>
      </c>
      <c r="J2926" s="3" t="s">
        <v>225</v>
      </c>
      <c r="K2926" s="3" t="s">
        <v>125</v>
      </c>
      <c r="L2926" s="3" t="s">
        <v>126</v>
      </c>
      <c r="M2926" s="3" t="s">
        <v>139</v>
      </c>
      <c r="N2926" s="3" t="s">
        <v>139</v>
      </c>
      <c r="O2926" s="3" t="s">
        <v>79</v>
      </c>
      <c r="P2926" s="3" t="s">
        <v>139</v>
      </c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 t="s">
        <v>12379</v>
      </c>
      <c r="BF2926" s="4">
        <v>43448</v>
      </c>
      <c r="BG2926" s="3" t="s">
        <v>71</v>
      </c>
      <c r="BH2926" s="3" t="s">
        <v>12380</v>
      </c>
      <c r="BI2926" s="3" t="s">
        <v>12381</v>
      </c>
      <c r="BJ2926" s="3" t="s">
        <v>12382</v>
      </c>
    </row>
    <row r="2927" spans="1:62" ht="30" x14ac:dyDescent="0.25">
      <c r="A2927" s="3">
        <v>2920</v>
      </c>
      <c r="B2927" s="3" t="str">
        <f>"201800102097"</f>
        <v>201800102097</v>
      </c>
      <c r="C2927" s="3">
        <v>137051</v>
      </c>
      <c r="D2927" s="3" t="s">
        <v>12383</v>
      </c>
      <c r="E2927" s="3">
        <v>20425890558</v>
      </c>
      <c r="F2927" s="3" t="s">
        <v>12384</v>
      </c>
      <c r="G2927" s="3" t="s">
        <v>12385</v>
      </c>
      <c r="H2927" s="3" t="s">
        <v>66</v>
      </c>
      <c r="I2927" s="3" t="s">
        <v>66</v>
      </c>
      <c r="J2927" s="3" t="s">
        <v>767</v>
      </c>
      <c r="K2927" s="3" t="s">
        <v>68</v>
      </c>
      <c r="L2927" s="3" t="s">
        <v>126</v>
      </c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 t="s">
        <v>95</v>
      </c>
      <c r="BF2927" s="4">
        <v>43271</v>
      </c>
      <c r="BG2927" s="3" t="s">
        <v>71</v>
      </c>
      <c r="BH2927" s="3" t="s">
        <v>12386</v>
      </c>
      <c r="BI2927" s="3" t="s">
        <v>12387</v>
      </c>
      <c r="BJ2927" s="3" t="s">
        <v>6679</v>
      </c>
    </row>
    <row r="2928" spans="1:62" ht="45" x14ac:dyDescent="0.25">
      <c r="A2928" s="5">
        <v>2921</v>
      </c>
      <c r="B2928" s="5" t="str">
        <f>"201700190962"</f>
        <v>201700190962</v>
      </c>
      <c r="C2928" s="5">
        <v>132818</v>
      </c>
      <c r="D2928" s="5" t="s">
        <v>12388</v>
      </c>
      <c r="E2928" s="5">
        <v>20153408191</v>
      </c>
      <c r="F2928" s="5" t="s">
        <v>4572</v>
      </c>
      <c r="G2928" s="5" t="s">
        <v>12389</v>
      </c>
      <c r="H2928" s="5" t="s">
        <v>380</v>
      </c>
      <c r="I2928" s="5" t="s">
        <v>380</v>
      </c>
      <c r="J2928" s="5" t="s">
        <v>852</v>
      </c>
      <c r="K2928" s="5" t="s">
        <v>1049</v>
      </c>
      <c r="L2928" s="5" t="s">
        <v>79</v>
      </c>
      <c r="M2928" s="5" t="s">
        <v>79</v>
      </c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5"/>
      <c r="AE2928" s="5"/>
      <c r="AF2928" s="5"/>
      <c r="AG2928" s="5"/>
      <c r="AH2928" s="5"/>
      <c r="AI2928" s="5"/>
      <c r="AJ2928" s="5"/>
      <c r="AK2928" s="5"/>
      <c r="AL2928" s="5"/>
      <c r="AM2928" s="5"/>
      <c r="AN2928" s="5"/>
      <c r="AO2928" s="5"/>
      <c r="AP2928" s="5"/>
      <c r="AQ2928" s="5"/>
      <c r="AR2928" s="5"/>
      <c r="AS2928" s="5"/>
      <c r="AT2928" s="5"/>
      <c r="AU2928" s="5"/>
      <c r="AV2928" s="5"/>
      <c r="AW2928" s="5"/>
      <c r="AX2928" s="5"/>
      <c r="AY2928" s="5"/>
      <c r="AZ2928" s="5"/>
      <c r="BA2928" s="5"/>
      <c r="BB2928" s="5"/>
      <c r="BC2928" s="5"/>
      <c r="BD2928" s="5"/>
      <c r="BE2928" s="5" t="s">
        <v>80</v>
      </c>
      <c r="BF2928" s="6">
        <v>43049</v>
      </c>
      <c r="BG2928" s="5" t="s">
        <v>71</v>
      </c>
      <c r="BH2928" s="5" t="s">
        <v>4574</v>
      </c>
      <c r="BI2928" s="5"/>
      <c r="BJ2928" s="5"/>
    </row>
    <row r="2929" spans="1:62" ht="30" x14ac:dyDescent="0.25">
      <c r="A2929" s="3">
        <v>2922</v>
      </c>
      <c r="B2929" s="5" t="str">
        <f>"201600174983"</f>
        <v>201600174983</v>
      </c>
      <c r="C2929" s="5">
        <v>124690</v>
      </c>
      <c r="D2929" s="5" t="s">
        <v>12390</v>
      </c>
      <c r="E2929" s="5">
        <v>20504107494</v>
      </c>
      <c r="F2929" s="5" t="s">
        <v>12391</v>
      </c>
      <c r="G2929" s="5" t="s">
        <v>12392</v>
      </c>
      <c r="H2929" s="5" t="s">
        <v>66</v>
      </c>
      <c r="I2929" s="5" t="s">
        <v>67</v>
      </c>
      <c r="J2929" s="5" t="s">
        <v>845</v>
      </c>
      <c r="K2929" s="5" t="s">
        <v>68</v>
      </c>
      <c r="L2929" s="5" t="s">
        <v>126</v>
      </c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5"/>
      <c r="AK2929" s="5"/>
      <c r="AL2929" s="5"/>
      <c r="AM2929" s="5"/>
      <c r="AN2929" s="5"/>
      <c r="AO2929" s="5"/>
      <c r="AP2929" s="5"/>
      <c r="AQ2929" s="5"/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/>
      <c r="BD2929" s="5"/>
      <c r="BE2929" s="5" t="s">
        <v>95</v>
      </c>
      <c r="BF2929" s="6">
        <v>42711</v>
      </c>
      <c r="BG2929" s="5" t="s">
        <v>71</v>
      </c>
      <c r="BH2929" s="5" t="s">
        <v>12393</v>
      </c>
      <c r="BI2929" s="5"/>
      <c r="BJ2929" s="5"/>
    </row>
    <row r="2930" spans="1:62" ht="30" x14ac:dyDescent="0.25">
      <c r="A2930" s="3">
        <v>2923</v>
      </c>
      <c r="B2930" s="3" t="str">
        <f>"202100251599"</f>
        <v>202100251599</v>
      </c>
      <c r="C2930" s="3">
        <v>125003</v>
      </c>
      <c r="D2930" s="3" t="s">
        <v>12394</v>
      </c>
      <c r="E2930" s="3">
        <v>10295501419</v>
      </c>
      <c r="F2930" s="3" t="s">
        <v>12395</v>
      </c>
      <c r="G2930" s="3" t="s">
        <v>12396</v>
      </c>
      <c r="H2930" s="3" t="s">
        <v>78</v>
      </c>
      <c r="I2930" s="3" t="s">
        <v>78</v>
      </c>
      <c r="J2930" s="3" t="s">
        <v>3741</v>
      </c>
      <c r="K2930" s="3" t="s">
        <v>68</v>
      </c>
      <c r="L2930" s="3" t="s">
        <v>12397</v>
      </c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 t="s">
        <v>88</v>
      </c>
      <c r="BF2930" s="4">
        <v>44673</v>
      </c>
      <c r="BG2930" s="3" t="s">
        <v>71</v>
      </c>
      <c r="BH2930" s="3" t="s">
        <v>12395</v>
      </c>
      <c r="BI2930" s="3" t="s">
        <v>12398</v>
      </c>
      <c r="BJ2930" s="3" t="s">
        <v>5938</v>
      </c>
    </row>
    <row r="2931" spans="1:62" ht="30" x14ac:dyDescent="0.25">
      <c r="A2931" s="5">
        <v>2924</v>
      </c>
      <c r="B2931" s="5" t="str">
        <f>"201700133170"</f>
        <v>201700133170</v>
      </c>
      <c r="C2931" s="5">
        <v>131279</v>
      </c>
      <c r="D2931" s="5" t="s">
        <v>12399</v>
      </c>
      <c r="E2931" s="5">
        <v>20519388449</v>
      </c>
      <c r="F2931" s="5" t="s">
        <v>12400</v>
      </c>
      <c r="G2931" s="5" t="s">
        <v>12401</v>
      </c>
      <c r="H2931" s="5" t="s">
        <v>66</v>
      </c>
      <c r="I2931" s="5" t="s">
        <v>66</v>
      </c>
      <c r="J2931" s="5" t="s">
        <v>143</v>
      </c>
      <c r="K2931" s="5" t="s">
        <v>68</v>
      </c>
      <c r="L2931" s="5" t="s">
        <v>79</v>
      </c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5"/>
      <c r="AE2931" s="5"/>
      <c r="AF2931" s="5"/>
      <c r="AG2931" s="5"/>
      <c r="AH2931" s="5"/>
      <c r="AI2931" s="5"/>
      <c r="AJ2931" s="5"/>
      <c r="AK2931" s="5"/>
      <c r="AL2931" s="5"/>
      <c r="AM2931" s="5"/>
      <c r="AN2931" s="5"/>
      <c r="AO2931" s="5"/>
      <c r="AP2931" s="5"/>
      <c r="AQ2931" s="5"/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/>
      <c r="BD2931" s="5"/>
      <c r="BE2931" s="5" t="s">
        <v>80</v>
      </c>
      <c r="BF2931" s="6">
        <v>42968</v>
      </c>
      <c r="BG2931" s="5" t="s">
        <v>71</v>
      </c>
      <c r="BH2931" s="5" t="s">
        <v>12402</v>
      </c>
      <c r="BI2931" s="5"/>
      <c r="BJ2931" s="5"/>
    </row>
    <row r="2932" spans="1:62" ht="30" x14ac:dyDescent="0.25">
      <c r="A2932" s="3">
        <v>2925</v>
      </c>
      <c r="B2932" s="3" t="str">
        <f>"201700212114"</f>
        <v>201700212114</v>
      </c>
      <c r="C2932" s="3">
        <v>89161</v>
      </c>
      <c r="D2932" s="3" t="s">
        <v>12403</v>
      </c>
      <c r="E2932" s="3">
        <v>10077716616</v>
      </c>
      <c r="F2932" s="3" t="s">
        <v>12404</v>
      </c>
      <c r="G2932" s="3" t="s">
        <v>12405</v>
      </c>
      <c r="H2932" s="3" t="s">
        <v>66</v>
      </c>
      <c r="I2932" s="3" t="s">
        <v>66</v>
      </c>
      <c r="J2932" s="3" t="s">
        <v>143</v>
      </c>
      <c r="K2932" s="3" t="s">
        <v>68</v>
      </c>
      <c r="L2932" s="3" t="s">
        <v>139</v>
      </c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 t="s">
        <v>88</v>
      </c>
      <c r="BF2932" s="4">
        <v>43082</v>
      </c>
      <c r="BG2932" s="3" t="s">
        <v>71</v>
      </c>
      <c r="BH2932" s="3" t="s">
        <v>12404</v>
      </c>
      <c r="BI2932" s="3"/>
      <c r="BJ2932" s="3"/>
    </row>
    <row r="2933" spans="1:62" ht="30" x14ac:dyDescent="0.25">
      <c r="A2933" s="3">
        <v>2926</v>
      </c>
      <c r="B2933" s="5" t="str">
        <f>"201700012223"</f>
        <v>201700012223</v>
      </c>
      <c r="C2933" s="5">
        <v>100266</v>
      </c>
      <c r="D2933" s="5" t="s">
        <v>12406</v>
      </c>
      <c r="E2933" s="5">
        <v>20156181596</v>
      </c>
      <c r="F2933" s="5" t="s">
        <v>12407</v>
      </c>
      <c r="G2933" s="5" t="s">
        <v>12408</v>
      </c>
      <c r="H2933" s="5" t="s">
        <v>66</v>
      </c>
      <c r="I2933" s="5" t="s">
        <v>66</v>
      </c>
      <c r="J2933" s="5" t="s">
        <v>242</v>
      </c>
      <c r="K2933" s="5" t="s">
        <v>68</v>
      </c>
      <c r="L2933" s="5" t="s">
        <v>69</v>
      </c>
      <c r="M2933" s="5" t="s">
        <v>69</v>
      </c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  <c r="AM2933" s="5"/>
      <c r="AN2933" s="5"/>
      <c r="AO2933" s="5"/>
      <c r="AP2933" s="5"/>
      <c r="AQ2933" s="5"/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/>
      <c r="BD2933" s="5"/>
      <c r="BE2933" s="5" t="s">
        <v>95</v>
      </c>
      <c r="BF2933" s="6">
        <v>42768</v>
      </c>
      <c r="BG2933" s="5" t="s">
        <v>71</v>
      </c>
      <c r="BH2933" s="5" t="s">
        <v>12409</v>
      </c>
      <c r="BI2933" s="5"/>
      <c r="BJ2933" s="5"/>
    </row>
    <row r="2934" spans="1:62" ht="30" x14ac:dyDescent="0.25">
      <c r="A2934" s="5">
        <v>2927</v>
      </c>
      <c r="B2934" s="3" t="str">
        <f>"202300116644"</f>
        <v>202300116644</v>
      </c>
      <c r="C2934" s="3">
        <v>112618</v>
      </c>
      <c r="D2934" s="3" t="s">
        <v>12410</v>
      </c>
      <c r="E2934" s="3">
        <v>10072705683</v>
      </c>
      <c r="F2934" s="3" t="s">
        <v>12411</v>
      </c>
      <c r="G2934" s="3" t="s">
        <v>12412</v>
      </c>
      <c r="H2934" s="3" t="s">
        <v>66</v>
      </c>
      <c r="I2934" s="3" t="s">
        <v>66</v>
      </c>
      <c r="J2934" s="3" t="s">
        <v>200</v>
      </c>
      <c r="K2934" s="3" t="s">
        <v>68</v>
      </c>
      <c r="L2934" s="3" t="s">
        <v>12413</v>
      </c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 t="s">
        <v>70</v>
      </c>
      <c r="BF2934" s="4">
        <v>45073</v>
      </c>
      <c r="BG2934" s="3" t="s">
        <v>71</v>
      </c>
      <c r="BH2934" s="3" t="s">
        <v>12411</v>
      </c>
      <c r="BI2934" s="3"/>
      <c r="BJ2934" s="3"/>
    </row>
    <row r="2935" spans="1:62" ht="30" x14ac:dyDescent="0.25">
      <c r="A2935" s="3">
        <v>2928</v>
      </c>
      <c r="B2935" s="5" t="str">
        <f>"202200068056"</f>
        <v>202200068056</v>
      </c>
      <c r="C2935" s="5">
        <v>141208</v>
      </c>
      <c r="D2935" s="5" t="s">
        <v>12414</v>
      </c>
      <c r="E2935" s="5">
        <v>20543916413</v>
      </c>
      <c r="F2935" s="5" t="s">
        <v>12415</v>
      </c>
      <c r="G2935" s="5" t="s">
        <v>12416</v>
      </c>
      <c r="H2935" s="5" t="s">
        <v>66</v>
      </c>
      <c r="I2935" s="5" t="s">
        <v>66</v>
      </c>
      <c r="J2935" s="5" t="s">
        <v>200</v>
      </c>
      <c r="K2935" s="5" t="s">
        <v>68</v>
      </c>
      <c r="L2935" s="5" t="s">
        <v>12417</v>
      </c>
      <c r="M2935" s="5" t="s">
        <v>12417</v>
      </c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5"/>
      <c r="AE2935" s="5"/>
      <c r="AF2935" s="5"/>
      <c r="AG2935" s="5"/>
      <c r="AH2935" s="5"/>
      <c r="AI2935" s="5"/>
      <c r="AJ2935" s="5"/>
      <c r="AK2935" s="5"/>
      <c r="AL2935" s="5"/>
      <c r="AM2935" s="5"/>
      <c r="AN2935" s="5"/>
      <c r="AO2935" s="5"/>
      <c r="AP2935" s="5"/>
      <c r="AQ2935" s="5"/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/>
      <c r="BD2935" s="5"/>
      <c r="BE2935" s="5" t="s">
        <v>88</v>
      </c>
      <c r="BF2935" s="6">
        <v>44727</v>
      </c>
      <c r="BG2935" s="5" t="s">
        <v>71</v>
      </c>
      <c r="BH2935" s="5" t="s">
        <v>12418</v>
      </c>
      <c r="BI2935" s="5" t="s">
        <v>12419</v>
      </c>
      <c r="BJ2935" s="5" t="s">
        <v>6679</v>
      </c>
    </row>
    <row r="2936" spans="1:62" ht="30" x14ac:dyDescent="0.25">
      <c r="A2936" s="3">
        <v>2929</v>
      </c>
      <c r="B2936" s="3" t="str">
        <f>"201400056696"</f>
        <v>201400056696</v>
      </c>
      <c r="C2936" s="3">
        <v>109031</v>
      </c>
      <c r="D2936" s="3" t="s">
        <v>12420</v>
      </c>
      <c r="E2936" s="3">
        <v>10008687451</v>
      </c>
      <c r="F2936" s="3" t="s">
        <v>12421</v>
      </c>
      <c r="G2936" s="3" t="s">
        <v>12422</v>
      </c>
      <c r="H2936" s="3" t="s">
        <v>1152</v>
      </c>
      <c r="I2936" s="3" t="s">
        <v>1761</v>
      </c>
      <c r="J2936" s="3" t="s">
        <v>1761</v>
      </c>
      <c r="K2936" s="3" t="s">
        <v>68</v>
      </c>
      <c r="L2936" s="3" t="s">
        <v>139</v>
      </c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 t="s">
        <v>88</v>
      </c>
      <c r="BF2936" s="4">
        <v>41764</v>
      </c>
      <c r="BG2936" s="3" t="s">
        <v>71</v>
      </c>
      <c r="BH2936" s="3" t="s">
        <v>12421</v>
      </c>
      <c r="BI2936" s="3"/>
      <c r="BJ2936" s="3"/>
    </row>
    <row r="2937" spans="1:62" ht="30" x14ac:dyDescent="0.25">
      <c r="A2937" s="5">
        <v>2930</v>
      </c>
      <c r="B2937" s="5" t="str">
        <f>"202000004316"</f>
        <v>202000004316</v>
      </c>
      <c r="C2937" s="5">
        <v>148723</v>
      </c>
      <c r="D2937" s="5" t="s">
        <v>12423</v>
      </c>
      <c r="E2937" s="5">
        <v>20517656641</v>
      </c>
      <c r="F2937" s="5" t="s">
        <v>12424</v>
      </c>
      <c r="G2937" s="5" t="s">
        <v>12425</v>
      </c>
      <c r="H2937" s="5" t="s">
        <v>102</v>
      </c>
      <c r="I2937" s="5" t="s">
        <v>159</v>
      </c>
      <c r="J2937" s="5" t="s">
        <v>159</v>
      </c>
      <c r="K2937" s="5" t="s">
        <v>68</v>
      </c>
      <c r="L2937" s="5" t="s">
        <v>139</v>
      </c>
      <c r="M2937" s="5" t="s">
        <v>139</v>
      </c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5"/>
      <c r="AK2937" s="5"/>
      <c r="AL2937" s="5"/>
      <c r="AM2937" s="5"/>
      <c r="AN2937" s="5"/>
      <c r="AO2937" s="5"/>
      <c r="AP2937" s="5"/>
      <c r="AQ2937" s="5"/>
      <c r="AR2937" s="5"/>
      <c r="AS2937" s="5"/>
      <c r="AT2937" s="5"/>
      <c r="AU2937" s="5"/>
      <c r="AV2937" s="5"/>
      <c r="AW2937" s="5"/>
      <c r="AX2937" s="5"/>
      <c r="AY2937" s="5"/>
      <c r="AZ2937" s="5"/>
      <c r="BA2937" s="5"/>
      <c r="BB2937" s="5"/>
      <c r="BC2937" s="5"/>
      <c r="BD2937" s="5"/>
      <c r="BE2937" s="5" t="s">
        <v>293</v>
      </c>
      <c r="BF2937" s="6">
        <v>43845</v>
      </c>
      <c r="BG2937" s="5" t="s">
        <v>71</v>
      </c>
      <c r="BH2937" s="5" t="s">
        <v>857</v>
      </c>
      <c r="BI2937" s="5"/>
      <c r="BJ2937" s="5"/>
    </row>
    <row r="2938" spans="1:62" ht="30" x14ac:dyDescent="0.25">
      <c r="A2938" s="3">
        <v>2931</v>
      </c>
      <c r="B2938" s="3" t="str">
        <f>"202000157896"</f>
        <v>202000157896</v>
      </c>
      <c r="C2938" s="3">
        <v>152286</v>
      </c>
      <c r="D2938" s="3" t="s">
        <v>12426</v>
      </c>
      <c r="E2938" s="3">
        <v>20298145899</v>
      </c>
      <c r="F2938" s="3" t="s">
        <v>12427</v>
      </c>
      <c r="G2938" s="3" t="s">
        <v>12428</v>
      </c>
      <c r="H2938" s="3" t="s">
        <v>66</v>
      </c>
      <c r="I2938" s="3" t="s">
        <v>66</v>
      </c>
      <c r="J2938" s="3" t="s">
        <v>3188</v>
      </c>
      <c r="K2938" s="3" t="s">
        <v>68</v>
      </c>
      <c r="L2938" s="3" t="s">
        <v>69</v>
      </c>
      <c r="M2938" s="3" t="s">
        <v>69</v>
      </c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 t="s">
        <v>95</v>
      </c>
      <c r="BF2938" s="4">
        <v>44137</v>
      </c>
      <c r="BG2938" s="3" t="s">
        <v>71</v>
      </c>
      <c r="BH2938" s="3" t="s">
        <v>12429</v>
      </c>
      <c r="BI2938" s="3"/>
      <c r="BJ2938" s="3"/>
    </row>
    <row r="2939" spans="1:62" ht="45" x14ac:dyDescent="0.25">
      <c r="A2939" s="3">
        <v>2932</v>
      </c>
      <c r="B2939" s="5" t="str">
        <f>"201700190974"</f>
        <v>201700190974</v>
      </c>
      <c r="C2939" s="5">
        <v>132820</v>
      </c>
      <c r="D2939" s="5" t="s">
        <v>12430</v>
      </c>
      <c r="E2939" s="5">
        <v>20153408191</v>
      </c>
      <c r="F2939" s="5" t="s">
        <v>12431</v>
      </c>
      <c r="G2939" s="5" t="s">
        <v>12432</v>
      </c>
      <c r="H2939" s="5" t="s">
        <v>380</v>
      </c>
      <c r="I2939" s="5" t="s">
        <v>380</v>
      </c>
      <c r="J2939" s="5" t="s">
        <v>852</v>
      </c>
      <c r="K2939" s="5" t="s">
        <v>9171</v>
      </c>
      <c r="L2939" s="5" t="s">
        <v>126</v>
      </c>
      <c r="M2939" s="5" t="s">
        <v>126</v>
      </c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5"/>
      <c r="AE2939" s="5"/>
      <c r="AF2939" s="5"/>
      <c r="AG2939" s="5"/>
      <c r="AH2939" s="5"/>
      <c r="AI2939" s="5"/>
      <c r="AJ2939" s="5"/>
      <c r="AK2939" s="5"/>
      <c r="AL2939" s="5"/>
      <c r="AM2939" s="5"/>
      <c r="AN2939" s="5"/>
      <c r="AO2939" s="5"/>
      <c r="AP2939" s="5"/>
      <c r="AQ2939" s="5"/>
      <c r="AR2939" s="5"/>
      <c r="AS2939" s="5"/>
      <c r="AT2939" s="5"/>
      <c r="AU2939" s="5"/>
      <c r="AV2939" s="5"/>
      <c r="AW2939" s="5"/>
      <c r="AX2939" s="5"/>
      <c r="AY2939" s="5"/>
      <c r="AZ2939" s="5"/>
      <c r="BA2939" s="5"/>
      <c r="BB2939" s="5"/>
      <c r="BC2939" s="5"/>
      <c r="BD2939" s="5"/>
      <c r="BE2939" s="5" t="s">
        <v>321</v>
      </c>
      <c r="BF2939" s="6">
        <v>43048</v>
      </c>
      <c r="BG2939" s="5" t="s">
        <v>71</v>
      </c>
      <c r="BH2939" s="5" t="s">
        <v>7046</v>
      </c>
      <c r="BI2939" s="5"/>
      <c r="BJ2939" s="5"/>
    </row>
    <row r="2940" spans="1:62" ht="30" x14ac:dyDescent="0.25">
      <c r="A2940" s="5">
        <v>2933</v>
      </c>
      <c r="B2940" s="3" t="str">
        <f>"201900141557"</f>
        <v>201900141557</v>
      </c>
      <c r="C2940" s="3">
        <v>138854</v>
      </c>
      <c r="D2940" s="3" t="s">
        <v>12433</v>
      </c>
      <c r="E2940" s="3">
        <v>20602471391</v>
      </c>
      <c r="F2940" s="3" t="s">
        <v>12434</v>
      </c>
      <c r="G2940" s="3" t="s">
        <v>12435</v>
      </c>
      <c r="H2940" s="3" t="s">
        <v>66</v>
      </c>
      <c r="I2940" s="3" t="s">
        <v>66</v>
      </c>
      <c r="J2940" s="3" t="s">
        <v>309</v>
      </c>
      <c r="K2940" s="3" t="s">
        <v>68</v>
      </c>
      <c r="L2940" s="3" t="s">
        <v>139</v>
      </c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 t="s">
        <v>88</v>
      </c>
      <c r="BF2940" s="4">
        <v>43720</v>
      </c>
      <c r="BG2940" s="3" t="s">
        <v>71</v>
      </c>
      <c r="BH2940" s="3" t="s">
        <v>12436</v>
      </c>
      <c r="BI2940" s="3"/>
      <c r="BJ2940" s="3"/>
    </row>
    <row r="2941" spans="1:62" ht="30" x14ac:dyDescent="0.25">
      <c r="A2941" s="3">
        <v>2934</v>
      </c>
      <c r="B2941" s="5" t="str">
        <f>"202200090817"</f>
        <v>202200090817</v>
      </c>
      <c r="C2941" s="5">
        <v>162842</v>
      </c>
      <c r="D2941" s="5" t="s">
        <v>12437</v>
      </c>
      <c r="E2941" s="5">
        <v>20552754752</v>
      </c>
      <c r="F2941" s="5" t="s">
        <v>12438</v>
      </c>
      <c r="G2941" s="5" t="s">
        <v>12439</v>
      </c>
      <c r="H2941" s="5" t="s">
        <v>66</v>
      </c>
      <c r="I2941" s="5" t="s">
        <v>66</v>
      </c>
      <c r="J2941" s="5" t="s">
        <v>536</v>
      </c>
      <c r="K2941" s="5" t="s">
        <v>68</v>
      </c>
      <c r="L2941" s="5" t="s">
        <v>79</v>
      </c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5"/>
      <c r="AK2941" s="5"/>
      <c r="AL2941" s="5"/>
      <c r="AM2941" s="5"/>
      <c r="AN2941" s="5"/>
      <c r="AO2941" s="5"/>
      <c r="AP2941" s="5"/>
      <c r="AQ2941" s="5"/>
      <c r="AR2941" s="5"/>
      <c r="AS2941" s="5"/>
      <c r="AT2941" s="5"/>
      <c r="AU2941" s="5"/>
      <c r="AV2941" s="5"/>
      <c r="AW2941" s="5"/>
      <c r="AX2941" s="5"/>
      <c r="AY2941" s="5"/>
      <c r="AZ2941" s="5"/>
      <c r="BA2941" s="5"/>
      <c r="BB2941" s="5"/>
      <c r="BC2941" s="5"/>
      <c r="BD2941" s="5"/>
      <c r="BE2941" s="5" t="s">
        <v>80</v>
      </c>
      <c r="BF2941" s="6">
        <v>44748</v>
      </c>
      <c r="BG2941" s="5" t="s">
        <v>71</v>
      </c>
      <c r="BH2941" s="5" t="s">
        <v>12440</v>
      </c>
      <c r="BI2941" s="5"/>
      <c r="BJ2941" s="5"/>
    </row>
    <row r="2942" spans="1:62" ht="30" x14ac:dyDescent="0.25">
      <c r="A2942" s="3">
        <v>2935</v>
      </c>
      <c r="B2942" s="3" t="str">
        <f>"201900061403"</f>
        <v>201900061403</v>
      </c>
      <c r="C2942" s="3">
        <v>142658</v>
      </c>
      <c r="D2942" s="3" t="s">
        <v>12441</v>
      </c>
      <c r="E2942" s="3">
        <v>10294742838</v>
      </c>
      <c r="F2942" s="3" t="s">
        <v>12442</v>
      </c>
      <c r="G2942" s="3" t="s">
        <v>12443</v>
      </c>
      <c r="H2942" s="3" t="s">
        <v>78</v>
      </c>
      <c r="I2942" s="3" t="s">
        <v>78</v>
      </c>
      <c r="J2942" s="3" t="s">
        <v>78</v>
      </c>
      <c r="K2942" s="3" t="s">
        <v>68</v>
      </c>
      <c r="L2942" s="3" t="s">
        <v>139</v>
      </c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 t="s">
        <v>88</v>
      </c>
      <c r="BF2942" s="4">
        <v>43576</v>
      </c>
      <c r="BG2942" s="3" t="s">
        <v>71</v>
      </c>
      <c r="BH2942" s="3" t="s">
        <v>12442</v>
      </c>
      <c r="BI2942" s="3" t="s">
        <v>12444</v>
      </c>
      <c r="BJ2942" s="3" t="s">
        <v>12445</v>
      </c>
    </row>
    <row r="2943" spans="1:62" ht="30" x14ac:dyDescent="0.25">
      <c r="A2943" s="5">
        <v>2936</v>
      </c>
      <c r="B2943" s="5" t="str">
        <f>"202300151151"</f>
        <v>202300151151</v>
      </c>
      <c r="C2943" s="5">
        <v>38587</v>
      </c>
      <c r="D2943" s="5" t="s">
        <v>12446</v>
      </c>
      <c r="E2943" s="5">
        <v>20129604175</v>
      </c>
      <c r="F2943" s="5" t="s">
        <v>6053</v>
      </c>
      <c r="G2943" s="5" t="s">
        <v>12447</v>
      </c>
      <c r="H2943" s="5" t="s">
        <v>66</v>
      </c>
      <c r="I2943" s="5" t="s">
        <v>66</v>
      </c>
      <c r="J2943" s="5" t="s">
        <v>593</v>
      </c>
      <c r="K2943" s="5" t="s">
        <v>68</v>
      </c>
      <c r="L2943" s="5" t="s">
        <v>79</v>
      </c>
      <c r="M2943" s="5" t="s">
        <v>79</v>
      </c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  <c r="AM2943" s="5"/>
      <c r="AN2943" s="5"/>
      <c r="AO2943" s="5"/>
      <c r="AP2943" s="5"/>
      <c r="AQ2943" s="5"/>
      <c r="AR2943" s="5"/>
      <c r="AS2943" s="5"/>
      <c r="AT2943" s="5"/>
      <c r="AU2943" s="5"/>
      <c r="AV2943" s="5"/>
      <c r="AW2943" s="5"/>
      <c r="AX2943" s="5"/>
      <c r="AY2943" s="5"/>
      <c r="AZ2943" s="5"/>
      <c r="BA2943" s="5"/>
      <c r="BB2943" s="5"/>
      <c r="BC2943" s="5"/>
      <c r="BD2943" s="5"/>
      <c r="BE2943" s="5" t="s">
        <v>70</v>
      </c>
      <c r="BF2943" s="6">
        <v>45159</v>
      </c>
      <c r="BG2943" s="5" t="s">
        <v>71</v>
      </c>
      <c r="BH2943" s="5" t="s">
        <v>12448</v>
      </c>
      <c r="BI2943" s="5"/>
      <c r="BJ2943" s="5"/>
    </row>
    <row r="2944" spans="1:62" ht="30" x14ac:dyDescent="0.25">
      <c r="A2944" s="3">
        <v>2937</v>
      </c>
      <c r="B2944" s="3" t="str">
        <f>"201900137937"</f>
        <v>201900137937</v>
      </c>
      <c r="C2944" s="3">
        <v>146144</v>
      </c>
      <c r="D2944" s="3" t="s">
        <v>12449</v>
      </c>
      <c r="E2944" s="3">
        <v>20600871588</v>
      </c>
      <c r="F2944" s="3" t="s">
        <v>12450</v>
      </c>
      <c r="G2944" s="3" t="s">
        <v>12451</v>
      </c>
      <c r="H2944" s="3" t="s">
        <v>66</v>
      </c>
      <c r="I2944" s="3" t="s">
        <v>66</v>
      </c>
      <c r="J2944" s="3" t="s">
        <v>767</v>
      </c>
      <c r="K2944" s="3" t="s">
        <v>68</v>
      </c>
      <c r="L2944" s="3" t="s">
        <v>139</v>
      </c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 t="s">
        <v>88</v>
      </c>
      <c r="BF2944" s="4">
        <v>43703</v>
      </c>
      <c r="BG2944" s="3" t="s">
        <v>71</v>
      </c>
      <c r="BH2944" s="3" t="s">
        <v>12452</v>
      </c>
      <c r="BI2944" s="3" t="s">
        <v>12453</v>
      </c>
      <c r="BJ2944" s="3" t="s">
        <v>477</v>
      </c>
    </row>
    <row r="2945" spans="1:62" ht="30" x14ac:dyDescent="0.25">
      <c r="A2945" s="3">
        <v>2938</v>
      </c>
      <c r="B2945" s="5" t="str">
        <f>"201800005269"</f>
        <v>201800005269</v>
      </c>
      <c r="C2945" s="5">
        <v>87685</v>
      </c>
      <c r="D2945" s="5" t="s">
        <v>12454</v>
      </c>
      <c r="E2945" s="5">
        <v>20119777152</v>
      </c>
      <c r="F2945" s="5" t="s">
        <v>12455</v>
      </c>
      <c r="G2945" s="5" t="s">
        <v>12456</v>
      </c>
      <c r="H2945" s="5" t="s">
        <v>66</v>
      </c>
      <c r="I2945" s="5" t="s">
        <v>67</v>
      </c>
      <c r="J2945" s="5" t="s">
        <v>67</v>
      </c>
      <c r="K2945" s="5" t="s">
        <v>125</v>
      </c>
      <c r="L2945" s="5" t="s">
        <v>126</v>
      </c>
      <c r="M2945" s="5" t="s">
        <v>126</v>
      </c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5"/>
      <c r="AK2945" s="5"/>
      <c r="AL2945" s="5"/>
      <c r="AM2945" s="5"/>
      <c r="AN2945" s="5"/>
      <c r="AO2945" s="5"/>
      <c r="AP2945" s="5"/>
      <c r="AQ2945" s="5"/>
      <c r="AR2945" s="5"/>
      <c r="AS2945" s="5"/>
      <c r="AT2945" s="5"/>
      <c r="AU2945" s="5"/>
      <c r="AV2945" s="5"/>
      <c r="AW2945" s="5"/>
      <c r="AX2945" s="5"/>
      <c r="AY2945" s="5"/>
      <c r="AZ2945" s="5"/>
      <c r="BA2945" s="5"/>
      <c r="BB2945" s="5"/>
      <c r="BC2945" s="5"/>
      <c r="BD2945" s="5"/>
      <c r="BE2945" s="5" t="s">
        <v>321</v>
      </c>
      <c r="BF2945" s="6">
        <v>43116</v>
      </c>
      <c r="BG2945" s="5" t="s">
        <v>71</v>
      </c>
      <c r="BH2945" s="5" t="s">
        <v>12457</v>
      </c>
      <c r="BI2945" s="5" t="s">
        <v>12458</v>
      </c>
      <c r="BJ2945" s="5" t="s">
        <v>4844</v>
      </c>
    </row>
    <row r="2946" spans="1:62" ht="30" x14ac:dyDescent="0.25">
      <c r="A2946" s="5">
        <v>2939</v>
      </c>
      <c r="B2946" s="3" t="str">
        <f>"201900061409"</f>
        <v>201900061409</v>
      </c>
      <c r="C2946" s="3">
        <v>90688</v>
      </c>
      <c r="D2946" s="3" t="s">
        <v>12459</v>
      </c>
      <c r="E2946" s="3">
        <v>20602671861</v>
      </c>
      <c r="F2946" s="3" t="s">
        <v>12460</v>
      </c>
      <c r="G2946" s="3" t="s">
        <v>12461</v>
      </c>
      <c r="H2946" s="3" t="s">
        <v>292</v>
      </c>
      <c r="I2946" s="3" t="s">
        <v>292</v>
      </c>
      <c r="J2946" s="3" t="s">
        <v>292</v>
      </c>
      <c r="K2946" s="3" t="s">
        <v>68</v>
      </c>
      <c r="L2946" s="3" t="s">
        <v>69</v>
      </c>
      <c r="M2946" s="3" t="s">
        <v>69</v>
      </c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 t="s">
        <v>70</v>
      </c>
      <c r="BF2946" s="4">
        <v>43571</v>
      </c>
      <c r="BG2946" s="3" t="s">
        <v>71</v>
      </c>
      <c r="BH2946" s="3" t="s">
        <v>12462</v>
      </c>
      <c r="BI2946" s="3" t="s">
        <v>12463</v>
      </c>
      <c r="BJ2946" s="3" t="s">
        <v>3605</v>
      </c>
    </row>
    <row r="2947" spans="1:62" ht="30" x14ac:dyDescent="0.25">
      <c r="A2947" s="3">
        <v>2940</v>
      </c>
      <c r="B2947" s="5" t="str">
        <f>"201500037757"</f>
        <v>201500037757</v>
      </c>
      <c r="C2947" s="5">
        <v>114567</v>
      </c>
      <c r="D2947" s="5" t="s">
        <v>12464</v>
      </c>
      <c r="E2947" s="5">
        <v>10295551564</v>
      </c>
      <c r="F2947" s="5" t="s">
        <v>12465</v>
      </c>
      <c r="G2947" s="5" t="s">
        <v>12466</v>
      </c>
      <c r="H2947" s="5" t="s">
        <v>66</v>
      </c>
      <c r="I2947" s="5" t="s">
        <v>66</v>
      </c>
      <c r="J2947" s="5" t="s">
        <v>118</v>
      </c>
      <c r="K2947" s="5" t="s">
        <v>68</v>
      </c>
      <c r="L2947" s="5" t="s">
        <v>79</v>
      </c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  <c r="AM2947" s="5"/>
      <c r="AN2947" s="5"/>
      <c r="AO2947" s="5"/>
      <c r="AP2947" s="5"/>
      <c r="AQ2947" s="5"/>
      <c r="AR2947" s="5"/>
      <c r="AS2947" s="5"/>
      <c r="AT2947" s="5"/>
      <c r="AU2947" s="5"/>
      <c r="AV2947" s="5"/>
      <c r="AW2947" s="5"/>
      <c r="AX2947" s="5"/>
      <c r="AY2947" s="5"/>
      <c r="AZ2947" s="5"/>
      <c r="BA2947" s="5"/>
      <c r="BB2947" s="5"/>
      <c r="BC2947" s="5"/>
      <c r="BD2947" s="5"/>
      <c r="BE2947" s="5" t="s">
        <v>80</v>
      </c>
      <c r="BF2947" s="6">
        <v>42095</v>
      </c>
      <c r="BG2947" s="5" t="s">
        <v>71</v>
      </c>
      <c r="BH2947" s="5" t="s">
        <v>12465</v>
      </c>
      <c r="BI2947" s="5"/>
      <c r="BJ2947" s="5"/>
    </row>
    <row r="2948" spans="1:62" ht="30" x14ac:dyDescent="0.25">
      <c r="A2948" s="3">
        <v>2941</v>
      </c>
      <c r="B2948" s="3" t="str">
        <f>"202000015965"</f>
        <v>202000015965</v>
      </c>
      <c r="C2948" s="3">
        <v>148989</v>
      </c>
      <c r="D2948" s="3" t="s">
        <v>12467</v>
      </c>
      <c r="E2948" s="3">
        <v>20168420014</v>
      </c>
      <c r="F2948" s="3" t="s">
        <v>4661</v>
      </c>
      <c r="G2948" s="3" t="s">
        <v>12468</v>
      </c>
      <c r="H2948" s="3" t="s">
        <v>78</v>
      </c>
      <c r="I2948" s="3" t="s">
        <v>78</v>
      </c>
      <c r="J2948" s="3" t="s">
        <v>78</v>
      </c>
      <c r="K2948" s="3" t="s">
        <v>68</v>
      </c>
      <c r="L2948" s="3" t="s">
        <v>69</v>
      </c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 t="s">
        <v>70</v>
      </c>
      <c r="BF2948" s="4">
        <v>43866</v>
      </c>
      <c r="BG2948" s="3" t="s">
        <v>71</v>
      </c>
      <c r="BH2948" s="3" t="s">
        <v>12469</v>
      </c>
      <c r="BI2948" s="3"/>
      <c r="BJ2948" s="3"/>
    </row>
    <row r="2949" spans="1:62" ht="30" x14ac:dyDescent="0.25">
      <c r="A2949" s="5">
        <v>2942</v>
      </c>
      <c r="B2949" s="5" t="str">
        <f>"201800144420"</f>
        <v>201800144420</v>
      </c>
      <c r="C2949" s="5">
        <v>90139</v>
      </c>
      <c r="D2949" s="5" t="s">
        <v>12470</v>
      </c>
      <c r="E2949" s="5">
        <v>20519497655</v>
      </c>
      <c r="F2949" s="5" t="s">
        <v>12471</v>
      </c>
      <c r="G2949" s="5" t="s">
        <v>12472</v>
      </c>
      <c r="H2949" s="5" t="s">
        <v>66</v>
      </c>
      <c r="I2949" s="5" t="s">
        <v>66</v>
      </c>
      <c r="J2949" s="5" t="s">
        <v>593</v>
      </c>
      <c r="K2949" s="5" t="s">
        <v>68</v>
      </c>
      <c r="L2949" s="5" t="s">
        <v>79</v>
      </c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  <c r="AM2949" s="5"/>
      <c r="AN2949" s="5"/>
      <c r="AO2949" s="5"/>
      <c r="AP2949" s="5"/>
      <c r="AQ2949" s="5"/>
      <c r="AR2949" s="5"/>
      <c r="AS2949" s="5"/>
      <c r="AT2949" s="5"/>
      <c r="AU2949" s="5"/>
      <c r="AV2949" s="5"/>
      <c r="AW2949" s="5"/>
      <c r="AX2949" s="5"/>
      <c r="AY2949" s="5"/>
      <c r="AZ2949" s="5"/>
      <c r="BA2949" s="5"/>
      <c r="BB2949" s="5"/>
      <c r="BC2949" s="5"/>
      <c r="BD2949" s="5"/>
      <c r="BE2949" s="5" t="s">
        <v>80</v>
      </c>
      <c r="BF2949" s="6">
        <v>43346</v>
      </c>
      <c r="BG2949" s="5" t="s">
        <v>71</v>
      </c>
      <c r="BH2949" s="5" t="s">
        <v>12473</v>
      </c>
      <c r="BI2949" s="5" t="s">
        <v>12474</v>
      </c>
      <c r="BJ2949" s="5" t="s">
        <v>6679</v>
      </c>
    </row>
    <row r="2950" spans="1:62" ht="30" x14ac:dyDescent="0.25">
      <c r="A2950" s="3">
        <v>2943</v>
      </c>
      <c r="B2950" s="3" t="str">
        <f>"202100226929"</f>
        <v>202100226929</v>
      </c>
      <c r="C2950" s="3">
        <v>159124</v>
      </c>
      <c r="D2950" s="3" t="s">
        <v>12475</v>
      </c>
      <c r="E2950" s="3">
        <v>20602750940</v>
      </c>
      <c r="F2950" s="3" t="s">
        <v>12476</v>
      </c>
      <c r="G2950" s="3" t="s">
        <v>12477</v>
      </c>
      <c r="H2950" s="3" t="s">
        <v>78</v>
      </c>
      <c r="I2950" s="3" t="s">
        <v>78</v>
      </c>
      <c r="J2950" s="3" t="s">
        <v>78</v>
      </c>
      <c r="K2950" s="3" t="s">
        <v>68</v>
      </c>
      <c r="L2950" s="3" t="s">
        <v>69</v>
      </c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 t="s">
        <v>70</v>
      </c>
      <c r="BF2950" s="4">
        <v>44507</v>
      </c>
      <c r="BG2950" s="3" t="s">
        <v>71</v>
      </c>
      <c r="BH2950" s="3" t="s">
        <v>5379</v>
      </c>
      <c r="BI2950" s="3"/>
      <c r="BJ2950" s="3"/>
    </row>
    <row r="2951" spans="1:62" ht="30" x14ac:dyDescent="0.25">
      <c r="A2951" s="3">
        <v>2944</v>
      </c>
      <c r="B2951" s="5" t="str">
        <f>"201400101277"</f>
        <v>201400101277</v>
      </c>
      <c r="C2951" s="5">
        <v>94835</v>
      </c>
      <c r="D2951" s="5" t="s">
        <v>12478</v>
      </c>
      <c r="E2951" s="5">
        <v>20132100552</v>
      </c>
      <c r="F2951" s="5" t="s">
        <v>264</v>
      </c>
      <c r="G2951" s="5" t="s">
        <v>12479</v>
      </c>
      <c r="H2951" s="5" t="s">
        <v>102</v>
      </c>
      <c r="I2951" s="5" t="s">
        <v>434</v>
      </c>
      <c r="J2951" s="5" t="s">
        <v>434</v>
      </c>
      <c r="K2951" s="5" t="s">
        <v>125</v>
      </c>
      <c r="L2951" s="5" t="s">
        <v>126</v>
      </c>
      <c r="M2951" s="5" t="s">
        <v>69</v>
      </c>
      <c r="N2951" s="5" t="s">
        <v>69</v>
      </c>
      <c r="O2951" s="5" t="s">
        <v>126</v>
      </c>
      <c r="P2951" s="5" t="s">
        <v>126</v>
      </c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  <c r="AM2951" s="5"/>
      <c r="AN2951" s="5"/>
      <c r="AO2951" s="5"/>
      <c r="AP2951" s="5"/>
      <c r="AQ2951" s="5"/>
      <c r="AR2951" s="5"/>
      <c r="AS2951" s="5"/>
      <c r="AT2951" s="5"/>
      <c r="AU2951" s="5"/>
      <c r="AV2951" s="5"/>
      <c r="AW2951" s="5"/>
      <c r="AX2951" s="5"/>
      <c r="AY2951" s="5"/>
      <c r="AZ2951" s="5"/>
      <c r="BA2951" s="5"/>
      <c r="BB2951" s="5"/>
      <c r="BC2951" s="5"/>
      <c r="BD2951" s="5"/>
      <c r="BE2951" s="5" t="s">
        <v>127</v>
      </c>
      <c r="BF2951" s="6">
        <v>41864</v>
      </c>
      <c r="BG2951" s="5" t="s">
        <v>71</v>
      </c>
      <c r="BH2951" s="5" t="s">
        <v>9156</v>
      </c>
      <c r="BI2951" s="5"/>
      <c r="BJ2951" s="5"/>
    </row>
    <row r="2952" spans="1:62" ht="30" x14ac:dyDescent="0.25">
      <c r="A2952" s="5">
        <v>2945</v>
      </c>
      <c r="B2952" s="3" t="str">
        <f>"201900130326"</f>
        <v>201900130326</v>
      </c>
      <c r="C2952" s="3">
        <v>145809</v>
      </c>
      <c r="D2952" s="3" t="s">
        <v>12480</v>
      </c>
      <c r="E2952" s="3">
        <v>20508565934</v>
      </c>
      <c r="F2952" s="3" t="s">
        <v>2506</v>
      </c>
      <c r="G2952" s="3" t="s">
        <v>12481</v>
      </c>
      <c r="H2952" s="3" t="s">
        <v>138</v>
      </c>
      <c r="I2952" s="3" t="s">
        <v>2695</v>
      </c>
      <c r="J2952" s="3" t="s">
        <v>2695</v>
      </c>
      <c r="K2952" s="3" t="s">
        <v>68</v>
      </c>
      <c r="L2952" s="3" t="s">
        <v>139</v>
      </c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 t="s">
        <v>88</v>
      </c>
      <c r="BF2952" s="4">
        <v>43693</v>
      </c>
      <c r="BG2952" s="3" t="s">
        <v>71</v>
      </c>
      <c r="BH2952" s="3" t="s">
        <v>4205</v>
      </c>
      <c r="BI2952" s="3"/>
      <c r="BJ2952" s="3"/>
    </row>
    <row r="2953" spans="1:62" ht="30" x14ac:dyDescent="0.25">
      <c r="A2953" s="3">
        <v>2946</v>
      </c>
      <c r="B2953" s="5" t="str">
        <f>"1482657"</f>
        <v>1482657</v>
      </c>
      <c r="C2953" s="5">
        <v>88717</v>
      </c>
      <c r="D2953" s="5" t="s">
        <v>12482</v>
      </c>
      <c r="E2953" s="5">
        <v>10077016860</v>
      </c>
      <c r="F2953" s="5" t="s">
        <v>12483</v>
      </c>
      <c r="G2953" s="5" t="s">
        <v>12484</v>
      </c>
      <c r="H2953" s="5" t="s">
        <v>66</v>
      </c>
      <c r="I2953" s="5" t="s">
        <v>66</v>
      </c>
      <c r="J2953" s="5" t="s">
        <v>352</v>
      </c>
      <c r="K2953" s="5" t="s">
        <v>68</v>
      </c>
      <c r="L2953" s="5" t="s">
        <v>382</v>
      </c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  <c r="AM2953" s="5"/>
      <c r="AN2953" s="5"/>
      <c r="AO2953" s="5"/>
      <c r="AP2953" s="5"/>
      <c r="AQ2953" s="5"/>
      <c r="AR2953" s="5"/>
      <c r="AS2953" s="5"/>
      <c r="AT2953" s="5"/>
      <c r="AU2953" s="5"/>
      <c r="AV2953" s="5"/>
      <c r="AW2953" s="5"/>
      <c r="AX2953" s="5"/>
      <c r="AY2953" s="5"/>
      <c r="AZ2953" s="5"/>
      <c r="BA2953" s="5"/>
      <c r="BB2953" s="5"/>
      <c r="BC2953" s="5"/>
      <c r="BD2953" s="5"/>
      <c r="BE2953" s="5" t="s">
        <v>383</v>
      </c>
      <c r="BF2953" s="6">
        <v>40676</v>
      </c>
      <c r="BG2953" s="5" t="s">
        <v>71</v>
      </c>
      <c r="BH2953" s="5" t="s">
        <v>12483</v>
      </c>
      <c r="BI2953" s="5"/>
      <c r="BJ2953" s="5"/>
    </row>
    <row r="2954" spans="1:62" ht="30" x14ac:dyDescent="0.25">
      <c r="A2954" s="3">
        <v>2947</v>
      </c>
      <c r="B2954" s="3" t="str">
        <f>"201700142822"</f>
        <v>201700142822</v>
      </c>
      <c r="C2954" s="3">
        <v>87610</v>
      </c>
      <c r="D2954" s="3" t="s">
        <v>12485</v>
      </c>
      <c r="E2954" s="3">
        <v>10222998048</v>
      </c>
      <c r="F2954" s="3" t="s">
        <v>12486</v>
      </c>
      <c r="G2954" s="3" t="s">
        <v>12487</v>
      </c>
      <c r="H2954" s="3" t="s">
        <v>66</v>
      </c>
      <c r="I2954" s="3" t="s">
        <v>66</v>
      </c>
      <c r="J2954" s="3" t="s">
        <v>242</v>
      </c>
      <c r="K2954" s="3" t="s">
        <v>68</v>
      </c>
      <c r="L2954" s="3" t="s">
        <v>139</v>
      </c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 t="s">
        <v>88</v>
      </c>
      <c r="BF2954" s="4">
        <v>42984</v>
      </c>
      <c r="BG2954" s="3" t="s">
        <v>71</v>
      </c>
      <c r="BH2954" s="3" t="s">
        <v>12486</v>
      </c>
      <c r="BI2954" s="3"/>
      <c r="BJ2954" s="3"/>
    </row>
    <row r="2955" spans="1:62" ht="30" x14ac:dyDescent="0.25">
      <c r="A2955" s="5">
        <v>2948</v>
      </c>
      <c r="B2955" s="5" t="str">
        <f>"201300050632"</f>
        <v>201300050632</v>
      </c>
      <c r="C2955" s="5">
        <v>101624</v>
      </c>
      <c r="D2955" s="5" t="s">
        <v>12488</v>
      </c>
      <c r="E2955" s="5">
        <v>20547304030</v>
      </c>
      <c r="F2955" s="5" t="s">
        <v>12489</v>
      </c>
      <c r="G2955" s="5" t="s">
        <v>12490</v>
      </c>
      <c r="H2955" s="5" t="s">
        <v>66</v>
      </c>
      <c r="I2955" s="5" t="s">
        <v>67</v>
      </c>
      <c r="J2955" s="5" t="s">
        <v>67</v>
      </c>
      <c r="K2955" s="5" t="s">
        <v>68</v>
      </c>
      <c r="L2955" s="5" t="s">
        <v>126</v>
      </c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  <c r="AM2955" s="5"/>
      <c r="AN2955" s="5"/>
      <c r="AO2955" s="5"/>
      <c r="AP2955" s="5"/>
      <c r="AQ2955" s="5"/>
      <c r="AR2955" s="5"/>
      <c r="AS2955" s="5"/>
      <c r="AT2955" s="5"/>
      <c r="AU2955" s="5"/>
      <c r="AV2955" s="5"/>
      <c r="AW2955" s="5"/>
      <c r="AX2955" s="5"/>
      <c r="AY2955" s="5"/>
      <c r="AZ2955" s="5"/>
      <c r="BA2955" s="5"/>
      <c r="BB2955" s="5"/>
      <c r="BC2955" s="5"/>
      <c r="BD2955" s="5"/>
      <c r="BE2955" s="5" t="s">
        <v>95</v>
      </c>
      <c r="BF2955" s="6">
        <v>41344</v>
      </c>
      <c r="BG2955" s="5" t="s">
        <v>71</v>
      </c>
      <c r="BH2955" s="5" t="s">
        <v>12491</v>
      </c>
      <c r="BI2955" s="5"/>
      <c r="BJ2955" s="5"/>
    </row>
    <row r="2956" spans="1:62" ht="30" x14ac:dyDescent="0.25">
      <c r="A2956" s="3">
        <v>2949</v>
      </c>
      <c r="B2956" s="3" t="str">
        <f>"202300190264"</f>
        <v>202300190264</v>
      </c>
      <c r="C2956" s="3">
        <v>169746</v>
      </c>
      <c r="D2956" s="3" t="s">
        <v>12492</v>
      </c>
      <c r="E2956" s="3">
        <v>20506421781</v>
      </c>
      <c r="F2956" s="3" t="s">
        <v>622</v>
      </c>
      <c r="G2956" s="3" t="s">
        <v>12493</v>
      </c>
      <c r="H2956" s="3" t="s">
        <v>78</v>
      </c>
      <c r="I2956" s="3" t="s">
        <v>78</v>
      </c>
      <c r="J2956" s="3" t="s">
        <v>468</v>
      </c>
      <c r="K2956" s="3" t="s">
        <v>125</v>
      </c>
      <c r="L2956" s="3" t="s">
        <v>12494</v>
      </c>
      <c r="M2956" s="3" t="s">
        <v>12494</v>
      </c>
      <c r="N2956" s="3" t="s">
        <v>12495</v>
      </c>
      <c r="O2956" s="3" t="s">
        <v>12494</v>
      </c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 t="s">
        <v>397</v>
      </c>
      <c r="BF2956" s="4">
        <v>45186</v>
      </c>
      <c r="BG2956" s="3" t="s">
        <v>71</v>
      </c>
      <c r="BH2956" s="3" t="s">
        <v>627</v>
      </c>
      <c r="BI2956" s="3"/>
      <c r="BJ2956" s="3"/>
    </row>
    <row r="2957" spans="1:62" ht="30" x14ac:dyDescent="0.25">
      <c r="A2957" s="3">
        <v>2950</v>
      </c>
      <c r="B2957" s="5" t="str">
        <f>"201300050634"</f>
        <v>201300050634</v>
      </c>
      <c r="C2957" s="5">
        <v>86730</v>
      </c>
      <c r="D2957" s="5" t="s">
        <v>12496</v>
      </c>
      <c r="E2957" s="5">
        <v>10078659055</v>
      </c>
      <c r="F2957" s="5" t="s">
        <v>12497</v>
      </c>
      <c r="G2957" s="5" t="s">
        <v>12498</v>
      </c>
      <c r="H2957" s="5" t="s">
        <v>66</v>
      </c>
      <c r="I2957" s="5" t="s">
        <v>66</v>
      </c>
      <c r="J2957" s="5" t="s">
        <v>309</v>
      </c>
      <c r="K2957" s="5" t="s">
        <v>68</v>
      </c>
      <c r="L2957" s="5" t="s">
        <v>139</v>
      </c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  <c r="AM2957" s="5"/>
      <c r="AN2957" s="5"/>
      <c r="AO2957" s="5"/>
      <c r="AP2957" s="5"/>
      <c r="AQ2957" s="5"/>
      <c r="AR2957" s="5"/>
      <c r="AS2957" s="5"/>
      <c r="AT2957" s="5"/>
      <c r="AU2957" s="5"/>
      <c r="AV2957" s="5"/>
      <c r="AW2957" s="5"/>
      <c r="AX2957" s="5"/>
      <c r="AY2957" s="5"/>
      <c r="AZ2957" s="5"/>
      <c r="BA2957" s="5"/>
      <c r="BB2957" s="5"/>
      <c r="BC2957" s="5"/>
      <c r="BD2957" s="5"/>
      <c r="BE2957" s="5" t="s">
        <v>88</v>
      </c>
      <c r="BF2957" s="6">
        <v>41353</v>
      </c>
      <c r="BG2957" s="5" t="s">
        <v>71</v>
      </c>
      <c r="BH2957" s="5" t="s">
        <v>12497</v>
      </c>
      <c r="BI2957" s="5"/>
      <c r="BJ2957" s="5"/>
    </row>
    <row r="2958" spans="1:62" ht="45" x14ac:dyDescent="0.25">
      <c r="A2958" s="5">
        <v>2951</v>
      </c>
      <c r="B2958" s="3" t="str">
        <f>"201300031566"</f>
        <v>201300031566</v>
      </c>
      <c r="C2958" s="3">
        <v>95911</v>
      </c>
      <c r="D2958" s="3" t="s">
        <v>12499</v>
      </c>
      <c r="E2958" s="3">
        <v>20153408191</v>
      </c>
      <c r="F2958" s="3" t="s">
        <v>12500</v>
      </c>
      <c r="G2958" s="3" t="s">
        <v>7851</v>
      </c>
      <c r="H2958" s="3" t="s">
        <v>380</v>
      </c>
      <c r="I2958" s="3" t="s">
        <v>380</v>
      </c>
      <c r="J2958" s="3" t="s">
        <v>852</v>
      </c>
      <c r="K2958" s="3" t="s">
        <v>1049</v>
      </c>
      <c r="L2958" s="3" t="s">
        <v>79</v>
      </c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 t="s">
        <v>80</v>
      </c>
      <c r="BF2958" s="4">
        <v>41318</v>
      </c>
      <c r="BG2958" s="3" t="s">
        <v>71</v>
      </c>
      <c r="BH2958" s="3" t="s">
        <v>12501</v>
      </c>
      <c r="BI2958" s="3"/>
      <c r="BJ2958" s="3"/>
    </row>
    <row r="2959" spans="1:62" ht="30" x14ac:dyDescent="0.25">
      <c r="A2959" s="3">
        <v>2952</v>
      </c>
      <c r="B2959" s="5" t="str">
        <f>"201700012200"</f>
        <v>201700012200</v>
      </c>
      <c r="C2959" s="5">
        <v>126234</v>
      </c>
      <c r="D2959" s="5" t="s">
        <v>12502</v>
      </c>
      <c r="E2959" s="5">
        <v>10081998227</v>
      </c>
      <c r="F2959" s="5" t="s">
        <v>12503</v>
      </c>
      <c r="G2959" s="5" t="s">
        <v>12504</v>
      </c>
      <c r="H2959" s="5" t="s">
        <v>66</v>
      </c>
      <c r="I2959" s="5" t="s">
        <v>66</v>
      </c>
      <c r="J2959" s="5" t="s">
        <v>118</v>
      </c>
      <c r="K2959" s="5" t="s">
        <v>68</v>
      </c>
      <c r="L2959" s="5" t="s">
        <v>79</v>
      </c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5"/>
      <c r="AE2959" s="5"/>
      <c r="AF2959" s="5"/>
      <c r="AG2959" s="5"/>
      <c r="AH2959" s="5"/>
      <c r="AI2959" s="5"/>
      <c r="AJ2959" s="5"/>
      <c r="AK2959" s="5"/>
      <c r="AL2959" s="5"/>
      <c r="AM2959" s="5"/>
      <c r="AN2959" s="5"/>
      <c r="AO2959" s="5"/>
      <c r="AP2959" s="5"/>
      <c r="AQ2959" s="5"/>
      <c r="AR2959" s="5"/>
      <c r="AS2959" s="5"/>
      <c r="AT2959" s="5"/>
      <c r="AU2959" s="5"/>
      <c r="AV2959" s="5"/>
      <c r="AW2959" s="5"/>
      <c r="AX2959" s="5"/>
      <c r="AY2959" s="5"/>
      <c r="AZ2959" s="5"/>
      <c r="BA2959" s="5"/>
      <c r="BB2959" s="5"/>
      <c r="BC2959" s="5"/>
      <c r="BD2959" s="5"/>
      <c r="BE2959" s="5" t="s">
        <v>80</v>
      </c>
      <c r="BF2959" s="6">
        <v>42768</v>
      </c>
      <c r="BG2959" s="5" t="s">
        <v>71</v>
      </c>
      <c r="BH2959" s="5" t="s">
        <v>12503</v>
      </c>
      <c r="BI2959" s="5"/>
      <c r="BJ2959" s="5"/>
    </row>
    <row r="2960" spans="1:62" ht="30" x14ac:dyDescent="0.25">
      <c r="A2960" s="3">
        <v>2953</v>
      </c>
      <c r="B2960" s="3" t="str">
        <f>"201900151099"</f>
        <v>201900151099</v>
      </c>
      <c r="C2960" s="3">
        <v>146606</v>
      </c>
      <c r="D2960" s="3" t="s">
        <v>12505</v>
      </c>
      <c r="E2960" s="3">
        <v>20508524669</v>
      </c>
      <c r="F2960" s="3" t="s">
        <v>12506</v>
      </c>
      <c r="G2960" s="3" t="s">
        <v>12507</v>
      </c>
      <c r="H2960" s="3" t="s">
        <v>66</v>
      </c>
      <c r="I2960" s="3" t="s">
        <v>66</v>
      </c>
      <c r="J2960" s="3" t="s">
        <v>66</v>
      </c>
      <c r="K2960" s="3" t="s">
        <v>68</v>
      </c>
      <c r="L2960" s="3" t="s">
        <v>139</v>
      </c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 t="s">
        <v>88</v>
      </c>
      <c r="BF2960" s="4">
        <v>43727</v>
      </c>
      <c r="BG2960" s="3" t="s">
        <v>71</v>
      </c>
      <c r="BH2960" s="3" t="s">
        <v>12508</v>
      </c>
      <c r="BI2960" s="3" t="s">
        <v>12509</v>
      </c>
      <c r="BJ2960" s="3" t="s">
        <v>10818</v>
      </c>
    </row>
    <row r="2961" spans="1:62" ht="30" x14ac:dyDescent="0.25">
      <c r="A2961" s="5">
        <v>2954</v>
      </c>
      <c r="B2961" s="5" t="str">
        <f>"201500111246"</f>
        <v>201500111246</v>
      </c>
      <c r="C2961" s="5">
        <v>114806</v>
      </c>
      <c r="D2961" s="5" t="s">
        <v>12510</v>
      </c>
      <c r="E2961" s="5">
        <v>20256211310</v>
      </c>
      <c r="F2961" s="5" t="s">
        <v>12511</v>
      </c>
      <c r="G2961" s="5" t="s">
        <v>12512</v>
      </c>
      <c r="H2961" s="5" t="s">
        <v>66</v>
      </c>
      <c r="I2961" s="5" t="s">
        <v>66</v>
      </c>
      <c r="J2961" s="5" t="s">
        <v>242</v>
      </c>
      <c r="K2961" s="5" t="s">
        <v>125</v>
      </c>
      <c r="L2961" s="5" t="s">
        <v>126</v>
      </c>
      <c r="M2961" s="5" t="s">
        <v>126</v>
      </c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5"/>
      <c r="AE2961" s="5"/>
      <c r="AF2961" s="5"/>
      <c r="AG2961" s="5"/>
      <c r="AH2961" s="5"/>
      <c r="AI2961" s="5"/>
      <c r="AJ2961" s="5"/>
      <c r="AK2961" s="5"/>
      <c r="AL2961" s="5"/>
      <c r="AM2961" s="5"/>
      <c r="AN2961" s="5"/>
      <c r="AO2961" s="5"/>
      <c r="AP2961" s="5"/>
      <c r="AQ2961" s="5"/>
      <c r="AR2961" s="5"/>
      <c r="AS2961" s="5"/>
      <c r="AT2961" s="5"/>
      <c r="AU2961" s="5"/>
      <c r="AV2961" s="5"/>
      <c r="AW2961" s="5"/>
      <c r="AX2961" s="5"/>
      <c r="AY2961" s="5"/>
      <c r="AZ2961" s="5"/>
      <c r="BA2961" s="5"/>
      <c r="BB2961" s="5"/>
      <c r="BC2961" s="5"/>
      <c r="BD2961" s="5"/>
      <c r="BE2961" s="5" t="s">
        <v>321</v>
      </c>
      <c r="BF2961" s="6">
        <v>42247</v>
      </c>
      <c r="BG2961" s="5" t="s">
        <v>71</v>
      </c>
      <c r="BH2961" s="5" t="s">
        <v>12513</v>
      </c>
      <c r="BI2961" s="5" t="s">
        <v>12514</v>
      </c>
      <c r="BJ2961" s="5" t="s">
        <v>1878</v>
      </c>
    </row>
    <row r="2962" spans="1:62" ht="30" x14ac:dyDescent="0.25">
      <c r="A2962" s="3">
        <v>2955</v>
      </c>
      <c r="B2962" s="3" t="str">
        <f>"201800144416"</f>
        <v>201800144416</v>
      </c>
      <c r="C2962" s="3">
        <v>138344</v>
      </c>
      <c r="D2962" s="3" t="s">
        <v>12515</v>
      </c>
      <c r="E2962" s="3">
        <v>10079508328</v>
      </c>
      <c r="F2962" s="3" t="s">
        <v>5962</v>
      </c>
      <c r="G2962" s="3" t="s">
        <v>12516</v>
      </c>
      <c r="H2962" s="3" t="s">
        <v>66</v>
      </c>
      <c r="I2962" s="3" t="s">
        <v>66</v>
      </c>
      <c r="J2962" s="3" t="s">
        <v>200</v>
      </c>
      <c r="K2962" s="3" t="s">
        <v>68</v>
      </c>
      <c r="L2962" s="3" t="s">
        <v>79</v>
      </c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 t="s">
        <v>80</v>
      </c>
      <c r="BF2962" s="4">
        <v>43347</v>
      </c>
      <c r="BG2962" s="3" t="s">
        <v>71</v>
      </c>
      <c r="BH2962" s="3" t="s">
        <v>5962</v>
      </c>
      <c r="BI2962" s="3"/>
      <c r="BJ2962" s="3"/>
    </row>
    <row r="2963" spans="1:62" ht="30" x14ac:dyDescent="0.25">
      <c r="A2963" s="3">
        <v>2956</v>
      </c>
      <c r="B2963" s="5" t="str">
        <f>"202000153334"</f>
        <v>202000153334</v>
      </c>
      <c r="C2963" s="5">
        <v>152153</v>
      </c>
      <c r="D2963" s="5" t="s">
        <v>12517</v>
      </c>
      <c r="E2963" s="5">
        <v>20603322003</v>
      </c>
      <c r="F2963" s="5" t="s">
        <v>12518</v>
      </c>
      <c r="G2963" s="5" t="s">
        <v>12519</v>
      </c>
      <c r="H2963" s="5" t="s">
        <v>298</v>
      </c>
      <c r="I2963" s="5" t="s">
        <v>299</v>
      </c>
      <c r="J2963" s="5" t="s">
        <v>2825</v>
      </c>
      <c r="K2963" s="5" t="s">
        <v>68</v>
      </c>
      <c r="L2963" s="5" t="s">
        <v>139</v>
      </c>
      <c r="M2963" s="5" t="s">
        <v>139</v>
      </c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5"/>
      <c r="AE2963" s="5"/>
      <c r="AF2963" s="5"/>
      <c r="AG2963" s="5"/>
      <c r="AH2963" s="5"/>
      <c r="AI2963" s="5"/>
      <c r="AJ2963" s="5"/>
      <c r="AK2963" s="5"/>
      <c r="AL2963" s="5"/>
      <c r="AM2963" s="5"/>
      <c r="AN2963" s="5"/>
      <c r="AO2963" s="5"/>
      <c r="AP2963" s="5"/>
      <c r="AQ2963" s="5"/>
      <c r="AR2963" s="5"/>
      <c r="AS2963" s="5"/>
      <c r="AT2963" s="5"/>
      <c r="AU2963" s="5"/>
      <c r="AV2963" s="5"/>
      <c r="AW2963" s="5"/>
      <c r="AX2963" s="5"/>
      <c r="AY2963" s="5"/>
      <c r="AZ2963" s="5"/>
      <c r="BA2963" s="5"/>
      <c r="BB2963" s="5"/>
      <c r="BC2963" s="5"/>
      <c r="BD2963" s="5"/>
      <c r="BE2963" s="5" t="s">
        <v>293</v>
      </c>
      <c r="BF2963" s="6">
        <v>44136</v>
      </c>
      <c r="BG2963" s="5" t="s">
        <v>71</v>
      </c>
      <c r="BH2963" s="5" t="s">
        <v>12520</v>
      </c>
      <c r="BI2963" s="5"/>
      <c r="BJ2963" s="5"/>
    </row>
    <row r="2964" spans="1:62" ht="30" x14ac:dyDescent="0.25">
      <c r="A2964" s="5">
        <v>2957</v>
      </c>
      <c r="B2964" s="3" t="str">
        <f>"201400094530"</f>
        <v>201400094530</v>
      </c>
      <c r="C2964" s="3">
        <v>110665</v>
      </c>
      <c r="D2964" s="3" t="s">
        <v>12521</v>
      </c>
      <c r="E2964" s="3">
        <v>20345048571</v>
      </c>
      <c r="F2964" s="3" t="s">
        <v>12522</v>
      </c>
      <c r="G2964" s="3" t="s">
        <v>12523</v>
      </c>
      <c r="H2964" s="3" t="s">
        <v>216</v>
      </c>
      <c r="I2964" s="3" t="s">
        <v>374</v>
      </c>
      <c r="J2964" s="3" t="s">
        <v>1333</v>
      </c>
      <c r="K2964" s="3" t="s">
        <v>125</v>
      </c>
      <c r="L2964" s="3" t="s">
        <v>1387</v>
      </c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 t="s">
        <v>1388</v>
      </c>
      <c r="BF2964" s="4">
        <v>41842</v>
      </c>
      <c r="BG2964" s="3" t="s">
        <v>71</v>
      </c>
      <c r="BH2964" s="3" t="s">
        <v>12524</v>
      </c>
      <c r="BI2964" s="3"/>
      <c r="BJ2964" s="3"/>
    </row>
    <row r="2965" spans="1:62" ht="30" x14ac:dyDescent="0.25">
      <c r="A2965" s="3">
        <v>2958</v>
      </c>
      <c r="B2965" s="5" t="str">
        <f>"201400101266"</f>
        <v>201400101266</v>
      </c>
      <c r="C2965" s="5">
        <v>94836</v>
      </c>
      <c r="D2965" s="5" t="s">
        <v>12525</v>
      </c>
      <c r="E2965" s="5">
        <v>20132100552</v>
      </c>
      <c r="F2965" s="5" t="s">
        <v>264</v>
      </c>
      <c r="G2965" s="5" t="s">
        <v>12526</v>
      </c>
      <c r="H2965" s="5" t="s">
        <v>102</v>
      </c>
      <c r="I2965" s="5" t="s">
        <v>434</v>
      </c>
      <c r="J2965" s="5" t="s">
        <v>434</v>
      </c>
      <c r="K2965" s="5" t="s">
        <v>125</v>
      </c>
      <c r="L2965" s="5" t="s">
        <v>126</v>
      </c>
      <c r="M2965" s="5" t="s">
        <v>126</v>
      </c>
      <c r="N2965" s="5" t="s">
        <v>69</v>
      </c>
      <c r="O2965" s="5" t="s">
        <v>126</v>
      </c>
      <c r="P2965" s="5" t="s">
        <v>69</v>
      </c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5"/>
      <c r="AE2965" s="5"/>
      <c r="AF2965" s="5"/>
      <c r="AG2965" s="5"/>
      <c r="AH2965" s="5"/>
      <c r="AI2965" s="5"/>
      <c r="AJ2965" s="5"/>
      <c r="AK2965" s="5"/>
      <c r="AL2965" s="5"/>
      <c r="AM2965" s="5"/>
      <c r="AN2965" s="5"/>
      <c r="AO2965" s="5"/>
      <c r="AP2965" s="5"/>
      <c r="AQ2965" s="5"/>
      <c r="AR2965" s="5"/>
      <c r="AS2965" s="5"/>
      <c r="AT2965" s="5"/>
      <c r="AU2965" s="5"/>
      <c r="AV2965" s="5"/>
      <c r="AW2965" s="5"/>
      <c r="AX2965" s="5"/>
      <c r="AY2965" s="5"/>
      <c r="AZ2965" s="5"/>
      <c r="BA2965" s="5"/>
      <c r="BB2965" s="5"/>
      <c r="BC2965" s="5"/>
      <c r="BD2965" s="5"/>
      <c r="BE2965" s="5" t="s">
        <v>127</v>
      </c>
      <c r="BF2965" s="6">
        <v>41865</v>
      </c>
      <c r="BG2965" s="5" t="s">
        <v>71</v>
      </c>
      <c r="BH2965" s="5" t="s">
        <v>9156</v>
      </c>
      <c r="BI2965" s="5"/>
      <c r="BJ2965" s="5"/>
    </row>
    <row r="2966" spans="1:62" ht="30" x14ac:dyDescent="0.25">
      <c r="A2966" s="3">
        <v>2959</v>
      </c>
      <c r="B2966" s="3" t="str">
        <f>"202100083503"</f>
        <v>202100083503</v>
      </c>
      <c r="C2966" s="3">
        <v>130505</v>
      </c>
      <c r="D2966" s="3" t="s">
        <v>12527</v>
      </c>
      <c r="E2966" s="3">
        <v>20605957375</v>
      </c>
      <c r="F2966" s="3" t="s">
        <v>12528</v>
      </c>
      <c r="G2966" s="3" t="s">
        <v>12529</v>
      </c>
      <c r="H2966" s="3" t="s">
        <v>66</v>
      </c>
      <c r="I2966" s="3" t="s">
        <v>66</v>
      </c>
      <c r="J2966" s="3" t="s">
        <v>352</v>
      </c>
      <c r="K2966" s="3" t="s">
        <v>125</v>
      </c>
      <c r="L2966" s="3" t="s">
        <v>126</v>
      </c>
      <c r="M2966" s="3" t="s">
        <v>126</v>
      </c>
      <c r="N2966" s="3" t="s">
        <v>69</v>
      </c>
      <c r="O2966" s="3" t="s">
        <v>126</v>
      </c>
      <c r="P2966" s="3" t="s">
        <v>126</v>
      </c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 t="s">
        <v>1126</v>
      </c>
      <c r="BF2966" s="4">
        <v>44433</v>
      </c>
      <c r="BG2966" s="3" t="s">
        <v>71</v>
      </c>
      <c r="BH2966" s="3" t="s">
        <v>12530</v>
      </c>
      <c r="BI2966" s="3"/>
      <c r="BJ2966" s="3"/>
    </row>
    <row r="2967" spans="1:62" ht="45" x14ac:dyDescent="0.25">
      <c r="A2967" s="5">
        <v>2960</v>
      </c>
      <c r="B2967" s="5" t="str">
        <f>"201500102336"</f>
        <v>201500102336</v>
      </c>
      <c r="C2967" s="5">
        <v>116762</v>
      </c>
      <c r="D2967" s="5" t="s">
        <v>12531</v>
      </c>
      <c r="E2967" s="5">
        <v>20573284527</v>
      </c>
      <c r="F2967" s="5" t="s">
        <v>12532</v>
      </c>
      <c r="G2967" s="5" t="s">
        <v>12533</v>
      </c>
      <c r="H2967" s="5" t="s">
        <v>2029</v>
      </c>
      <c r="I2967" s="5" t="s">
        <v>2030</v>
      </c>
      <c r="J2967" s="5" t="s">
        <v>2030</v>
      </c>
      <c r="K2967" s="5" t="s">
        <v>125</v>
      </c>
      <c r="L2967" s="5" t="s">
        <v>9255</v>
      </c>
      <c r="M2967" s="5" t="s">
        <v>9255</v>
      </c>
      <c r="N2967" s="5" t="s">
        <v>9255</v>
      </c>
      <c r="O2967" s="5" t="s">
        <v>9255</v>
      </c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5"/>
      <c r="AE2967" s="5"/>
      <c r="AF2967" s="5"/>
      <c r="AG2967" s="5"/>
      <c r="AH2967" s="5"/>
      <c r="AI2967" s="5"/>
      <c r="AJ2967" s="5"/>
      <c r="AK2967" s="5"/>
      <c r="AL2967" s="5"/>
      <c r="AM2967" s="5"/>
      <c r="AN2967" s="5"/>
      <c r="AO2967" s="5"/>
      <c r="AP2967" s="5"/>
      <c r="AQ2967" s="5"/>
      <c r="AR2967" s="5"/>
      <c r="AS2967" s="5"/>
      <c r="AT2967" s="5"/>
      <c r="AU2967" s="5"/>
      <c r="AV2967" s="5"/>
      <c r="AW2967" s="5"/>
      <c r="AX2967" s="5"/>
      <c r="AY2967" s="5"/>
      <c r="AZ2967" s="5"/>
      <c r="BA2967" s="5"/>
      <c r="BB2967" s="5"/>
      <c r="BC2967" s="5"/>
      <c r="BD2967" s="5"/>
      <c r="BE2967" s="5" t="s">
        <v>12534</v>
      </c>
      <c r="BF2967" s="6">
        <v>42242</v>
      </c>
      <c r="BG2967" s="5" t="s">
        <v>71</v>
      </c>
      <c r="BH2967" s="5" t="s">
        <v>12535</v>
      </c>
      <c r="BI2967" s="5"/>
      <c r="BJ2967" s="5"/>
    </row>
    <row r="2968" spans="1:62" ht="30" x14ac:dyDescent="0.25">
      <c r="A2968" s="3">
        <v>2961</v>
      </c>
      <c r="B2968" s="3" t="str">
        <f>"201700087017"</f>
        <v>201700087017</v>
      </c>
      <c r="C2968" s="3">
        <v>128364</v>
      </c>
      <c r="D2968" s="3" t="s">
        <v>12536</v>
      </c>
      <c r="E2968" s="3">
        <v>20148168955</v>
      </c>
      <c r="F2968" s="3" t="s">
        <v>12537</v>
      </c>
      <c r="G2968" s="3" t="s">
        <v>12538</v>
      </c>
      <c r="H2968" s="3" t="s">
        <v>1152</v>
      </c>
      <c r="I2968" s="3" t="s">
        <v>12539</v>
      </c>
      <c r="J2968" s="3" t="s">
        <v>12540</v>
      </c>
      <c r="K2968" s="3" t="s">
        <v>68</v>
      </c>
      <c r="L2968" s="3" t="s">
        <v>69</v>
      </c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 t="s">
        <v>70</v>
      </c>
      <c r="BF2968" s="4">
        <v>42894</v>
      </c>
      <c r="BG2968" s="3" t="s">
        <v>71</v>
      </c>
      <c r="BH2968" s="3" t="s">
        <v>12541</v>
      </c>
      <c r="BI2968" s="3"/>
      <c r="BJ2968" s="3"/>
    </row>
    <row r="2969" spans="1:62" ht="30" x14ac:dyDescent="0.25">
      <c r="A2969" s="3">
        <v>2962</v>
      </c>
      <c r="B2969" s="5" t="str">
        <f>"202200228434"</f>
        <v>202200228434</v>
      </c>
      <c r="C2969" s="5">
        <v>165695</v>
      </c>
      <c r="D2969" s="5" t="s">
        <v>12542</v>
      </c>
      <c r="E2969" s="5">
        <v>20606353368</v>
      </c>
      <c r="F2969" s="5" t="s">
        <v>12543</v>
      </c>
      <c r="G2969" s="5" t="s">
        <v>12544</v>
      </c>
      <c r="H2969" s="5" t="s">
        <v>66</v>
      </c>
      <c r="I2969" s="5" t="s">
        <v>66</v>
      </c>
      <c r="J2969" s="5" t="s">
        <v>2972</v>
      </c>
      <c r="K2969" s="5" t="s">
        <v>68</v>
      </c>
      <c r="L2969" s="5" t="s">
        <v>79</v>
      </c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  <c r="AM2969" s="5"/>
      <c r="AN2969" s="5"/>
      <c r="AO2969" s="5"/>
      <c r="AP2969" s="5"/>
      <c r="AQ2969" s="5"/>
      <c r="AR2969" s="5"/>
      <c r="AS2969" s="5"/>
      <c r="AT2969" s="5"/>
      <c r="AU2969" s="5"/>
      <c r="AV2969" s="5"/>
      <c r="AW2969" s="5"/>
      <c r="AX2969" s="5"/>
      <c r="AY2969" s="5"/>
      <c r="AZ2969" s="5"/>
      <c r="BA2969" s="5"/>
      <c r="BB2969" s="5"/>
      <c r="BC2969" s="5"/>
      <c r="BD2969" s="5"/>
      <c r="BE2969" s="5" t="s">
        <v>80</v>
      </c>
      <c r="BF2969" s="6">
        <v>44889</v>
      </c>
      <c r="BG2969" s="5" t="s">
        <v>71</v>
      </c>
      <c r="BH2969" s="5" t="s">
        <v>12545</v>
      </c>
      <c r="BI2969" s="5"/>
      <c r="BJ2969" s="5"/>
    </row>
    <row r="2970" spans="1:62" ht="30" x14ac:dyDescent="0.25">
      <c r="A2970" s="5">
        <v>2963</v>
      </c>
      <c r="B2970" s="3" t="str">
        <f>"202100268007"</f>
        <v>202100268007</v>
      </c>
      <c r="C2970" s="3">
        <v>87491</v>
      </c>
      <c r="D2970" s="3" t="s">
        <v>12546</v>
      </c>
      <c r="E2970" s="3">
        <v>20449245521</v>
      </c>
      <c r="F2970" s="3" t="s">
        <v>12547</v>
      </c>
      <c r="G2970" s="3" t="s">
        <v>12548</v>
      </c>
      <c r="H2970" s="3" t="s">
        <v>813</v>
      </c>
      <c r="I2970" s="3" t="s">
        <v>814</v>
      </c>
      <c r="J2970" s="3" t="s">
        <v>814</v>
      </c>
      <c r="K2970" s="3" t="s">
        <v>68</v>
      </c>
      <c r="L2970" s="3" t="s">
        <v>139</v>
      </c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 t="s">
        <v>88</v>
      </c>
      <c r="BF2970" s="4">
        <v>44578</v>
      </c>
      <c r="BG2970" s="3" t="s">
        <v>71</v>
      </c>
      <c r="BH2970" s="3" t="s">
        <v>12549</v>
      </c>
      <c r="BI2970" s="3" t="s">
        <v>12550</v>
      </c>
      <c r="BJ2970" s="3" t="s">
        <v>550</v>
      </c>
    </row>
    <row r="2971" spans="1:62" ht="30" x14ac:dyDescent="0.25">
      <c r="A2971" s="3">
        <v>2964</v>
      </c>
      <c r="B2971" s="5" t="str">
        <f>"202100053253"</f>
        <v>202100053253</v>
      </c>
      <c r="C2971" s="5">
        <v>155092</v>
      </c>
      <c r="D2971" s="5" t="s">
        <v>12551</v>
      </c>
      <c r="E2971" s="5">
        <v>20498459791</v>
      </c>
      <c r="F2971" s="5" t="s">
        <v>12552</v>
      </c>
      <c r="G2971" s="5" t="s">
        <v>12553</v>
      </c>
      <c r="H2971" s="5" t="s">
        <v>78</v>
      </c>
      <c r="I2971" s="5" t="s">
        <v>78</v>
      </c>
      <c r="J2971" s="5" t="s">
        <v>176</v>
      </c>
      <c r="K2971" s="5" t="s">
        <v>68</v>
      </c>
      <c r="L2971" s="5" t="s">
        <v>79</v>
      </c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  <c r="AF2971" s="5"/>
      <c r="AG2971" s="5"/>
      <c r="AH2971" s="5"/>
      <c r="AI2971" s="5"/>
      <c r="AJ2971" s="5"/>
      <c r="AK2971" s="5"/>
      <c r="AL2971" s="5"/>
      <c r="AM2971" s="5"/>
      <c r="AN2971" s="5"/>
      <c r="AO2971" s="5"/>
      <c r="AP2971" s="5"/>
      <c r="AQ2971" s="5"/>
      <c r="AR2971" s="5"/>
      <c r="AS2971" s="5"/>
      <c r="AT2971" s="5"/>
      <c r="AU2971" s="5"/>
      <c r="AV2971" s="5"/>
      <c r="AW2971" s="5"/>
      <c r="AX2971" s="5"/>
      <c r="AY2971" s="5"/>
      <c r="AZ2971" s="5"/>
      <c r="BA2971" s="5"/>
      <c r="BB2971" s="5"/>
      <c r="BC2971" s="5"/>
      <c r="BD2971" s="5"/>
      <c r="BE2971" s="5" t="s">
        <v>80</v>
      </c>
      <c r="BF2971" s="6">
        <v>44348</v>
      </c>
      <c r="BG2971" s="5" t="s">
        <v>71</v>
      </c>
      <c r="BH2971" s="5" t="s">
        <v>12554</v>
      </c>
      <c r="BI2971" s="5"/>
      <c r="BJ2971" s="5"/>
    </row>
    <row r="2972" spans="1:62" ht="30" x14ac:dyDescent="0.25">
      <c r="A2972" s="3">
        <v>2965</v>
      </c>
      <c r="B2972" s="3" t="str">
        <f>"202000128066"</f>
        <v>202000128066</v>
      </c>
      <c r="C2972" s="3">
        <v>151382</v>
      </c>
      <c r="D2972" s="3" t="s">
        <v>12555</v>
      </c>
      <c r="E2972" s="3">
        <v>10408734261</v>
      </c>
      <c r="F2972" s="3" t="s">
        <v>12556</v>
      </c>
      <c r="G2972" s="3" t="s">
        <v>12557</v>
      </c>
      <c r="H2972" s="3" t="s">
        <v>66</v>
      </c>
      <c r="I2972" s="3" t="s">
        <v>66</v>
      </c>
      <c r="J2972" s="3" t="s">
        <v>309</v>
      </c>
      <c r="K2972" s="3" t="s">
        <v>68</v>
      </c>
      <c r="L2972" s="3" t="s">
        <v>139</v>
      </c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 t="s">
        <v>88</v>
      </c>
      <c r="BF2972" s="4">
        <v>44104</v>
      </c>
      <c r="BG2972" s="3" t="s">
        <v>71</v>
      </c>
      <c r="BH2972" s="3" t="s">
        <v>12556</v>
      </c>
      <c r="BI2972" s="3"/>
      <c r="BJ2972" s="3"/>
    </row>
    <row r="2973" spans="1:62" ht="30" x14ac:dyDescent="0.25">
      <c r="A2973" s="5">
        <v>2966</v>
      </c>
      <c r="B2973" s="5" t="str">
        <f>"202300136981"</f>
        <v>202300136981</v>
      </c>
      <c r="C2973" s="5">
        <v>168814</v>
      </c>
      <c r="D2973" s="5" t="s">
        <v>12558</v>
      </c>
      <c r="E2973" s="5">
        <v>20609047551</v>
      </c>
      <c r="F2973" s="5" t="s">
        <v>12559</v>
      </c>
      <c r="G2973" s="5" t="s">
        <v>12560</v>
      </c>
      <c r="H2973" s="5" t="s">
        <v>1152</v>
      </c>
      <c r="I2973" s="5" t="s">
        <v>1152</v>
      </c>
      <c r="J2973" s="5" t="s">
        <v>1153</v>
      </c>
      <c r="K2973" s="5" t="s">
        <v>68</v>
      </c>
      <c r="L2973" s="5" t="s">
        <v>12561</v>
      </c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5"/>
      <c r="AE2973" s="5"/>
      <c r="AF2973" s="5"/>
      <c r="AG2973" s="5"/>
      <c r="AH2973" s="5"/>
      <c r="AI2973" s="5"/>
      <c r="AJ2973" s="5"/>
      <c r="AK2973" s="5"/>
      <c r="AL2973" s="5"/>
      <c r="AM2973" s="5"/>
      <c r="AN2973" s="5"/>
      <c r="AO2973" s="5"/>
      <c r="AP2973" s="5"/>
      <c r="AQ2973" s="5"/>
      <c r="AR2973" s="5"/>
      <c r="AS2973" s="5"/>
      <c r="AT2973" s="5"/>
      <c r="AU2973" s="5"/>
      <c r="AV2973" s="5"/>
      <c r="AW2973" s="5"/>
      <c r="AX2973" s="5"/>
      <c r="AY2973" s="5"/>
      <c r="AZ2973" s="5"/>
      <c r="BA2973" s="5"/>
      <c r="BB2973" s="5"/>
      <c r="BC2973" s="5"/>
      <c r="BD2973" s="5"/>
      <c r="BE2973" s="5" t="s">
        <v>88</v>
      </c>
      <c r="BF2973" s="6">
        <v>45121</v>
      </c>
      <c r="BG2973" s="5" t="s">
        <v>71</v>
      </c>
      <c r="BH2973" s="5" t="s">
        <v>12562</v>
      </c>
      <c r="BI2973" s="5"/>
      <c r="BJ2973" s="5"/>
    </row>
    <row r="2974" spans="1:62" ht="30" x14ac:dyDescent="0.25">
      <c r="A2974" s="3">
        <v>2967</v>
      </c>
      <c r="B2974" s="3" t="str">
        <f>"202100066268"</f>
        <v>202100066268</v>
      </c>
      <c r="C2974" s="3">
        <v>89694</v>
      </c>
      <c r="D2974" s="3" t="s">
        <v>12563</v>
      </c>
      <c r="E2974" s="3">
        <v>10449396117</v>
      </c>
      <c r="F2974" s="3" t="s">
        <v>12564</v>
      </c>
      <c r="G2974" s="3" t="s">
        <v>12565</v>
      </c>
      <c r="H2974" s="3" t="s">
        <v>66</v>
      </c>
      <c r="I2974" s="3" t="s">
        <v>66</v>
      </c>
      <c r="J2974" s="3" t="s">
        <v>242</v>
      </c>
      <c r="K2974" s="3" t="s">
        <v>68</v>
      </c>
      <c r="L2974" s="3" t="s">
        <v>139</v>
      </c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 t="s">
        <v>88</v>
      </c>
      <c r="BF2974" s="4">
        <v>44323</v>
      </c>
      <c r="BG2974" s="3" t="s">
        <v>71</v>
      </c>
      <c r="BH2974" s="3" t="s">
        <v>12566</v>
      </c>
      <c r="BI2974" s="3"/>
      <c r="BJ2974" s="3"/>
    </row>
    <row r="2975" spans="1:62" ht="30" x14ac:dyDescent="0.25">
      <c r="A2975" s="3">
        <v>2968</v>
      </c>
      <c r="B2975" s="5" t="str">
        <f>"202000179473"</f>
        <v>202000179473</v>
      </c>
      <c r="C2975" s="5">
        <v>153053</v>
      </c>
      <c r="D2975" s="5" t="s">
        <v>12567</v>
      </c>
      <c r="E2975" s="5">
        <v>10701936855</v>
      </c>
      <c r="F2975" s="5" t="s">
        <v>12568</v>
      </c>
      <c r="G2975" s="5" t="s">
        <v>12569</v>
      </c>
      <c r="H2975" s="5" t="s">
        <v>284</v>
      </c>
      <c r="I2975" s="5" t="s">
        <v>285</v>
      </c>
      <c r="J2975" s="5" t="s">
        <v>12570</v>
      </c>
      <c r="K2975" s="5" t="s">
        <v>68</v>
      </c>
      <c r="L2975" s="5" t="s">
        <v>69</v>
      </c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  <c r="AM2975" s="5"/>
      <c r="AN2975" s="5"/>
      <c r="AO2975" s="5"/>
      <c r="AP2975" s="5"/>
      <c r="AQ2975" s="5"/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  <c r="BC2975" s="5"/>
      <c r="BD2975" s="5"/>
      <c r="BE2975" s="5" t="s">
        <v>70</v>
      </c>
      <c r="BF2975" s="6">
        <v>44182</v>
      </c>
      <c r="BG2975" s="5" t="s">
        <v>71</v>
      </c>
      <c r="BH2975" s="5" t="s">
        <v>12568</v>
      </c>
      <c r="BI2975" s="5"/>
      <c r="BJ2975" s="5"/>
    </row>
    <row r="2976" spans="1:62" ht="30" x14ac:dyDescent="0.25">
      <c r="A2976" s="5">
        <v>2969</v>
      </c>
      <c r="B2976" s="3" t="str">
        <f>"202200171672"</f>
        <v>202200171672</v>
      </c>
      <c r="C2976" s="3">
        <v>164616</v>
      </c>
      <c r="D2976" s="3" t="s">
        <v>12571</v>
      </c>
      <c r="E2976" s="3">
        <v>20601768551</v>
      </c>
      <c r="F2976" s="3" t="s">
        <v>12572</v>
      </c>
      <c r="G2976" s="3" t="s">
        <v>12573</v>
      </c>
      <c r="H2976" s="3" t="s">
        <v>216</v>
      </c>
      <c r="I2976" s="3" t="s">
        <v>374</v>
      </c>
      <c r="J2976" s="3" t="s">
        <v>374</v>
      </c>
      <c r="K2976" s="3" t="s">
        <v>68</v>
      </c>
      <c r="L2976" s="3" t="s">
        <v>12574</v>
      </c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 t="s">
        <v>80</v>
      </c>
      <c r="BF2976" s="4">
        <v>44810</v>
      </c>
      <c r="BG2976" s="3" t="s">
        <v>71</v>
      </c>
      <c r="BH2976" s="3" t="s">
        <v>12575</v>
      </c>
      <c r="BI2976" s="3"/>
      <c r="BJ2976" s="3"/>
    </row>
    <row r="2977" spans="1:62" ht="30" x14ac:dyDescent="0.25">
      <c r="A2977" s="3">
        <v>2970</v>
      </c>
      <c r="B2977" s="5" t="str">
        <f>"201900137901"</f>
        <v>201900137901</v>
      </c>
      <c r="C2977" s="5">
        <v>146143</v>
      </c>
      <c r="D2977" s="5" t="s">
        <v>12576</v>
      </c>
      <c r="E2977" s="5">
        <v>20600590244</v>
      </c>
      <c r="F2977" s="5" t="s">
        <v>12577</v>
      </c>
      <c r="G2977" s="5" t="s">
        <v>12578</v>
      </c>
      <c r="H2977" s="5" t="s">
        <v>66</v>
      </c>
      <c r="I2977" s="5" t="s">
        <v>66</v>
      </c>
      <c r="J2977" s="5" t="s">
        <v>674</v>
      </c>
      <c r="K2977" s="5" t="s">
        <v>68</v>
      </c>
      <c r="L2977" s="5" t="s">
        <v>126</v>
      </c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5"/>
      <c r="AE2977" s="5"/>
      <c r="AF2977" s="5"/>
      <c r="AG2977" s="5"/>
      <c r="AH2977" s="5"/>
      <c r="AI2977" s="5"/>
      <c r="AJ2977" s="5"/>
      <c r="AK2977" s="5"/>
      <c r="AL2977" s="5"/>
      <c r="AM2977" s="5"/>
      <c r="AN2977" s="5"/>
      <c r="AO2977" s="5"/>
      <c r="AP2977" s="5"/>
      <c r="AQ2977" s="5"/>
      <c r="AR2977" s="5"/>
      <c r="AS2977" s="5"/>
      <c r="AT2977" s="5"/>
      <c r="AU2977" s="5"/>
      <c r="AV2977" s="5"/>
      <c r="AW2977" s="5"/>
      <c r="AX2977" s="5"/>
      <c r="AY2977" s="5"/>
      <c r="AZ2977" s="5"/>
      <c r="BA2977" s="5"/>
      <c r="BB2977" s="5"/>
      <c r="BC2977" s="5"/>
      <c r="BD2977" s="5"/>
      <c r="BE2977" s="5" t="s">
        <v>95</v>
      </c>
      <c r="BF2977" s="6">
        <v>43705</v>
      </c>
      <c r="BG2977" s="5" t="s">
        <v>71</v>
      </c>
      <c r="BH2977" s="5" t="s">
        <v>12579</v>
      </c>
      <c r="BI2977" s="5" t="s">
        <v>12580</v>
      </c>
      <c r="BJ2977" s="5" t="s">
        <v>2054</v>
      </c>
    </row>
    <row r="2978" spans="1:62" ht="30" x14ac:dyDescent="0.25">
      <c r="A2978" s="3">
        <v>2971</v>
      </c>
      <c r="B2978" s="3" t="str">
        <f>"201700136162"</f>
        <v>201700136162</v>
      </c>
      <c r="C2978" s="3">
        <v>88648</v>
      </c>
      <c r="D2978" s="3" t="s">
        <v>12581</v>
      </c>
      <c r="E2978" s="3">
        <v>10078483500</v>
      </c>
      <c r="F2978" s="3" t="s">
        <v>12582</v>
      </c>
      <c r="G2978" s="3" t="s">
        <v>12583</v>
      </c>
      <c r="H2978" s="3" t="s">
        <v>66</v>
      </c>
      <c r="I2978" s="3" t="s">
        <v>66</v>
      </c>
      <c r="J2978" s="3" t="s">
        <v>309</v>
      </c>
      <c r="K2978" s="3" t="s">
        <v>68</v>
      </c>
      <c r="L2978" s="3" t="s">
        <v>79</v>
      </c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 t="s">
        <v>80</v>
      </c>
      <c r="BF2978" s="4">
        <v>42975</v>
      </c>
      <c r="BG2978" s="3" t="s">
        <v>71</v>
      </c>
      <c r="BH2978" s="3" t="s">
        <v>12582</v>
      </c>
      <c r="BI2978" s="3"/>
      <c r="BJ2978" s="3"/>
    </row>
    <row r="2979" spans="1:62" ht="30" x14ac:dyDescent="0.25">
      <c r="A2979" s="5">
        <v>2972</v>
      </c>
      <c r="B2979" s="3" t="str">
        <f>"201800154662"</f>
        <v>201800154662</v>
      </c>
      <c r="C2979" s="3">
        <v>93441</v>
      </c>
      <c r="D2979" s="3" t="s">
        <v>12584</v>
      </c>
      <c r="E2979" s="3">
        <v>20476633932</v>
      </c>
      <c r="F2979" s="3" t="s">
        <v>5993</v>
      </c>
      <c r="G2979" s="3" t="s">
        <v>12585</v>
      </c>
      <c r="H2979" s="3" t="s">
        <v>499</v>
      </c>
      <c r="I2979" s="3" t="s">
        <v>499</v>
      </c>
      <c r="J2979" s="3" t="s">
        <v>499</v>
      </c>
      <c r="K2979" s="3" t="s">
        <v>68</v>
      </c>
      <c r="L2979" s="3" t="s">
        <v>79</v>
      </c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 t="s">
        <v>80</v>
      </c>
      <c r="BF2979" s="4">
        <v>43362</v>
      </c>
      <c r="BG2979" s="3" t="s">
        <v>71</v>
      </c>
      <c r="BH2979" s="3" t="s">
        <v>857</v>
      </c>
      <c r="BI2979" s="3" t="s">
        <v>12586</v>
      </c>
      <c r="BJ2979" s="3" t="s">
        <v>3287</v>
      </c>
    </row>
    <row r="2980" spans="1:62" ht="30" x14ac:dyDescent="0.25">
      <c r="A2980" s="3">
        <v>2973</v>
      </c>
      <c r="B2980" s="5" t="str">
        <f>"201800154660"</f>
        <v>201800154660</v>
      </c>
      <c r="C2980" s="5">
        <v>103873</v>
      </c>
      <c r="D2980" s="5" t="s">
        <v>12587</v>
      </c>
      <c r="E2980" s="5">
        <v>20476633932</v>
      </c>
      <c r="F2980" s="5" t="s">
        <v>11723</v>
      </c>
      <c r="G2980" s="5" t="s">
        <v>12588</v>
      </c>
      <c r="H2980" s="5" t="s">
        <v>66</v>
      </c>
      <c r="I2980" s="5" t="s">
        <v>66</v>
      </c>
      <c r="J2980" s="5" t="s">
        <v>1705</v>
      </c>
      <c r="K2980" s="5" t="s">
        <v>68</v>
      </c>
      <c r="L2980" s="5" t="s">
        <v>79</v>
      </c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  <c r="AM2980" s="5"/>
      <c r="AN2980" s="5"/>
      <c r="AO2980" s="5"/>
      <c r="AP2980" s="5"/>
      <c r="AQ2980" s="5"/>
      <c r="AR2980" s="5"/>
      <c r="AS2980" s="5"/>
      <c r="AT2980" s="5"/>
      <c r="AU2980" s="5"/>
      <c r="AV2980" s="5"/>
      <c r="AW2980" s="5"/>
      <c r="AX2980" s="5"/>
      <c r="AY2980" s="5"/>
      <c r="AZ2980" s="5"/>
      <c r="BA2980" s="5"/>
      <c r="BB2980" s="5"/>
      <c r="BC2980" s="5"/>
      <c r="BD2980" s="5"/>
      <c r="BE2980" s="5" t="s">
        <v>80</v>
      </c>
      <c r="BF2980" s="6">
        <v>43365</v>
      </c>
      <c r="BG2980" s="5" t="s">
        <v>71</v>
      </c>
      <c r="BH2980" s="5" t="s">
        <v>857</v>
      </c>
      <c r="BI2980" s="5" t="s">
        <v>12589</v>
      </c>
      <c r="BJ2980" s="5" t="s">
        <v>12590</v>
      </c>
    </row>
    <row r="2981" spans="1:62" ht="30" x14ac:dyDescent="0.25">
      <c r="A2981" s="3">
        <v>2974</v>
      </c>
      <c r="B2981" s="3" t="str">
        <f>"1398731"</f>
        <v>1398731</v>
      </c>
      <c r="C2981" s="3">
        <v>88215</v>
      </c>
      <c r="D2981" s="3" t="s">
        <v>12591</v>
      </c>
      <c r="E2981" s="3">
        <v>20125772227</v>
      </c>
      <c r="F2981" s="3" t="s">
        <v>12592</v>
      </c>
      <c r="G2981" s="3" t="s">
        <v>12593</v>
      </c>
      <c r="H2981" s="3" t="s">
        <v>499</v>
      </c>
      <c r="I2981" s="3" t="s">
        <v>1111</v>
      </c>
      <c r="J2981" s="3" t="s">
        <v>1112</v>
      </c>
      <c r="K2981" s="3" t="s">
        <v>125</v>
      </c>
      <c r="L2981" s="3" t="s">
        <v>126</v>
      </c>
      <c r="M2981" s="3" t="s">
        <v>126</v>
      </c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 t="s">
        <v>321</v>
      </c>
      <c r="BF2981" s="4">
        <v>40415</v>
      </c>
      <c r="BG2981" s="3" t="s">
        <v>71</v>
      </c>
      <c r="BH2981" s="3" t="s">
        <v>12594</v>
      </c>
      <c r="BI2981" s="3"/>
      <c r="BJ2981" s="3"/>
    </row>
    <row r="2982" spans="1:62" ht="30" x14ac:dyDescent="0.25">
      <c r="A2982" s="5">
        <v>2975</v>
      </c>
      <c r="B2982" s="5" t="str">
        <f>"201500111269"</f>
        <v>201500111269</v>
      </c>
      <c r="C2982" s="5">
        <v>116358</v>
      </c>
      <c r="D2982" s="5" t="s">
        <v>12595</v>
      </c>
      <c r="E2982" s="5">
        <v>20546981518</v>
      </c>
      <c r="F2982" s="5" t="s">
        <v>12596</v>
      </c>
      <c r="G2982" s="5" t="s">
        <v>12597</v>
      </c>
      <c r="H2982" s="5" t="s">
        <v>292</v>
      </c>
      <c r="I2982" s="5" t="s">
        <v>292</v>
      </c>
      <c r="J2982" s="5" t="s">
        <v>292</v>
      </c>
      <c r="K2982" s="5" t="s">
        <v>125</v>
      </c>
      <c r="L2982" s="5" t="s">
        <v>126</v>
      </c>
      <c r="M2982" s="5" t="s">
        <v>126</v>
      </c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5"/>
      <c r="AE2982" s="5"/>
      <c r="AF2982" s="5"/>
      <c r="AG2982" s="5"/>
      <c r="AH2982" s="5"/>
      <c r="AI2982" s="5"/>
      <c r="AJ2982" s="5"/>
      <c r="AK2982" s="5"/>
      <c r="AL2982" s="5"/>
      <c r="AM2982" s="5"/>
      <c r="AN2982" s="5"/>
      <c r="AO2982" s="5"/>
      <c r="AP2982" s="5"/>
      <c r="AQ2982" s="5"/>
      <c r="AR2982" s="5"/>
      <c r="AS2982" s="5"/>
      <c r="AT2982" s="5"/>
      <c r="AU2982" s="5"/>
      <c r="AV2982" s="5"/>
      <c r="AW2982" s="5"/>
      <c r="AX2982" s="5"/>
      <c r="AY2982" s="5"/>
      <c r="AZ2982" s="5"/>
      <c r="BA2982" s="5"/>
      <c r="BB2982" s="5"/>
      <c r="BC2982" s="5"/>
      <c r="BD2982" s="5"/>
      <c r="BE2982" s="5" t="s">
        <v>321</v>
      </c>
      <c r="BF2982" s="6">
        <v>42255</v>
      </c>
      <c r="BG2982" s="5" t="s">
        <v>71</v>
      </c>
      <c r="BH2982" s="5" t="s">
        <v>12598</v>
      </c>
      <c r="BI2982" s="5" t="s">
        <v>12599</v>
      </c>
      <c r="BJ2982" s="5" t="s">
        <v>12600</v>
      </c>
    </row>
    <row r="2983" spans="1:62" ht="30" x14ac:dyDescent="0.25">
      <c r="A2983" s="3">
        <v>2976</v>
      </c>
      <c r="B2983" s="3" t="str">
        <f>"201800154668"</f>
        <v>201800154668</v>
      </c>
      <c r="C2983" s="3">
        <v>103446</v>
      </c>
      <c r="D2983" s="3" t="s">
        <v>12601</v>
      </c>
      <c r="E2983" s="3">
        <v>10295151019</v>
      </c>
      <c r="F2983" s="3" t="s">
        <v>12602</v>
      </c>
      <c r="G2983" s="3" t="s">
        <v>12603</v>
      </c>
      <c r="H2983" s="3" t="s">
        <v>78</v>
      </c>
      <c r="I2983" s="3" t="s">
        <v>78</v>
      </c>
      <c r="J2983" s="3" t="s">
        <v>12604</v>
      </c>
      <c r="K2983" s="3" t="s">
        <v>68</v>
      </c>
      <c r="L2983" s="3" t="s">
        <v>139</v>
      </c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 t="s">
        <v>88</v>
      </c>
      <c r="BF2983" s="4">
        <v>43366</v>
      </c>
      <c r="BG2983" s="3" t="s">
        <v>71</v>
      </c>
      <c r="BH2983" s="3" t="s">
        <v>12602</v>
      </c>
      <c r="BI2983" s="3" t="s">
        <v>12605</v>
      </c>
      <c r="BJ2983" s="3" t="s">
        <v>12606</v>
      </c>
    </row>
    <row r="2984" spans="1:62" ht="30" x14ac:dyDescent="0.25">
      <c r="A2984" s="3">
        <v>2977</v>
      </c>
      <c r="B2984" s="5" t="str">
        <f>"201900114160"</f>
        <v>201900114160</v>
      </c>
      <c r="C2984" s="5">
        <v>104620</v>
      </c>
      <c r="D2984" s="5" t="s">
        <v>12607</v>
      </c>
      <c r="E2984" s="5">
        <v>20604695148</v>
      </c>
      <c r="F2984" s="5" t="s">
        <v>12608</v>
      </c>
      <c r="G2984" s="5" t="s">
        <v>12609</v>
      </c>
      <c r="H2984" s="5" t="s">
        <v>66</v>
      </c>
      <c r="I2984" s="5" t="s">
        <v>66</v>
      </c>
      <c r="J2984" s="5" t="s">
        <v>66</v>
      </c>
      <c r="K2984" s="5" t="s">
        <v>68</v>
      </c>
      <c r="L2984" s="5" t="s">
        <v>139</v>
      </c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  <c r="AM2984" s="5"/>
      <c r="AN2984" s="5"/>
      <c r="AO2984" s="5"/>
      <c r="AP2984" s="5"/>
      <c r="AQ2984" s="5"/>
      <c r="AR2984" s="5"/>
      <c r="AS2984" s="5"/>
      <c r="AT2984" s="5"/>
      <c r="AU2984" s="5"/>
      <c r="AV2984" s="5"/>
      <c r="AW2984" s="5"/>
      <c r="AX2984" s="5"/>
      <c r="AY2984" s="5"/>
      <c r="AZ2984" s="5"/>
      <c r="BA2984" s="5"/>
      <c r="BB2984" s="5"/>
      <c r="BC2984" s="5"/>
      <c r="BD2984" s="5"/>
      <c r="BE2984" s="5" t="s">
        <v>88</v>
      </c>
      <c r="BF2984" s="6">
        <v>43663</v>
      </c>
      <c r="BG2984" s="5" t="s">
        <v>71</v>
      </c>
      <c r="BH2984" s="5" t="s">
        <v>12610</v>
      </c>
      <c r="BI2984" s="5" t="s">
        <v>12611</v>
      </c>
      <c r="BJ2984" s="5" t="s">
        <v>1855</v>
      </c>
    </row>
    <row r="2985" spans="1:62" ht="30" x14ac:dyDescent="0.25">
      <c r="A2985" s="5">
        <v>2978</v>
      </c>
      <c r="B2985" s="3" t="str">
        <f>"201400077711"</f>
        <v>201400077711</v>
      </c>
      <c r="C2985" s="3">
        <v>110082</v>
      </c>
      <c r="D2985" s="3" t="s">
        <v>12612</v>
      </c>
      <c r="E2985" s="3">
        <v>20555438797</v>
      </c>
      <c r="F2985" s="3" t="s">
        <v>12613</v>
      </c>
      <c r="G2985" s="3" t="s">
        <v>12614</v>
      </c>
      <c r="H2985" s="3" t="s">
        <v>66</v>
      </c>
      <c r="I2985" s="3" t="s">
        <v>66</v>
      </c>
      <c r="J2985" s="3" t="s">
        <v>767</v>
      </c>
      <c r="K2985" s="3" t="s">
        <v>68</v>
      </c>
      <c r="L2985" s="3" t="s">
        <v>69</v>
      </c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 t="s">
        <v>70</v>
      </c>
      <c r="BF2985" s="4">
        <v>41807</v>
      </c>
      <c r="BG2985" s="3" t="s">
        <v>71</v>
      </c>
      <c r="BH2985" s="3" t="s">
        <v>12615</v>
      </c>
      <c r="BI2985" s="3"/>
      <c r="BJ2985" s="3"/>
    </row>
    <row r="2986" spans="1:62" ht="30" x14ac:dyDescent="0.25">
      <c r="A2986" s="3">
        <v>2979</v>
      </c>
      <c r="B2986" s="5" t="str">
        <f>"202000008676"</f>
        <v>202000008676</v>
      </c>
      <c r="C2986" s="5">
        <v>89222</v>
      </c>
      <c r="D2986" s="5" t="s">
        <v>12616</v>
      </c>
      <c r="E2986" s="5">
        <v>20197172321</v>
      </c>
      <c r="F2986" s="5" t="s">
        <v>12617</v>
      </c>
      <c r="G2986" s="5" t="s">
        <v>12618</v>
      </c>
      <c r="H2986" s="5" t="s">
        <v>66</v>
      </c>
      <c r="I2986" s="5" t="s">
        <v>66</v>
      </c>
      <c r="J2986" s="5" t="s">
        <v>309</v>
      </c>
      <c r="K2986" s="5" t="s">
        <v>68</v>
      </c>
      <c r="L2986" s="5" t="s">
        <v>79</v>
      </c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  <c r="AM2986" s="5"/>
      <c r="AN2986" s="5"/>
      <c r="AO2986" s="5"/>
      <c r="AP2986" s="5"/>
      <c r="AQ2986" s="5"/>
      <c r="AR2986" s="5"/>
      <c r="AS2986" s="5"/>
      <c r="AT2986" s="5"/>
      <c r="AU2986" s="5"/>
      <c r="AV2986" s="5"/>
      <c r="AW2986" s="5"/>
      <c r="AX2986" s="5"/>
      <c r="AY2986" s="5"/>
      <c r="AZ2986" s="5"/>
      <c r="BA2986" s="5"/>
      <c r="BB2986" s="5"/>
      <c r="BC2986" s="5"/>
      <c r="BD2986" s="5"/>
      <c r="BE2986" s="5" t="s">
        <v>80</v>
      </c>
      <c r="BF2986" s="6">
        <v>43847</v>
      </c>
      <c r="BG2986" s="5" t="s">
        <v>71</v>
      </c>
      <c r="BH2986" s="5" t="s">
        <v>12619</v>
      </c>
      <c r="BI2986" s="5"/>
      <c r="BJ2986" s="5"/>
    </row>
    <row r="2987" spans="1:62" ht="30" x14ac:dyDescent="0.25">
      <c r="A2987" s="3">
        <v>2980</v>
      </c>
      <c r="B2987" s="3" t="str">
        <f>"202100213994"</f>
        <v>202100213994</v>
      </c>
      <c r="C2987" s="3">
        <v>158886</v>
      </c>
      <c r="D2987" s="3" t="s">
        <v>12620</v>
      </c>
      <c r="E2987" s="3">
        <v>20504550177</v>
      </c>
      <c r="F2987" s="3" t="s">
        <v>12621</v>
      </c>
      <c r="G2987" s="3" t="s">
        <v>12622</v>
      </c>
      <c r="H2987" s="3" t="s">
        <v>123</v>
      </c>
      <c r="I2987" s="3" t="s">
        <v>1317</v>
      </c>
      <c r="J2987" s="3" t="s">
        <v>369</v>
      </c>
      <c r="K2987" s="3" t="s">
        <v>68</v>
      </c>
      <c r="L2987" s="3" t="s">
        <v>79</v>
      </c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 t="s">
        <v>80</v>
      </c>
      <c r="BF2987" s="4">
        <v>44544</v>
      </c>
      <c r="BG2987" s="3" t="s">
        <v>71</v>
      </c>
      <c r="BH2987" s="3" t="s">
        <v>12623</v>
      </c>
      <c r="BI2987" s="3"/>
      <c r="BJ2987" s="3"/>
    </row>
    <row r="2988" spans="1:62" ht="30" x14ac:dyDescent="0.25">
      <c r="A2988" s="5">
        <v>2981</v>
      </c>
      <c r="B2988" s="5" t="str">
        <f>"202200261150"</f>
        <v>202200261150</v>
      </c>
      <c r="C2988" s="5">
        <v>87940</v>
      </c>
      <c r="D2988" s="5" t="s">
        <v>12624</v>
      </c>
      <c r="E2988" s="5">
        <v>20109116051</v>
      </c>
      <c r="F2988" s="5" t="s">
        <v>4843</v>
      </c>
      <c r="G2988" s="5" t="s">
        <v>12625</v>
      </c>
      <c r="H2988" s="5" t="s">
        <v>223</v>
      </c>
      <c r="I2988" s="5" t="s">
        <v>223</v>
      </c>
      <c r="J2988" s="5" t="s">
        <v>223</v>
      </c>
      <c r="K2988" s="5" t="s">
        <v>68</v>
      </c>
      <c r="L2988" s="5" t="s">
        <v>12626</v>
      </c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  <c r="AM2988" s="5"/>
      <c r="AN2988" s="5"/>
      <c r="AO2988" s="5"/>
      <c r="AP2988" s="5"/>
      <c r="AQ2988" s="5"/>
      <c r="AR2988" s="5"/>
      <c r="AS2988" s="5"/>
      <c r="AT2988" s="5"/>
      <c r="AU2988" s="5"/>
      <c r="AV2988" s="5"/>
      <c r="AW2988" s="5"/>
      <c r="AX2988" s="5"/>
      <c r="AY2988" s="5"/>
      <c r="AZ2988" s="5"/>
      <c r="BA2988" s="5"/>
      <c r="BB2988" s="5"/>
      <c r="BC2988" s="5"/>
      <c r="BD2988" s="5"/>
      <c r="BE2988" s="5" t="s">
        <v>95</v>
      </c>
      <c r="BF2988" s="6">
        <v>44942</v>
      </c>
      <c r="BG2988" s="5" t="s">
        <v>71</v>
      </c>
      <c r="BH2988" s="5" t="s">
        <v>7185</v>
      </c>
      <c r="BI2988" s="5" t="s">
        <v>12627</v>
      </c>
      <c r="BJ2988" s="5" t="s">
        <v>12628</v>
      </c>
    </row>
    <row r="2989" spans="1:62" ht="45" x14ac:dyDescent="0.25">
      <c r="A2989" s="3">
        <v>2982</v>
      </c>
      <c r="B2989" s="3" t="str">
        <f>"202200261142"</f>
        <v>202200261142</v>
      </c>
      <c r="C2989" s="3">
        <v>166295</v>
      </c>
      <c r="D2989" s="3" t="s">
        <v>12629</v>
      </c>
      <c r="E2989" s="3">
        <v>20606428309</v>
      </c>
      <c r="F2989" s="3" t="s">
        <v>12630</v>
      </c>
      <c r="G2989" s="3" t="s">
        <v>12631</v>
      </c>
      <c r="H2989" s="3" t="s">
        <v>66</v>
      </c>
      <c r="I2989" s="3" t="s">
        <v>66</v>
      </c>
      <c r="J2989" s="3" t="s">
        <v>242</v>
      </c>
      <c r="K2989" s="3" t="s">
        <v>68</v>
      </c>
      <c r="L2989" s="3" t="s">
        <v>12632</v>
      </c>
      <c r="M2989" s="3" t="s">
        <v>12632</v>
      </c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 t="s">
        <v>293</v>
      </c>
      <c r="BF2989" s="4">
        <v>44945</v>
      </c>
      <c r="BG2989" s="3" t="s">
        <v>71</v>
      </c>
      <c r="BH2989" s="3" t="s">
        <v>12633</v>
      </c>
      <c r="BI2989" s="3"/>
      <c r="BJ2989" s="3"/>
    </row>
    <row r="2990" spans="1:62" ht="30" x14ac:dyDescent="0.25">
      <c r="A2990" s="3">
        <v>2983</v>
      </c>
      <c r="B2990" s="5" t="str">
        <f>"201900192496"</f>
        <v>201900192496</v>
      </c>
      <c r="C2990" s="5">
        <v>112801</v>
      </c>
      <c r="D2990" s="5" t="s">
        <v>12634</v>
      </c>
      <c r="E2990" s="5">
        <v>20100070970</v>
      </c>
      <c r="F2990" s="5" t="s">
        <v>2693</v>
      </c>
      <c r="G2990" s="5" t="s">
        <v>12635</v>
      </c>
      <c r="H2990" s="5" t="s">
        <v>66</v>
      </c>
      <c r="I2990" s="5" t="s">
        <v>66</v>
      </c>
      <c r="J2990" s="5" t="s">
        <v>200</v>
      </c>
      <c r="K2990" s="5" t="s">
        <v>68</v>
      </c>
      <c r="L2990" s="5" t="s">
        <v>69</v>
      </c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  <c r="AM2990" s="5"/>
      <c r="AN2990" s="5"/>
      <c r="AO2990" s="5"/>
      <c r="AP2990" s="5"/>
      <c r="AQ2990" s="5"/>
      <c r="AR2990" s="5"/>
      <c r="AS2990" s="5"/>
      <c r="AT2990" s="5"/>
      <c r="AU2990" s="5"/>
      <c r="AV2990" s="5"/>
      <c r="AW2990" s="5"/>
      <c r="AX2990" s="5"/>
      <c r="AY2990" s="5"/>
      <c r="AZ2990" s="5"/>
      <c r="BA2990" s="5"/>
      <c r="BB2990" s="5"/>
      <c r="BC2990" s="5"/>
      <c r="BD2990" s="5"/>
      <c r="BE2990" s="5" t="s">
        <v>70</v>
      </c>
      <c r="BF2990" s="6">
        <v>43792</v>
      </c>
      <c r="BG2990" s="5" t="s">
        <v>71</v>
      </c>
      <c r="BH2990" s="5" t="s">
        <v>2696</v>
      </c>
      <c r="BI2990" s="5"/>
      <c r="BJ2990" s="5"/>
    </row>
    <row r="2991" spans="1:62" ht="30" x14ac:dyDescent="0.25">
      <c r="A2991" s="5">
        <v>2984</v>
      </c>
      <c r="B2991" s="3" t="str">
        <f>"202000157843"</f>
        <v>202000157843</v>
      </c>
      <c r="C2991" s="3">
        <v>136871</v>
      </c>
      <c r="D2991" s="3" t="s">
        <v>12636</v>
      </c>
      <c r="E2991" s="3">
        <v>20508565934</v>
      </c>
      <c r="F2991" s="3" t="s">
        <v>2506</v>
      </c>
      <c r="G2991" s="3" t="s">
        <v>12637</v>
      </c>
      <c r="H2991" s="3" t="s">
        <v>499</v>
      </c>
      <c r="I2991" s="3" t="s">
        <v>499</v>
      </c>
      <c r="J2991" s="3" t="s">
        <v>499</v>
      </c>
      <c r="K2991" s="3" t="s">
        <v>68</v>
      </c>
      <c r="L2991" s="3" t="s">
        <v>139</v>
      </c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 t="s">
        <v>88</v>
      </c>
      <c r="BF2991" s="4">
        <v>44137</v>
      </c>
      <c r="BG2991" s="3" t="s">
        <v>71</v>
      </c>
      <c r="BH2991" s="3" t="s">
        <v>12638</v>
      </c>
      <c r="BI2991" s="3" t="s">
        <v>12639</v>
      </c>
      <c r="BJ2991" s="3" t="s">
        <v>12640</v>
      </c>
    </row>
    <row r="2992" spans="1:62" ht="30" x14ac:dyDescent="0.25">
      <c r="A2992" s="3">
        <v>2985</v>
      </c>
      <c r="B2992" s="5" t="str">
        <f>"202100279038"</f>
        <v>202100279038</v>
      </c>
      <c r="C2992" s="5">
        <v>160308</v>
      </c>
      <c r="D2992" s="5" t="s">
        <v>12641</v>
      </c>
      <c r="E2992" s="5">
        <v>20420505800</v>
      </c>
      <c r="F2992" s="5" t="s">
        <v>12642</v>
      </c>
      <c r="G2992" s="5" t="s">
        <v>12643</v>
      </c>
      <c r="H2992" s="5" t="s">
        <v>66</v>
      </c>
      <c r="I2992" s="5" t="s">
        <v>66</v>
      </c>
      <c r="J2992" s="5" t="s">
        <v>767</v>
      </c>
      <c r="K2992" s="5" t="s">
        <v>68</v>
      </c>
      <c r="L2992" s="5" t="s">
        <v>12644</v>
      </c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5"/>
      <c r="AC2992" s="5"/>
      <c r="AD2992" s="5"/>
      <c r="AE2992" s="5"/>
      <c r="AF2992" s="5"/>
      <c r="AG2992" s="5"/>
      <c r="AH2992" s="5"/>
      <c r="AI2992" s="5"/>
      <c r="AJ2992" s="5"/>
      <c r="AK2992" s="5"/>
      <c r="AL2992" s="5"/>
      <c r="AM2992" s="5"/>
      <c r="AN2992" s="5"/>
      <c r="AO2992" s="5"/>
      <c r="AP2992" s="5"/>
      <c r="AQ2992" s="5"/>
      <c r="AR2992" s="5"/>
      <c r="AS2992" s="5"/>
      <c r="AT2992" s="5"/>
      <c r="AU2992" s="5"/>
      <c r="AV2992" s="5"/>
      <c r="AW2992" s="5"/>
      <c r="AX2992" s="5"/>
      <c r="AY2992" s="5"/>
      <c r="AZ2992" s="5"/>
      <c r="BA2992" s="5"/>
      <c r="BB2992" s="5"/>
      <c r="BC2992" s="5"/>
      <c r="BD2992" s="5"/>
      <c r="BE2992" s="5" t="s">
        <v>80</v>
      </c>
      <c r="BF2992" s="6">
        <v>44679</v>
      </c>
      <c r="BG2992" s="5" t="s">
        <v>71</v>
      </c>
      <c r="BH2992" s="5" t="s">
        <v>11311</v>
      </c>
      <c r="BI2992" s="5"/>
      <c r="BJ2992" s="5"/>
    </row>
    <row r="2993" spans="1:62" ht="30" x14ac:dyDescent="0.25">
      <c r="A2993" s="3">
        <v>2986</v>
      </c>
      <c r="B2993" s="3" t="str">
        <f>"201900182923"</f>
        <v>201900182923</v>
      </c>
      <c r="C2993" s="3">
        <v>147615</v>
      </c>
      <c r="D2993" s="3" t="s">
        <v>12645</v>
      </c>
      <c r="E2993" s="3">
        <v>10454364436</v>
      </c>
      <c r="F2993" s="3" t="s">
        <v>12646</v>
      </c>
      <c r="G2993" s="3" t="s">
        <v>12647</v>
      </c>
      <c r="H2993" s="3" t="s">
        <v>78</v>
      </c>
      <c r="I2993" s="3" t="s">
        <v>78</v>
      </c>
      <c r="J2993" s="3" t="s">
        <v>3741</v>
      </c>
      <c r="K2993" s="3" t="s">
        <v>68</v>
      </c>
      <c r="L2993" s="3" t="s">
        <v>69</v>
      </c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 t="s">
        <v>70</v>
      </c>
      <c r="BF2993" s="4">
        <v>43777</v>
      </c>
      <c r="BG2993" s="3" t="s">
        <v>71</v>
      </c>
      <c r="BH2993" s="3" t="s">
        <v>12646</v>
      </c>
      <c r="BI2993" s="3" t="s">
        <v>12648</v>
      </c>
      <c r="BJ2993" s="3" t="s">
        <v>1553</v>
      </c>
    </row>
    <row r="2994" spans="1:62" ht="30" x14ac:dyDescent="0.25">
      <c r="A2994" s="5">
        <v>2987</v>
      </c>
      <c r="B2994" s="5" t="str">
        <f>"201400121821"</f>
        <v>201400121821</v>
      </c>
      <c r="C2994" s="5">
        <v>111678</v>
      </c>
      <c r="D2994" s="5" t="s">
        <v>12649</v>
      </c>
      <c r="E2994" s="5">
        <v>20505120702</v>
      </c>
      <c r="F2994" s="5" t="s">
        <v>8992</v>
      </c>
      <c r="G2994" s="5" t="s">
        <v>12650</v>
      </c>
      <c r="H2994" s="5" t="s">
        <v>102</v>
      </c>
      <c r="I2994" s="5" t="s">
        <v>103</v>
      </c>
      <c r="J2994" s="5" t="s">
        <v>103</v>
      </c>
      <c r="K2994" s="5" t="s">
        <v>125</v>
      </c>
      <c r="L2994" s="5" t="s">
        <v>12651</v>
      </c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5"/>
      <c r="AE2994" s="5"/>
      <c r="AF2994" s="5"/>
      <c r="AG2994" s="5"/>
      <c r="AH2994" s="5"/>
      <c r="AI2994" s="5"/>
      <c r="AJ2994" s="5"/>
      <c r="AK2994" s="5"/>
      <c r="AL2994" s="5"/>
      <c r="AM2994" s="5"/>
      <c r="AN2994" s="5"/>
      <c r="AO2994" s="5"/>
      <c r="AP2994" s="5"/>
      <c r="AQ2994" s="5"/>
      <c r="AR2994" s="5"/>
      <c r="AS2994" s="5"/>
      <c r="AT2994" s="5"/>
      <c r="AU2994" s="5"/>
      <c r="AV2994" s="5"/>
      <c r="AW2994" s="5"/>
      <c r="AX2994" s="5"/>
      <c r="AY2994" s="5"/>
      <c r="AZ2994" s="5"/>
      <c r="BA2994" s="5"/>
      <c r="BB2994" s="5"/>
      <c r="BC2994" s="5"/>
      <c r="BD2994" s="5"/>
      <c r="BE2994" s="5" t="s">
        <v>12318</v>
      </c>
      <c r="BF2994" s="6">
        <v>41927</v>
      </c>
      <c r="BG2994" s="5" t="s">
        <v>71</v>
      </c>
      <c r="BH2994" s="5" t="s">
        <v>1939</v>
      </c>
      <c r="BI2994" s="5"/>
      <c r="BJ2994" s="5"/>
    </row>
    <row r="2995" spans="1:62" ht="30" x14ac:dyDescent="0.25">
      <c r="A2995" s="3">
        <v>2988</v>
      </c>
      <c r="B2995" s="3" t="str">
        <f>"202100152622"</f>
        <v>202100152622</v>
      </c>
      <c r="C2995" s="3">
        <v>157403</v>
      </c>
      <c r="D2995" s="3" t="s">
        <v>12652</v>
      </c>
      <c r="E2995" s="3">
        <v>10411915935</v>
      </c>
      <c r="F2995" s="3" t="s">
        <v>12653</v>
      </c>
      <c r="G2995" s="3" t="s">
        <v>12654</v>
      </c>
      <c r="H2995" s="3" t="s">
        <v>78</v>
      </c>
      <c r="I2995" s="3" t="s">
        <v>78</v>
      </c>
      <c r="J2995" s="3" t="s">
        <v>1900</v>
      </c>
      <c r="K2995" s="3" t="s">
        <v>68</v>
      </c>
      <c r="L2995" s="3" t="s">
        <v>139</v>
      </c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 t="s">
        <v>88</v>
      </c>
      <c r="BF2995" s="4">
        <v>44483</v>
      </c>
      <c r="BG2995" s="3" t="s">
        <v>71</v>
      </c>
      <c r="BH2995" s="3" t="s">
        <v>12653</v>
      </c>
      <c r="BI2995" s="3"/>
      <c r="BJ2995" s="3"/>
    </row>
    <row r="2996" spans="1:62" ht="30" x14ac:dyDescent="0.25">
      <c r="A2996" s="3">
        <v>2989</v>
      </c>
      <c r="B2996" s="5" t="str">
        <f>"202200085268"</f>
        <v>202200085268</v>
      </c>
      <c r="C2996" s="5">
        <v>162733</v>
      </c>
      <c r="D2996" s="5" t="s">
        <v>12655</v>
      </c>
      <c r="E2996" s="5">
        <v>20515461133</v>
      </c>
      <c r="F2996" s="5" t="s">
        <v>12656</v>
      </c>
      <c r="G2996" s="5" t="s">
        <v>12657</v>
      </c>
      <c r="H2996" s="5" t="s">
        <v>66</v>
      </c>
      <c r="I2996" s="5" t="s">
        <v>66</v>
      </c>
      <c r="J2996" s="5" t="s">
        <v>242</v>
      </c>
      <c r="K2996" s="5" t="s">
        <v>68</v>
      </c>
      <c r="L2996" s="5" t="s">
        <v>12658</v>
      </c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5"/>
      <c r="AE2996" s="5"/>
      <c r="AF2996" s="5"/>
      <c r="AG2996" s="5"/>
      <c r="AH2996" s="5"/>
      <c r="AI2996" s="5"/>
      <c r="AJ2996" s="5"/>
      <c r="AK2996" s="5"/>
      <c r="AL2996" s="5"/>
      <c r="AM2996" s="5"/>
      <c r="AN2996" s="5"/>
      <c r="AO2996" s="5"/>
      <c r="AP2996" s="5"/>
      <c r="AQ2996" s="5"/>
      <c r="AR2996" s="5"/>
      <c r="AS2996" s="5"/>
      <c r="AT2996" s="5"/>
      <c r="AU2996" s="5"/>
      <c r="AV2996" s="5"/>
      <c r="AW2996" s="5"/>
      <c r="AX2996" s="5"/>
      <c r="AY2996" s="5"/>
      <c r="AZ2996" s="5"/>
      <c r="BA2996" s="5"/>
      <c r="BB2996" s="5"/>
      <c r="BC2996" s="5"/>
      <c r="BD2996" s="5"/>
      <c r="BE2996" s="5" t="s">
        <v>70</v>
      </c>
      <c r="BF2996" s="6">
        <v>44728</v>
      </c>
      <c r="BG2996" s="5" t="s">
        <v>71</v>
      </c>
      <c r="BH2996" s="5" t="s">
        <v>1478</v>
      </c>
      <c r="BI2996" s="5"/>
      <c r="BJ2996" s="5"/>
    </row>
    <row r="2997" spans="1:62" ht="30" x14ac:dyDescent="0.25">
      <c r="A2997" s="5">
        <v>2990</v>
      </c>
      <c r="B2997" s="3" t="str">
        <f>"202200197370"</f>
        <v>202200197370</v>
      </c>
      <c r="C2997" s="3">
        <v>165180</v>
      </c>
      <c r="D2997" s="3" t="s">
        <v>12659</v>
      </c>
      <c r="E2997" s="3">
        <v>20608627732</v>
      </c>
      <c r="F2997" s="3" t="s">
        <v>12660</v>
      </c>
      <c r="G2997" s="3" t="s">
        <v>12661</v>
      </c>
      <c r="H2997" s="3" t="s">
        <v>499</v>
      </c>
      <c r="I2997" s="3" t="s">
        <v>1111</v>
      </c>
      <c r="J2997" s="3" t="s">
        <v>1112</v>
      </c>
      <c r="K2997" s="3" t="s">
        <v>68</v>
      </c>
      <c r="L2997" s="3" t="s">
        <v>12662</v>
      </c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 t="s">
        <v>88</v>
      </c>
      <c r="BF2997" s="4">
        <v>44868</v>
      </c>
      <c r="BG2997" s="3" t="s">
        <v>71</v>
      </c>
      <c r="BH2997" s="3" t="s">
        <v>12663</v>
      </c>
      <c r="BI2997" s="3"/>
      <c r="BJ2997" s="3"/>
    </row>
    <row r="2998" spans="1:62" ht="30" x14ac:dyDescent="0.25">
      <c r="A2998" s="3">
        <v>2991</v>
      </c>
      <c r="B2998" s="5" t="str">
        <f>"201800059505"</f>
        <v>201800059505</v>
      </c>
      <c r="C2998" s="5">
        <v>95968</v>
      </c>
      <c r="D2998" s="5" t="s">
        <v>12664</v>
      </c>
      <c r="E2998" s="5">
        <v>20533082018</v>
      </c>
      <c r="F2998" s="5" t="s">
        <v>12665</v>
      </c>
      <c r="G2998" s="5" t="s">
        <v>12666</v>
      </c>
      <c r="H2998" s="5" t="s">
        <v>109</v>
      </c>
      <c r="I2998" s="5" t="s">
        <v>109</v>
      </c>
      <c r="J2998" s="5" t="s">
        <v>12667</v>
      </c>
      <c r="K2998" s="5" t="s">
        <v>68</v>
      </c>
      <c r="L2998" s="5" t="s">
        <v>69</v>
      </c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5"/>
      <c r="AK2998" s="5"/>
      <c r="AL2998" s="5"/>
      <c r="AM2998" s="5"/>
      <c r="AN2998" s="5"/>
      <c r="AO2998" s="5"/>
      <c r="AP2998" s="5"/>
      <c r="AQ2998" s="5"/>
      <c r="AR2998" s="5"/>
      <c r="AS2998" s="5"/>
      <c r="AT2998" s="5"/>
      <c r="AU2998" s="5"/>
      <c r="AV2998" s="5"/>
      <c r="AW2998" s="5"/>
      <c r="AX2998" s="5"/>
      <c r="AY2998" s="5"/>
      <c r="AZ2998" s="5"/>
      <c r="BA2998" s="5"/>
      <c r="BB2998" s="5"/>
      <c r="BC2998" s="5"/>
      <c r="BD2998" s="5"/>
      <c r="BE2998" s="5" t="s">
        <v>70</v>
      </c>
      <c r="BF2998" s="6">
        <v>43201</v>
      </c>
      <c r="BG2998" s="5" t="s">
        <v>71</v>
      </c>
      <c r="BH2998" s="5" t="s">
        <v>12668</v>
      </c>
      <c r="BI2998" s="5" t="s">
        <v>12669</v>
      </c>
      <c r="BJ2998" s="5" t="s">
        <v>1110</v>
      </c>
    </row>
    <row r="2999" spans="1:62" ht="30" x14ac:dyDescent="0.25">
      <c r="A2999" s="3">
        <v>2992</v>
      </c>
      <c r="B2999" s="3" t="str">
        <f>"201800154646"</f>
        <v>201800154646</v>
      </c>
      <c r="C2999" s="3">
        <v>93275</v>
      </c>
      <c r="D2999" s="3" t="s">
        <v>12670</v>
      </c>
      <c r="E2999" s="3">
        <v>20476633932</v>
      </c>
      <c r="F2999" s="3" t="s">
        <v>5993</v>
      </c>
      <c r="G2999" s="3" t="s">
        <v>12671</v>
      </c>
      <c r="H2999" s="3" t="s">
        <v>499</v>
      </c>
      <c r="I2999" s="3" t="s">
        <v>499</v>
      </c>
      <c r="J2999" s="3" t="s">
        <v>499</v>
      </c>
      <c r="K2999" s="3" t="s">
        <v>68</v>
      </c>
      <c r="L2999" s="3" t="s">
        <v>79</v>
      </c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 t="s">
        <v>80</v>
      </c>
      <c r="BF2999" s="4">
        <v>43361</v>
      </c>
      <c r="BG2999" s="3" t="s">
        <v>71</v>
      </c>
      <c r="BH2999" s="3" t="s">
        <v>857</v>
      </c>
      <c r="BI2999" s="3" t="s">
        <v>12672</v>
      </c>
      <c r="BJ2999" s="3" t="s">
        <v>12673</v>
      </c>
    </row>
    <row r="3000" spans="1:62" ht="30" x14ac:dyDescent="0.25">
      <c r="A3000" s="5">
        <v>2993</v>
      </c>
      <c r="B3000" s="5" t="str">
        <f>"202200171641"</f>
        <v>202200171641</v>
      </c>
      <c r="C3000" s="5">
        <v>164571</v>
      </c>
      <c r="D3000" s="5" t="s">
        <v>12674</v>
      </c>
      <c r="E3000" s="5">
        <v>20533097121</v>
      </c>
      <c r="F3000" s="5" t="s">
        <v>4864</v>
      </c>
      <c r="G3000" s="5" t="s">
        <v>12675</v>
      </c>
      <c r="H3000" s="5" t="s">
        <v>109</v>
      </c>
      <c r="I3000" s="5" t="s">
        <v>109</v>
      </c>
      <c r="J3000" s="5" t="s">
        <v>12676</v>
      </c>
      <c r="K3000" s="5" t="s">
        <v>68</v>
      </c>
      <c r="L3000" s="5" t="s">
        <v>139</v>
      </c>
      <c r="M3000" s="5" t="s">
        <v>139</v>
      </c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  <c r="AM3000" s="5"/>
      <c r="AN3000" s="5"/>
      <c r="AO3000" s="5"/>
      <c r="AP3000" s="5"/>
      <c r="AQ3000" s="5"/>
      <c r="AR3000" s="5"/>
      <c r="AS3000" s="5"/>
      <c r="AT3000" s="5"/>
      <c r="AU3000" s="5"/>
      <c r="AV3000" s="5"/>
      <c r="AW3000" s="5"/>
      <c r="AX3000" s="5"/>
      <c r="AY3000" s="5"/>
      <c r="AZ3000" s="5"/>
      <c r="BA3000" s="5"/>
      <c r="BB3000" s="5"/>
      <c r="BC3000" s="5"/>
      <c r="BD3000" s="5"/>
      <c r="BE3000" s="5" t="s">
        <v>293</v>
      </c>
      <c r="BF3000" s="6">
        <v>44837</v>
      </c>
      <c r="BG3000" s="5" t="s">
        <v>71</v>
      </c>
      <c r="BH3000" s="5" t="s">
        <v>4866</v>
      </c>
      <c r="BI3000" s="5"/>
      <c r="BJ3000" s="5"/>
    </row>
    <row r="3001" spans="1:62" ht="30" x14ac:dyDescent="0.25">
      <c r="A3001" s="3">
        <v>2994</v>
      </c>
      <c r="B3001" s="3" t="str">
        <f>"202200105339"</f>
        <v>202200105339</v>
      </c>
      <c r="C3001" s="3">
        <v>152703</v>
      </c>
      <c r="D3001" s="3" t="s">
        <v>12677</v>
      </c>
      <c r="E3001" s="3">
        <v>10266954358</v>
      </c>
      <c r="F3001" s="3" t="s">
        <v>12678</v>
      </c>
      <c r="G3001" s="3" t="s">
        <v>12679</v>
      </c>
      <c r="H3001" s="3" t="s">
        <v>365</v>
      </c>
      <c r="I3001" s="3" t="s">
        <v>365</v>
      </c>
      <c r="J3001" s="3" t="s">
        <v>365</v>
      </c>
      <c r="K3001" s="3" t="s">
        <v>68</v>
      </c>
      <c r="L3001" s="3" t="s">
        <v>12680</v>
      </c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 t="s">
        <v>70</v>
      </c>
      <c r="BF3001" s="4">
        <v>44754</v>
      </c>
      <c r="BG3001" s="3" t="s">
        <v>71</v>
      </c>
      <c r="BH3001" s="3" t="s">
        <v>12678</v>
      </c>
      <c r="BI3001" s="3"/>
      <c r="BJ3001" s="3"/>
    </row>
    <row r="3002" spans="1:62" ht="30" x14ac:dyDescent="0.25">
      <c r="A3002" s="3">
        <v>2995</v>
      </c>
      <c r="B3002" s="5" t="str">
        <f>"202300207349"</f>
        <v>202300207349</v>
      </c>
      <c r="C3002" s="5">
        <v>87803</v>
      </c>
      <c r="D3002" s="5" t="s">
        <v>12681</v>
      </c>
      <c r="E3002" s="5">
        <v>20111284084</v>
      </c>
      <c r="F3002" s="5" t="s">
        <v>6171</v>
      </c>
      <c r="G3002" s="5" t="s">
        <v>12682</v>
      </c>
      <c r="H3002" s="5" t="s">
        <v>223</v>
      </c>
      <c r="I3002" s="5" t="s">
        <v>12683</v>
      </c>
      <c r="J3002" s="5" t="s">
        <v>12684</v>
      </c>
      <c r="K3002" s="5" t="s">
        <v>125</v>
      </c>
      <c r="L3002" s="5" t="s">
        <v>12685</v>
      </c>
      <c r="M3002" s="5" t="s">
        <v>12685</v>
      </c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  <c r="AM3002" s="5"/>
      <c r="AN3002" s="5"/>
      <c r="AO3002" s="5"/>
      <c r="AP3002" s="5"/>
      <c r="AQ3002" s="5"/>
      <c r="AR3002" s="5"/>
      <c r="AS3002" s="5"/>
      <c r="AT3002" s="5"/>
      <c r="AU3002" s="5"/>
      <c r="AV3002" s="5"/>
      <c r="AW3002" s="5"/>
      <c r="AX3002" s="5"/>
      <c r="AY3002" s="5"/>
      <c r="AZ3002" s="5"/>
      <c r="BA3002" s="5"/>
      <c r="BB3002" s="5"/>
      <c r="BC3002" s="5"/>
      <c r="BD3002" s="5"/>
      <c r="BE3002" s="5" t="s">
        <v>321</v>
      </c>
      <c r="BF3002" s="6">
        <v>45222</v>
      </c>
      <c r="BG3002" s="5" t="s">
        <v>71</v>
      </c>
      <c r="BH3002" s="5" t="s">
        <v>12686</v>
      </c>
      <c r="BI3002" s="5"/>
      <c r="BJ3002" s="5"/>
    </row>
    <row r="3003" spans="1:62" ht="30" x14ac:dyDescent="0.25">
      <c r="A3003" s="5">
        <v>2996</v>
      </c>
      <c r="B3003" s="3" t="str">
        <f>"202200185317"</f>
        <v>202200185317</v>
      </c>
      <c r="C3003" s="3">
        <v>164893</v>
      </c>
      <c r="D3003" s="3" t="s">
        <v>12687</v>
      </c>
      <c r="E3003" s="3">
        <v>20100154308</v>
      </c>
      <c r="F3003" s="3" t="s">
        <v>1012</v>
      </c>
      <c r="G3003" s="3" t="s">
        <v>12688</v>
      </c>
      <c r="H3003" s="3" t="s">
        <v>499</v>
      </c>
      <c r="I3003" s="3" t="s">
        <v>500</v>
      </c>
      <c r="J3003" s="3" t="s">
        <v>949</v>
      </c>
      <c r="K3003" s="3" t="s">
        <v>125</v>
      </c>
      <c r="L3003" s="3" t="s">
        <v>12689</v>
      </c>
      <c r="M3003" s="3" t="s">
        <v>12689</v>
      </c>
      <c r="N3003" s="3" t="s">
        <v>12689</v>
      </c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 t="s">
        <v>162</v>
      </c>
      <c r="BF3003" s="4">
        <v>44851</v>
      </c>
      <c r="BG3003" s="3" t="s">
        <v>71</v>
      </c>
      <c r="BH3003" s="3" t="s">
        <v>1014</v>
      </c>
      <c r="BI3003" s="3"/>
      <c r="BJ3003" s="3"/>
    </row>
    <row r="3004" spans="1:62" ht="30" x14ac:dyDescent="0.25">
      <c r="A3004" s="3">
        <v>2997</v>
      </c>
      <c r="B3004" s="5" t="str">
        <f>"201800114433"</f>
        <v>201800114433</v>
      </c>
      <c r="C3004" s="5">
        <v>93801</v>
      </c>
      <c r="D3004" s="5" t="s">
        <v>12690</v>
      </c>
      <c r="E3004" s="5">
        <v>20100671973</v>
      </c>
      <c r="F3004" s="5" t="s">
        <v>7537</v>
      </c>
      <c r="G3004" s="5" t="s">
        <v>12691</v>
      </c>
      <c r="H3004" s="5" t="s">
        <v>66</v>
      </c>
      <c r="I3004" s="5" t="s">
        <v>66</v>
      </c>
      <c r="J3004" s="5" t="s">
        <v>659</v>
      </c>
      <c r="K3004" s="5" t="s">
        <v>68</v>
      </c>
      <c r="L3004" s="5" t="s">
        <v>69</v>
      </c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5"/>
      <c r="AC3004" s="5"/>
      <c r="AD3004" s="5"/>
      <c r="AE3004" s="5"/>
      <c r="AF3004" s="5"/>
      <c r="AG3004" s="5"/>
      <c r="AH3004" s="5"/>
      <c r="AI3004" s="5"/>
      <c r="AJ3004" s="5"/>
      <c r="AK3004" s="5"/>
      <c r="AL3004" s="5"/>
      <c r="AM3004" s="5"/>
      <c r="AN3004" s="5"/>
      <c r="AO3004" s="5"/>
      <c r="AP3004" s="5"/>
      <c r="AQ3004" s="5"/>
      <c r="AR3004" s="5"/>
      <c r="AS3004" s="5"/>
      <c r="AT3004" s="5"/>
      <c r="AU3004" s="5"/>
      <c r="AV3004" s="5"/>
      <c r="AW3004" s="5"/>
      <c r="AX3004" s="5"/>
      <c r="AY3004" s="5"/>
      <c r="AZ3004" s="5"/>
      <c r="BA3004" s="5"/>
      <c r="BB3004" s="5"/>
      <c r="BC3004" s="5"/>
      <c r="BD3004" s="5"/>
      <c r="BE3004" s="5" t="s">
        <v>70</v>
      </c>
      <c r="BF3004" s="6">
        <v>43294</v>
      </c>
      <c r="BG3004" s="5" t="s">
        <v>71</v>
      </c>
      <c r="BH3004" s="5" t="s">
        <v>7539</v>
      </c>
      <c r="BI3004" s="5"/>
      <c r="BJ3004" s="5"/>
    </row>
    <row r="3005" spans="1:62" ht="30" x14ac:dyDescent="0.25">
      <c r="A3005" s="3">
        <v>2998</v>
      </c>
      <c r="B3005" s="3" t="str">
        <f>"1965970"</f>
        <v>1965970</v>
      </c>
      <c r="C3005" s="3">
        <v>85428</v>
      </c>
      <c r="D3005" s="3" t="s">
        <v>12692</v>
      </c>
      <c r="E3005" s="3">
        <v>20512101233</v>
      </c>
      <c r="F3005" s="3" t="s">
        <v>12693</v>
      </c>
      <c r="G3005" s="3" t="s">
        <v>12694</v>
      </c>
      <c r="H3005" s="3" t="s">
        <v>66</v>
      </c>
      <c r="I3005" s="3" t="s">
        <v>66</v>
      </c>
      <c r="J3005" s="3" t="s">
        <v>707</v>
      </c>
      <c r="K3005" s="3" t="s">
        <v>68</v>
      </c>
      <c r="L3005" s="3" t="s">
        <v>79</v>
      </c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 t="s">
        <v>80</v>
      </c>
      <c r="BF3005" s="4">
        <v>40239</v>
      </c>
      <c r="BG3005" s="3" t="s">
        <v>71</v>
      </c>
      <c r="BH3005" s="3" t="s">
        <v>12695</v>
      </c>
      <c r="BI3005" s="3"/>
      <c r="BJ3005" s="3"/>
    </row>
    <row r="3006" spans="1:62" ht="30" x14ac:dyDescent="0.25">
      <c r="A3006" s="5">
        <v>2999</v>
      </c>
      <c r="B3006" s="5" t="str">
        <f>"201800154657"</f>
        <v>201800154657</v>
      </c>
      <c r="C3006" s="5">
        <v>44614</v>
      </c>
      <c r="D3006" s="5" t="s">
        <v>12696</v>
      </c>
      <c r="E3006" s="5">
        <v>20432168213</v>
      </c>
      <c r="F3006" s="5" t="s">
        <v>2568</v>
      </c>
      <c r="G3006" s="5" t="s">
        <v>12697</v>
      </c>
      <c r="H3006" s="5" t="s">
        <v>380</v>
      </c>
      <c r="I3006" s="5" t="s">
        <v>380</v>
      </c>
      <c r="J3006" s="5" t="s">
        <v>1761</v>
      </c>
      <c r="K3006" s="5" t="s">
        <v>68</v>
      </c>
      <c r="L3006" s="5" t="s">
        <v>79</v>
      </c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/>
      <c r="AE3006" s="5"/>
      <c r="AF3006" s="5"/>
      <c r="AG3006" s="5"/>
      <c r="AH3006" s="5"/>
      <c r="AI3006" s="5"/>
      <c r="AJ3006" s="5"/>
      <c r="AK3006" s="5"/>
      <c r="AL3006" s="5"/>
      <c r="AM3006" s="5"/>
      <c r="AN3006" s="5"/>
      <c r="AO3006" s="5"/>
      <c r="AP3006" s="5"/>
      <c r="AQ3006" s="5"/>
      <c r="AR3006" s="5"/>
      <c r="AS3006" s="5"/>
      <c r="AT3006" s="5"/>
      <c r="AU3006" s="5"/>
      <c r="AV3006" s="5"/>
      <c r="AW3006" s="5"/>
      <c r="AX3006" s="5"/>
      <c r="AY3006" s="5"/>
      <c r="AZ3006" s="5"/>
      <c r="BA3006" s="5"/>
      <c r="BB3006" s="5"/>
      <c r="BC3006" s="5"/>
      <c r="BD3006" s="5"/>
      <c r="BE3006" s="5" t="s">
        <v>80</v>
      </c>
      <c r="BF3006" s="6">
        <v>43364</v>
      </c>
      <c r="BG3006" s="5" t="s">
        <v>71</v>
      </c>
      <c r="BH3006" s="5" t="s">
        <v>857</v>
      </c>
      <c r="BI3006" s="5"/>
      <c r="BJ3006" s="5"/>
    </row>
    <row r="3007" spans="1:62" ht="30" x14ac:dyDescent="0.25">
      <c r="A3007" s="3">
        <v>3000</v>
      </c>
      <c r="B3007" s="3" t="str">
        <f>"202200269624"</f>
        <v>202200269624</v>
      </c>
      <c r="C3007" s="3">
        <v>166425</v>
      </c>
      <c r="D3007" s="3" t="s">
        <v>12698</v>
      </c>
      <c r="E3007" s="3">
        <v>20605718648</v>
      </c>
      <c r="F3007" s="3" t="s">
        <v>12699</v>
      </c>
      <c r="G3007" s="3" t="s">
        <v>12700</v>
      </c>
      <c r="H3007" s="3" t="s">
        <v>66</v>
      </c>
      <c r="I3007" s="3" t="s">
        <v>66</v>
      </c>
      <c r="J3007" s="3" t="s">
        <v>143</v>
      </c>
      <c r="K3007" s="3" t="s">
        <v>68</v>
      </c>
      <c r="L3007" s="3" t="s">
        <v>12701</v>
      </c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 t="s">
        <v>80</v>
      </c>
      <c r="BF3007" s="4">
        <v>44970</v>
      </c>
      <c r="BG3007" s="3" t="s">
        <v>71</v>
      </c>
      <c r="BH3007" s="3" t="s">
        <v>2703</v>
      </c>
      <c r="BI3007" s="3"/>
      <c r="BJ3007" s="3"/>
    </row>
    <row r="3008" spans="1:62" ht="30" x14ac:dyDescent="0.25">
      <c r="A3008" s="3">
        <v>3001</v>
      </c>
      <c r="B3008" s="5" t="str">
        <f>"201200009422"</f>
        <v>201200009422</v>
      </c>
      <c r="C3008" s="5">
        <v>95614</v>
      </c>
      <c r="D3008" s="5" t="s">
        <v>12702</v>
      </c>
      <c r="E3008" s="5">
        <v>20417926632</v>
      </c>
      <c r="F3008" s="5" t="s">
        <v>5670</v>
      </c>
      <c r="G3008" s="5" t="s">
        <v>12703</v>
      </c>
      <c r="H3008" s="5" t="s">
        <v>66</v>
      </c>
      <c r="I3008" s="5" t="s">
        <v>66</v>
      </c>
      <c r="J3008" s="5" t="s">
        <v>463</v>
      </c>
      <c r="K3008" s="5" t="s">
        <v>125</v>
      </c>
      <c r="L3008" s="5" t="s">
        <v>126</v>
      </c>
      <c r="M3008" s="5" t="s">
        <v>126</v>
      </c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5"/>
      <c r="AC3008" s="5"/>
      <c r="AD3008" s="5"/>
      <c r="AE3008" s="5"/>
      <c r="AF3008" s="5"/>
      <c r="AG3008" s="5"/>
      <c r="AH3008" s="5"/>
      <c r="AI3008" s="5"/>
      <c r="AJ3008" s="5"/>
      <c r="AK3008" s="5"/>
      <c r="AL3008" s="5"/>
      <c r="AM3008" s="5"/>
      <c r="AN3008" s="5"/>
      <c r="AO3008" s="5"/>
      <c r="AP3008" s="5"/>
      <c r="AQ3008" s="5"/>
      <c r="AR3008" s="5"/>
      <c r="AS3008" s="5"/>
      <c r="AT3008" s="5"/>
      <c r="AU3008" s="5"/>
      <c r="AV3008" s="5"/>
      <c r="AW3008" s="5"/>
      <c r="AX3008" s="5"/>
      <c r="AY3008" s="5"/>
      <c r="AZ3008" s="5"/>
      <c r="BA3008" s="5"/>
      <c r="BB3008" s="5"/>
      <c r="BC3008" s="5"/>
      <c r="BD3008" s="5"/>
      <c r="BE3008" s="5" t="s">
        <v>321</v>
      </c>
      <c r="BF3008" s="6">
        <v>40934</v>
      </c>
      <c r="BG3008" s="5" t="s">
        <v>71</v>
      </c>
      <c r="BH3008" s="5" t="s">
        <v>5672</v>
      </c>
      <c r="BI3008" s="5"/>
      <c r="BJ3008" s="5"/>
    </row>
    <row r="3009" spans="1:62" ht="30" x14ac:dyDescent="0.25">
      <c r="A3009" s="5">
        <v>3002</v>
      </c>
      <c r="B3009" s="3" t="str">
        <f>"201700084150"</f>
        <v>201700084150</v>
      </c>
      <c r="C3009" s="3">
        <v>128946</v>
      </c>
      <c r="D3009" s="3" t="s">
        <v>12704</v>
      </c>
      <c r="E3009" s="3">
        <v>10072700657</v>
      </c>
      <c r="F3009" s="3" t="s">
        <v>12705</v>
      </c>
      <c r="G3009" s="3" t="s">
        <v>12706</v>
      </c>
      <c r="H3009" s="3" t="s">
        <v>66</v>
      </c>
      <c r="I3009" s="3" t="s">
        <v>66</v>
      </c>
      <c r="J3009" s="3" t="s">
        <v>242</v>
      </c>
      <c r="K3009" s="3" t="s">
        <v>68</v>
      </c>
      <c r="L3009" s="3" t="s">
        <v>79</v>
      </c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 t="s">
        <v>80</v>
      </c>
      <c r="BF3009" s="4">
        <v>42894</v>
      </c>
      <c r="BG3009" s="3" t="s">
        <v>71</v>
      </c>
      <c r="BH3009" s="3" t="s">
        <v>12707</v>
      </c>
      <c r="BI3009" s="3"/>
      <c r="BJ3009" s="3"/>
    </row>
    <row r="3010" spans="1:62" ht="30" x14ac:dyDescent="0.25">
      <c r="A3010" s="3">
        <v>3003</v>
      </c>
      <c r="B3010" s="5" t="str">
        <f>"202000099042"</f>
        <v>202000099042</v>
      </c>
      <c r="C3010" s="5">
        <v>133304</v>
      </c>
      <c r="D3010" s="5" t="s">
        <v>12708</v>
      </c>
      <c r="E3010" s="5">
        <v>20603293976</v>
      </c>
      <c r="F3010" s="5" t="s">
        <v>12709</v>
      </c>
      <c r="G3010" s="5" t="s">
        <v>12710</v>
      </c>
      <c r="H3010" s="5" t="s">
        <v>216</v>
      </c>
      <c r="I3010" s="5" t="s">
        <v>216</v>
      </c>
      <c r="J3010" s="5" t="s">
        <v>216</v>
      </c>
      <c r="K3010" s="5" t="s">
        <v>68</v>
      </c>
      <c r="L3010" s="5" t="s">
        <v>69</v>
      </c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5"/>
      <c r="AE3010" s="5"/>
      <c r="AF3010" s="5"/>
      <c r="AG3010" s="5"/>
      <c r="AH3010" s="5"/>
      <c r="AI3010" s="5"/>
      <c r="AJ3010" s="5"/>
      <c r="AK3010" s="5"/>
      <c r="AL3010" s="5"/>
      <c r="AM3010" s="5"/>
      <c r="AN3010" s="5"/>
      <c r="AO3010" s="5"/>
      <c r="AP3010" s="5"/>
      <c r="AQ3010" s="5"/>
      <c r="AR3010" s="5"/>
      <c r="AS3010" s="5"/>
      <c r="AT3010" s="5"/>
      <c r="AU3010" s="5"/>
      <c r="AV3010" s="5"/>
      <c r="AW3010" s="5"/>
      <c r="AX3010" s="5"/>
      <c r="AY3010" s="5"/>
      <c r="AZ3010" s="5"/>
      <c r="BA3010" s="5"/>
      <c r="BB3010" s="5"/>
      <c r="BC3010" s="5"/>
      <c r="BD3010" s="5"/>
      <c r="BE3010" s="5" t="s">
        <v>70</v>
      </c>
      <c r="BF3010" s="6">
        <v>44054</v>
      </c>
      <c r="BG3010" s="5" t="s">
        <v>71</v>
      </c>
      <c r="BH3010" s="5" t="s">
        <v>12711</v>
      </c>
      <c r="BI3010" s="5"/>
      <c r="BJ3010" s="5"/>
    </row>
    <row r="3011" spans="1:62" ht="30" x14ac:dyDescent="0.25">
      <c r="A3011" s="3">
        <v>3004</v>
      </c>
      <c r="B3011" s="3" t="str">
        <f>"201800202544"</f>
        <v>201800202544</v>
      </c>
      <c r="C3011" s="3">
        <v>140200</v>
      </c>
      <c r="D3011" s="3" t="s">
        <v>12712</v>
      </c>
      <c r="E3011" s="3">
        <v>20539273516</v>
      </c>
      <c r="F3011" s="3" t="s">
        <v>12713</v>
      </c>
      <c r="G3011" s="3" t="s">
        <v>12714</v>
      </c>
      <c r="H3011" s="3" t="s">
        <v>216</v>
      </c>
      <c r="I3011" s="3" t="s">
        <v>374</v>
      </c>
      <c r="J3011" s="3" t="s">
        <v>374</v>
      </c>
      <c r="K3011" s="3" t="s">
        <v>68</v>
      </c>
      <c r="L3011" s="3" t="s">
        <v>139</v>
      </c>
      <c r="M3011" s="3" t="s">
        <v>139</v>
      </c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 t="s">
        <v>293</v>
      </c>
      <c r="BF3011" s="4">
        <v>43445</v>
      </c>
      <c r="BG3011" s="3" t="s">
        <v>71</v>
      </c>
      <c r="BH3011" s="3" t="s">
        <v>12715</v>
      </c>
      <c r="BI3011" s="3" t="s">
        <v>12716</v>
      </c>
      <c r="BJ3011" s="3" t="s">
        <v>4399</v>
      </c>
    </row>
    <row r="3012" spans="1:62" ht="30" x14ac:dyDescent="0.25">
      <c r="A3012" s="5">
        <v>3005</v>
      </c>
      <c r="B3012" s="5" t="str">
        <f>"201700084158"</f>
        <v>201700084158</v>
      </c>
      <c r="C3012" s="5">
        <v>128948</v>
      </c>
      <c r="D3012" s="5" t="s">
        <v>12717</v>
      </c>
      <c r="E3012" s="5">
        <v>20140619591</v>
      </c>
      <c r="F3012" s="5" t="s">
        <v>12718</v>
      </c>
      <c r="G3012" s="5" t="s">
        <v>12719</v>
      </c>
      <c r="H3012" s="5" t="s">
        <v>66</v>
      </c>
      <c r="I3012" s="5" t="s">
        <v>66</v>
      </c>
      <c r="J3012" s="5" t="s">
        <v>767</v>
      </c>
      <c r="K3012" s="5" t="s">
        <v>68</v>
      </c>
      <c r="L3012" s="5" t="s">
        <v>126</v>
      </c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5"/>
      <c r="AK3012" s="5"/>
      <c r="AL3012" s="5"/>
      <c r="AM3012" s="5"/>
      <c r="AN3012" s="5"/>
      <c r="AO3012" s="5"/>
      <c r="AP3012" s="5"/>
      <c r="AQ3012" s="5"/>
      <c r="AR3012" s="5"/>
      <c r="AS3012" s="5"/>
      <c r="AT3012" s="5"/>
      <c r="AU3012" s="5"/>
      <c r="AV3012" s="5"/>
      <c r="AW3012" s="5"/>
      <c r="AX3012" s="5"/>
      <c r="AY3012" s="5"/>
      <c r="AZ3012" s="5"/>
      <c r="BA3012" s="5"/>
      <c r="BB3012" s="5"/>
      <c r="BC3012" s="5"/>
      <c r="BD3012" s="5"/>
      <c r="BE3012" s="5" t="s">
        <v>95</v>
      </c>
      <c r="BF3012" s="6">
        <v>42888</v>
      </c>
      <c r="BG3012" s="5" t="s">
        <v>71</v>
      </c>
      <c r="BH3012" s="5" t="s">
        <v>12720</v>
      </c>
      <c r="BI3012" s="5"/>
      <c r="BJ3012" s="5"/>
    </row>
    <row r="3013" spans="1:62" ht="45" x14ac:dyDescent="0.25">
      <c r="A3013" s="3">
        <v>3006</v>
      </c>
      <c r="B3013" s="3" t="str">
        <f>"201700122054"</f>
        <v>201700122054</v>
      </c>
      <c r="C3013" s="3">
        <v>130925</v>
      </c>
      <c r="D3013" s="3" t="s">
        <v>12721</v>
      </c>
      <c r="E3013" s="3">
        <v>20448375952</v>
      </c>
      <c r="F3013" s="3" t="s">
        <v>5257</v>
      </c>
      <c r="G3013" s="3" t="s">
        <v>12722</v>
      </c>
      <c r="H3013" s="3" t="s">
        <v>223</v>
      </c>
      <c r="I3013" s="3" t="s">
        <v>224</v>
      </c>
      <c r="J3013" s="3" t="s">
        <v>225</v>
      </c>
      <c r="K3013" s="3" t="s">
        <v>68</v>
      </c>
      <c r="L3013" s="3" t="s">
        <v>69</v>
      </c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 t="s">
        <v>70</v>
      </c>
      <c r="BF3013" s="4">
        <v>42957</v>
      </c>
      <c r="BG3013" s="3" t="s">
        <v>71</v>
      </c>
      <c r="BH3013" s="3" t="s">
        <v>12723</v>
      </c>
      <c r="BI3013" s="3"/>
      <c r="BJ3013" s="3"/>
    </row>
    <row r="3014" spans="1:62" ht="30" x14ac:dyDescent="0.25">
      <c r="A3014" s="3">
        <v>3007</v>
      </c>
      <c r="B3014" s="5" t="str">
        <f>"201800006080"</f>
        <v>201800006080</v>
      </c>
      <c r="C3014" s="5">
        <v>131746</v>
      </c>
      <c r="D3014" s="5" t="s">
        <v>12724</v>
      </c>
      <c r="E3014" s="5">
        <v>20155261570</v>
      </c>
      <c r="F3014" s="5" t="s">
        <v>3130</v>
      </c>
      <c r="G3014" s="5" t="s">
        <v>12725</v>
      </c>
      <c r="H3014" s="5" t="s">
        <v>499</v>
      </c>
      <c r="I3014" s="5" t="s">
        <v>1111</v>
      </c>
      <c r="J3014" s="5" t="s">
        <v>1112</v>
      </c>
      <c r="K3014" s="5" t="s">
        <v>125</v>
      </c>
      <c r="L3014" s="5" t="s">
        <v>126</v>
      </c>
      <c r="M3014" s="5" t="s">
        <v>69</v>
      </c>
      <c r="N3014" s="5" t="s">
        <v>126</v>
      </c>
      <c r="O3014" s="5" t="s">
        <v>126</v>
      </c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5"/>
      <c r="AE3014" s="5"/>
      <c r="AF3014" s="5"/>
      <c r="AG3014" s="5"/>
      <c r="AH3014" s="5"/>
      <c r="AI3014" s="5"/>
      <c r="AJ3014" s="5"/>
      <c r="AK3014" s="5"/>
      <c r="AL3014" s="5"/>
      <c r="AM3014" s="5"/>
      <c r="AN3014" s="5"/>
      <c r="AO3014" s="5"/>
      <c r="AP3014" s="5"/>
      <c r="AQ3014" s="5"/>
      <c r="AR3014" s="5"/>
      <c r="AS3014" s="5"/>
      <c r="AT3014" s="5"/>
      <c r="AU3014" s="5"/>
      <c r="AV3014" s="5"/>
      <c r="AW3014" s="5"/>
      <c r="AX3014" s="5"/>
      <c r="AY3014" s="5"/>
      <c r="AZ3014" s="5"/>
      <c r="BA3014" s="5"/>
      <c r="BB3014" s="5"/>
      <c r="BC3014" s="5"/>
      <c r="BD3014" s="5"/>
      <c r="BE3014" s="5" t="s">
        <v>809</v>
      </c>
      <c r="BF3014" s="6">
        <v>43115</v>
      </c>
      <c r="BG3014" s="5" t="s">
        <v>71</v>
      </c>
      <c r="BH3014" s="5" t="s">
        <v>342</v>
      </c>
      <c r="BI3014" s="5"/>
      <c r="BJ3014" s="5"/>
    </row>
    <row r="3015" spans="1:62" ht="30" x14ac:dyDescent="0.25">
      <c r="A3015" s="5">
        <v>3008</v>
      </c>
      <c r="B3015" s="3" t="str">
        <f>"201900058987"</f>
        <v>201900058987</v>
      </c>
      <c r="C3015" s="3">
        <v>142593</v>
      </c>
      <c r="D3015" s="3" t="s">
        <v>12726</v>
      </c>
      <c r="E3015" s="3">
        <v>20486021692</v>
      </c>
      <c r="F3015" s="3" t="s">
        <v>12727</v>
      </c>
      <c r="G3015" s="3" t="s">
        <v>12728</v>
      </c>
      <c r="H3015" s="3" t="s">
        <v>284</v>
      </c>
      <c r="I3015" s="3" t="s">
        <v>1004</v>
      </c>
      <c r="J3015" s="3" t="s">
        <v>1004</v>
      </c>
      <c r="K3015" s="3" t="s">
        <v>125</v>
      </c>
      <c r="L3015" s="3" t="s">
        <v>161</v>
      </c>
      <c r="M3015" s="3" t="s">
        <v>161</v>
      </c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 t="s">
        <v>929</v>
      </c>
      <c r="BF3015" s="4">
        <v>43570</v>
      </c>
      <c r="BG3015" s="3" t="s">
        <v>71</v>
      </c>
      <c r="BH3015" s="3" t="s">
        <v>12729</v>
      </c>
      <c r="BI3015" s="3"/>
      <c r="BJ3015" s="3"/>
    </row>
    <row r="3016" spans="1:62" ht="30" x14ac:dyDescent="0.25">
      <c r="A3016" s="3">
        <v>3009</v>
      </c>
      <c r="B3016" s="5" t="str">
        <f>"202100241532"</f>
        <v>202100241532</v>
      </c>
      <c r="C3016" s="5">
        <v>64164</v>
      </c>
      <c r="D3016" s="5" t="s">
        <v>12730</v>
      </c>
      <c r="E3016" s="5">
        <v>20607708658</v>
      </c>
      <c r="F3016" s="5" t="s">
        <v>12731</v>
      </c>
      <c r="G3016" s="5" t="s">
        <v>12732</v>
      </c>
      <c r="H3016" s="5" t="s">
        <v>66</v>
      </c>
      <c r="I3016" s="5" t="s">
        <v>66</v>
      </c>
      <c r="J3016" s="5" t="s">
        <v>143</v>
      </c>
      <c r="K3016" s="5" t="s">
        <v>68</v>
      </c>
      <c r="L3016" s="5" t="s">
        <v>79</v>
      </c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5"/>
      <c r="AE3016" s="5"/>
      <c r="AF3016" s="5"/>
      <c r="AG3016" s="5"/>
      <c r="AH3016" s="5"/>
      <c r="AI3016" s="5"/>
      <c r="AJ3016" s="5"/>
      <c r="AK3016" s="5"/>
      <c r="AL3016" s="5"/>
      <c r="AM3016" s="5"/>
      <c r="AN3016" s="5"/>
      <c r="AO3016" s="5"/>
      <c r="AP3016" s="5"/>
      <c r="AQ3016" s="5"/>
      <c r="AR3016" s="5"/>
      <c r="AS3016" s="5"/>
      <c r="AT3016" s="5"/>
      <c r="AU3016" s="5"/>
      <c r="AV3016" s="5"/>
      <c r="AW3016" s="5"/>
      <c r="AX3016" s="5"/>
      <c r="AY3016" s="5"/>
      <c r="AZ3016" s="5"/>
      <c r="BA3016" s="5"/>
      <c r="BB3016" s="5"/>
      <c r="BC3016" s="5"/>
      <c r="BD3016" s="5"/>
      <c r="BE3016" s="5" t="s">
        <v>80</v>
      </c>
      <c r="BF3016" s="6">
        <v>44525</v>
      </c>
      <c r="BG3016" s="5" t="s">
        <v>71</v>
      </c>
      <c r="BH3016" s="5" t="s">
        <v>12733</v>
      </c>
      <c r="BI3016" s="5"/>
      <c r="BJ3016" s="5"/>
    </row>
    <row r="3017" spans="1:62" ht="30" x14ac:dyDescent="0.25">
      <c r="A3017" s="3">
        <v>3010</v>
      </c>
      <c r="B3017" s="3" t="str">
        <f>"1939216"</f>
        <v>1939216</v>
      </c>
      <c r="C3017" s="3">
        <v>83466</v>
      </c>
      <c r="D3017" s="3" t="s">
        <v>12734</v>
      </c>
      <c r="E3017" s="3">
        <v>20520724762</v>
      </c>
      <c r="F3017" s="3" t="s">
        <v>12735</v>
      </c>
      <c r="G3017" s="3" t="s">
        <v>12736</v>
      </c>
      <c r="H3017" s="3" t="s">
        <v>66</v>
      </c>
      <c r="I3017" s="3" t="s">
        <v>66</v>
      </c>
      <c r="J3017" s="3" t="s">
        <v>352</v>
      </c>
      <c r="K3017" s="3" t="s">
        <v>68</v>
      </c>
      <c r="L3017" s="3" t="s">
        <v>126</v>
      </c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 t="s">
        <v>95</v>
      </c>
      <c r="BF3017" s="4">
        <v>40151</v>
      </c>
      <c r="BG3017" s="3" t="s">
        <v>71</v>
      </c>
      <c r="BH3017" s="3" t="s">
        <v>12737</v>
      </c>
      <c r="BI3017" s="3"/>
      <c r="BJ3017" s="3"/>
    </row>
    <row r="3018" spans="1:62" ht="30" x14ac:dyDescent="0.25">
      <c r="A3018" s="5">
        <v>3011</v>
      </c>
      <c r="B3018" s="5" t="str">
        <f>"202200210045"</f>
        <v>202200210045</v>
      </c>
      <c r="C3018" s="5">
        <v>165392</v>
      </c>
      <c r="D3018" s="5" t="s">
        <v>12738</v>
      </c>
      <c r="E3018" s="5">
        <v>10428879088</v>
      </c>
      <c r="F3018" s="5" t="s">
        <v>12739</v>
      </c>
      <c r="G3018" s="5" t="s">
        <v>12740</v>
      </c>
      <c r="H3018" s="5" t="s">
        <v>216</v>
      </c>
      <c r="I3018" s="5" t="s">
        <v>374</v>
      </c>
      <c r="J3018" s="5" t="s">
        <v>1333</v>
      </c>
      <c r="K3018" s="5" t="s">
        <v>68</v>
      </c>
      <c r="L3018" s="5" t="s">
        <v>12741</v>
      </c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  <c r="AM3018" s="5"/>
      <c r="AN3018" s="5"/>
      <c r="AO3018" s="5"/>
      <c r="AP3018" s="5"/>
      <c r="AQ3018" s="5"/>
      <c r="AR3018" s="5"/>
      <c r="AS3018" s="5"/>
      <c r="AT3018" s="5"/>
      <c r="AU3018" s="5"/>
      <c r="AV3018" s="5"/>
      <c r="AW3018" s="5"/>
      <c r="AX3018" s="5"/>
      <c r="AY3018" s="5"/>
      <c r="AZ3018" s="5"/>
      <c r="BA3018" s="5"/>
      <c r="BB3018" s="5"/>
      <c r="BC3018" s="5"/>
      <c r="BD3018" s="5"/>
      <c r="BE3018" s="5" t="s">
        <v>88</v>
      </c>
      <c r="BF3018" s="6">
        <v>44858</v>
      </c>
      <c r="BG3018" s="5" t="s">
        <v>71</v>
      </c>
      <c r="BH3018" s="5" t="s">
        <v>12739</v>
      </c>
      <c r="BI3018" s="5"/>
      <c r="BJ3018" s="5"/>
    </row>
    <row r="3019" spans="1:62" ht="30" x14ac:dyDescent="0.25">
      <c r="A3019" s="3">
        <v>3012</v>
      </c>
      <c r="B3019" s="3" t="str">
        <f>"201500020601"</f>
        <v>201500020601</v>
      </c>
      <c r="C3019" s="3">
        <v>113959</v>
      </c>
      <c r="D3019" s="3" t="s">
        <v>12742</v>
      </c>
      <c r="E3019" s="3">
        <v>20565369220</v>
      </c>
      <c r="F3019" s="3" t="s">
        <v>12743</v>
      </c>
      <c r="G3019" s="3" t="s">
        <v>12744</v>
      </c>
      <c r="H3019" s="3" t="s">
        <v>66</v>
      </c>
      <c r="I3019" s="3" t="s">
        <v>66</v>
      </c>
      <c r="J3019" s="3" t="s">
        <v>2972</v>
      </c>
      <c r="K3019" s="3" t="s">
        <v>68</v>
      </c>
      <c r="L3019" s="3" t="s">
        <v>69</v>
      </c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 t="s">
        <v>70</v>
      </c>
      <c r="BF3019" s="4">
        <v>42062</v>
      </c>
      <c r="BG3019" s="3" t="s">
        <v>71</v>
      </c>
      <c r="BH3019" s="3" t="s">
        <v>12745</v>
      </c>
      <c r="BI3019" s="3" t="s">
        <v>12746</v>
      </c>
      <c r="BJ3019" s="3" t="s">
        <v>7181</v>
      </c>
    </row>
    <row r="3020" spans="1:62" ht="30" x14ac:dyDescent="0.25">
      <c r="A3020" s="3">
        <v>3013</v>
      </c>
      <c r="B3020" s="5" t="str">
        <f>"201800032630"</f>
        <v>201800032630</v>
      </c>
      <c r="C3020" s="5">
        <v>134726</v>
      </c>
      <c r="D3020" s="5" t="s">
        <v>12747</v>
      </c>
      <c r="E3020" s="5">
        <v>20601779910</v>
      </c>
      <c r="F3020" s="5" t="s">
        <v>12748</v>
      </c>
      <c r="G3020" s="5" t="s">
        <v>12749</v>
      </c>
      <c r="H3020" s="5" t="s">
        <v>66</v>
      </c>
      <c r="I3020" s="5" t="s">
        <v>66</v>
      </c>
      <c r="J3020" s="5" t="s">
        <v>424</v>
      </c>
      <c r="K3020" s="5" t="s">
        <v>68</v>
      </c>
      <c r="L3020" s="5" t="s">
        <v>79</v>
      </c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5"/>
      <c r="AE3020" s="5"/>
      <c r="AF3020" s="5"/>
      <c r="AG3020" s="5"/>
      <c r="AH3020" s="5"/>
      <c r="AI3020" s="5"/>
      <c r="AJ3020" s="5"/>
      <c r="AK3020" s="5"/>
      <c r="AL3020" s="5"/>
      <c r="AM3020" s="5"/>
      <c r="AN3020" s="5"/>
      <c r="AO3020" s="5"/>
      <c r="AP3020" s="5"/>
      <c r="AQ3020" s="5"/>
      <c r="AR3020" s="5"/>
      <c r="AS3020" s="5"/>
      <c r="AT3020" s="5"/>
      <c r="AU3020" s="5"/>
      <c r="AV3020" s="5"/>
      <c r="AW3020" s="5"/>
      <c r="AX3020" s="5"/>
      <c r="AY3020" s="5"/>
      <c r="AZ3020" s="5"/>
      <c r="BA3020" s="5"/>
      <c r="BB3020" s="5"/>
      <c r="BC3020" s="5"/>
      <c r="BD3020" s="5"/>
      <c r="BE3020" s="5" t="s">
        <v>80</v>
      </c>
      <c r="BF3020" s="6">
        <v>43158</v>
      </c>
      <c r="BG3020" s="5" t="s">
        <v>71</v>
      </c>
      <c r="BH3020" s="5" t="s">
        <v>8905</v>
      </c>
      <c r="BI3020" s="5"/>
      <c r="BJ3020" s="5"/>
    </row>
    <row r="3021" spans="1:62" ht="30" x14ac:dyDescent="0.25">
      <c r="A3021" s="5">
        <v>3014</v>
      </c>
      <c r="B3021" s="3" t="str">
        <f>"202100114135"</f>
        <v>202100114135</v>
      </c>
      <c r="C3021" s="3">
        <v>156583</v>
      </c>
      <c r="D3021" s="3" t="s">
        <v>12750</v>
      </c>
      <c r="E3021" s="3">
        <v>20463541681</v>
      </c>
      <c r="F3021" s="3" t="s">
        <v>12751</v>
      </c>
      <c r="G3021" s="3" t="s">
        <v>12752</v>
      </c>
      <c r="H3021" s="3" t="s">
        <v>66</v>
      </c>
      <c r="I3021" s="3" t="s">
        <v>66</v>
      </c>
      <c r="J3021" s="3" t="s">
        <v>659</v>
      </c>
      <c r="K3021" s="3" t="s">
        <v>68</v>
      </c>
      <c r="L3021" s="3" t="s">
        <v>69</v>
      </c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 t="s">
        <v>70</v>
      </c>
      <c r="BF3021" s="4">
        <v>44461</v>
      </c>
      <c r="BG3021" s="3" t="s">
        <v>71</v>
      </c>
      <c r="BH3021" s="3" t="s">
        <v>12753</v>
      </c>
      <c r="BI3021" s="3"/>
      <c r="BJ3021" s="3"/>
    </row>
    <row r="3022" spans="1:62" ht="30" x14ac:dyDescent="0.25">
      <c r="A3022" s="3">
        <v>3015</v>
      </c>
      <c r="B3022" s="3" t="str">
        <f>"201600181603"</f>
        <v>201600181603</v>
      </c>
      <c r="C3022" s="3">
        <v>125045</v>
      </c>
      <c r="D3022" s="3" t="s">
        <v>12755</v>
      </c>
      <c r="E3022" s="3">
        <v>10093852511</v>
      </c>
      <c r="F3022" s="3" t="s">
        <v>12756</v>
      </c>
      <c r="G3022" s="3" t="s">
        <v>12757</v>
      </c>
      <c r="H3022" s="3" t="s">
        <v>66</v>
      </c>
      <c r="I3022" s="3" t="s">
        <v>66</v>
      </c>
      <c r="J3022" s="3" t="s">
        <v>200</v>
      </c>
      <c r="K3022" s="3" t="s">
        <v>68</v>
      </c>
      <c r="L3022" s="3" t="s">
        <v>139</v>
      </c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 t="s">
        <v>88</v>
      </c>
      <c r="BF3022" s="4">
        <v>42725</v>
      </c>
      <c r="BG3022" s="3" t="s">
        <v>71</v>
      </c>
      <c r="BH3022" s="3" t="s">
        <v>12756</v>
      </c>
      <c r="BI3022" s="3"/>
      <c r="BJ3022" s="3"/>
    </row>
    <row r="3023" spans="1:62" ht="30" x14ac:dyDescent="0.25">
      <c r="A3023" s="3">
        <v>3016</v>
      </c>
      <c r="B3023" s="5" t="str">
        <f>"1451459"</f>
        <v>1451459</v>
      </c>
      <c r="C3023" s="5">
        <v>89628</v>
      </c>
      <c r="D3023" s="5" t="s">
        <v>12758</v>
      </c>
      <c r="E3023" s="5">
        <v>20293718220</v>
      </c>
      <c r="F3023" s="5" t="s">
        <v>12759</v>
      </c>
      <c r="G3023" s="5" t="s">
        <v>12760</v>
      </c>
      <c r="H3023" s="5" t="s">
        <v>499</v>
      </c>
      <c r="I3023" s="5" t="s">
        <v>499</v>
      </c>
      <c r="J3023" s="5" t="s">
        <v>649</v>
      </c>
      <c r="K3023" s="5" t="s">
        <v>68</v>
      </c>
      <c r="L3023" s="5" t="s">
        <v>69</v>
      </c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5"/>
      <c r="AE3023" s="5"/>
      <c r="AF3023" s="5"/>
      <c r="AG3023" s="5"/>
      <c r="AH3023" s="5"/>
      <c r="AI3023" s="5"/>
      <c r="AJ3023" s="5"/>
      <c r="AK3023" s="5"/>
      <c r="AL3023" s="5"/>
      <c r="AM3023" s="5"/>
      <c r="AN3023" s="5"/>
      <c r="AO3023" s="5"/>
      <c r="AP3023" s="5"/>
      <c r="AQ3023" s="5"/>
      <c r="AR3023" s="5"/>
      <c r="AS3023" s="5"/>
      <c r="AT3023" s="5"/>
      <c r="AU3023" s="5"/>
      <c r="AV3023" s="5"/>
      <c r="AW3023" s="5"/>
      <c r="AX3023" s="5"/>
      <c r="AY3023" s="5"/>
      <c r="AZ3023" s="5"/>
      <c r="BA3023" s="5"/>
      <c r="BB3023" s="5"/>
      <c r="BC3023" s="5"/>
      <c r="BD3023" s="5"/>
      <c r="BE3023" s="5" t="s">
        <v>70</v>
      </c>
      <c r="BF3023" s="6">
        <v>40522</v>
      </c>
      <c r="BG3023" s="5" t="s">
        <v>71</v>
      </c>
      <c r="BH3023" s="5" t="s">
        <v>12761</v>
      </c>
      <c r="BI3023" s="5"/>
      <c r="BJ3023" s="5"/>
    </row>
    <row r="3024" spans="1:62" ht="30" x14ac:dyDescent="0.25">
      <c r="A3024" s="5">
        <v>3017</v>
      </c>
      <c r="B3024" s="3" t="str">
        <f>"201900163605"</f>
        <v>201900163605</v>
      </c>
      <c r="C3024" s="3">
        <v>128700</v>
      </c>
      <c r="D3024" s="3" t="s">
        <v>12762</v>
      </c>
      <c r="E3024" s="3">
        <v>20171036284</v>
      </c>
      <c r="F3024" s="3" t="s">
        <v>12763</v>
      </c>
      <c r="G3024" s="3" t="s">
        <v>12764</v>
      </c>
      <c r="H3024" s="3" t="s">
        <v>66</v>
      </c>
      <c r="I3024" s="3" t="s">
        <v>328</v>
      </c>
      <c r="J3024" s="3" t="s">
        <v>360</v>
      </c>
      <c r="K3024" s="3" t="s">
        <v>125</v>
      </c>
      <c r="L3024" s="3" t="s">
        <v>126</v>
      </c>
      <c r="M3024" s="3" t="s">
        <v>126</v>
      </c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 t="s">
        <v>321</v>
      </c>
      <c r="BF3024" s="4">
        <v>43762</v>
      </c>
      <c r="BG3024" s="3" t="s">
        <v>71</v>
      </c>
      <c r="BH3024" s="3" t="s">
        <v>12765</v>
      </c>
      <c r="BI3024" s="3"/>
      <c r="BJ3024" s="3"/>
    </row>
    <row r="3025" spans="1:62" ht="30" x14ac:dyDescent="0.25">
      <c r="A3025" s="3">
        <v>3018</v>
      </c>
      <c r="B3025" s="5" t="str">
        <f>"202200086354"</f>
        <v>202200086354</v>
      </c>
      <c r="C3025" s="5">
        <v>162797</v>
      </c>
      <c r="D3025" s="5" t="s">
        <v>12766</v>
      </c>
      <c r="E3025" s="5">
        <v>20126294353</v>
      </c>
      <c r="F3025" s="5" t="s">
        <v>12767</v>
      </c>
      <c r="G3025" s="5" t="s">
        <v>12768</v>
      </c>
      <c r="H3025" s="5" t="s">
        <v>138</v>
      </c>
      <c r="I3025" s="5" t="s">
        <v>604</v>
      </c>
      <c r="J3025" s="5" t="s">
        <v>2944</v>
      </c>
      <c r="K3025" s="5" t="s">
        <v>68</v>
      </c>
      <c r="L3025" s="5" t="s">
        <v>12769</v>
      </c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5"/>
      <c r="AE3025" s="5"/>
      <c r="AF3025" s="5"/>
      <c r="AG3025" s="5"/>
      <c r="AH3025" s="5"/>
      <c r="AI3025" s="5"/>
      <c r="AJ3025" s="5"/>
      <c r="AK3025" s="5"/>
      <c r="AL3025" s="5"/>
      <c r="AM3025" s="5"/>
      <c r="AN3025" s="5"/>
      <c r="AO3025" s="5"/>
      <c r="AP3025" s="5"/>
      <c r="AQ3025" s="5"/>
      <c r="AR3025" s="5"/>
      <c r="AS3025" s="5"/>
      <c r="AT3025" s="5"/>
      <c r="AU3025" s="5"/>
      <c r="AV3025" s="5"/>
      <c r="AW3025" s="5"/>
      <c r="AX3025" s="5"/>
      <c r="AY3025" s="5"/>
      <c r="AZ3025" s="5"/>
      <c r="BA3025" s="5"/>
      <c r="BB3025" s="5"/>
      <c r="BC3025" s="5"/>
      <c r="BD3025" s="5"/>
      <c r="BE3025" s="5" t="s">
        <v>80</v>
      </c>
      <c r="BF3025" s="6">
        <v>44718</v>
      </c>
      <c r="BG3025" s="5" t="s">
        <v>71</v>
      </c>
      <c r="BH3025" s="5" t="s">
        <v>12770</v>
      </c>
      <c r="BI3025" s="5"/>
      <c r="BJ3025" s="5"/>
    </row>
    <row r="3026" spans="1:62" ht="30" x14ac:dyDescent="0.25">
      <c r="A3026" s="3">
        <v>3019</v>
      </c>
      <c r="B3026" s="3" t="str">
        <f>"201900205099"</f>
        <v>201900205099</v>
      </c>
      <c r="C3026" s="3">
        <v>99301</v>
      </c>
      <c r="D3026" s="3" t="s">
        <v>12771</v>
      </c>
      <c r="E3026" s="3">
        <v>10257116901</v>
      </c>
      <c r="F3026" s="3" t="s">
        <v>10209</v>
      </c>
      <c r="G3026" s="3" t="s">
        <v>12772</v>
      </c>
      <c r="H3026" s="3" t="s">
        <v>66</v>
      </c>
      <c r="I3026" s="3" t="s">
        <v>66</v>
      </c>
      <c r="J3026" s="3" t="s">
        <v>309</v>
      </c>
      <c r="K3026" s="3" t="s">
        <v>68</v>
      </c>
      <c r="L3026" s="3" t="s">
        <v>139</v>
      </c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 t="s">
        <v>88</v>
      </c>
      <c r="BF3026" s="4">
        <v>43815</v>
      </c>
      <c r="BG3026" s="3" t="s">
        <v>71</v>
      </c>
      <c r="BH3026" s="3" t="s">
        <v>4458</v>
      </c>
      <c r="BI3026" s="3"/>
      <c r="BJ3026" s="3"/>
    </row>
    <row r="3027" spans="1:62" ht="30" x14ac:dyDescent="0.25">
      <c r="A3027" s="5">
        <v>3020</v>
      </c>
      <c r="B3027" s="5" t="str">
        <f>"201400043817"</f>
        <v>201400043817</v>
      </c>
      <c r="C3027" s="5">
        <v>88541</v>
      </c>
      <c r="D3027" s="5" t="s">
        <v>12773</v>
      </c>
      <c r="E3027" s="5">
        <v>10078723225</v>
      </c>
      <c r="F3027" s="5" t="s">
        <v>12774</v>
      </c>
      <c r="G3027" s="5" t="s">
        <v>12775</v>
      </c>
      <c r="H3027" s="5" t="s">
        <v>66</v>
      </c>
      <c r="I3027" s="5" t="s">
        <v>66</v>
      </c>
      <c r="J3027" s="5" t="s">
        <v>309</v>
      </c>
      <c r="K3027" s="5" t="s">
        <v>68</v>
      </c>
      <c r="L3027" s="5" t="s">
        <v>79</v>
      </c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  <c r="AM3027" s="5"/>
      <c r="AN3027" s="5"/>
      <c r="AO3027" s="5"/>
      <c r="AP3027" s="5"/>
      <c r="AQ3027" s="5"/>
      <c r="AR3027" s="5"/>
      <c r="AS3027" s="5"/>
      <c r="AT3027" s="5"/>
      <c r="AU3027" s="5"/>
      <c r="AV3027" s="5"/>
      <c r="AW3027" s="5"/>
      <c r="AX3027" s="5"/>
      <c r="AY3027" s="5"/>
      <c r="AZ3027" s="5"/>
      <c r="BA3027" s="5"/>
      <c r="BB3027" s="5"/>
      <c r="BC3027" s="5"/>
      <c r="BD3027" s="5"/>
      <c r="BE3027" s="5" t="s">
        <v>80</v>
      </c>
      <c r="BF3027" s="6">
        <v>41736</v>
      </c>
      <c r="BG3027" s="5" t="s">
        <v>71</v>
      </c>
      <c r="BH3027" s="5" t="s">
        <v>12774</v>
      </c>
      <c r="BI3027" s="5"/>
      <c r="BJ3027" s="5"/>
    </row>
    <row r="3028" spans="1:62" ht="30" x14ac:dyDescent="0.25">
      <c r="A3028" s="3">
        <v>3021</v>
      </c>
      <c r="B3028" s="3" t="str">
        <f>"202000110108"</f>
        <v>202000110108</v>
      </c>
      <c r="C3028" s="3">
        <v>150785</v>
      </c>
      <c r="D3028" s="3" t="s">
        <v>12776</v>
      </c>
      <c r="E3028" s="3">
        <v>20550059585</v>
      </c>
      <c r="F3028" s="3" t="s">
        <v>12777</v>
      </c>
      <c r="G3028" s="3" t="s">
        <v>12778</v>
      </c>
      <c r="H3028" s="3" t="s">
        <v>66</v>
      </c>
      <c r="I3028" s="3" t="s">
        <v>66</v>
      </c>
      <c r="J3028" s="3" t="s">
        <v>659</v>
      </c>
      <c r="K3028" s="3" t="s">
        <v>68</v>
      </c>
      <c r="L3028" s="3" t="s">
        <v>139</v>
      </c>
      <c r="M3028" s="3" t="s">
        <v>139</v>
      </c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 t="s">
        <v>293</v>
      </c>
      <c r="BF3028" s="4">
        <v>44074</v>
      </c>
      <c r="BG3028" s="3" t="s">
        <v>71</v>
      </c>
      <c r="BH3028" s="3" t="s">
        <v>12779</v>
      </c>
      <c r="BI3028" s="3"/>
      <c r="BJ3028" s="3"/>
    </row>
    <row r="3029" spans="1:62" ht="30" x14ac:dyDescent="0.25">
      <c r="A3029" s="3">
        <v>3022</v>
      </c>
      <c r="B3029" s="5" t="str">
        <f>"202200037316"</f>
        <v>202200037316</v>
      </c>
      <c r="C3029" s="5">
        <v>84638</v>
      </c>
      <c r="D3029" s="5" t="s">
        <v>12780</v>
      </c>
      <c r="E3029" s="5">
        <v>20327023170</v>
      </c>
      <c r="F3029" s="5" t="s">
        <v>12781</v>
      </c>
      <c r="G3029" s="5" t="s">
        <v>12782</v>
      </c>
      <c r="H3029" s="5" t="s">
        <v>78</v>
      </c>
      <c r="I3029" s="5" t="s">
        <v>78</v>
      </c>
      <c r="J3029" s="5" t="s">
        <v>880</v>
      </c>
      <c r="K3029" s="5" t="s">
        <v>68</v>
      </c>
      <c r="L3029" s="5" t="s">
        <v>12783</v>
      </c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  <c r="AM3029" s="5"/>
      <c r="AN3029" s="5"/>
      <c r="AO3029" s="5"/>
      <c r="AP3029" s="5"/>
      <c r="AQ3029" s="5"/>
      <c r="AR3029" s="5"/>
      <c r="AS3029" s="5"/>
      <c r="AT3029" s="5"/>
      <c r="AU3029" s="5"/>
      <c r="AV3029" s="5"/>
      <c r="AW3029" s="5"/>
      <c r="AX3029" s="5"/>
      <c r="AY3029" s="5"/>
      <c r="AZ3029" s="5"/>
      <c r="BA3029" s="5"/>
      <c r="BB3029" s="5"/>
      <c r="BC3029" s="5"/>
      <c r="BD3029" s="5"/>
      <c r="BE3029" s="5" t="s">
        <v>88</v>
      </c>
      <c r="BF3029" s="6">
        <v>44720</v>
      </c>
      <c r="BG3029" s="5" t="s">
        <v>71</v>
      </c>
      <c r="BH3029" s="5" t="s">
        <v>12784</v>
      </c>
      <c r="BI3029" s="5" t="s">
        <v>12785</v>
      </c>
      <c r="BJ3029" s="5" t="s">
        <v>452</v>
      </c>
    </row>
    <row r="3030" spans="1:62" ht="30" x14ac:dyDescent="0.25">
      <c r="A3030" s="5">
        <v>3023</v>
      </c>
      <c r="B3030" s="3" t="str">
        <f>"201900130713"</f>
        <v>201900130713</v>
      </c>
      <c r="C3030" s="3">
        <v>145816</v>
      </c>
      <c r="D3030" s="3" t="s">
        <v>12786</v>
      </c>
      <c r="E3030" s="3">
        <v>10421659635</v>
      </c>
      <c r="F3030" s="3" t="s">
        <v>12787</v>
      </c>
      <c r="G3030" s="3" t="s">
        <v>12788</v>
      </c>
      <c r="H3030" s="3" t="s">
        <v>292</v>
      </c>
      <c r="I3030" s="3" t="s">
        <v>8141</v>
      </c>
      <c r="J3030" s="3" t="s">
        <v>12789</v>
      </c>
      <c r="K3030" s="3" t="s">
        <v>68</v>
      </c>
      <c r="L3030" s="3" t="s">
        <v>139</v>
      </c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 t="s">
        <v>88</v>
      </c>
      <c r="BF3030" s="4">
        <v>43691</v>
      </c>
      <c r="BG3030" s="3" t="s">
        <v>71</v>
      </c>
      <c r="BH3030" s="3" t="s">
        <v>12787</v>
      </c>
      <c r="BI3030" s="3"/>
      <c r="BJ3030" s="3"/>
    </row>
    <row r="3031" spans="1:62" ht="30" x14ac:dyDescent="0.25">
      <c r="A3031" s="3">
        <v>3024</v>
      </c>
      <c r="B3031" s="5" t="str">
        <f>"202300188669"</f>
        <v>202300188669</v>
      </c>
      <c r="C3031" s="5">
        <v>87084</v>
      </c>
      <c r="D3031" s="5" t="s">
        <v>12790</v>
      </c>
      <c r="E3031" s="5">
        <v>20221084684</v>
      </c>
      <c r="F3031" s="5" t="s">
        <v>121</v>
      </c>
      <c r="G3031" s="5" t="s">
        <v>12791</v>
      </c>
      <c r="H3031" s="5" t="s">
        <v>66</v>
      </c>
      <c r="I3031" s="5" t="s">
        <v>750</v>
      </c>
      <c r="J3031" s="5" t="s">
        <v>969</v>
      </c>
      <c r="K3031" s="5" t="s">
        <v>125</v>
      </c>
      <c r="L3031" s="5" t="s">
        <v>12792</v>
      </c>
      <c r="M3031" s="5" t="s">
        <v>12792</v>
      </c>
      <c r="N3031" s="5" t="s">
        <v>12792</v>
      </c>
      <c r="O3031" s="5" t="s">
        <v>12792</v>
      </c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  <c r="AM3031" s="5"/>
      <c r="AN3031" s="5"/>
      <c r="AO3031" s="5"/>
      <c r="AP3031" s="5"/>
      <c r="AQ3031" s="5"/>
      <c r="AR3031" s="5"/>
      <c r="AS3031" s="5"/>
      <c r="AT3031" s="5"/>
      <c r="AU3031" s="5"/>
      <c r="AV3031" s="5"/>
      <c r="AW3031" s="5"/>
      <c r="AX3031" s="5"/>
      <c r="AY3031" s="5"/>
      <c r="AZ3031" s="5"/>
      <c r="BA3031" s="5"/>
      <c r="BB3031" s="5"/>
      <c r="BC3031" s="5"/>
      <c r="BD3031" s="5"/>
      <c r="BE3031" s="5" t="s">
        <v>127</v>
      </c>
      <c r="BF3031" s="6">
        <v>45280</v>
      </c>
      <c r="BG3031" s="5" t="s">
        <v>71</v>
      </c>
      <c r="BH3031" s="5" t="s">
        <v>983</v>
      </c>
      <c r="BI3031" s="5" t="s">
        <v>12793</v>
      </c>
      <c r="BJ3031" s="5" t="s">
        <v>12794</v>
      </c>
    </row>
    <row r="3032" spans="1:62" ht="30" x14ac:dyDescent="0.25">
      <c r="A3032" s="3">
        <v>3025</v>
      </c>
      <c r="B3032" s="3" t="str">
        <f>"201900017611"</f>
        <v>201900017611</v>
      </c>
      <c r="C3032" s="3">
        <v>141120</v>
      </c>
      <c r="D3032" s="3" t="s">
        <v>12795</v>
      </c>
      <c r="E3032" s="3">
        <v>20450497950</v>
      </c>
      <c r="F3032" s="3" t="s">
        <v>1548</v>
      </c>
      <c r="G3032" s="3" t="s">
        <v>12796</v>
      </c>
      <c r="H3032" s="3" t="s">
        <v>1152</v>
      </c>
      <c r="I3032" s="3" t="s">
        <v>5485</v>
      </c>
      <c r="J3032" s="3" t="s">
        <v>5486</v>
      </c>
      <c r="K3032" s="3" t="s">
        <v>125</v>
      </c>
      <c r="L3032" s="3" t="s">
        <v>126</v>
      </c>
      <c r="M3032" s="3" t="s">
        <v>126</v>
      </c>
      <c r="N3032" s="3" t="s">
        <v>126</v>
      </c>
      <c r="O3032" s="3" t="s">
        <v>126</v>
      </c>
      <c r="P3032" s="3" t="s">
        <v>126</v>
      </c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 t="s">
        <v>1227</v>
      </c>
      <c r="BF3032" s="4">
        <v>43500</v>
      </c>
      <c r="BG3032" s="3" t="s">
        <v>71</v>
      </c>
      <c r="BH3032" s="3" t="s">
        <v>1551</v>
      </c>
      <c r="BI3032" s="3" t="s">
        <v>12797</v>
      </c>
      <c r="BJ3032" s="3" t="s">
        <v>2141</v>
      </c>
    </row>
    <row r="3033" spans="1:62" ht="30" x14ac:dyDescent="0.25">
      <c r="A3033" s="5">
        <v>3026</v>
      </c>
      <c r="B3033" s="5" t="str">
        <f>"201600188168"</f>
        <v>201600188168</v>
      </c>
      <c r="C3033" s="5">
        <v>125616</v>
      </c>
      <c r="D3033" s="5" t="s">
        <v>12798</v>
      </c>
      <c r="E3033" s="5">
        <v>20557128248</v>
      </c>
      <c r="F3033" s="5" t="s">
        <v>12799</v>
      </c>
      <c r="G3033" s="5" t="s">
        <v>12800</v>
      </c>
      <c r="H3033" s="5" t="s">
        <v>66</v>
      </c>
      <c r="I3033" s="5" t="s">
        <v>66</v>
      </c>
      <c r="J3033" s="5" t="s">
        <v>463</v>
      </c>
      <c r="K3033" s="5" t="s">
        <v>68</v>
      </c>
      <c r="L3033" s="5" t="s">
        <v>139</v>
      </c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  <c r="AM3033" s="5"/>
      <c r="AN3033" s="5"/>
      <c r="AO3033" s="5"/>
      <c r="AP3033" s="5"/>
      <c r="AQ3033" s="5"/>
      <c r="AR3033" s="5"/>
      <c r="AS3033" s="5"/>
      <c r="AT3033" s="5"/>
      <c r="AU3033" s="5"/>
      <c r="AV3033" s="5"/>
      <c r="AW3033" s="5"/>
      <c r="AX3033" s="5"/>
      <c r="AY3033" s="5"/>
      <c r="AZ3033" s="5"/>
      <c r="BA3033" s="5"/>
      <c r="BB3033" s="5"/>
      <c r="BC3033" s="5"/>
      <c r="BD3033" s="5"/>
      <c r="BE3033" s="5" t="s">
        <v>88</v>
      </c>
      <c r="BF3033" s="6">
        <v>42731</v>
      </c>
      <c r="BG3033" s="5" t="s">
        <v>71</v>
      </c>
      <c r="BH3033" s="5" t="s">
        <v>12801</v>
      </c>
      <c r="BI3033" s="5"/>
      <c r="BJ3033" s="5"/>
    </row>
    <row r="3034" spans="1:62" ht="30" x14ac:dyDescent="0.25">
      <c r="A3034" s="3">
        <v>3027</v>
      </c>
      <c r="B3034" s="3" t="str">
        <f>"201200015590"</f>
        <v>201200015590</v>
      </c>
      <c r="C3034" s="3">
        <v>95741</v>
      </c>
      <c r="D3034" s="3" t="s">
        <v>12802</v>
      </c>
      <c r="E3034" s="3">
        <v>10102204307</v>
      </c>
      <c r="F3034" s="3" t="s">
        <v>12803</v>
      </c>
      <c r="G3034" s="3" t="s">
        <v>12804</v>
      </c>
      <c r="H3034" s="3" t="s">
        <v>66</v>
      </c>
      <c r="I3034" s="3" t="s">
        <v>66</v>
      </c>
      <c r="J3034" s="3" t="s">
        <v>309</v>
      </c>
      <c r="K3034" s="3" t="s">
        <v>68</v>
      </c>
      <c r="L3034" s="3" t="s">
        <v>79</v>
      </c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 t="s">
        <v>80</v>
      </c>
      <c r="BF3034" s="4">
        <v>40942</v>
      </c>
      <c r="BG3034" s="3" t="s">
        <v>71</v>
      </c>
      <c r="BH3034" s="3" t="s">
        <v>12803</v>
      </c>
      <c r="BI3034" s="3"/>
      <c r="BJ3034" s="3"/>
    </row>
    <row r="3035" spans="1:62" ht="30" x14ac:dyDescent="0.25">
      <c r="A3035" s="3">
        <v>3028</v>
      </c>
      <c r="B3035" s="5" t="str">
        <f>"201700084144"</f>
        <v>201700084144</v>
      </c>
      <c r="C3035" s="5">
        <v>128945</v>
      </c>
      <c r="D3035" s="5" t="s">
        <v>12805</v>
      </c>
      <c r="E3035" s="5">
        <v>20109072177</v>
      </c>
      <c r="F3035" s="5" t="s">
        <v>4826</v>
      </c>
      <c r="G3035" s="5" t="s">
        <v>12806</v>
      </c>
      <c r="H3035" s="5" t="s">
        <v>138</v>
      </c>
      <c r="I3035" s="5" t="s">
        <v>138</v>
      </c>
      <c r="J3035" s="5" t="s">
        <v>138</v>
      </c>
      <c r="K3035" s="5" t="s">
        <v>68</v>
      </c>
      <c r="L3035" s="5" t="s">
        <v>126</v>
      </c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  <c r="AM3035" s="5"/>
      <c r="AN3035" s="5"/>
      <c r="AO3035" s="5"/>
      <c r="AP3035" s="5"/>
      <c r="AQ3035" s="5"/>
      <c r="AR3035" s="5"/>
      <c r="AS3035" s="5"/>
      <c r="AT3035" s="5"/>
      <c r="AU3035" s="5"/>
      <c r="AV3035" s="5"/>
      <c r="AW3035" s="5"/>
      <c r="AX3035" s="5"/>
      <c r="AY3035" s="5"/>
      <c r="AZ3035" s="5"/>
      <c r="BA3035" s="5"/>
      <c r="BB3035" s="5"/>
      <c r="BC3035" s="5"/>
      <c r="BD3035" s="5"/>
      <c r="BE3035" s="5" t="s">
        <v>95</v>
      </c>
      <c r="BF3035" s="6">
        <v>42897</v>
      </c>
      <c r="BG3035" s="5" t="s">
        <v>71</v>
      </c>
      <c r="BH3035" s="5" t="s">
        <v>12807</v>
      </c>
      <c r="BI3035" s="5"/>
      <c r="BJ3035" s="5"/>
    </row>
    <row r="3036" spans="1:62" ht="30" x14ac:dyDescent="0.25">
      <c r="A3036" s="5">
        <v>3029</v>
      </c>
      <c r="B3036" s="3" t="str">
        <f>"201700147911"</f>
        <v>201700147911</v>
      </c>
      <c r="C3036" s="3">
        <v>131755</v>
      </c>
      <c r="D3036" s="3" t="s">
        <v>12808</v>
      </c>
      <c r="E3036" s="3">
        <v>20118578415</v>
      </c>
      <c r="F3036" s="3" t="s">
        <v>12809</v>
      </c>
      <c r="G3036" s="3" t="s">
        <v>12810</v>
      </c>
      <c r="H3036" s="3" t="s">
        <v>223</v>
      </c>
      <c r="I3036" s="3" t="s">
        <v>224</v>
      </c>
      <c r="J3036" s="3" t="s">
        <v>225</v>
      </c>
      <c r="K3036" s="3" t="s">
        <v>68</v>
      </c>
      <c r="L3036" s="3" t="s">
        <v>139</v>
      </c>
      <c r="M3036" s="3" t="s">
        <v>79</v>
      </c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 t="s">
        <v>4617</v>
      </c>
      <c r="BF3036" s="4">
        <v>43004</v>
      </c>
      <c r="BG3036" s="3" t="s">
        <v>71</v>
      </c>
      <c r="BH3036" s="3" t="s">
        <v>12811</v>
      </c>
      <c r="BI3036" s="3"/>
      <c r="BJ3036" s="3"/>
    </row>
    <row r="3037" spans="1:62" ht="30" x14ac:dyDescent="0.25">
      <c r="A3037" s="3">
        <v>3030</v>
      </c>
      <c r="B3037" s="3" t="str">
        <f>"201800178841"</f>
        <v>201800178841</v>
      </c>
      <c r="C3037" s="3">
        <v>102726</v>
      </c>
      <c r="D3037" s="3" t="s">
        <v>12814</v>
      </c>
      <c r="E3037" s="3">
        <v>20547254776</v>
      </c>
      <c r="F3037" s="3" t="s">
        <v>12815</v>
      </c>
      <c r="G3037" s="3" t="s">
        <v>12816</v>
      </c>
      <c r="H3037" s="3" t="s">
        <v>66</v>
      </c>
      <c r="I3037" s="3" t="s">
        <v>66</v>
      </c>
      <c r="J3037" s="3" t="s">
        <v>200</v>
      </c>
      <c r="K3037" s="3" t="s">
        <v>68</v>
      </c>
      <c r="L3037" s="3" t="s">
        <v>79</v>
      </c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 t="s">
        <v>80</v>
      </c>
      <c r="BF3037" s="4">
        <v>43398</v>
      </c>
      <c r="BG3037" s="3" t="s">
        <v>71</v>
      </c>
      <c r="BH3037" s="3" t="s">
        <v>12817</v>
      </c>
      <c r="BI3037" s="3"/>
      <c r="BJ3037" s="3"/>
    </row>
    <row r="3038" spans="1:62" ht="30" x14ac:dyDescent="0.25">
      <c r="A3038" s="3">
        <v>3031</v>
      </c>
      <c r="B3038" s="5" t="str">
        <f>"201200073866"</f>
        <v>201200073866</v>
      </c>
      <c r="C3038" s="5">
        <v>96991</v>
      </c>
      <c r="D3038" s="5" t="s">
        <v>12818</v>
      </c>
      <c r="E3038" s="5">
        <v>10082321590</v>
      </c>
      <c r="F3038" s="5" t="s">
        <v>12819</v>
      </c>
      <c r="G3038" s="5" t="s">
        <v>12820</v>
      </c>
      <c r="H3038" s="5" t="s">
        <v>66</v>
      </c>
      <c r="I3038" s="5" t="s">
        <v>66</v>
      </c>
      <c r="J3038" s="5" t="s">
        <v>309</v>
      </c>
      <c r="K3038" s="5" t="s">
        <v>68</v>
      </c>
      <c r="L3038" s="5" t="s">
        <v>79</v>
      </c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  <c r="AM3038" s="5"/>
      <c r="AN3038" s="5"/>
      <c r="AO3038" s="5"/>
      <c r="AP3038" s="5"/>
      <c r="AQ3038" s="5"/>
      <c r="AR3038" s="5"/>
      <c r="AS3038" s="5"/>
      <c r="AT3038" s="5"/>
      <c r="AU3038" s="5"/>
      <c r="AV3038" s="5"/>
      <c r="AW3038" s="5"/>
      <c r="AX3038" s="5"/>
      <c r="AY3038" s="5"/>
      <c r="AZ3038" s="5"/>
      <c r="BA3038" s="5"/>
      <c r="BB3038" s="5"/>
      <c r="BC3038" s="5"/>
      <c r="BD3038" s="5"/>
      <c r="BE3038" s="5" t="s">
        <v>80</v>
      </c>
      <c r="BF3038" s="6">
        <v>41052</v>
      </c>
      <c r="BG3038" s="5" t="s">
        <v>71</v>
      </c>
      <c r="BH3038" s="5" t="s">
        <v>12819</v>
      </c>
      <c r="BI3038" s="5"/>
      <c r="BJ3038" s="5"/>
    </row>
    <row r="3039" spans="1:62" ht="30" x14ac:dyDescent="0.25">
      <c r="A3039" s="5">
        <v>3032</v>
      </c>
      <c r="B3039" s="3" t="str">
        <f>"201700160256"</f>
        <v>201700160256</v>
      </c>
      <c r="C3039" s="3">
        <v>132101</v>
      </c>
      <c r="D3039" s="3" t="s">
        <v>12821</v>
      </c>
      <c r="E3039" s="3">
        <v>20508242337</v>
      </c>
      <c r="F3039" s="3" t="s">
        <v>12822</v>
      </c>
      <c r="G3039" s="3" t="s">
        <v>12823</v>
      </c>
      <c r="H3039" s="3" t="s">
        <v>66</v>
      </c>
      <c r="I3039" s="3" t="s">
        <v>66</v>
      </c>
      <c r="J3039" s="3" t="s">
        <v>171</v>
      </c>
      <c r="K3039" s="3" t="s">
        <v>68</v>
      </c>
      <c r="L3039" s="3" t="s">
        <v>79</v>
      </c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 t="s">
        <v>80</v>
      </c>
      <c r="BF3039" s="4">
        <v>43010</v>
      </c>
      <c r="BG3039" s="3" t="s">
        <v>71</v>
      </c>
      <c r="BH3039" s="3" t="s">
        <v>12824</v>
      </c>
      <c r="BI3039" s="3"/>
      <c r="BJ3039" s="3"/>
    </row>
    <row r="3040" spans="1:62" ht="30" x14ac:dyDescent="0.25">
      <c r="A3040" s="3">
        <v>3033</v>
      </c>
      <c r="B3040" s="5" t="str">
        <f>"201900127375"</f>
        <v>201900127375</v>
      </c>
      <c r="C3040" s="5">
        <v>145705</v>
      </c>
      <c r="D3040" s="5" t="s">
        <v>12825</v>
      </c>
      <c r="E3040" s="5">
        <v>20131369477</v>
      </c>
      <c r="F3040" s="5" t="s">
        <v>2027</v>
      </c>
      <c r="G3040" s="5" t="s">
        <v>12826</v>
      </c>
      <c r="H3040" s="5" t="s">
        <v>292</v>
      </c>
      <c r="I3040" s="5" t="s">
        <v>292</v>
      </c>
      <c r="J3040" s="5" t="s">
        <v>772</v>
      </c>
      <c r="K3040" s="5" t="s">
        <v>68</v>
      </c>
      <c r="L3040" s="5" t="s">
        <v>79</v>
      </c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  <c r="AM3040" s="5"/>
      <c r="AN3040" s="5"/>
      <c r="AO3040" s="5"/>
      <c r="AP3040" s="5"/>
      <c r="AQ3040" s="5"/>
      <c r="AR3040" s="5"/>
      <c r="AS3040" s="5"/>
      <c r="AT3040" s="5"/>
      <c r="AU3040" s="5"/>
      <c r="AV3040" s="5"/>
      <c r="AW3040" s="5"/>
      <c r="AX3040" s="5"/>
      <c r="AY3040" s="5"/>
      <c r="AZ3040" s="5"/>
      <c r="BA3040" s="5"/>
      <c r="BB3040" s="5"/>
      <c r="BC3040" s="5"/>
      <c r="BD3040" s="5"/>
      <c r="BE3040" s="5" t="s">
        <v>80</v>
      </c>
      <c r="BF3040" s="6">
        <v>43685</v>
      </c>
      <c r="BG3040" s="5" t="s">
        <v>71</v>
      </c>
      <c r="BH3040" s="5" t="s">
        <v>12827</v>
      </c>
      <c r="BI3040" s="5" t="s">
        <v>12828</v>
      </c>
      <c r="BJ3040" s="5" t="s">
        <v>11957</v>
      </c>
    </row>
    <row r="3041" spans="1:62" ht="30" x14ac:dyDescent="0.25">
      <c r="A3041" s="3">
        <v>3034</v>
      </c>
      <c r="B3041" s="3" t="str">
        <f>"201900199211"</f>
        <v>201900199211</v>
      </c>
      <c r="C3041" s="3">
        <v>95139</v>
      </c>
      <c r="D3041" s="3" t="s">
        <v>12829</v>
      </c>
      <c r="E3041" s="3">
        <v>20217852456</v>
      </c>
      <c r="F3041" s="3" t="s">
        <v>12830</v>
      </c>
      <c r="G3041" s="3" t="s">
        <v>12831</v>
      </c>
      <c r="H3041" s="3" t="s">
        <v>66</v>
      </c>
      <c r="I3041" s="3" t="s">
        <v>66</v>
      </c>
      <c r="J3041" s="3" t="s">
        <v>66</v>
      </c>
      <c r="K3041" s="3" t="s">
        <v>68</v>
      </c>
      <c r="L3041" s="3" t="s">
        <v>79</v>
      </c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 t="s">
        <v>80</v>
      </c>
      <c r="BF3041" s="4">
        <v>43804</v>
      </c>
      <c r="BG3041" s="3" t="s">
        <v>71</v>
      </c>
      <c r="BH3041" s="3" t="s">
        <v>12832</v>
      </c>
      <c r="BI3041" s="3" t="s">
        <v>12833</v>
      </c>
      <c r="BJ3041" s="3" t="s">
        <v>1241</v>
      </c>
    </row>
    <row r="3042" spans="1:62" ht="30" x14ac:dyDescent="0.25">
      <c r="A3042" s="5">
        <v>3035</v>
      </c>
      <c r="B3042" s="5" t="str">
        <f>"201900017605"</f>
        <v>201900017605</v>
      </c>
      <c r="C3042" s="5">
        <v>141121</v>
      </c>
      <c r="D3042" s="5" t="s">
        <v>12834</v>
      </c>
      <c r="E3042" s="5">
        <v>20450497950</v>
      </c>
      <c r="F3042" s="5" t="s">
        <v>1678</v>
      </c>
      <c r="G3042" s="5" t="s">
        <v>12796</v>
      </c>
      <c r="H3042" s="5" t="s">
        <v>1152</v>
      </c>
      <c r="I3042" s="5" t="s">
        <v>5485</v>
      </c>
      <c r="J3042" s="5" t="s">
        <v>5486</v>
      </c>
      <c r="K3042" s="5" t="s">
        <v>125</v>
      </c>
      <c r="L3042" s="5" t="s">
        <v>126</v>
      </c>
      <c r="M3042" s="5" t="s">
        <v>126</v>
      </c>
      <c r="N3042" s="5" t="s">
        <v>126</v>
      </c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  <c r="AM3042" s="5"/>
      <c r="AN3042" s="5"/>
      <c r="AO3042" s="5"/>
      <c r="AP3042" s="5"/>
      <c r="AQ3042" s="5"/>
      <c r="AR3042" s="5"/>
      <c r="AS3042" s="5"/>
      <c r="AT3042" s="5"/>
      <c r="AU3042" s="5"/>
      <c r="AV3042" s="5"/>
      <c r="AW3042" s="5"/>
      <c r="AX3042" s="5"/>
      <c r="AY3042" s="5"/>
      <c r="AZ3042" s="5"/>
      <c r="BA3042" s="5"/>
      <c r="BB3042" s="5"/>
      <c r="BC3042" s="5"/>
      <c r="BD3042" s="5"/>
      <c r="BE3042" s="5" t="s">
        <v>162</v>
      </c>
      <c r="BF3042" s="6">
        <v>43499</v>
      </c>
      <c r="BG3042" s="5" t="s">
        <v>71</v>
      </c>
      <c r="BH3042" s="5" t="s">
        <v>5487</v>
      </c>
      <c r="BI3042" s="5" t="s">
        <v>12835</v>
      </c>
      <c r="BJ3042" s="5" t="s">
        <v>6136</v>
      </c>
    </row>
    <row r="3043" spans="1:62" ht="30" x14ac:dyDescent="0.25">
      <c r="A3043" s="3">
        <v>3036</v>
      </c>
      <c r="B3043" s="3" t="str">
        <f>"202100254025"</f>
        <v>202100254025</v>
      </c>
      <c r="C3043" s="3">
        <v>159704</v>
      </c>
      <c r="D3043" s="3" t="s">
        <v>12836</v>
      </c>
      <c r="E3043" s="3">
        <v>10107843341</v>
      </c>
      <c r="F3043" s="3" t="s">
        <v>12837</v>
      </c>
      <c r="G3043" s="3" t="s">
        <v>12838</v>
      </c>
      <c r="H3043" s="3" t="s">
        <v>66</v>
      </c>
      <c r="I3043" s="3" t="s">
        <v>66</v>
      </c>
      <c r="J3043" s="3" t="s">
        <v>1333</v>
      </c>
      <c r="K3043" s="3" t="s">
        <v>68</v>
      </c>
      <c r="L3043" s="3" t="s">
        <v>79</v>
      </c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 t="s">
        <v>80</v>
      </c>
      <c r="BF3043" s="4">
        <v>44591</v>
      </c>
      <c r="BG3043" s="3" t="s">
        <v>71</v>
      </c>
      <c r="BH3043" s="3" t="s">
        <v>12837</v>
      </c>
      <c r="BI3043" s="3"/>
      <c r="BJ3043" s="3"/>
    </row>
    <row r="3044" spans="1:62" ht="30" x14ac:dyDescent="0.25">
      <c r="A3044" s="3">
        <v>3037</v>
      </c>
      <c r="B3044" s="5" t="str">
        <f>"1559254"</f>
        <v>1559254</v>
      </c>
      <c r="C3044" s="5">
        <v>40922</v>
      </c>
      <c r="D3044" s="5" t="s">
        <v>12839</v>
      </c>
      <c r="E3044" s="5">
        <v>20101088376</v>
      </c>
      <c r="F3044" s="5" t="s">
        <v>12840</v>
      </c>
      <c r="G3044" s="5" t="s">
        <v>12841</v>
      </c>
      <c r="H3044" s="5" t="s">
        <v>66</v>
      </c>
      <c r="I3044" s="5" t="s">
        <v>66</v>
      </c>
      <c r="J3044" s="5" t="s">
        <v>309</v>
      </c>
      <c r="K3044" s="5" t="s">
        <v>68</v>
      </c>
      <c r="L3044" s="5" t="s">
        <v>126</v>
      </c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5"/>
      <c r="AK3044" s="5"/>
      <c r="AL3044" s="5"/>
      <c r="AM3044" s="5"/>
      <c r="AN3044" s="5"/>
      <c r="AO3044" s="5"/>
      <c r="AP3044" s="5"/>
      <c r="AQ3044" s="5"/>
      <c r="AR3044" s="5"/>
      <c r="AS3044" s="5"/>
      <c r="AT3044" s="5"/>
      <c r="AU3044" s="5"/>
      <c r="AV3044" s="5"/>
      <c r="AW3044" s="5"/>
      <c r="AX3044" s="5"/>
      <c r="AY3044" s="5"/>
      <c r="AZ3044" s="5"/>
      <c r="BA3044" s="5"/>
      <c r="BB3044" s="5"/>
      <c r="BC3044" s="5"/>
      <c r="BD3044" s="5"/>
      <c r="BE3044" s="5" t="s">
        <v>95</v>
      </c>
      <c r="BF3044" s="6">
        <v>38615</v>
      </c>
      <c r="BG3044" s="5" t="s">
        <v>71</v>
      </c>
      <c r="BH3044" s="5" t="s">
        <v>12842</v>
      </c>
      <c r="BI3044" s="5"/>
      <c r="BJ3044" s="5"/>
    </row>
    <row r="3045" spans="1:62" ht="30" x14ac:dyDescent="0.25">
      <c r="A3045" s="5">
        <v>3038</v>
      </c>
      <c r="B3045" s="3" t="str">
        <f>"202000022718"</f>
        <v>202000022718</v>
      </c>
      <c r="C3045" s="3">
        <v>149161</v>
      </c>
      <c r="D3045" s="3" t="s">
        <v>12843</v>
      </c>
      <c r="E3045" s="3">
        <v>20601147352</v>
      </c>
      <c r="F3045" s="3" t="s">
        <v>12844</v>
      </c>
      <c r="G3045" s="3" t="s">
        <v>12845</v>
      </c>
      <c r="H3045" s="3" t="s">
        <v>298</v>
      </c>
      <c r="I3045" s="3" t="s">
        <v>299</v>
      </c>
      <c r="J3045" s="3" t="s">
        <v>300</v>
      </c>
      <c r="K3045" s="3" t="s">
        <v>68</v>
      </c>
      <c r="L3045" s="3" t="s">
        <v>301</v>
      </c>
      <c r="M3045" s="3" t="s">
        <v>301</v>
      </c>
      <c r="N3045" s="3" t="s">
        <v>301</v>
      </c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 t="s">
        <v>293</v>
      </c>
      <c r="BF3045" s="4">
        <v>43871</v>
      </c>
      <c r="BG3045" s="3" t="s">
        <v>71</v>
      </c>
      <c r="BH3045" s="3" t="s">
        <v>12846</v>
      </c>
      <c r="BI3045" s="3" t="s">
        <v>12847</v>
      </c>
      <c r="BJ3045" s="3" t="s">
        <v>12848</v>
      </c>
    </row>
    <row r="3046" spans="1:62" ht="30" x14ac:dyDescent="0.25">
      <c r="A3046" s="3">
        <v>3039</v>
      </c>
      <c r="B3046" s="5" t="str">
        <f>"201700209815"</f>
        <v>201700209815</v>
      </c>
      <c r="C3046" s="5">
        <v>88675</v>
      </c>
      <c r="D3046" s="5" t="s">
        <v>12849</v>
      </c>
      <c r="E3046" s="5">
        <v>15514317744</v>
      </c>
      <c r="F3046" s="5" t="s">
        <v>12850</v>
      </c>
      <c r="G3046" s="5" t="s">
        <v>12851</v>
      </c>
      <c r="H3046" s="5" t="s">
        <v>66</v>
      </c>
      <c r="I3046" s="5" t="s">
        <v>66</v>
      </c>
      <c r="J3046" s="5" t="s">
        <v>309</v>
      </c>
      <c r="K3046" s="5" t="s">
        <v>68</v>
      </c>
      <c r="L3046" s="5" t="s">
        <v>139</v>
      </c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5"/>
      <c r="AK3046" s="5"/>
      <c r="AL3046" s="5"/>
      <c r="AM3046" s="5"/>
      <c r="AN3046" s="5"/>
      <c r="AO3046" s="5"/>
      <c r="AP3046" s="5"/>
      <c r="AQ3046" s="5"/>
      <c r="AR3046" s="5"/>
      <c r="AS3046" s="5"/>
      <c r="AT3046" s="5"/>
      <c r="AU3046" s="5"/>
      <c r="AV3046" s="5"/>
      <c r="AW3046" s="5"/>
      <c r="AX3046" s="5"/>
      <c r="AY3046" s="5"/>
      <c r="AZ3046" s="5"/>
      <c r="BA3046" s="5"/>
      <c r="BB3046" s="5"/>
      <c r="BC3046" s="5"/>
      <c r="BD3046" s="5"/>
      <c r="BE3046" s="5" t="s">
        <v>88</v>
      </c>
      <c r="BF3046" s="6">
        <v>43076</v>
      </c>
      <c r="BG3046" s="5" t="s">
        <v>71</v>
      </c>
      <c r="BH3046" s="5" t="s">
        <v>12850</v>
      </c>
      <c r="BI3046" s="5"/>
      <c r="BJ3046" s="5"/>
    </row>
    <row r="3047" spans="1:62" ht="30" x14ac:dyDescent="0.25">
      <c r="A3047" s="3">
        <v>3040</v>
      </c>
      <c r="B3047" s="3" t="str">
        <f>"201600156259"</f>
        <v>201600156259</v>
      </c>
      <c r="C3047" s="3">
        <v>120961</v>
      </c>
      <c r="D3047" s="3" t="s">
        <v>12852</v>
      </c>
      <c r="E3047" s="3">
        <v>20100192064</v>
      </c>
      <c r="F3047" s="3" t="s">
        <v>12853</v>
      </c>
      <c r="G3047" s="3" t="s">
        <v>12854</v>
      </c>
      <c r="H3047" s="3" t="s">
        <v>78</v>
      </c>
      <c r="I3047" s="3" t="s">
        <v>78</v>
      </c>
      <c r="J3047" s="3" t="s">
        <v>468</v>
      </c>
      <c r="K3047" s="3" t="s">
        <v>125</v>
      </c>
      <c r="L3047" s="3" t="s">
        <v>412</v>
      </c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 t="s">
        <v>413</v>
      </c>
      <c r="BF3047" s="4">
        <v>42677</v>
      </c>
      <c r="BG3047" s="3" t="s">
        <v>71</v>
      </c>
      <c r="BH3047" s="3" t="s">
        <v>12855</v>
      </c>
      <c r="BI3047" s="3"/>
      <c r="BJ3047" s="3"/>
    </row>
    <row r="3048" spans="1:62" ht="30" x14ac:dyDescent="0.25">
      <c r="A3048" s="5">
        <v>3041</v>
      </c>
      <c r="B3048" s="5" t="str">
        <f>"201600142468"</f>
        <v>201600142468</v>
      </c>
      <c r="C3048" s="5">
        <v>124210</v>
      </c>
      <c r="D3048" s="5" t="s">
        <v>12856</v>
      </c>
      <c r="E3048" s="5">
        <v>20508565934</v>
      </c>
      <c r="F3048" s="5" t="s">
        <v>2146</v>
      </c>
      <c r="G3048" s="5" t="s">
        <v>12857</v>
      </c>
      <c r="H3048" s="5" t="s">
        <v>216</v>
      </c>
      <c r="I3048" s="5" t="s">
        <v>374</v>
      </c>
      <c r="J3048" s="5" t="s">
        <v>374</v>
      </c>
      <c r="K3048" s="5" t="s">
        <v>68</v>
      </c>
      <c r="L3048" s="5" t="s">
        <v>69</v>
      </c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5"/>
      <c r="AE3048" s="5"/>
      <c r="AF3048" s="5"/>
      <c r="AG3048" s="5"/>
      <c r="AH3048" s="5"/>
      <c r="AI3048" s="5"/>
      <c r="AJ3048" s="5"/>
      <c r="AK3048" s="5"/>
      <c r="AL3048" s="5"/>
      <c r="AM3048" s="5"/>
      <c r="AN3048" s="5"/>
      <c r="AO3048" s="5"/>
      <c r="AP3048" s="5"/>
      <c r="AQ3048" s="5"/>
      <c r="AR3048" s="5"/>
      <c r="AS3048" s="5"/>
      <c r="AT3048" s="5"/>
      <c r="AU3048" s="5"/>
      <c r="AV3048" s="5"/>
      <c r="AW3048" s="5"/>
      <c r="AX3048" s="5"/>
      <c r="AY3048" s="5"/>
      <c r="AZ3048" s="5"/>
      <c r="BA3048" s="5"/>
      <c r="BB3048" s="5"/>
      <c r="BC3048" s="5"/>
      <c r="BD3048" s="5"/>
      <c r="BE3048" s="5" t="s">
        <v>70</v>
      </c>
      <c r="BF3048" s="6">
        <v>42656</v>
      </c>
      <c r="BG3048" s="5" t="s">
        <v>71</v>
      </c>
      <c r="BH3048" s="5" t="s">
        <v>4426</v>
      </c>
      <c r="BI3048" s="5" t="s">
        <v>12858</v>
      </c>
      <c r="BJ3048" s="5" t="s">
        <v>134</v>
      </c>
    </row>
    <row r="3049" spans="1:62" ht="30" x14ac:dyDescent="0.25">
      <c r="A3049" s="3">
        <v>3042</v>
      </c>
      <c r="B3049" s="3" t="str">
        <f>"201400011134"</f>
        <v>201400011134</v>
      </c>
      <c r="C3049" s="3">
        <v>104861</v>
      </c>
      <c r="D3049" s="3" t="s">
        <v>12859</v>
      </c>
      <c r="E3049" s="3">
        <v>20549592148</v>
      </c>
      <c r="F3049" s="3" t="s">
        <v>12860</v>
      </c>
      <c r="G3049" s="3" t="s">
        <v>12861</v>
      </c>
      <c r="H3049" s="3" t="s">
        <v>66</v>
      </c>
      <c r="I3049" s="3" t="s">
        <v>66</v>
      </c>
      <c r="J3049" s="3" t="s">
        <v>424</v>
      </c>
      <c r="K3049" s="3" t="s">
        <v>125</v>
      </c>
      <c r="L3049" s="3" t="s">
        <v>126</v>
      </c>
      <c r="M3049" s="3" t="s">
        <v>126</v>
      </c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 t="s">
        <v>321</v>
      </c>
      <c r="BF3049" s="4">
        <v>41673</v>
      </c>
      <c r="BG3049" s="3" t="s">
        <v>71</v>
      </c>
      <c r="BH3049" s="3" t="s">
        <v>950</v>
      </c>
      <c r="BI3049" s="3"/>
      <c r="BJ3049" s="3"/>
    </row>
    <row r="3050" spans="1:62" ht="30" x14ac:dyDescent="0.25">
      <c r="A3050" s="3">
        <v>3043</v>
      </c>
      <c r="B3050" s="5" t="str">
        <f>"202200196309"</f>
        <v>202200196309</v>
      </c>
      <c r="C3050" s="5">
        <v>165172</v>
      </c>
      <c r="D3050" s="5" t="s">
        <v>12862</v>
      </c>
      <c r="E3050" s="5">
        <v>20100154308</v>
      </c>
      <c r="F3050" s="5" t="s">
        <v>1012</v>
      </c>
      <c r="G3050" s="5" t="s">
        <v>12863</v>
      </c>
      <c r="H3050" s="5" t="s">
        <v>66</v>
      </c>
      <c r="I3050" s="5" t="s">
        <v>750</v>
      </c>
      <c r="J3050" s="5" t="s">
        <v>1343</v>
      </c>
      <c r="K3050" s="5" t="s">
        <v>125</v>
      </c>
      <c r="L3050" s="5" t="s">
        <v>12864</v>
      </c>
      <c r="M3050" s="5" t="s">
        <v>12864</v>
      </c>
      <c r="N3050" s="5" t="s">
        <v>12864</v>
      </c>
      <c r="O3050" s="5" t="s">
        <v>12864</v>
      </c>
      <c r="P3050" s="5" t="s">
        <v>12864</v>
      </c>
      <c r="Q3050" s="5" t="s">
        <v>12864</v>
      </c>
      <c r="R3050" s="5" t="s">
        <v>12864</v>
      </c>
      <c r="S3050" s="5" t="s">
        <v>12864</v>
      </c>
      <c r="T3050" s="5" t="s">
        <v>12865</v>
      </c>
      <c r="U3050" s="5" t="s">
        <v>12864</v>
      </c>
      <c r="V3050" s="5"/>
      <c r="W3050" s="5"/>
      <c r="X3050" s="5"/>
      <c r="Y3050" s="5"/>
      <c r="Z3050" s="5"/>
      <c r="AA3050" s="5"/>
      <c r="AB3050" s="5"/>
      <c r="AC3050" s="5"/>
      <c r="AD3050" s="5"/>
      <c r="AE3050" s="5"/>
      <c r="AF3050" s="5"/>
      <c r="AG3050" s="5"/>
      <c r="AH3050" s="5"/>
      <c r="AI3050" s="5"/>
      <c r="AJ3050" s="5"/>
      <c r="AK3050" s="5"/>
      <c r="AL3050" s="5"/>
      <c r="AM3050" s="5"/>
      <c r="AN3050" s="5"/>
      <c r="AO3050" s="5"/>
      <c r="AP3050" s="5"/>
      <c r="AQ3050" s="5"/>
      <c r="AR3050" s="5"/>
      <c r="AS3050" s="5"/>
      <c r="AT3050" s="5"/>
      <c r="AU3050" s="5"/>
      <c r="AV3050" s="5"/>
      <c r="AW3050" s="5"/>
      <c r="AX3050" s="5"/>
      <c r="AY3050" s="5"/>
      <c r="AZ3050" s="5"/>
      <c r="BA3050" s="5"/>
      <c r="BB3050" s="5"/>
      <c r="BC3050" s="5"/>
      <c r="BD3050" s="5"/>
      <c r="BE3050" s="5" t="s">
        <v>4381</v>
      </c>
      <c r="BF3050" s="6">
        <v>44873</v>
      </c>
      <c r="BG3050" s="5" t="s">
        <v>71</v>
      </c>
      <c r="BH3050" s="5" t="s">
        <v>2351</v>
      </c>
      <c r="BI3050" s="5"/>
      <c r="BJ3050" s="5"/>
    </row>
    <row r="3051" spans="1:62" ht="30" x14ac:dyDescent="0.25">
      <c r="A3051" s="5">
        <v>3044</v>
      </c>
      <c r="B3051" s="3" t="str">
        <f>"202300130712"</f>
        <v>202300130712</v>
      </c>
      <c r="C3051" s="3">
        <v>93133</v>
      </c>
      <c r="D3051" s="3" t="s">
        <v>12866</v>
      </c>
      <c r="E3051" s="3">
        <v>20221084684</v>
      </c>
      <c r="F3051" s="3" t="s">
        <v>121</v>
      </c>
      <c r="G3051" s="3" t="s">
        <v>12867</v>
      </c>
      <c r="H3051" s="3" t="s">
        <v>66</v>
      </c>
      <c r="I3051" s="3" t="s">
        <v>750</v>
      </c>
      <c r="J3051" s="3" t="s">
        <v>751</v>
      </c>
      <c r="K3051" s="3" t="s">
        <v>125</v>
      </c>
      <c r="L3051" s="3" t="s">
        <v>12868</v>
      </c>
      <c r="M3051" s="3" t="s">
        <v>12868</v>
      </c>
      <c r="N3051" s="3" t="s">
        <v>12868</v>
      </c>
      <c r="O3051" s="3" t="s">
        <v>12868</v>
      </c>
      <c r="P3051" s="3" t="s">
        <v>12868</v>
      </c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 t="s">
        <v>1227</v>
      </c>
      <c r="BF3051" s="4">
        <v>45128</v>
      </c>
      <c r="BG3051" s="3" t="s">
        <v>71</v>
      </c>
      <c r="BH3051" s="3" t="s">
        <v>983</v>
      </c>
      <c r="BI3051" s="3"/>
      <c r="BJ3051" s="3"/>
    </row>
    <row r="3052" spans="1:62" ht="30" x14ac:dyDescent="0.25">
      <c r="A3052" s="3">
        <v>3045</v>
      </c>
      <c r="B3052" s="5" t="str">
        <f>"201600113566"</f>
        <v>201600113566</v>
      </c>
      <c r="C3052" s="5">
        <v>123104</v>
      </c>
      <c r="D3052" s="5" t="s">
        <v>12869</v>
      </c>
      <c r="E3052" s="5">
        <v>20508565934</v>
      </c>
      <c r="F3052" s="5" t="s">
        <v>2506</v>
      </c>
      <c r="G3052" s="5" t="s">
        <v>12870</v>
      </c>
      <c r="H3052" s="5" t="s">
        <v>66</v>
      </c>
      <c r="I3052" s="5" t="s">
        <v>66</v>
      </c>
      <c r="J3052" s="5" t="s">
        <v>66</v>
      </c>
      <c r="K3052" s="5" t="s">
        <v>68</v>
      </c>
      <c r="L3052" s="5" t="s">
        <v>139</v>
      </c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5"/>
      <c r="AK3052" s="5"/>
      <c r="AL3052" s="5"/>
      <c r="AM3052" s="5"/>
      <c r="AN3052" s="5"/>
      <c r="AO3052" s="5"/>
      <c r="AP3052" s="5"/>
      <c r="AQ3052" s="5"/>
      <c r="AR3052" s="5"/>
      <c r="AS3052" s="5"/>
      <c r="AT3052" s="5"/>
      <c r="AU3052" s="5"/>
      <c r="AV3052" s="5"/>
      <c r="AW3052" s="5"/>
      <c r="AX3052" s="5"/>
      <c r="AY3052" s="5"/>
      <c r="AZ3052" s="5"/>
      <c r="BA3052" s="5"/>
      <c r="BB3052" s="5"/>
      <c r="BC3052" s="5"/>
      <c r="BD3052" s="5"/>
      <c r="BE3052" s="5" t="s">
        <v>88</v>
      </c>
      <c r="BF3052" s="6">
        <v>42606</v>
      </c>
      <c r="BG3052" s="5" t="s">
        <v>71</v>
      </c>
      <c r="BH3052" s="5" t="s">
        <v>12871</v>
      </c>
      <c r="BI3052" s="5" t="s">
        <v>12872</v>
      </c>
      <c r="BJ3052" s="5" t="s">
        <v>10818</v>
      </c>
    </row>
    <row r="3053" spans="1:62" ht="30" x14ac:dyDescent="0.25">
      <c r="A3053" s="3">
        <v>3046</v>
      </c>
      <c r="B3053" s="3" t="str">
        <f>"202000087508"</f>
        <v>202000087508</v>
      </c>
      <c r="C3053" s="3">
        <v>125977</v>
      </c>
      <c r="D3053" s="3" t="s">
        <v>12873</v>
      </c>
      <c r="E3053" s="3">
        <v>20132373958</v>
      </c>
      <c r="F3053" s="3" t="s">
        <v>1362</v>
      </c>
      <c r="G3053" s="3" t="s">
        <v>12874</v>
      </c>
      <c r="H3053" s="3" t="s">
        <v>138</v>
      </c>
      <c r="I3053" s="3" t="s">
        <v>138</v>
      </c>
      <c r="J3053" s="3" t="s">
        <v>138</v>
      </c>
      <c r="K3053" s="3" t="s">
        <v>125</v>
      </c>
      <c r="L3053" s="3" t="s">
        <v>126</v>
      </c>
      <c r="M3053" s="3" t="s">
        <v>126</v>
      </c>
      <c r="N3053" s="3" t="s">
        <v>126</v>
      </c>
      <c r="O3053" s="3" t="s">
        <v>126</v>
      </c>
      <c r="P3053" s="3" t="s">
        <v>126</v>
      </c>
      <c r="Q3053" s="3" t="s">
        <v>126</v>
      </c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 t="s">
        <v>929</v>
      </c>
      <c r="BF3053" s="4">
        <v>44036</v>
      </c>
      <c r="BG3053" s="3" t="s">
        <v>71</v>
      </c>
      <c r="BH3053" s="3" t="s">
        <v>5033</v>
      </c>
      <c r="BI3053" s="3" t="s">
        <v>12875</v>
      </c>
      <c r="BJ3053" s="3" t="s">
        <v>12876</v>
      </c>
    </row>
    <row r="3054" spans="1:62" ht="30" x14ac:dyDescent="0.25">
      <c r="A3054" s="5">
        <v>3047</v>
      </c>
      <c r="B3054" s="5" t="str">
        <f>"201900163640"</f>
        <v>201900163640</v>
      </c>
      <c r="C3054" s="5">
        <v>147023</v>
      </c>
      <c r="D3054" s="5" t="s">
        <v>12877</v>
      </c>
      <c r="E3054" s="5">
        <v>20518663802</v>
      </c>
      <c r="F3054" s="5" t="s">
        <v>12878</v>
      </c>
      <c r="G3054" s="5" t="s">
        <v>12879</v>
      </c>
      <c r="H3054" s="5" t="s">
        <v>66</v>
      </c>
      <c r="I3054" s="5" t="s">
        <v>66</v>
      </c>
      <c r="J3054" s="5" t="s">
        <v>171</v>
      </c>
      <c r="K3054" s="5" t="s">
        <v>125</v>
      </c>
      <c r="L3054" s="5" t="s">
        <v>126</v>
      </c>
      <c r="M3054" s="5" t="s">
        <v>126</v>
      </c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  <c r="AM3054" s="5"/>
      <c r="AN3054" s="5"/>
      <c r="AO3054" s="5"/>
      <c r="AP3054" s="5"/>
      <c r="AQ3054" s="5"/>
      <c r="AR3054" s="5"/>
      <c r="AS3054" s="5"/>
      <c r="AT3054" s="5"/>
      <c r="AU3054" s="5"/>
      <c r="AV3054" s="5"/>
      <c r="AW3054" s="5"/>
      <c r="AX3054" s="5"/>
      <c r="AY3054" s="5"/>
      <c r="AZ3054" s="5"/>
      <c r="BA3054" s="5"/>
      <c r="BB3054" s="5"/>
      <c r="BC3054" s="5"/>
      <c r="BD3054" s="5"/>
      <c r="BE3054" s="5" t="s">
        <v>321</v>
      </c>
      <c r="BF3054" s="6">
        <v>43753</v>
      </c>
      <c r="BG3054" s="5" t="s">
        <v>71</v>
      </c>
      <c r="BH3054" s="5" t="s">
        <v>12880</v>
      </c>
      <c r="BI3054" s="5"/>
      <c r="BJ3054" s="5"/>
    </row>
    <row r="3055" spans="1:62" ht="30" x14ac:dyDescent="0.25">
      <c r="A3055" s="3">
        <v>3048</v>
      </c>
      <c r="B3055" s="3" t="str">
        <f>"201600071162"</f>
        <v>201600071162</v>
      </c>
      <c r="C3055" s="3">
        <v>121475</v>
      </c>
      <c r="D3055" s="3" t="s">
        <v>12881</v>
      </c>
      <c r="E3055" s="3">
        <v>20177395227</v>
      </c>
      <c r="F3055" s="3" t="s">
        <v>9296</v>
      </c>
      <c r="G3055" s="3" t="s">
        <v>12882</v>
      </c>
      <c r="H3055" s="3" t="s">
        <v>292</v>
      </c>
      <c r="I3055" s="3" t="s">
        <v>292</v>
      </c>
      <c r="J3055" s="3" t="s">
        <v>4527</v>
      </c>
      <c r="K3055" s="3" t="s">
        <v>68</v>
      </c>
      <c r="L3055" s="3" t="s">
        <v>79</v>
      </c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 t="s">
        <v>80</v>
      </c>
      <c r="BF3055" s="4">
        <v>42510</v>
      </c>
      <c r="BG3055" s="3" t="s">
        <v>71</v>
      </c>
      <c r="BH3055" s="3" t="s">
        <v>9298</v>
      </c>
      <c r="BI3055" s="3"/>
      <c r="BJ3055" s="3"/>
    </row>
    <row r="3056" spans="1:62" ht="30" x14ac:dyDescent="0.25">
      <c r="A3056" s="3">
        <v>3049</v>
      </c>
      <c r="B3056" s="5" t="str">
        <f>"202300117030"</f>
        <v>202300117030</v>
      </c>
      <c r="C3056" s="5">
        <v>86231</v>
      </c>
      <c r="D3056" s="5" t="s">
        <v>12883</v>
      </c>
      <c r="E3056" s="5">
        <v>20100154308</v>
      </c>
      <c r="F3056" s="5" t="s">
        <v>1012</v>
      </c>
      <c r="G3056" s="5" t="s">
        <v>12884</v>
      </c>
      <c r="H3056" s="5" t="s">
        <v>66</v>
      </c>
      <c r="I3056" s="5" t="s">
        <v>67</v>
      </c>
      <c r="J3056" s="5" t="s">
        <v>67</v>
      </c>
      <c r="K3056" s="5" t="s">
        <v>125</v>
      </c>
      <c r="L3056" s="5" t="s">
        <v>12885</v>
      </c>
      <c r="M3056" s="5" t="s">
        <v>12885</v>
      </c>
      <c r="N3056" s="5" t="s">
        <v>12885</v>
      </c>
      <c r="O3056" s="5" t="s">
        <v>12885</v>
      </c>
      <c r="P3056" s="5" t="s">
        <v>12885</v>
      </c>
      <c r="Q3056" s="5" t="s">
        <v>12885</v>
      </c>
      <c r="R3056" s="5" t="s">
        <v>12885</v>
      </c>
      <c r="S3056" s="5" t="s">
        <v>12885</v>
      </c>
      <c r="T3056" s="5" t="s">
        <v>12885</v>
      </c>
      <c r="U3056" s="5" t="s">
        <v>12885</v>
      </c>
      <c r="V3056" s="5" t="s">
        <v>12885</v>
      </c>
      <c r="W3056" s="5" t="s">
        <v>12885</v>
      </c>
      <c r="X3056" s="5"/>
      <c r="Y3056" s="5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  <c r="AM3056" s="5"/>
      <c r="AN3056" s="5"/>
      <c r="AO3056" s="5"/>
      <c r="AP3056" s="5"/>
      <c r="AQ3056" s="5"/>
      <c r="AR3056" s="5"/>
      <c r="AS3056" s="5"/>
      <c r="AT3056" s="5"/>
      <c r="AU3056" s="5"/>
      <c r="AV3056" s="5"/>
      <c r="AW3056" s="5"/>
      <c r="AX3056" s="5"/>
      <c r="AY3056" s="5"/>
      <c r="AZ3056" s="5"/>
      <c r="BA3056" s="5"/>
      <c r="BB3056" s="5"/>
      <c r="BC3056" s="5"/>
      <c r="BD3056" s="5"/>
      <c r="BE3056" s="5" t="s">
        <v>1285</v>
      </c>
      <c r="BF3056" s="6">
        <v>45210</v>
      </c>
      <c r="BG3056" s="5" t="s">
        <v>71</v>
      </c>
      <c r="BH3056" s="5" t="s">
        <v>2351</v>
      </c>
      <c r="BI3056" s="5"/>
      <c r="BJ3056" s="5"/>
    </row>
    <row r="3057" spans="1:62" ht="30" x14ac:dyDescent="0.25">
      <c r="A3057" s="5">
        <v>3050</v>
      </c>
      <c r="B3057" s="3" t="str">
        <f>"202300066747"</f>
        <v>202300066747</v>
      </c>
      <c r="C3057" s="3">
        <v>167675</v>
      </c>
      <c r="D3057" s="3" t="s">
        <v>12886</v>
      </c>
      <c r="E3057" s="3">
        <v>20609172046</v>
      </c>
      <c r="F3057" s="3" t="s">
        <v>12887</v>
      </c>
      <c r="G3057" s="3" t="s">
        <v>12888</v>
      </c>
      <c r="H3057" s="3" t="s">
        <v>66</v>
      </c>
      <c r="I3057" s="3" t="s">
        <v>66</v>
      </c>
      <c r="J3057" s="3" t="s">
        <v>200</v>
      </c>
      <c r="K3057" s="3" t="s">
        <v>68</v>
      </c>
      <c r="L3057" s="3" t="s">
        <v>12889</v>
      </c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 t="s">
        <v>80</v>
      </c>
      <c r="BF3057" s="4">
        <v>45057</v>
      </c>
      <c r="BG3057" s="3" t="s">
        <v>71</v>
      </c>
      <c r="BH3057" s="3" t="s">
        <v>12890</v>
      </c>
      <c r="BI3057" s="3"/>
      <c r="BJ3057" s="3"/>
    </row>
    <row r="3058" spans="1:62" ht="30" x14ac:dyDescent="0.25">
      <c r="A3058" s="3">
        <v>3051</v>
      </c>
      <c r="B3058" s="5" t="str">
        <f>"202000086056"</f>
        <v>202000086056</v>
      </c>
      <c r="C3058" s="5">
        <v>85487</v>
      </c>
      <c r="D3058" s="5" t="s">
        <v>12891</v>
      </c>
      <c r="E3058" s="5">
        <v>20100154308</v>
      </c>
      <c r="F3058" s="5" t="s">
        <v>1012</v>
      </c>
      <c r="G3058" s="5" t="s">
        <v>12892</v>
      </c>
      <c r="H3058" s="5" t="s">
        <v>66</v>
      </c>
      <c r="I3058" s="5" t="s">
        <v>750</v>
      </c>
      <c r="J3058" s="5" t="s">
        <v>1710</v>
      </c>
      <c r="K3058" s="5" t="s">
        <v>125</v>
      </c>
      <c r="L3058" s="5" t="s">
        <v>126</v>
      </c>
      <c r="M3058" s="5" t="s">
        <v>139</v>
      </c>
      <c r="N3058" s="5" t="s">
        <v>126</v>
      </c>
      <c r="O3058" s="5" t="s">
        <v>126</v>
      </c>
      <c r="P3058" s="5" t="s">
        <v>126</v>
      </c>
      <c r="Q3058" s="5" t="s">
        <v>126</v>
      </c>
      <c r="R3058" s="5" t="s">
        <v>126</v>
      </c>
      <c r="S3058" s="5" t="s">
        <v>126</v>
      </c>
      <c r="T3058" s="5" t="s">
        <v>126</v>
      </c>
      <c r="U3058" s="5" t="s">
        <v>126</v>
      </c>
      <c r="V3058" s="5"/>
      <c r="W3058" s="5"/>
      <c r="X3058" s="5"/>
      <c r="Y3058" s="5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  <c r="AM3058" s="5"/>
      <c r="AN3058" s="5"/>
      <c r="AO3058" s="5"/>
      <c r="AP3058" s="5"/>
      <c r="AQ3058" s="5"/>
      <c r="AR3058" s="5"/>
      <c r="AS3058" s="5"/>
      <c r="AT3058" s="5"/>
      <c r="AU3058" s="5"/>
      <c r="AV3058" s="5"/>
      <c r="AW3058" s="5"/>
      <c r="AX3058" s="5"/>
      <c r="AY3058" s="5"/>
      <c r="AZ3058" s="5"/>
      <c r="BA3058" s="5"/>
      <c r="BB3058" s="5"/>
      <c r="BC3058" s="5"/>
      <c r="BD3058" s="5"/>
      <c r="BE3058" s="5" t="s">
        <v>5851</v>
      </c>
      <c r="BF3058" s="6">
        <v>44073</v>
      </c>
      <c r="BG3058" s="5" t="s">
        <v>71</v>
      </c>
      <c r="BH3058" s="5" t="s">
        <v>1345</v>
      </c>
      <c r="BI3058" s="5"/>
      <c r="BJ3058" s="5"/>
    </row>
    <row r="3059" spans="1:62" ht="30" x14ac:dyDescent="0.25">
      <c r="A3059" s="3">
        <v>3052</v>
      </c>
      <c r="B3059" s="3" t="str">
        <f>"201600142477"</f>
        <v>201600142477</v>
      </c>
      <c r="C3059" s="3">
        <v>124211</v>
      </c>
      <c r="D3059" s="3" t="s">
        <v>12893</v>
      </c>
      <c r="E3059" s="3">
        <v>20508565934</v>
      </c>
      <c r="F3059" s="3" t="s">
        <v>2146</v>
      </c>
      <c r="G3059" s="3" t="s">
        <v>12894</v>
      </c>
      <c r="H3059" s="3" t="s">
        <v>216</v>
      </c>
      <c r="I3059" s="3" t="s">
        <v>374</v>
      </c>
      <c r="J3059" s="3" t="s">
        <v>374</v>
      </c>
      <c r="K3059" s="3" t="s">
        <v>68</v>
      </c>
      <c r="L3059" s="3" t="s">
        <v>79</v>
      </c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 t="s">
        <v>80</v>
      </c>
      <c r="BF3059" s="4">
        <v>42656</v>
      </c>
      <c r="BG3059" s="3" t="s">
        <v>71</v>
      </c>
      <c r="BH3059" s="3" t="s">
        <v>4426</v>
      </c>
      <c r="BI3059" s="3" t="s">
        <v>12895</v>
      </c>
      <c r="BJ3059" s="3" t="s">
        <v>4225</v>
      </c>
    </row>
    <row r="3060" spans="1:62" ht="30" x14ac:dyDescent="0.25">
      <c r="A3060" s="5">
        <v>3053</v>
      </c>
      <c r="B3060" s="5" t="str">
        <f>"202100142235"</f>
        <v>202100142235</v>
      </c>
      <c r="C3060" s="5">
        <v>107591</v>
      </c>
      <c r="D3060" s="5" t="s">
        <v>12896</v>
      </c>
      <c r="E3060" s="5">
        <v>20559947734</v>
      </c>
      <c r="F3060" s="5" t="s">
        <v>12897</v>
      </c>
      <c r="G3060" s="5" t="s">
        <v>12898</v>
      </c>
      <c r="H3060" s="5" t="s">
        <v>102</v>
      </c>
      <c r="I3060" s="5" t="s">
        <v>159</v>
      </c>
      <c r="J3060" s="5" t="s">
        <v>159</v>
      </c>
      <c r="K3060" s="5" t="s">
        <v>68</v>
      </c>
      <c r="L3060" s="5" t="s">
        <v>139</v>
      </c>
      <c r="M3060" s="5" t="s">
        <v>139</v>
      </c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  <c r="AM3060" s="5"/>
      <c r="AN3060" s="5"/>
      <c r="AO3060" s="5"/>
      <c r="AP3060" s="5"/>
      <c r="AQ3060" s="5"/>
      <c r="AR3060" s="5"/>
      <c r="AS3060" s="5"/>
      <c r="AT3060" s="5"/>
      <c r="AU3060" s="5"/>
      <c r="AV3060" s="5"/>
      <c r="AW3060" s="5"/>
      <c r="AX3060" s="5"/>
      <c r="AY3060" s="5"/>
      <c r="AZ3060" s="5"/>
      <c r="BA3060" s="5"/>
      <c r="BB3060" s="5"/>
      <c r="BC3060" s="5"/>
      <c r="BD3060" s="5"/>
      <c r="BE3060" s="5" t="s">
        <v>293</v>
      </c>
      <c r="BF3060" s="6">
        <v>44473</v>
      </c>
      <c r="BG3060" s="5" t="s">
        <v>71</v>
      </c>
      <c r="BH3060" s="5" t="s">
        <v>12899</v>
      </c>
      <c r="BI3060" s="5"/>
      <c r="BJ3060" s="5"/>
    </row>
    <row r="3061" spans="1:62" ht="30" x14ac:dyDescent="0.25">
      <c r="A3061" s="3">
        <v>3054</v>
      </c>
      <c r="B3061" s="3" t="str">
        <f>"201500174032"</f>
        <v>201500174032</v>
      </c>
      <c r="C3061" s="3">
        <v>117741</v>
      </c>
      <c r="D3061" s="3" t="s">
        <v>12900</v>
      </c>
      <c r="E3061" s="3">
        <v>20450287475</v>
      </c>
      <c r="F3061" s="3" t="s">
        <v>11996</v>
      </c>
      <c r="G3061" s="3" t="s">
        <v>12901</v>
      </c>
      <c r="H3061" s="3" t="s">
        <v>1152</v>
      </c>
      <c r="I3061" s="3" t="s">
        <v>1152</v>
      </c>
      <c r="J3061" s="3" t="s">
        <v>1153</v>
      </c>
      <c r="K3061" s="3" t="s">
        <v>68</v>
      </c>
      <c r="L3061" s="3" t="s">
        <v>139</v>
      </c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 t="s">
        <v>88</v>
      </c>
      <c r="BF3061" s="4">
        <v>42381</v>
      </c>
      <c r="BG3061" s="3" t="s">
        <v>71</v>
      </c>
      <c r="BH3061" s="3" t="s">
        <v>11999</v>
      </c>
      <c r="BI3061" s="3" t="s">
        <v>12902</v>
      </c>
      <c r="BJ3061" s="3" t="s">
        <v>10761</v>
      </c>
    </row>
    <row r="3062" spans="1:62" ht="30" x14ac:dyDescent="0.25">
      <c r="A3062" s="3">
        <v>3055</v>
      </c>
      <c r="B3062" s="5" t="str">
        <f>"202200179321"</f>
        <v>202200179321</v>
      </c>
      <c r="C3062" s="5">
        <v>137876</v>
      </c>
      <c r="D3062" s="5" t="s">
        <v>12903</v>
      </c>
      <c r="E3062" s="5">
        <v>20608180070</v>
      </c>
      <c r="F3062" s="5" t="s">
        <v>12904</v>
      </c>
      <c r="G3062" s="5" t="s">
        <v>12905</v>
      </c>
      <c r="H3062" s="5" t="s">
        <v>292</v>
      </c>
      <c r="I3062" s="5" t="s">
        <v>2964</v>
      </c>
      <c r="J3062" s="5" t="s">
        <v>2964</v>
      </c>
      <c r="K3062" s="5" t="s">
        <v>68</v>
      </c>
      <c r="L3062" s="5" t="s">
        <v>12906</v>
      </c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  <c r="AM3062" s="5"/>
      <c r="AN3062" s="5"/>
      <c r="AO3062" s="5"/>
      <c r="AP3062" s="5"/>
      <c r="AQ3062" s="5"/>
      <c r="AR3062" s="5"/>
      <c r="AS3062" s="5"/>
      <c r="AT3062" s="5"/>
      <c r="AU3062" s="5"/>
      <c r="AV3062" s="5"/>
      <c r="AW3062" s="5"/>
      <c r="AX3062" s="5"/>
      <c r="AY3062" s="5"/>
      <c r="AZ3062" s="5"/>
      <c r="BA3062" s="5"/>
      <c r="BB3062" s="5"/>
      <c r="BC3062" s="5"/>
      <c r="BD3062" s="5"/>
      <c r="BE3062" s="5" t="s">
        <v>80</v>
      </c>
      <c r="BF3062" s="6">
        <v>44825</v>
      </c>
      <c r="BG3062" s="5" t="s">
        <v>71</v>
      </c>
      <c r="BH3062" s="5" t="s">
        <v>12907</v>
      </c>
      <c r="BI3062" s="5"/>
      <c r="BJ3062" s="5"/>
    </row>
    <row r="3063" spans="1:62" ht="45" x14ac:dyDescent="0.25">
      <c r="A3063" s="5">
        <v>3056</v>
      </c>
      <c r="B3063" s="3" t="str">
        <f>"201800100198"</f>
        <v>201800100198</v>
      </c>
      <c r="C3063" s="3">
        <v>136963</v>
      </c>
      <c r="D3063" s="3" t="s">
        <v>12908</v>
      </c>
      <c r="E3063" s="3">
        <v>20132373958</v>
      </c>
      <c r="F3063" s="3" t="s">
        <v>1362</v>
      </c>
      <c r="G3063" s="3" t="s">
        <v>12909</v>
      </c>
      <c r="H3063" s="3" t="s">
        <v>216</v>
      </c>
      <c r="I3063" s="3" t="s">
        <v>216</v>
      </c>
      <c r="J3063" s="3" t="s">
        <v>6349</v>
      </c>
      <c r="K3063" s="3" t="s">
        <v>125</v>
      </c>
      <c r="L3063" s="3" t="s">
        <v>126</v>
      </c>
      <c r="M3063" s="3" t="s">
        <v>126</v>
      </c>
      <c r="N3063" s="3" t="s">
        <v>126</v>
      </c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 t="s">
        <v>162</v>
      </c>
      <c r="BF3063" s="4">
        <v>43276</v>
      </c>
      <c r="BG3063" s="3" t="s">
        <v>71</v>
      </c>
      <c r="BH3063" s="3" t="s">
        <v>3911</v>
      </c>
      <c r="BI3063" s="3"/>
      <c r="BJ3063" s="3"/>
    </row>
    <row r="3064" spans="1:62" ht="30" x14ac:dyDescent="0.25">
      <c r="A3064" s="3">
        <v>3057</v>
      </c>
      <c r="B3064" s="5" t="str">
        <f>"201900171459"</f>
        <v>201900171459</v>
      </c>
      <c r="C3064" s="5">
        <v>94994</v>
      </c>
      <c r="D3064" s="5" t="s">
        <v>12910</v>
      </c>
      <c r="E3064" s="5">
        <v>10082047731</v>
      </c>
      <c r="F3064" s="5" t="s">
        <v>12911</v>
      </c>
      <c r="G3064" s="5" t="s">
        <v>12912</v>
      </c>
      <c r="H3064" s="5" t="s">
        <v>66</v>
      </c>
      <c r="I3064" s="5" t="s">
        <v>66</v>
      </c>
      <c r="J3064" s="5" t="s">
        <v>242</v>
      </c>
      <c r="K3064" s="5" t="s">
        <v>68</v>
      </c>
      <c r="L3064" s="5" t="s">
        <v>2284</v>
      </c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  <c r="AM3064" s="5"/>
      <c r="AN3064" s="5"/>
      <c r="AO3064" s="5"/>
      <c r="AP3064" s="5"/>
      <c r="AQ3064" s="5"/>
      <c r="AR3064" s="5"/>
      <c r="AS3064" s="5"/>
      <c r="AT3064" s="5"/>
      <c r="AU3064" s="5"/>
      <c r="AV3064" s="5"/>
      <c r="AW3064" s="5"/>
      <c r="AX3064" s="5"/>
      <c r="AY3064" s="5"/>
      <c r="AZ3064" s="5"/>
      <c r="BA3064" s="5"/>
      <c r="BB3064" s="5"/>
      <c r="BC3064" s="5"/>
      <c r="BD3064" s="5"/>
      <c r="BE3064" s="5" t="s">
        <v>2285</v>
      </c>
      <c r="BF3064" s="6">
        <v>43759</v>
      </c>
      <c r="BG3064" s="5" t="s">
        <v>71</v>
      </c>
      <c r="BH3064" s="5" t="s">
        <v>12911</v>
      </c>
      <c r="BI3064" s="5"/>
      <c r="BJ3064" s="5"/>
    </row>
    <row r="3065" spans="1:62" ht="30" x14ac:dyDescent="0.25">
      <c r="A3065" s="3">
        <v>3058</v>
      </c>
      <c r="B3065" s="3" t="str">
        <f>"202200137163"</f>
        <v>202200137163</v>
      </c>
      <c r="C3065" s="3">
        <v>152731</v>
      </c>
      <c r="D3065" s="3" t="s">
        <v>12913</v>
      </c>
      <c r="E3065" s="3">
        <v>10267301471</v>
      </c>
      <c r="F3065" s="3" t="s">
        <v>12914</v>
      </c>
      <c r="G3065" s="3" t="s">
        <v>12915</v>
      </c>
      <c r="H3065" s="3" t="s">
        <v>365</v>
      </c>
      <c r="I3065" s="3" t="s">
        <v>365</v>
      </c>
      <c r="J3065" s="3" t="s">
        <v>365</v>
      </c>
      <c r="K3065" s="3" t="s">
        <v>68</v>
      </c>
      <c r="L3065" s="3" t="s">
        <v>126</v>
      </c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 t="s">
        <v>95</v>
      </c>
      <c r="BF3065" s="4">
        <v>44768</v>
      </c>
      <c r="BG3065" s="3" t="s">
        <v>71</v>
      </c>
      <c r="BH3065" s="3" t="s">
        <v>12916</v>
      </c>
      <c r="BI3065" s="3"/>
      <c r="BJ3065" s="3"/>
    </row>
    <row r="3066" spans="1:62" ht="30" x14ac:dyDescent="0.25">
      <c r="A3066" s="5">
        <v>3059</v>
      </c>
      <c r="B3066" s="5" t="str">
        <f>"201900113622"</f>
        <v>201900113622</v>
      </c>
      <c r="C3066" s="5">
        <v>85790</v>
      </c>
      <c r="D3066" s="5" t="s">
        <v>12917</v>
      </c>
      <c r="E3066" s="5">
        <v>20604828776</v>
      </c>
      <c r="F3066" s="5" t="s">
        <v>12918</v>
      </c>
      <c r="G3066" s="5" t="s">
        <v>12919</v>
      </c>
      <c r="H3066" s="5" t="s">
        <v>216</v>
      </c>
      <c r="I3066" s="5" t="s">
        <v>374</v>
      </c>
      <c r="J3066" s="5" t="s">
        <v>374</v>
      </c>
      <c r="K3066" s="5" t="s">
        <v>68</v>
      </c>
      <c r="L3066" s="5" t="s">
        <v>79</v>
      </c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  <c r="AM3066" s="5"/>
      <c r="AN3066" s="5"/>
      <c r="AO3066" s="5"/>
      <c r="AP3066" s="5"/>
      <c r="AQ3066" s="5"/>
      <c r="AR3066" s="5"/>
      <c r="AS3066" s="5"/>
      <c r="AT3066" s="5"/>
      <c r="AU3066" s="5"/>
      <c r="AV3066" s="5"/>
      <c r="AW3066" s="5"/>
      <c r="AX3066" s="5"/>
      <c r="AY3066" s="5"/>
      <c r="AZ3066" s="5"/>
      <c r="BA3066" s="5"/>
      <c r="BB3066" s="5"/>
      <c r="BC3066" s="5"/>
      <c r="BD3066" s="5"/>
      <c r="BE3066" s="5" t="s">
        <v>80</v>
      </c>
      <c r="BF3066" s="6">
        <v>43663</v>
      </c>
      <c r="BG3066" s="5" t="s">
        <v>71</v>
      </c>
      <c r="BH3066" s="5" t="s">
        <v>12920</v>
      </c>
      <c r="BI3066" s="5" t="s">
        <v>12921</v>
      </c>
      <c r="BJ3066" s="5" t="s">
        <v>12922</v>
      </c>
    </row>
    <row r="3067" spans="1:62" ht="30" x14ac:dyDescent="0.25">
      <c r="A3067" s="3">
        <v>3060</v>
      </c>
      <c r="B3067" s="3" t="str">
        <f>"202000107736"</f>
        <v>202000107736</v>
      </c>
      <c r="C3067" s="3">
        <v>150719</v>
      </c>
      <c r="D3067" s="3" t="s">
        <v>12923</v>
      </c>
      <c r="E3067" s="3">
        <v>20601989701</v>
      </c>
      <c r="F3067" s="3" t="s">
        <v>12924</v>
      </c>
      <c r="G3067" s="3" t="s">
        <v>12925</v>
      </c>
      <c r="H3067" s="3" t="s">
        <v>78</v>
      </c>
      <c r="I3067" s="3" t="s">
        <v>78</v>
      </c>
      <c r="J3067" s="3" t="s">
        <v>1072</v>
      </c>
      <c r="K3067" s="3" t="s">
        <v>68</v>
      </c>
      <c r="L3067" s="3" t="s">
        <v>139</v>
      </c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 t="s">
        <v>88</v>
      </c>
      <c r="BF3067" s="4">
        <v>44069</v>
      </c>
      <c r="BG3067" s="3" t="s">
        <v>71</v>
      </c>
      <c r="BH3067" s="3" t="s">
        <v>12926</v>
      </c>
      <c r="BI3067" s="3"/>
      <c r="BJ3067" s="3"/>
    </row>
    <row r="3068" spans="1:62" ht="30" x14ac:dyDescent="0.25">
      <c r="A3068" s="3">
        <v>3061</v>
      </c>
      <c r="B3068" s="5" t="str">
        <f>"1487796"</f>
        <v>1487796</v>
      </c>
      <c r="C3068" s="5">
        <v>92669</v>
      </c>
      <c r="D3068" s="5" t="s">
        <v>12927</v>
      </c>
      <c r="E3068" s="5">
        <v>20383145997</v>
      </c>
      <c r="F3068" s="5" t="s">
        <v>12928</v>
      </c>
      <c r="G3068" s="5" t="s">
        <v>12929</v>
      </c>
      <c r="H3068" s="5" t="s">
        <v>66</v>
      </c>
      <c r="I3068" s="5" t="s">
        <v>66</v>
      </c>
      <c r="J3068" s="5" t="s">
        <v>143</v>
      </c>
      <c r="K3068" s="5" t="s">
        <v>68</v>
      </c>
      <c r="L3068" s="5" t="s">
        <v>4298</v>
      </c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5"/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  <c r="AM3068" s="5"/>
      <c r="AN3068" s="5"/>
      <c r="AO3068" s="5"/>
      <c r="AP3068" s="5"/>
      <c r="AQ3068" s="5"/>
      <c r="AR3068" s="5"/>
      <c r="AS3068" s="5"/>
      <c r="AT3068" s="5"/>
      <c r="AU3068" s="5"/>
      <c r="AV3068" s="5"/>
      <c r="AW3068" s="5"/>
      <c r="AX3068" s="5"/>
      <c r="AY3068" s="5"/>
      <c r="AZ3068" s="5"/>
      <c r="BA3068" s="5"/>
      <c r="BB3068" s="5"/>
      <c r="BC3068" s="5"/>
      <c r="BD3068" s="5"/>
      <c r="BE3068" s="5" t="s">
        <v>4299</v>
      </c>
      <c r="BF3068" s="6">
        <v>40706</v>
      </c>
      <c r="BG3068" s="5" t="s">
        <v>71</v>
      </c>
      <c r="BH3068" s="5" t="s">
        <v>12930</v>
      </c>
      <c r="BI3068" s="5"/>
      <c r="BJ3068" s="5"/>
    </row>
    <row r="3069" spans="1:62" ht="30" x14ac:dyDescent="0.25">
      <c r="A3069" s="5">
        <v>3062</v>
      </c>
      <c r="B3069" s="3" t="str">
        <f>"202000158636"</f>
        <v>202000158636</v>
      </c>
      <c r="C3069" s="3">
        <v>91956</v>
      </c>
      <c r="D3069" s="3" t="s">
        <v>12931</v>
      </c>
      <c r="E3069" s="3">
        <v>20536903519</v>
      </c>
      <c r="F3069" s="3" t="s">
        <v>12932</v>
      </c>
      <c r="G3069" s="3" t="s">
        <v>12933</v>
      </c>
      <c r="H3069" s="3" t="s">
        <v>66</v>
      </c>
      <c r="I3069" s="3" t="s">
        <v>66</v>
      </c>
      <c r="J3069" s="3" t="s">
        <v>463</v>
      </c>
      <c r="K3069" s="3" t="s">
        <v>68</v>
      </c>
      <c r="L3069" s="3" t="s">
        <v>79</v>
      </c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 t="s">
        <v>80</v>
      </c>
      <c r="BF3069" s="4">
        <v>44151</v>
      </c>
      <c r="BG3069" s="3" t="s">
        <v>71</v>
      </c>
      <c r="BH3069" s="3" t="s">
        <v>12934</v>
      </c>
      <c r="BI3069" s="3"/>
      <c r="BJ3069" s="3"/>
    </row>
    <row r="3070" spans="1:62" ht="30" x14ac:dyDescent="0.25">
      <c r="A3070" s="3">
        <v>3063</v>
      </c>
      <c r="B3070" s="5" t="str">
        <f>"201300020978"</f>
        <v>201300020978</v>
      </c>
      <c r="C3070" s="5">
        <v>100498</v>
      </c>
      <c r="D3070" s="5" t="s">
        <v>12935</v>
      </c>
      <c r="E3070" s="5">
        <v>8244298</v>
      </c>
      <c r="F3070" s="5" t="s">
        <v>12936</v>
      </c>
      <c r="G3070" s="5" t="s">
        <v>12937</v>
      </c>
      <c r="H3070" s="5" t="s">
        <v>66</v>
      </c>
      <c r="I3070" s="5" t="s">
        <v>66</v>
      </c>
      <c r="J3070" s="5" t="s">
        <v>352</v>
      </c>
      <c r="K3070" s="5" t="s">
        <v>68</v>
      </c>
      <c r="L3070" s="5" t="s">
        <v>79</v>
      </c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5"/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  <c r="AM3070" s="5"/>
      <c r="AN3070" s="5"/>
      <c r="AO3070" s="5"/>
      <c r="AP3070" s="5"/>
      <c r="AQ3070" s="5"/>
      <c r="AR3070" s="5"/>
      <c r="AS3070" s="5"/>
      <c r="AT3070" s="5"/>
      <c r="AU3070" s="5"/>
      <c r="AV3070" s="5"/>
      <c r="AW3070" s="5"/>
      <c r="AX3070" s="5"/>
      <c r="AY3070" s="5"/>
      <c r="AZ3070" s="5"/>
      <c r="BA3070" s="5"/>
      <c r="BB3070" s="5"/>
      <c r="BC3070" s="5"/>
      <c r="BD3070" s="5"/>
      <c r="BE3070" s="5" t="s">
        <v>80</v>
      </c>
      <c r="BF3070" s="6">
        <v>41297</v>
      </c>
      <c r="BG3070" s="5" t="s">
        <v>71</v>
      </c>
      <c r="BH3070" s="5" t="s">
        <v>12936</v>
      </c>
      <c r="BI3070" s="5"/>
      <c r="BJ3070" s="5"/>
    </row>
    <row r="3071" spans="1:62" ht="30" x14ac:dyDescent="0.25">
      <c r="A3071" s="3">
        <v>3064</v>
      </c>
      <c r="B3071" s="3" t="str">
        <f>"201700139851"</f>
        <v>201700139851</v>
      </c>
      <c r="C3071" s="3">
        <v>131553</v>
      </c>
      <c r="D3071" s="3" t="s">
        <v>12938</v>
      </c>
      <c r="E3071" s="3">
        <v>20550948029</v>
      </c>
      <c r="F3071" s="3" t="s">
        <v>12939</v>
      </c>
      <c r="G3071" s="3" t="s">
        <v>12940</v>
      </c>
      <c r="H3071" s="3" t="s">
        <v>66</v>
      </c>
      <c r="I3071" s="3" t="s">
        <v>66</v>
      </c>
      <c r="J3071" s="3" t="s">
        <v>3188</v>
      </c>
      <c r="K3071" s="3" t="s">
        <v>68</v>
      </c>
      <c r="L3071" s="3" t="s">
        <v>79</v>
      </c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 t="s">
        <v>80</v>
      </c>
      <c r="BF3071" s="4">
        <v>42980</v>
      </c>
      <c r="BG3071" s="3" t="s">
        <v>71</v>
      </c>
      <c r="BH3071" s="3" t="s">
        <v>12941</v>
      </c>
      <c r="BI3071" s="3"/>
      <c r="BJ3071" s="3"/>
    </row>
    <row r="3072" spans="1:62" ht="30" x14ac:dyDescent="0.25">
      <c r="A3072" s="5">
        <v>3065</v>
      </c>
      <c r="B3072" s="5" t="str">
        <f>"201800166282"</f>
        <v>201800166282</v>
      </c>
      <c r="C3072" s="5">
        <v>105217</v>
      </c>
      <c r="D3072" s="5" t="s">
        <v>12942</v>
      </c>
      <c r="E3072" s="5">
        <v>20455580022</v>
      </c>
      <c r="F3072" s="5" t="s">
        <v>12943</v>
      </c>
      <c r="G3072" s="5" t="s">
        <v>12944</v>
      </c>
      <c r="H3072" s="5" t="s">
        <v>78</v>
      </c>
      <c r="I3072" s="5" t="s">
        <v>78</v>
      </c>
      <c r="J3072" s="5" t="s">
        <v>880</v>
      </c>
      <c r="K3072" s="5" t="s">
        <v>68</v>
      </c>
      <c r="L3072" s="5" t="s">
        <v>79</v>
      </c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5"/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  <c r="AM3072" s="5"/>
      <c r="AN3072" s="5"/>
      <c r="AO3072" s="5"/>
      <c r="AP3072" s="5"/>
      <c r="AQ3072" s="5"/>
      <c r="AR3072" s="5"/>
      <c r="AS3072" s="5"/>
      <c r="AT3072" s="5"/>
      <c r="AU3072" s="5"/>
      <c r="AV3072" s="5"/>
      <c r="AW3072" s="5"/>
      <c r="AX3072" s="5"/>
      <c r="AY3072" s="5"/>
      <c r="AZ3072" s="5"/>
      <c r="BA3072" s="5"/>
      <c r="BB3072" s="5"/>
      <c r="BC3072" s="5"/>
      <c r="BD3072" s="5"/>
      <c r="BE3072" s="5" t="s">
        <v>80</v>
      </c>
      <c r="BF3072" s="6">
        <v>43382</v>
      </c>
      <c r="BG3072" s="5" t="s">
        <v>71</v>
      </c>
      <c r="BH3072" s="5" t="s">
        <v>12945</v>
      </c>
      <c r="BI3072" s="5"/>
      <c r="BJ3072" s="5"/>
    </row>
    <row r="3073" spans="1:62" ht="30" x14ac:dyDescent="0.25">
      <c r="A3073" s="3">
        <v>3066</v>
      </c>
      <c r="B3073" s="3" t="str">
        <f>"202000191051"</f>
        <v>202000191051</v>
      </c>
      <c r="C3073" s="3">
        <v>153413</v>
      </c>
      <c r="D3073" s="3" t="s">
        <v>12946</v>
      </c>
      <c r="E3073" s="3">
        <v>42506224</v>
      </c>
      <c r="F3073" s="3" t="s">
        <v>12947</v>
      </c>
      <c r="G3073" s="3" t="s">
        <v>12948</v>
      </c>
      <c r="H3073" s="3" t="s">
        <v>66</v>
      </c>
      <c r="I3073" s="3" t="s">
        <v>750</v>
      </c>
      <c r="J3073" s="3" t="s">
        <v>12949</v>
      </c>
      <c r="K3073" s="3" t="s">
        <v>68</v>
      </c>
      <c r="L3073" s="3" t="s">
        <v>139</v>
      </c>
      <c r="M3073" s="3" t="s">
        <v>139</v>
      </c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 t="s">
        <v>293</v>
      </c>
      <c r="BF3073" s="4">
        <v>44186</v>
      </c>
      <c r="BG3073" s="3" t="s">
        <v>71</v>
      </c>
      <c r="BH3073" s="3" t="s">
        <v>12947</v>
      </c>
      <c r="BI3073" s="3"/>
      <c r="BJ3073" s="3"/>
    </row>
    <row r="3074" spans="1:62" ht="30" x14ac:dyDescent="0.25">
      <c r="A3074" s="3">
        <v>3067</v>
      </c>
      <c r="B3074" s="5" t="str">
        <f>"201900070204"</f>
        <v>201900070204</v>
      </c>
      <c r="C3074" s="5">
        <v>142915</v>
      </c>
      <c r="D3074" s="5" t="s">
        <v>12950</v>
      </c>
      <c r="E3074" s="5">
        <v>10224230635</v>
      </c>
      <c r="F3074" s="5" t="s">
        <v>12951</v>
      </c>
      <c r="G3074" s="5" t="s">
        <v>12952</v>
      </c>
      <c r="H3074" s="5" t="s">
        <v>2029</v>
      </c>
      <c r="I3074" s="5" t="s">
        <v>2029</v>
      </c>
      <c r="J3074" s="5" t="s">
        <v>2029</v>
      </c>
      <c r="K3074" s="5" t="s">
        <v>68</v>
      </c>
      <c r="L3074" s="5" t="s">
        <v>79</v>
      </c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  <c r="AM3074" s="5"/>
      <c r="AN3074" s="5"/>
      <c r="AO3074" s="5"/>
      <c r="AP3074" s="5"/>
      <c r="AQ3074" s="5"/>
      <c r="AR3074" s="5"/>
      <c r="AS3074" s="5"/>
      <c r="AT3074" s="5"/>
      <c r="AU3074" s="5"/>
      <c r="AV3074" s="5"/>
      <c r="AW3074" s="5"/>
      <c r="AX3074" s="5"/>
      <c r="AY3074" s="5"/>
      <c r="AZ3074" s="5"/>
      <c r="BA3074" s="5"/>
      <c r="BB3074" s="5"/>
      <c r="BC3074" s="5"/>
      <c r="BD3074" s="5"/>
      <c r="BE3074" s="5" t="s">
        <v>80</v>
      </c>
      <c r="BF3074" s="6">
        <v>43594</v>
      </c>
      <c r="BG3074" s="5" t="s">
        <v>71</v>
      </c>
      <c r="BH3074" s="5" t="s">
        <v>12951</v>
      </c>
      <c r="BI3074" s="5"/>
      <c r="BJ3074" s="5"/>
    </row>
    <row r="3075" spans="1:62" ht="30" x14ac:dyDescent="0.25">
      <c r="A3075" s="5">
        <v>3068</v>
      </c>
      <c r="B3075" s="3" t="str">
        <f>"201500020622"</f>
        <v>201500020622</v>
      </c>
      <c r="C3075" s="3">
        <v>92671</v>
      </c>
      <c r="D3075" s="3" t="s">
        <v>12953</v>
      </c>
      <c r="E3075" s="3">
        <v>10065445404</v>
      </c>
      <c r="F3075" s="3" t="s">
        <v>12954</v>
      </c>
      <c r="G3075" s="3" t="s">
        <v>12955</v>
      </c>
      <c r="H3075" s="3" t="s">
        <v>66</v>
      </c>
      <c r="I3075" s="3" t="s">
        <v>66</v>
      </c>
      <c r="J3075" s="3" t="s">
        <v>899</v>
      </c>
      <c r="K3075" s="3" t="s">
        <v>68</v>
      </c>
      <c r="L3075" s="3" t="s">
        <v>139</v>
      </c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 t="s">
        <v>88</v>
      </c>
      <c r="BF3075" s="4">
        <v>42055</v>
      </c>
      <c r="BG3075" s="3" t="s">
        <v>71</v>
      </c>
      <c r="BH3075" s="3" t="s">
        <v>12956</v>
      </c>
      <c r="BI3075" s="3"/>
      <c r="BJ3075" s="3"/>
    </row>
    <row r="3076" spans="1:62" ht="30" x14ac:dyDescent="0.25">
      <c r="A3076" s="3">
        <v>3069</v>
      </c>
      <c r="B3076" s="5" t="str">
        <f>"201200035683"</f>
        <v>201200035683</v>
      </c>
      <c r="C3076" s="5">
        <v>96156</v>
      </c>
      <c r="D3076" s="5" t="s">
        <v>12957</v>
      </c>
      <c r="E3076" s="5">
        <v>20509913341</v>
      </c>
      <c r="F3076" s="5" t="s">
        <v>12958</v>
      </c>
      <c r="G3076" s="5" t="s">
        <v>12959</v>
      </c>
      <c r="H3076" s="5" t="s">
        <v>66</v>
      </c>
      <c r="I3076" s="5" t="s">
        <v>66</v>
      </c>
      <c r="J3076" s="5" t="s">
        <v>369</v>
      </c>
      <c r="K3076" s="5" t="s">
        <v>68</v>
      </c>
      <c r="L3076" s="5" t="s">
        <v>79</v>
      </c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5"/>
      <c r="AC3076" s="5"/>
      <c r="AD3076" s="5"/>
      <c r="AE3076" s="5"/>
      <c r="AF3076" s="5"/>
      <c r="AG3076" s="5"/>
      <c r="AH3076" s="5"/>
      <c r="AI3076" s="5"/>
      <c r="AJ3076" s="5"/>
      <c r="AK3076" s="5"/>
      <c r="AL3076" s="5"/>
      <c r="AM3076" s="5"/>
      <c r="AN3076" s="5"/>
      <c r="AO3076" s="5"/>
      <c r="AP3076" s="5"/>
      <c r="AQ3076" s="5"/>
      <c r="AR3076" s="5"/>
      <c r="AS3076" s="5"/>
      <c r="AT3076" s="5"/>
      <c r="AU3076" s="5"/>
      <c r="AV3076" s="5"/>
      <c r="AW3076" s="5"/>
      <c r="AX3076" s="5"/>
      <c r="AY3076" s="5"/>
      <c r="AZ3076" s="5"/>
      <c r="BA3076" s="5"/>
      <c r="BB3076" s="5"/>
      <c r="BC3076" s="5"/>
      <c r="BD3076" s="5"/>
      <c r="BE3076" s="5" t="s">
        <v>80</v>
      </c>
      <c r="BF3076" s="6">
        <v>40983</v>
      </c>
      <c r="BG3076" s="5" t="s">
        <v>71</v>
      </c>
      <c r="BH3076" s="5" t="s">
        <v>7093</v>
      </c>
      <c r="BI3076" s="5"/>
      <c r="BJ3076" s="5"/>
    </row>
    <row r="3077" spans="1:62" ht="30" x14ac:dyDescent="0.25">
      <c r="A3077" s="3">
        <v>3070</v>
      </c>
      <c r="B3077" s="3" t="str">
        <f>"1485833"</f>
        <v>1485833</v>
      </c>
      <c r="C3077" s="3">
        <v>92414</v>
      </c>
      <c r="D3077" s="3" t="s">
        <v>12960</v>
      </c>
      <c r="E3077" s="3">
        <v>10333428658</v>
      </c>
      <c r="F3077" s="3" t="s">
        <v>12961</v>
      </c>
      <c r="G3077" s="3" t="s">
        <v>12962</v>
      </c>
      <c r="H3077" s="3" t="s">
        <v>66</v>
      </c>
      <c r="I3077" s="3" t="s">
        <v>66</v>
      </c>
      <c r="J3077" s="3" t="s">
        <v>171</v>
      </c>
      <c r="K3077" s="3" t="s">
        <v>68</v>
      </c>
      <c r="L3077" s="3" t="s">
        <v>69</v>
      </c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 t="s">
        <v>70</v>
      </c>
      <c r="BF3077" s="4">
        <v>40696</v>
      </c>
      <c r="BG3077" s="3" t="s">
        <v>71</v>
      </c>
      <c r="BH3077" s="3" t="s">
        <v>12961</v>
      </c>
      <c r="BI3077" s="3"/>
      <c r="BJ3077" s="3"/>
    </row>
    <row r="3078" spans="1:62" ht="30" x14ac:dyDescent="0.25">
      <c r="A3078" s="5">
        <v>3071</v>
      </c>
      <c r="B3078" s="5" t="str">
        <f>"201900180349"</f>
        <v>201900180349</v>
      </c>
      <c r="C3078" s="5">
        <v>147532</v>
      </c>
      <c r="D3078" s="5" t="s">
        <v>12963</v>
      </c>
      <c r="E3078" s="5">
        <v>20100128056</v>
      </c>
      <c r="F3078" s="5" t="s">
        <v>12964</v>
      </c>
      <c r="G3078" s="5" t="s">
        <v>12965</v>
      </c>
      <c r="H3078" s="5" t="s">
        <v>66</v>
      </c>
      <c r="I3078" s="5" t="s">
        <v>66</v>
      </c>
      <c r="J3078" s="5" t="s">
        <v>463</v>
      </c>
      <c r="K3078" s="5" t="s">
        <v>68</v>
      </c>
      <c r="L3078" s="5" t="s">
        <v>139</v>
      </c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5"/>
      <c r="AC3078" s="5"/>
      <c r="AD3078" s="5"/>
      <c r="AE3078" s="5"/>
      <c r="AF3078" s="5"/>
      <c r="AG3078" s="5"/>
      <c r="AH3078" s="5"/>
      <c r="AI3078" s="5"/>
      <c r="AJ3078" s="5"/>
      <c r="AK3078" s="5"/>
      <c r="AL3078" s="5"/>
      <c r="AM3078" s="5"/>
      <c r="AN3078" s="5"/>
      <c r="AO3078" s="5"/>
      <c r="AP3078" s="5"/>
      <c r="AQ3078" s="5"/>
      <c r="AR3078" s="5"/>
      <c r="AS3078" s="5"/>
      <c r="AT3078" s="5"/>
      <c r="AU3078" s="5"/>
      <c r="AV3078" s="5"/>
      <c r="AW3078" s="5"/>
      <c r="AX3078" s="5"/>
      <c r="AY3078" s="5"/>
      <c r="AZ3078" s="5"/>
      <c r="BA3078" s="5"/>
      <c r="BB3078" s="5"/>
      <c r="BC3078" s="5"/>
      <c r="BD3078" s="5"/>
      <c r="BE3078" s="5" t="s">
        <v>88</v>
      </c>
      <c r="BF3078" s="6">
        <v>43800</v>
      </c>
      <c r="BG3078" s="5" t="s">
        <v>71</v>
      </c>
      <c r="BH3078" s="5" t="s">
        <v>12966</v>
      </c>
      <c r="BI3078" s="5"/>
      <c r="BJ3078" s="5"/>
    </row>
    <row r="3079" spans="1:62" ht="30" x14ac:dyDescent="0.25">
      <c r="A3079" s="3">
        <v>3072</v>
      </c>
      <c r="B3079" s="3" t="str">
        <f>"1487790"</f>
        <v>1487790</v>
      </c>
      <c r="C3079" s="3">
        <v>91828</v>
      </c>
      <c r="D3079" s="3" t="s">
        <v>12967</v>
      </c>
      <c r="E3079" s="3">
        <v>20510863501</v>
      </c>
      <c r="F3079" s="3" t="s">
        <v>12968</v>
      </c>
      <c r="G3079" s="3" t="s">
        <v>11761</v>
      </c>
      <c r="H3079" s="3" t="s">
        <v>66</v>
      </c>
      <c r="I3079" s="3" t="s">
        <v>66</v>
      </c>
      <c r="J3079" s="3" t="s">
        <v>463</v>
      </c>
      <c r="K3079" s="3" t="s">
        <v>68</v>
      </c>
      <c r="L3079" s="3" t="s">
        <v>79</v>
      </c>
      <c r="M3079" s="3" t="s">
        <v>79</v>
      </c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 t="s">
        <v>70</v>
      </c>
      <c r="BF3079" s="4">
        <v>40706</v>
      </c>
      <c r="BG3079" s="3" t="s">
        <v>71</v>
      </c>
      <c r="BH3079" s="3" t="s">
        <v>12969</v>
      </c>
      <c r="BI3079" s="3"/>
      <c r="BJ3079" s="3"/>
    </row>
    <row r="3080" spans="1:62" ht="30" x14ac:dyDescent="0.25">
      <c r="A3080" s="3">
        <v>3073</v>
      </c>
      <c r="B3080" s="5" t="str">
        <f>"201700106435"</f>
        <v>201700106435</v>
      </c>
      <c r="C3080" s="5">
        <v>130386</v>
      </c>
      <c r="D3080" s="5" t="s">
        <v>12970</v>
      </c>
      <c r="E3080" s="5">
        <v>20492997294</v>
      </c>
      <c r="F3080" s="5" t="s">
        <v>12971</v>
      </c>
      <c r="G3080" s="5" t="s">
        <v>12972</v>
      </c>
      <c r="H3080" s="5" t="s">
        <v>66</v>
      </c>
      <c r="I3080" s="5" t="s">
        <v>66</v>
      </c>
      <c r="J3080" s="5" t="s">
        <v>1430</v>
      </c>
      <c r="K3080" s="5" t="s">
        <v>68</v>
      </c>
      <c r="L3080" s="5" t="s">
        <v>126</v>
      </c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  <c r="AM3080" s="5"/>
      <c r="AN3080" s="5"/>
      <c r="AO3080" s="5"/>
      <c r="AP3080" s="5"/>
      <c r="AQ3080" s="5"/>
      <c r="AR3080" s="5"/>
      <c r="AS3080" s="5"/>
      <c r="AT3080" s="5"/>
      <c r="AU3080" s="5"/>
      <c r="AV3080" s="5"/>
      <c r="AW3080" s="5"/>
      <c r="AX3080" s="5"/>
      <c r="AY3080" s="5"/>
      <c r="AZ3080" s="5"/>
      <c r="BA3080" s="5"/>
      <c r="BB3080" s="5"/>
      <c r="BC3080" s="5"/>
      <c r="BD3080" s="5"/>
      <c r="BE3080" s="5" t="s">
        <v>95</v>
      </c>
      <c r="BF3080" s="6">
        <v>42924</v>
      </c>
      <c r="BG3080" s="5" t="s">
        <v>71</v>
      </c>
      <c r="BH3080" s="5" t="s">
        <v>12973</v>
      </c>
      <c r="BI3080" s="5" t="s">
        <v>12974</v>
      </c>
      <c r="BJ3080" s="5" t="s">
        <v>5721</v>
      </c>
    </row>
    <row r="3081" spans="1:62" ht="30" x14ac:dyDescent="0.25">
      <c r="A3081" s="5">
        <v>3074</v>
      </c>
      <c r="B3081" s="3" t="str">
        <f>"201700147957"</f>
        <v>201700147957</v>
      </c>
      <c r="C3081" s="3">
        <v>131753</v>
      </c>
      <c r="D3081" s="3" t="s">
        <v>12975</v>
      </c>
      <c r="E3081" s="3">
        <v>20602107575</v>
      </c>
      <c r="F3081" s="3" t="s">
        <v>12976</v>
      </c>
      <c r="G3081" s="3" t="s">
        <v>12977</v>
      </c>
      <c r="H3081" s="3" t="s">
        <v>66</v>
      </c>
      <c r="I3081" s="3" t="s">
        <v>66</v>
      </c>
      <c r="J3081" s="3" t="s">
        <v>242</v>
      </c>
      <c r="K3081" s="3" t="s">
        <v>68</v>
      </c>
      <c r="L3081" s="3" t="s">
        <v>69</v>
      </c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 t="s">
        <v>70</v>
      </c>
      <c r="BF3081" s="4">
        <v>43004</v>
      </c>
      <c r="BG3081" s="3" t="s">
        <v>71</v>
      </c>
      <c r="BH3081" s="3" t="s">
        <v>12978</v>
      </c>
      <c r="BI3081" s="3"/>
      <c r="BJ3081" s="3"/>
    </row>
    <row r="3082" spans="1:62" ht="30" x14ac:dyDescent="0.25">
      <c r="A3082" s="3">
        <v>3075</v>
      </c>
      <c r="B3082" s="5" t="str">
        <f>"202200134428"</f>
        <v>202200134428</v>
      </c>
      <c r="C3082" s="5">
        <v>163841</v>
      </c>
      <c r="D3082" s="5" t="s">
        <v>12979</v>
      </c>
      <c r="E3082" s="5">
        <v>20602440266</v>
      </c>
      <c r="F3082" s="5" t="s">
        <v>12980</v>
      </c>
      <c r="G3082" s="5" t="s">
        <v>12981</v>
      </c>
      <c r="H3082" s="5" t="s">
        <v>66</v>
      </c>
      <c r="I3082" s="5" t="s">
        <v>66</v>
      </c>
      <c r="J3082" s="5" t="s">
        <v>463</v>
      </c>
      <c r="K3082" s="5" t="s">
        <v>68</v>
      </c>
      <c r="L3082" s="5" t="s">
        <v>79</v>
      </c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5"/>
      <c r="AK3082" s="5"/>
      <c r="AL3082" s="5"/>
      <c r="AM3082" s="5"/>
      <c r="AN3082" s="5"/>
      <c r="AO3082" s="5"/>
      <c r="AP3082" s="5"/>
      <c r="AQ3082" s="5"/>
      <c r="AR3082" s="5"/>
      <c r="AS3082" s="5"/>
      <c r="AT3082" s="5"/>
      <c r="AU3082" s="5"/>
      <c r="AV3082" s="5"/>
      <c r="AW3082" s="5"/>
      <c r="AX3082" s="5"/>
      <c r="AY3082" s="5"/>
      <c r="AZ3082" s="5"/>
      <c r="BA3082" s="5"/>
      <c r="BB3082" s="5"/>
      <c r="BC3082" s="5"/>
      <c r="BD3082" s="5"/>
      <c r="BE3082" s="5" t="s">
        <v>80</v>
      </c>
      <c r="BF3082" s="6">
        <v>44784</v>
      </c>
      <c r="BG3082" s="5" t="s">
        <v>71</v>
      </c>
      <c r="BH3082" s="5" t="s">
        <v>12982</v>
      </c>
      <c r="BI3082" s="5"/>
      <c r="BJ3082" s="5"/>
    </row>
    <row r="3083" spans="1:62" ht="30" x14ac:dyDescent="0.25">
      <c r="A3083" s="3">
        <v>3076</v>
      </c>
      <c r="B3083" s="3" t="str">
        <f>"202100143743"</f>
        <v>202100143743</v>
      </c>
      <c r="C3083" s="3">
        <v>157270</v>
      </c>
      <c r="D3083" s="3" t="s">
        <v>12983</v>
      </c>
      <c r="E3083" s="3">
        <v>20482249621</v>
      </c>
      <c r="F3083" s="3" t="s">
        <v>8270</v>
      </c>
      <c r="G3083" s="3" t="s">
        <v>12984</v>
      </c>
      <c r="H3083" s="3" t="s">
        <v>102</v>
      </c>
      <c r="I3083" s="3" t="s">
        <v>159</v>
      </c>
      <c r="J3083" s="3" t="s">
        <v>2537</v>
      </c>
      <c r="K3083" s="3" t="s">
        <v>68</v>
      </c>
      <c r="L3083" s="3" t="s">
        <v>139</v>
      </c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 t="s">
        <v>88</v>
      </c>
      <c r="BF3083" s="4">
        <v>44448</v>
      </c>
      <c r="BG3083" s="3" t="s">
        <v>71</v>
      </c>
      <c r="BH3083" s="3" t="s">
        <v>12985</v>
      </c>
      <c r="BI3083" s="3"/>
      <c r="BJ3083" s="3"/>
    </row>
    <row r="3084" spans="1:62" ht="30" x14ac:dyDescent="0.25">
      <c r="A3084" s="5">
        <v>3077</v>
      </c>
      <c r="B3084" s="5" t="str">
        <f>"201700135525"</f>
        <v>201700135525</v>
      </c>
      <c r="C3084" s="5">
        <v>131372</v>
      </c>
      <c r="D3084" s="5" t="s">
        <v>12986</v>
      </c>
      <c r="E3084" s="5">
        <v>10082285992</v>
      </c>
      <c r="F3084" s="5" t="s">
        <v>12987</v>
      </c>
      <c r="G3084" s="5" t="s">
        <v>12988</v>
      </c>
      <c r="H3084" s="5" t="s">
        <v>66</v>
      </c>
      <c r="I3084" s="5" t="s">
        <v>66</v>
      </c>
      <c r="J3084" s="5" t="s">
        <v>309</v>
      </c>
      <c r="K3084" s="5" t="s">
        <v>68</v>
      </c>
      <c r="L3084" s="5" t="s">
        <v>79</v>
      </c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5"/>
      <c r="AC3084" s="5"/>
      <c r="AD3084" s="5"/>
      <c r="AE3084" s="5"/>
      <c r="AF3084" s="5"/>
      <c r="AG3084" s="5"/>
      <c r="AH3084" s="5"/>
      <c r="AI3084" s="5"/>
      <c r="AJ3084" s="5"/>
      <c r="AK3084" s="5"/>
      <c r="AL3084" s="5"/>
      <c r="AM3084" s="5"/>
      <c r="AN3084" s="5"/>
      <c r="AO3084" s="5"/>
      <c r="AP3084" s="5"/>
      <c r="AQ3084" s="5"/>
      <c r="AR3084" s="5"/>
      <c r="AS3084" s="5"/>
      <c r="AT3084" s="5"/>
      <c r="AU3084" s="5"/>
      <c r="AV3084" s="5"/>
      <c r="AW3084" s="5"/>
      <c r="AX3084" s="5"/>
      <c r="AY3084" s="5"/>
      <c r="AZ3084" s="5"/>
      <c r="BA3084" s="5"/>
      <c r="BB3084" s="5"/>
      <c r="BC3084" s="5"/>
      <c r="BD3084" s="5"/>
      <c r="BE3084" s="5" t="s">
        <v>80</v>
      </c>
      <c r="BF3084" s="6">
        <v>42971</v>
      </c>
      <c r="BG3084" s="5" t="s">
        <v>71</v>
      </c>
      <c r="BH3084" s="5" t="s">
        <v>12987</v>
      </c>
      <c r="BI3084" s="5"/>
      <c r="BJ3084" s="5"/>
    </row>
    <row r="3085" spans="1:62" ht="30" x14ac:dyDescent="0.25">
      <c r="A3085" s="3">
        <v>3078</v>
      </c>
      <c r="B3085" s="3" t="str">
        <f>"201400018364"</f>
        <v>201400018364</v>
      </c>
      <c r="C3085" s="3">
        <v>107979</v>
      </c>
      <c r="D3085" s="3" t="s">
        <v>12989</v>
      </c>
      <c r="E3085" s="3">
        <v>20553863156</v>
      </c>
      <c r="F3085" s="3" t="s">
        <v>6760</v>
      </c>
      <c r="G3085" s="3" t="s">
        <v>12990</v>
      </c>
      <c r="H3085" s="3" t="s">
        <v>66</v>
      </c>
      <c r="I3085" s="3" t="s">
        <v>828</v>
      </c>
      <c r="J3085" s="3" t="s">
        <v>7006</v>
      </c>
      <c r="K3085" s="3" t="s">
        <v>125</v>
      </c>
      <c r="L3085" s="3" t="s">
        <v>69</v>
      </c>
      <c r="M3085" s="3" t="s">
        <v>846</v>
      </c>
      <c r="N3085" s="3" t="s">
        <v>69</v>
      </c>
      <c r="O3085" s="3" t="s">
        <v>846</v>
      </c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 t="s">
        <v>12991</v>
      </c>
      <c r="BF3085" s="4">
        <v>41688</v>
      </c>
      <c r="BG3085" s="3" t="s">
        <v>71</v>
      </c>
      <c r="BH3085" s="3" t="s">
        <v>950</v>
      </c>
      <c r="BI3085" s="3"/>
      <c r="BJ3085" s="3"/>
    </row>
    <row r="3086" spans="1:62" ht="30" x14ac:dyDescent="0.25">
      <c r="A3086" s="3">
        <v>3079</v>
      </c>
      <c r="B3086" s="5" t="str">
        <f>"202200012280"</f>
        <v>202200012280</v>
      </c>
      <c r="C3086" s="5">
        <v>87495</v>
      </c>
      <c r="D3086" s="5" t="s">
        <v>12992</v>
      </c>
      <c r="E3086" s="5">
        <v>20109072177</v>
      </c>
      <c r="F3086" s="5" t="s">
        <v>1911</v>
      </c>
      <c r="G3086" s="5" t="s">
        <v>12993</v>
      </c>
      <c r="H3086" s="5" t="s">
        <v>102</v>
      </c>
      <c r="I3086" s="5" t="s">
        <v>159</v>
      </c>
      <c r="J3086" s="5" t="s">
        <v>159</v>
      </c>
      <c r="K3086" s="5" t="s">
        <v>68</v>
      </c>
      <c r="L3086" s="5" t="s">
        <v>12994</v>
      </c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5"/>
      <c r="AC3086" s="5"/>
      <c r="AD3086" s="5"/>
      <c r="AE3086" s="5"/>
      <c r="AF3086" s="5"/>
      <c r="AG3086" s="5"/>
      <c r="AH3086" s="5"/>
      <c r="AI3086" s="5"/>
      <c r="AJ3086" s="5"/>
      <c r="AK3086" s="5"/>
      <c r="AL3086" s="5"/>
      <c r="AM3086" s="5"/>
      <c r="AN3086" s="5"/>
      <c r="AO3086" s="5"/>
      <c r="AP3086" s="5"/>
      <c r="AQ3086" s="5"/>
      <c r="AR3086" s="5"/>
      <c r="AS3086" s="5"/>
      <c r="AT3086" s="5"/>
      <c r="AU3086" s="5"/>
      <c r="AV3086" s="5"/>
      <c r="AW3086" s="5"/>
      <c r="AX3086" s="5"/>
      <c r="AY3086" s="5"/>
      <c r="AZ3086" s="5"/>
      <c r="BA3086" s="5"/>
      <c r="BB3086" s="5"/>
      <c r="BC3086" s="5"/>
      <c r="BD3086" s="5"/>
      <c r="BE3086" s="5" t="s">
        <v>95</v>
      </c>
      <c r="BF3086" s="6">
        <v>44697</v>
      </c>
      <c r="BG3086" s="5" t="s">
        <v>71</v>
      </c>
      <c r="BH3086" s="5" t="s">
        <v>1913</v>
      </c>
      <c r="BI3086" s="5"/>
      <c r="BJ3086" s="5"/>
    </row>
    <row r="3087" spans="1:62" ht="30" x14ac:dyDescent="0.25">
      <c r="A3087" s="5">
        <v>3080</v>
      </c>
      <c r="B3087" s="3" t="str">
        <f>"201700068542"</f>
        <v>201700068542</v>
      </c>
      <c r="C3087" s="3">
        <v>128356</v>
      </c>
      <c r="D3087" s="3" t="s">
        <v>12995</v>
      </c>
      <c r="E3087" s="3">
        <v>20498189718</v>
      </c>
      <c r="F3087" s="3" t="s">
        <v>12996</v>
      </c>
      <c r="G3087" s="3" t="s">
        <v>12997</v>
      </c>
      <c r="H3087" s="3" t="s">
        <v>78</v>
      </c>
      <c r="I3087" s="3" t="s">
        <v>78</v>
      </c>
      <c r="J3087" s="3" t="s">
        <v>78</v>
      </c>
      <c r="K3087" s="3" t="s">
        <v>68</v>
      </c>
      <c r="L3087" s="3" t="s">
        <v>79</v>
      </c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 t="s">
        <v>80</v>
      </c>
      <c r="BF3087" s="4">
        <v>42866</v>
      </c>
      <c r="BG3087" s="3" t="s">
        <v>71</v>
      </c>
      <c r="BH3087" s="3" t="s">
        <v>2052</v>
      </c>
      <c r="BI3087" s="3" t="s">
        <v>12998</v>
      </c>
      <c r="BJ3087" s="3" t="s">
        <v>12999</v>
      </c>
    </row>
    <row r="3088" spans="1:62" ht="30" x14ac:dyDescent="0.25">
      <c r="A3088" s="3">
        <v>3081</v>
      </c>
      <c r="B3088" s="5" t="str">
        <f>"201900199259"</f>
        <v>201900199259</v>
      </c>
      <c r="C3088" s="5">
        <v>82163</v>
      </c>
      <c r="D3088" s="5" t="s">
        <v>13000</v>
      </c>
      <c r="E3088" s="5">
        <v>20556401226</v>
      </c>
      <c r="F3088" s="5" t="s">
        <v>13001</v>
      </c>
      <c r="G3088" s="5" t="s">
        <v>13002</v>
      </c>
      <c r="H3088" s="5" t="s">
        <v>66</v>
      </c>
      <c r="I3088" s="5" t="s">
        <v>66</v>
      </c>
      <c r="J3088" s="5" t="s">
        <v>200</v>
      </c>
      <c r="K3088" s="5" t="s">
        <v>68</v>
      </c>
      <c r="L3088" s="5" t="s">
        <v>79</v>
      </c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  <c r="AM3088" s="5"/>
      <c r="AN3088" s="5"/>
      <c r="AO3088" s="5"/>
      <c r="AP3088" s="5"/>
      <c r="AQ3088" s="5"/>
      <c r="AR3088" s="5"/>
      <c r="AS3088" s="5"/>
      <c r="AT3088" s="5"/>
      <c r="AU3088" s="5"/>
      <c r="AV3088" s="5"/>
      <c r="AW3088" s="5"/>
      <c r="AX3088" s="5"/>
      <c r="AY3088" s="5"/>
      <c r="AZ3088" s="5"/>
      <c r="BA3088" s="5"/>
      <c r="BB3088" s="5"/>
      <c r="BC3088" s="5"/>
      <c r="BD3088" s="5"/>
      <c r="BE3088" s="5" t="s">
        <v>80</v>
      </c>
      <c r="BF3088" s="6">
        <v>43802</v>
      </c>
      <c r="BG3088" s="5" t="s">
        <v>71</v>
      </c>
      <c r="BH3088" s="5" t="s">
        <v>13003</v>
      </c>
      <c r="BI3088" s="5"/>
      <c r="BJ3088" s="5"/>
    </row>
    <row r="3089" spans="1:62" ht="30" x14ac:dyDescent="0.25">
      <c r="A3089" s="3">
        <v>3082</v>
      </c>
      <c r="B3089" s="3" t="str">
        <f>"202000158656"</f>
        <v>202000158656</v>
      </c>
      <c r="C3089" s="3">
        <v>152331</v>
      </c>
      <c r="D3089" s="3" t="s">
        <v>13004</v>
      </c>
      <c r="E3089" s="3">
        <v>20506840911</v>
      </c>
      <c r="F3089" s="3" t="s">
        <v>13005</v>
      </c>
      <c r="G3089" s="3" t="s">
        <v>13006</v>
      </c>
      <c r="H3089" s="3" t="s">
        <v>66</v>
      </c>
      <c r="I3089" s="3" t="s">
        <v>66</v>
      </c>
      <c r="J3089" s="3" t="s">
        <v>171</v>
      </c>
      <c r="K3089" s="3" t="s">
        <v>125</v>
      </c>
      <c r="L3089" s="3" t="s">
        <v>126</v>
      </c>
      <c r="M3089" s="3" t="s">
        <v>126</v>
      </c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 t="s">
        <v>321</v>
      </c>
      <c r="BF3089" s="4">
        <v>44139</v>
      </c>
      <c r="BG3089" s="3" t="s">
        <v>71</v>
      </c>
      <c r="BH3089" s="3" t="s">
        <v>13007</v>
      </c>
      <c r="BI3089" s="3"/>
      <c r="BJ3089" s="3"/>
    </row>
    <row r="3090" spans="1:62" ht="30" x14ac:dyDescent="0.25">
      <c r="A3090" s="5">
        <v>3083</v>
      </c>
      <c r="B3090" s="5" t="str">
        <f>"201500095483"</f>
        <v>201500095483</v>
      </c>
      <c r="C3090" s="5">
        <v>116515</v>
      </c>
      <c r="D3090" s="5" t="s">
        <v>13008</v>
      </c>
      <c r="E3090" s="5">
        <v>20510161069</v>
      </c>
      <c r="F3090" s="5" t="s">
        <v>13009</v>
      </c>
      <c r="G3090" s="5" t="s">
        <v>13010</v>
      </c>
      <c r="H3090" s="5" t="s">
        <v>66</v>
      </c>
      <c r="I3090" s="5" t="s">
        <v>66</v>
      </c>
      <c r="J3090" s="5" t="s">
        <v>242</v>
      </c>
      <c r="K3090" s="5" t="s">
        <v>68</v>
      </c>
      <c r="L3090" s="5" t="s">
        <v>139</v>
      </c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5"/>
      <c r="AE3090" s="5"/>
      <c r="AF3090" s="5"/>
      <c r="AG3090" s="5"/>
      <c r="AH3090" s="5"/>
      <c r="AI3090" s="5"/>
      <c r="AJ3090" s="5"/>
      <c r="AK3090" s="5"/>
      <c r="AL3090" s="5"/>
      <c r="AM3090" s="5"/>
      <c r="AN3090" s="5"/>
      <c r="AO3090" s="5"/>
      <c r="AP3090" s="5"/>
      <c r="AQ3090" s="5"/>
      <c r="AR3090" s="5"/>
      <c r="AS3090" s="5"/>
      <c r="AT3090" s="5"/>
      <c r="AU3090" s="5"/>
      <c r="AV3090" s="5"/>
      <c r="AW3090" s="5"/>
      <c r="AX3090" s="5"/>
      <c r="AY3090" s="5"/>
      <c r="AZ3090" s="5"/>
      <c r="BA3090" s="5"/>
      <c r="BB3090" s="5"/>
      <c r="BC3090" s="5"/>
      <c r="BD3090" s="5"/>
      <c r="BE3090" s="5" t="s">
        <v>88</v>
      </c>
      <c r="BF3090" s="6">
        <v>42208</v>
      </c>
      <c r="BG3090" s="5" t="s">
        <v>71</v>
      </c>
      <c r="BH3090" s="5" t="s">
        <v>13011</v>
      </c>
      <c r="BI3090" s="5"/>
      <c r="BJ3090" s="5"/>
    </row>
    <row r="3091" spans="1:62" ht="30" x14ac:dyDescent="0.25">
      <c r="A3091" s="3">
        <v>3084</v>
      </c>
      <c r="B3091" s="3" t="str">
        <f>"201900011036"</f>
        <v>201900011036</v>
      </c>
      <c r="C3091" s="3">
        <v>140894</v>
      </c>
      <c r="D3091" s="3" t="s">
        <v>13012</v>
      </c>
      <c r="E3091" s="3">
        <v>10295576834</v>
      </c>
      <c r="F3091" s="3" t="s">
        <v>13013</v>
      </c>
      <c r="G3091" s="3" t="s">
        <v>13014</v>
      </c>
      <c r="H3091" s="3" t="s">
        <v>78</v>
      </c>
      <c r="I3091" s="3" t="s">
        <v>78</v>
      </c>
      <c r="J3091" s="3" t="s">
        <v>176</v>
      </c>
      <c r="K3091" s="3" t="s">
        <v>68</v>
      </c>
      <c r="L3091" s="3" t="s">
        <v>79</v>
      </c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 t="s">
        <v>80</v>
      </c>
      <c r="BF3091" s="4">
        <v>43489</v>
      </c>
      <c r="BG3091" s="3" t="s">
        <v>71</v>
      </c>
      <c r="BH3091" s="3" t="s">
        <v>13013</v>
      </c>
      <c r="BI3091" s="3" t="s">
        <v>13015</v>
      </c>
      <c r="BJ3091" s="3" t="s">
        <v>8029</v>
      </c>
    </row>
    <row r="3092" spans="1:62" ht="30" x14ac:dyDescent="0.25">
      <c r="A3092" s="3">
        <v>3085</v>
      </c>
      <c r="B3092" s="5" t="str">
        <f>"201200001685"</f>
        <v>201200001685</v>
      </c>
      <c r="C3092" s="5">
        <v>94802</v>
      </c>
      <c r="D3092" s="5" t="s">
        <v>13016</v>
      </c>
      <c r="E3092" s="5">
        <v>20521647613</v>
      </c>
      <c r="F3092" s="5" t="s">
        <v>13017</v>
      </c>
      <c r="G3092" s="5" t="s">
        <v>13018</v>
      </c>
      <c r="H3092" s="5" t="s">
        <v>66</v>
      </c>
      <c r="I3092" s="5" t="s">
        <v>66</v>
      </c>
      <c r="J3092" s="5" t="s">
        <v>463</v>
      </c>
      <c r="K3092" s="5" t="s">
        <v>68</v>
      </c>
      <c r="L3092" s="5" t="s">
        <v>79</v>
      </c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5"/>
      <c r="AE3092" s="5"/>
      <c r="AF3092" s="5"/>
      <c r="AG3092" s="5"/>
      <c r="AH3092" s="5"/>
      <c r="AI3092" s="5"/>
      <c r="AJ3092" s="5"/>
      <c r="AK3092" s="5"/>
      <c r="AL3092" s="5"/>
      <c r="AM3092" s="5"/>
      <c r="AN3092" s="5"/>
      <c r="AO3092" s="5"/>
      <c r="AP3092" s="5"/>
      <c r="AQ3092" s="5"/>
      <c r="AR3092" s="5"/>
      <c r="AS3092" s="5"/>
      <c r="AT3092" s="5"/>
      <c r="AU3092" s="5"/>
      <c r="AV3092" s="5"/>
      <c r="AW3092" s="5"/>
      <c r="AX3092" s="5"/>
      <c r="AY3092" s="5"/>
      <c r="AZ3092" s="5"/>
      <c r="BA3092" s="5"/>
      <c r="BB3092" s="5"/>
      <c r="BC3092" s="5"/>
      <c r="BD3092" s="5"/>
      <c r="BE3092" s="5" t="s">
        <v>80</v>
      </c>
      <c r="BF3092" s="6">
        <v>40913</v>
      </c>
      <c r="BG3092" s="5" t="s">
        <v>71</v>
      </c>
      <c r="BH3092" s="5" t="s">
        <v>13019</v>
      </c>
      <c r="BI3092" s="5"/>
      <c r="BJ3092" s="5"/>
    </row>
    <row r="3093" spans="1:62" ht="30" x14ac:dyDescent="0.25">
      <c r="A3093" s="5">
        <v>3086</v>
      </c>
      <c r="B3093" s="3" t="str">
        <f>"1471888"</f>
        <v>1471888</v>
      </c>
      <c r="C3093" s="3">
        <v>87782</v>
      </c>
      <c r="D3093" s="3" t="s">
        <v>13020</v>
      </c>
      <c r="E3093" s="3">
        <v>20522478025</v>
      </c>
      <c r="F3093" s="3" t="s">
        <v>13021</v>
      </c>
      <c r="G3093" s="3" t="s">
        <v>13022</v>
      </c>
      <c r="H3093" s="3" t="s">
        <v>66</v>
      </c>
      <c r="I3093" s="3" t="s">
        <v>66</v>
      </c>
      <c r="J3093" s="3" t="s">
        <v>309</v>
      </c>
      <c r="K3093" s="3" t="s">
        <v>68</v>
      </c>
      <c r="L3093" s="3" t="s">
        <v>126</v>
      </c>
      <c r="M3093" s="3" t="s">
        <v>79</v>
      </c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 t="s">
        <v>80</v>
      </c>
      <c r="BF3093" s="4">
        <v>40605</v>
      </c>
      <c r="BG3093" s="3" t="s">
        <v>71</v>
      </c>
      <c r="BH3093" s="3" t="s">
        <v>13023</v>
      </c>
      <c r="BI3093" s="3"/>
      <c r="BJ3093" s="3"/>
    </row>
    <row r="3094" spans="1:62" ht="30" x14ac:dyDescent="0.25">
      <c r="A3094" s="3">
        <v>3087</v>
      </c>
      <c r="B3094" s="5" t="str">
        <f>"202200192008"</f>
        <v>202200192008</v>
      </c>
      <c r="C3094" s="5">
        <v>165064</v>
      </c>
      <c r="D3094" s="5" t="s">
        <v>13024</v>
      </c>
      <c r="E3094" s="5">
        <v>20553255881</v>
      </c>
      <c r="F3094" s="5" t="s">
        <v>13025</v>
      </c>
      <c r="G3094" s="5" t="s">
        <v>13026</v>
      </c>
      <c r="H3094" s="5" t="s">
        <v>66</v>
      </c>
      <c r="I3094" s="5" t="s">
        <v>66</v>
      </c>
      <c r="J3094" s="5" t="s">
        <v>200</v>
      </c>
      <c r="K3094" s="5" t="s">
        <v>68</v>
      </c>
      <c r="L3094" s="5" t="s">
        <v>13027</v>
      </c>
      <c r="M3094" s="5" t="s">
        <v>13027</v>
      </c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5"/>
      <c r="AE3094" s="5"/>
      <c r="AF3094" s="5"/>
      <c r="AG3094" s="5"/>
      <c r="AH3094" s="5"/>
      <c r="AI3094" s="5"/>
      <c r="AJ3094" s="5"/>
      <c r="AK3094" s="5"/>
      <c r="AL3094" s="5"/>
      <c r="AM3094" s="5"/>
      <c r="AN3094" s="5"/>
      <c r="AO3094" s="5"/>
      <c r="AP3094" s="5"/>
      <c r="AQ3094" s="5"/>
      <c r="AR3094" s="5"/>
      <c r="AS3094" s="5"/>
      <c r="AT3094" s="5"/>
      <c r="AU3094" s="5"/>
      <c r="AV3094" s="5"/>
      <c r="AW3094" s="5"/>
      <c r="AX3094" s="5"/>
      <c r="AY3094" s="5"/>
      <c r="AZ3094" s="5"/>
      <c r="BA3094" s="5"/>
      <c r="BB3094" s="5"/>
      <c r="BC3094" s="5"/>
      <c r="BD3094" s="5"/>
      <c r="BE3094" s="5" t="s">
        <v>293</v>
      </c>
      <c r="BF3094" s="6">
        <v>44926</v>
      </c>
      <c r="BG3094" s="5" t="s">
        <v>71</v>
      </c>
      <c r="BH3094" s="5" t="s">
        <v>13028</v>
      </c>
      <c r="BI3094" s="5"/>
      <c r="BJ3094" s="5"/>
    </row>
    <row r="3095" spans="1:62" ht="30" x14ac:dyDescent="0.25">
      <c r="A3095" s="3">
        <v>3088</v>
      </c>
      <c r="B3095" s="3" t="str">
        <f>"202300061204"</f>
        <v>202300061204</v>
      </c>
      <c r="C3095" s="3">
        <v>167571</v>
      </c>
      <c r="D3095" s="3" t="s">
        <v>13029</v>
      </c>
      <c r="E3095" s="3">
        <v>20607541419</v>
      </c>
      <c r="F3095" s="3" t="s">
        <v>13030</v>
      </c>
      <c r="G3095" s="3" t="s">
        <v>13031</v>
      </c>
      <c r="H3095" s="3" t="s">
        <v>78</v>
      </c>
      <c r="I3095" s="3" t="s">
        <v>78</v>
      </c>
      <c r="J3095" s="3" t="s">
        <v>4695</v>
      </c>
      <c r="K3095" s="3" t="s">
        <v>68</v>
      </c>
      <c r="L3095" s="3" t="s">
        <v>13032</v>
      </c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 t="s">
        <v>70</v>
      </c>
      <c r="BF3095" s="4">
        <v>45077</v>
      </c>
      <c r="BG3095" s="3" t="s">
        <v>71</v>
      </c>
      <c r="BH3095" s="3" t="s">
        <v>13033</v>
      </c>
      <c r="BI3095" s="3"/>
      <c r="BJ3095" s="3"/>
    </row>
    <row r="3096" spans="1:62" ht="30" x14ac:dyDescent="0.25">
      <c r="A3096" s="5">
        <v>3089</v>
      </c>
      <c r="B3096" s="5" t="str">
        <f>"201900070228"</f>
        <v>201900070228</v>
      </c>
      <c r="C3096" s="5">
        <v>142914</v>
      </c>
      <c r="D3096" s="5" t="s">
        <v>13034</v>
      </c>
      <c r="E3096" s="5">
        <v>10448105267</v>
      </c>
      <c r="F3096" s="5" t="s">
        <v>13035</v>
      </c>
      <c r="G3096" s="5" t="s">
        <v>13036</v>
      </c>
      <c r="H3096" s="5" t="s">
        <v>2029</v>
      </c>
      <c r="I3096" s="5" t="s">
        <v>2029</v>
      </c>
      <c r="J3096" s="5" t="s">
        <v>2029</v>
      </c>
      <c r="K3096" s="5" t="s">
        <v>68</v>
      </c>
      <c r="L3096" s="5" t="s">
        <v>382</v>
      </c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5"/>
      <c r="AE3096" s="5"/>
      <c r="AF3096" s="5"/>
      <c r="AG3096" s="5"/>
      <c r="AH3096" s="5"/>
      <c r="AI3096" s="5"/>
      <c r="AJ3096" s="5"/>
      <c r="AK3096" s="5"/>
      <c r="AL3096" s="5"/>
      <c r="AM3096" s="5"/>
      <c r="AN3096" s="5"/>
      <c r="AO3096" s="5"/>
      <c r="AP3096" s="5"/>
      <c r="AQ3096" s="5"/>
      <c r="AR3096" s="5"/>
      <c r="AS3096" s="5"/>
      <c r="AT3096" s="5"/>
      <c r="AU3096" s="5"/>
      <c r="AV3096" s="5"/>
      <c r="AW3096" s="5"/>
      <c r="AX3096" s="5"/>
      <c r="AY3096" s="5"/>
      <c r="AZ3096" s="5"/>
      <c r="BA3096" s="5"/>
      <c r="BB3096" s="5"/>
      <c r="BC3096" s="5"/>
      <c r="BD3096" s="5"/>
      <c r="BE3096" s="5" t="s">
        <v>383</v>
      </c>
      <c r="BF3096" s="6">
        <v>43613</v>
      </c>
      <c r="BG3096" s="5" t="s">
        <v>71</v>
      </c>
      <c r="BH3096" s="5" t="s">
        <v>13035</v>
      </c>
      <c r="BI3096" s="5"/>
      <c r="BJ3096" s="5"/>
    </row>
    <row r="3097" spans="1:62" ht="30" x14ac:dyDescent="0.25">
      <c r="A3097" s="3">
        <v>3090</v>
      </c>
      <c r="B3097" s="3" t="str">
        <f>"202200137111"</f>
        <v>202200137111</v>
      </c>
      <c r="C3097" s="3">
        <v>85211</v>
      </c>
      <c r="D3097" s="3" t="s">
        <v>13037</v>
      </c>
      <c r="E3097" s="3">
        <v>20505782080</v>
      </c>
      <c r="F3097" s="3" t="s">
        <v>13038</v>
      </c>
      <c r="G3097" s="3" t="s">
        <v>13039</v>
      </c>
      <c r="H3097" s="3" t="s">
        <v>66</v>
      </c>
      <c r="I3097" s="3" t="s">
        <v>66</v>
      </c>
      <c r="J3097" s="3" t="s">
        <v>118</v>
      </c>
      <c r="K3097" s="3" t="s">
        <v>68</v>
      </c>
      <c r="L3097" s="3" t="s">
        <v>13040</v>
      </c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 t="s">
        <v>88</v>
      </c>
      <c r="BF3097" s="4">
        <v>44827</v>
      </c>
      <c r="BG3097" s="3" t="s">
        <v>71</v>
      </c>
      <c r="BH3097" s="3" t="s">
        <v>13041</v>
      </c>
      <c r="BI3097" s="3" t="s">
        <v>13042</v>
      </c>
      <c r="BJ3097" s="3" t="s">
        <v>459</v>
      </c>
    </row>
    <row r="3098" spans="1:62" ht="30" x14ac:dyDescent="0.25">
      <c r="A3098" s="3">
        <v>3091</v>
      </c>
      <c r="B3098" s="5" t="str">
        <f>"202200105644"</f>
        <v>202200105644</v>
      </c>
      <c r="C3098" s="5">
        <v>126085</v>
      </c>
      <c r="D3098" s="5" t="s">
        <v>13043</v>
      </c>
      <c r="E3098" s="5">
        <v>20482053484</v>
      </c>
      <c r="F3098" s="5" t="s">
        <v>13044</v>
      </c>
      <c r="G3098" s="5" t="s">
        <v>13045</v>
      </c>
      <c r="H3098" s="5" t="s">
        <v>102</v>
      </c>
      <c r="I3098" s="5" t="s">
        <v>159</v>
      </c>
      <c r="J3098" s="5" t="s">
        <v>159</v>
      </c>
      <c r="K3098" s="5" t="s">
        <v>68</v>
      </c>
      <c r="L3098" s="5" t="s">
        <v>79</v>
      </c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5"/>
      <c r="AK3098" s="5"/>
      <c r="AL3098" s="5"/>
      <c r="AM3098" s="5"/>
      <c r="AN3098" s="5"/>
      <c r="AO3098" s="5"/>
      <c r="AP3098" s="5"/>
      <c r="AQ3098" s="5"/>
      <c r="AR3098" s="5"/>
      <c r="AS3098" s="5"/>
      <c r="AT3098" s="5"/>
      <c r="AU3098" s="5"/>
      <c r="AV3098" s="5"/>
      <c r="AW3098" s="5"/>
      <c r="AX3098" s="5"/>
      <c r="AY3098" s="5"/>
      <c r="AZ3098" s="5"/>
      <c r="BA3098" s="5"/>
      <c r="BB3098" s="5"/>
      <c r="BC3098" s="5"/>
      <c r="BD3098" s="5"/>
      <c r="BE3098" s="5" t="s">
        <v>80</v>
      </c>
      <c r="BF3098" s="6">
        <v>44824</v>
      </c>
      <c r="BG3098" s="5" t="s">
        <v>71</v>
      </c>
      <c r="BH3098" s="5" t="s">
        <v>13046</v>
      </c>
      <c r="BI3098" s="5"/>
      <c r="BJ3098" s="5"/>
    </row>
    <row r="3099" spans="1:62" ht="30" x14ac:dyDescent="0.25">
      <c r="A3099" s="5">
        <v>3092</v>
      </c>
      <c r="B3099" s="3" t="str">
        <f>"201600178996"</f>
        <v>201600178996</v>
      </c>
      <c r="C3099" s="3">
        <v>114552</v>
      </c>
      <c r="D3099" s="3" t="s">
        <v>13047</v>
      </c>
      <c r="E3099" s="3">
        <v>20553863661</v>
      </c>
      <c r="F3099" s="3" t="s">
        <v>13048</v>
      </c>
      <c r="G3099" s="3" t="s">
        <v>13049</v>
      </c>
      <c r="H3099" s="3" t="s">
        <v>66</v>
      </c>
      <c r="I3099" s="3" t="s">
        <v>66</v>
      </c>
      <c r="J3099" s="3" t="s">
        <v>1924</v>
      </c>
      <c r="K3099" s="3" t="s">
        <v>125</v>
      </c>
      <c r="L3099" s="3" t="s">
        <v>126</v>
      </c>
      <c r="M3099" s="3" t="s">
        <v>13050</v>
      </c>
      <c r="N3099" s="3" t="s">
        <v>126</v>
      </c>
      <c r="O3099" s="3" t="s">
        <v>126</v>
      </c>
      <c r="P3099" s="3" t="s">
        <v>846</v>
      </c>
      <c r="Q3099" s="3" t="s">
        <v>126</v>
      </c>
      <c r="R3099" s="3" t="s">
        <v>126</v>
      </c>
      <c r="S3099" s="3" t="s">
        <v>846</v>
      </c>
      <c r="T3099" s="3" t="s">
        <v>846</v>
      </c>
      <c r="U3099" s="3" t="s">
        <v>846</v>
      </c>
      <c r="V3099" s="3" t="s">
        <v>126</v>
      </c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 t="s">
        <v>13051</v>
      </c>
      <c r="BF3099" s="4">
        <v>42725</v>
      </c>
      <c r="BG3099" s="3" t="s">
        <v>71</v>
      </c>
      <c r="BH3099" s="3" t="s">
        <v>950</v>
      </c>
      <c r="BI3099" s="3"/>
      <c r="BJ3099" s="3"/>
    </row>
    <row r="3100" spans="1:62" ht="30" x14ac:dyDescent="0.25">
      <c r="A3100" s="3">
        <v>3093</v>
      </c>
      <c r="B3100" s="5" t="str">
        <f>"201600088559"</f>
        <v>201600088559</v>
      </c>
      <c r="C3100" s="5">
        <v>121035</v>
      </c>
      <c r="D3100" s="5" t="s">
        <v>13052</v>
      </c>
      <c r="E3100" s="5">
        <v>20601041619</v>
      </c>
      <c r="F3100" s="5" t="s">
        <v>13053</v>
      </c>
      <c r="G3100" s="5" t="s">
        <v>13054</v>
      </c>
      <c r="H3100" s="5" t="s">
        <v>66</v>
      </c>
      <c r="I3100" s="5" t="s">
        <v>66</v>
      </c>
      <c r="J3100" s="5" t="s">
        <v>352</v>
      </c>
      <c r="K3100" s="5" t="s">
        <v>125</v>
      </c>
      <c r="L3100" s="5" t="s">
        <v>5637</v>
      </c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5"/>
      <c r="AE3100" s="5"/>
      <c r="AF3100" s="5"/>
      <c r="AG3100" s="5"/>
      <c r="AH3100" s="5"/>
      <c r="AI3100" s="5"/>
      <c r="AJ3100" s="5"/>
      <c r="AK3100" s="5"/>
      <c r="AL3100" s="5"/>
      <c r="AM3100" s="5"/>
      <c r="AN3100" s="5"/>
      <c r="AO3100" s="5"/>
      <c r="AP3100" s="5"/>
      <c r="AQ3100" s="5"/>
      <c r="AR3100" s="5"/>
      <c r="AS3100" s="5"/>
      <c r="AT3100" s="5"/>
      <c r="AU3100" s="5"/>
      <c r="AV3100" s="5"/>
      <c r="AW3100" s="5"/>
      <c r="AX3100" s="5"/>
      <c r="AY3100" s="5"/>
      <c r="AZ3100" s="5"/>
      <c r="BA3100" s="5"/>
      <c r="BB3100" s="5"/>
      <c r="BC3100" s="5"/>
      <c r="BD3100" s="5"/>
      <c r="BE3100" s="5" t="s">
        <v>397</v>
      </c>
      <c r="BF3100" s="6">
        <v>42542</v>
      </c>
      <c r="BG3100" s="5" t="s">
        <v>71</v>
      </c>
      <c r="BH3100" s="5" t="s">
        <v>13055</v>
      </c>
      <c r="BI3100" s="5"/>
      <c r="BJ3100" s="5"/>
    </row>
    <row r="3101" spans="1:62" ht="30" x14ac:dyDescent="0.25">
      <c r="A3101" s="3">
        <v>3094</v>
      </c>
      <c r="B3101" s="3" t="str">
        <f>"201700221609"</f>
        <v>201700221609</v>
      </c>
      <c r="C3101" s="3">
        <v>133755</v>
      </c>
      <c r="D3101" s="3" t="s">
        <v>13056</v>
      </c>
      <c r="E3101" s="3">
        <v>20259273979</v>
      </c>
      <c r="F3101" s="3" t="s">
        <v>13057</v>
      </c>
      <c r="G3101" s="3" t="s">
        <v>13058</v>
      </c>
      <c r="H3101" s="3" t="s">
        <v>66</v>
      </c>
      <c r="I3101" s="3" t="s">
        <v>66</v>
      </c>
      <c r="J3101" s="3" t="s">
        <v>143</v>
      </c>
      <c r="K3101" s="3" t="s">
        <v>68</v>
      </c>
      <c r="L3101" s="3" t="s">
        <v>79</v>
      </c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 t="s">
        <v>80</v>
      </c>
      <c r="BF3101" s="4">
        <v>43104</v>
      </c>
      <c r="BG3101" s="3" t="s">
        <v>71</v>
      </c>
      <c r="BH3101" s="3" t="s">
        <v>3849</v>
      </c>
      <c r="BI3101" s="3"/>
      <c r="BJ3101" s="3"/>
    </row>
    <row r="3102" spans="1:62" ht="30" x14ac:dyDescent="0.25">
      <c r="A3102" s="5">
        <v>3095</v>
      </c>
      <c r="B3102" s="5" t="str">
        <f>"201600157345"</f>
        <v>201600157345</v>
      </c>
      <c r="C3102" s="5">
        <v>85899</v>
      </c>
      <c r="D3102" s="5" t="s">
        <v>13059</v>
      </c>
      <c r="E3102" s="5">
        <v>20506023204</v>
      </c>
      <c r="F3102" s="5" t="s">
        <v>13060</v>
      </c>
      <c r="G3102" s="5" t="s">
        <v>13061</v>
      </c>
      <c r="H3102" s="5" t="s">
        <v>66</v>
      </c>
      <c r="I3102" s="5" t="s">
        <v>66</v>
      </c>
      <c r="J3102" s="5" t="s">
        <v>118</v>
      </c>
      <c r="K3102" s="5" t="s">
        <v>68</v>
      </c>
      <c r="L3102" s="5" t="s">
        <v>79</v>
      </c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5"/>
      <c r="AK3102" s="5"/>
      <c r="AL3102" s="5"/>
      <c r="AM3102" s="5"/>
      <c r="AN3102" s="5"/>
      <c r="AO3102" s="5"/>
      <c r="AP3102" s="5"/>
      <c r="AQ3102" s="5"/>
      <c r="AR3102" s="5"/>
      <c r="AS3102" s="5"/>
      <c r="AT3102" s="5"/>
      <c r="AU3102" s="5"/>
      <c r="AV3102" s="5"/>
      <c r="AW3102" s="5"/>
      <c r="AX3102" s="5"/>
      <c r="AY3102" s="5"/>
      <c r="AZ3102" s="5"/>
      <c r="BA3102" s="5"/>
      <c r="BB3102" s="5"/>
      <c r="BC3102" s="5"/>
      <c r="BD3102" s="5"/>
      <c r="BE3102" s="5" t="s">
        <v>80</v>
      </c>
      <c r="BF3102" s="6">
        <v>42684</v>
      </c>
      <c r="BG3102" s="5" t="s">
        <v>71</v>
      </c>
      <c r="BH3102" s="5" t="s">
        <v>13062</v>
      </c>
      <c r="BI3102" s="5"/>
      <c r="BJ3102" s="5"/>
    </row>
    <row r="3103" spans="1:62" ht="30" x14ac:dyDescent="0.25">
      <c r="A3103" s="3">
        <v>3096</v>
      </c>
      <c r="B3103" s="3" t="str">
        <f>"201800116164"</f>
        <v>201800116164</v>
      </c>
      <c r="C3103" s="3">
        <v>137462</v>
      </c>
      <c r="D3103" s="3" t="s">
        <v>13063</v>
      </c>
      <c r="E3103" s="3">
        <v>20602686222</v>
      </c>
      <c r="F3103" s="3" t="s">
        <v>13064</v>
      </c>
      <c r="G3103" s="3" t="s">
        <v>13065</v>
      </c>
      <c r="H3103" s="3" t="s">
        <v>365</v>
      </c>
      <c r="I3103" s="3" t="s">
        <v>13066</v>
      </c>
      <c r="J3103" s="3" t="s">
        <v>13066</v>
      </c>
      <c r="K3103" s="3" t="s">
        <v>68</v>
      </c>
      <c r="L3103" s="3" t="s">
        <v>79</v>
      </c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 t="s">
        <v>80</v>
      </c>
      <c r="BF3103" s="4">
        <v>43297</v>
      </c>
      <c r="BG3103" s="3" t="s">
        <v>71</v>
      </c>
      <c r="BH3103" s="3" t="s">
        <v>13067</v>
      </c>
      <c r="BI3103" s="3"/>
      <c r="BJ3103" s="3"/>
    </row>
    <row r="3104" spans="1:62" ht="30" x14ac:dyDescent="0.25">
      <c r="A3104" s="3">
        <v>3097</v>
      </c>
      <c r="B3104" s="5" t="str">
        <f>"201400131176"</f>
        <v>201400131176</v>
      </c>
      <c r="C3104" s="5">
        <v>111965</v>
      </c>
      <c r="D3104" s="5" t="s">
        <v>13068</v>
      </c>
      <c r="E3104" s="5">
        <v>20411583521</v>
      </c>
      <c r="F3104" s="5" t="s">
        <v>13069</v>
      </c>
      <c r="G3104" s="5" t="s">
        <v>13070</v>
      </c>
      <c r="H3104" s="5" t="s">
        <v>78</v>
      </c>
      <c r="I3104" s="5" t="s">
        <v>78</v>
      </c>
      <c r="J3104" s="5" t="s">
        <v>143</v>
      </c>
      <c r="K3104" s="5" t="s">
        <v>68</v>
      </c>
      <c r="L3104" s="5" t="s">
        <v>9255</v>
      </c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5"/>
      <c r="AK3104" s="5"/>
      <c r="AL3104" s="5"/>
      <c r="AM3104" s="5"/>
      <c r="AN3104" s="5"/>
      <c r="AO3104" s="5"/>
      <c r="AP3104" s="5"/>
      <c r="AQ3104" s="5"/>
      <c r="AR3104" s="5"/>
      <c r="AS3104" s="5"/>
      <c r="AT3104" s="5"/>
      <c r="AU3104" s="5"/>
      <c r="AV3104" s="5"/>
      <c r="AW3104" s="5"/>
      <c r="AX3104" s="5"/>
      <c r="AY3104" s="5"/>
      <c r="AZ3104" s="5"/>
      <c r="BA3104" s="5"/>
      <c r="BB3104" s="5"/>
      <c r="BC3104" s="5"/>
      <c r="BD3104" s="5"/>
      <c r="BE3104" s="5" t="s">
        <v>9256</v>
      </c>
      <c r="BF3104" s="6">
        <v>41928</v>
      </c>
      <c r="BG3104" s="5" t="s">
        <v>71</v>
      </c>
      <c r="BH3104" s="5" t="s">
        <v>13071</v>
      </c>
      <c r="BI3104" s="5" t="s">
        <v>13072</v>
      </c>
      <c r="BJ3104" s="5" t="s">
        <v>5829</v>
      </c>
    </row>
    <row r="3105" spans="1:62" ht="30" x14ac:dyDescent="0.25">
      <c r="A3105" s="5">
        <v>3098</v>
      </c>
      <c r="B3105" s="3" t="str">
        <f>"202300001596"</f>
        <v>202300001596</v>
      </c>
      <c r="C3105" s="3">
        <v>138880</v>
      </c>
      <c r="D3105" s="3" t="s">
        <v>13073</v>
      </c>
      <c r="E3105" s="3">
        <v>20559854132</v>
      </c>
      <c r="F3105" s="3" t="s">
        <v>13074</v>
      </c>
      <c r="G3105" s="3" t="s">
        <v>13075</v>
      </c>
      <c r="H3105" s="3" t="s">
        <v>102</v>
      </c>
      <c r="I3105" s="3" t="s">
        <v>103</v>
      </c>
      <c r="J3105" s="3" t="s">
        <v>13076</v>
      </c>
      <c r="K3105" s="3" t="s">
        <v>125</v>
      </c>
      <c r="L3105" s="3" t="s">
        <v>13077</v>
      </c>
      <c r="M3105" s="3" t="s">
        <v>13077</v>
      </c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 t="s">
        <v>321</v>
      </c>
      <c r="BF3105" s="4">
        <v>45016</v>
      </c>
      <c r="BG3105" s="3" t="s">
        <v>71</v>
      </c>
      <c r="BH3105" s="3" t="s">
        <v>13078</v>
      </c>
      <c r="BI3105" s="3"/>
      <c r="BJ3105" s="3"/>
    </row>
    <row r="3106" spans="1:62" ht="30" x14ac:dyDescent="0.25">
      <c r="A3106" s="3">
        <v>3099</v>
      </c>
      <c r="B3106" s="5" t="str">
        <f>"202200197861"</f>
        <v>202200197861</v>
      </c>
      <c r="C3106" s="5">
        <v>165178</v>
      </c>
      <c r="D3106" s="5" t="s">
        <v>13079</v>
      </c>
      <c r="E3106" s="5">
        <v>10432585251</v>
      </c>
      <c r="F3106" s="5" t="s">
        <v>13080</v>
      </c>
      <c r="G3106" s="5" t="s">
        <v>13081</v>
      </c>
      <c r="H3106" s="5" t="s">
        <v>284</v>
      </c>
      <c r="I3106" s="5" t="s">
        <v>285</v>
      </c>
      <c r="J3106" s="5" t="s">
        <v>4170</v>
      </c>
      <c r="K3106" s="5" t="s">
        <v>68</v>
      </c>
      <c r="L3106" s="5" t="s">
        <v>13082</v>
      </c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  <c r="AM3106" s="5"/>
      <c r="AN3106" s="5"/>
      <c r="AO3106" s="5"/>
      <c r="AP3106" s="5"/>
      <c r="AQ3106" s="5"/>
      <c r="AR3106" s="5"/>
      <c r="AS3106" s="5"/>
      <c r="AT3106" s="5"/>
      <c r="AU3106" s="5"/>
      <c r="AV3106" s="5"/>
      <c r="AW3106" s="5"/>
      <c r="AX3106" s="5"/>
      <c r="AY3106" s="5"/>
      <c r="AZ3106" s="5"/>
      <c r="BA3106" s="5"/>
      <c r="BB3106" s="5"/>
      <c r="BC3106" s="5"/>
      <c r="BD3106" s="5"/>
      <c r="BE3106" s="5" t="s">
        <v>80</v>
      </c>
      <c r="BF3106" s="6">
        <v>44856</v>
      </c>
      <c r="BG3106" s="5" t="s">
        <v>71</v>
      </c>
      <c r="BH3106" s="5" t="s">
        <v>13080</v>
      </c>
      <c r="BI3106" s="5"/>
      <c r="BJ3106" s="5"/>
    </row>
    <row r="3107" spans="1:62" ht="30" x14ac:dyDescent="0.25">
      <c r="A3107" s="3">
        <v>3100</v>
      </c>
      <c r="B3107" s="3" t="str">
        <f>"1471893"</f>
        <v>1471893</v>
      </c>
      <c r="C3107" s="3">
        <v>88936</v>
      </c>
      <c r="D3107" s="3" t="s">
        <v>13083</v>
      </c>
      <c r="E3107" s="3">
        <v>20138149022</v>
      </c>
      <c r="F3107" s="3" t="s">
        <v>13084</v>
      </c>
      <c r="G3107" s="3" t="s">
        <v>13085</v>
      </c>
      <c r="H3107" s="3" t="s">
        <v>66</v>
      </c>
      <c r="I3107" s="3" t="s">
        <v>66</v>
      </c>
      <c r="J3107" s="3" t="s">
        <v>1747</v>
      </c>
      <c r="K3107" s="3" t="s">
        <v>68</v>
      </c>
      <c r="L3107" s="3" t="s">
        <v>79</v>
      </c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 t="s">
        <v>80</v>
      </c>
      <c r="BF3107" s="4">
        <v>40605</v>
      </c>
      <c r="BG3107" s="3" t="s">
        <v>71</v>
      </c>
      <c r="BH3107" s="3" t="s">
        <v>13086</v>
      </c>
      <c r="BI3107" s="3"/>
      <c r="BJ3107" s="3"/>
    </row>
    <row r="3108" spans="1:62" ht="30" x14ac:dyDescent="0.25">
      <c r="A3108" s="5">
        <v>3101</v>
      </c>
      <c r="B3108" s="5" t="str">
        <f>"201800006005"</f>
        <v>201800006005</v>
      </c>
      <c r="C3108" s="5">
        <v>109578</v>
      </c>
      <c r="D3108" s="5" t="s">
        <v>13087</v>
      </c>
      <c r="E3108" s="5">
        <v>20155261570</v>
      </c>
      <c r="F3108" s="5" t="s">
        <v>337</v>
      </c>
      <c r="G3108" s="5" t="s">
        <v>13088</v>
      </c>
      <c r="H3108" s="5" t="s">
        <v>499</v>
      </c>
      <c r="I3108" s="5" t="s">
        <v>1111</v>
      </c>
      <c r="J3108" s="5" t="s">
        <v>1112</v>
      </c>
      <c r="K3108" s="5" t="s">
        <v>125</v>
      </c>
      <c r="L3108" s="5" t="s">
        <v>126</v>
      </c>
      <c r="M3108" s="5" t="s">
        <v>69</v>
      </c>
      <c r="N3108" s="5" t="s">
        <v>126</v>
      </c>
      <c r="O3108" s="5" t="s">
        <v>126</v>
      </c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  <c r="AM3108" s="5"/>
      <c r="AN3108" s="5"/>
      <c r="AO3108" s="5"/>
      <c r="AP3108" s="5"/>
      <c r="AQ3108" s="5"/>
      <c r="AR3108" s="5"/>
      <c r="AS3108" s="5"/>
      <c r="AT3108" s="5"/>
      <c r="AU3108" s="5"/>
      <c r="AV3108" s="5"/>
      <c r="AW3108" s="5"/>
      <c r="AX3108" s="5"/>
      <c r="AY3108" s="5"/>
      <c r="AZ3108" s="5"/>
      <c r="BA3108" s="5"/>
      <c r="BB3108" s="5"/>
      <c r="BC3108" s="5"/>
      <c r="BD3108" s="5"/>
      <c r="BE3108" s="5" t="s">
        <v>809</v>
      </c>
      <c r="BF3108" s="6">
        <v>43115</v>
      </c>
      <c r="BG3108" s="5" t="s">
        <v>71</v>
      </c>
      <c r="BH3108" s="5" t="s">
        <v>342</v>
      </c>
      <c r="BI3108" s="5"/>
      <c r="BJ3108" s="5"/>
    </row>
    <row r="3109" spans="1:62" ht="30" x14ac:dyDescent="0.25">
      <c r="A3109" s="3">
        <v>3102</v>
      </c>
      <c r="B3109" s="3" t="str">
        <f>"202200009464"</f>
        <v>202200009464</v>
      </c>
      <c r="C3109" s="3">
        <v>93881</v>
      </c>
      <c r="D3109" s="3" t="s">
        <v>13089</v>
      </c>
      <c r="E3109" s="3">
        <v>20170051891</v>
      </c>
      <c r="F3109" s="3" t="s">
        <v>13090</v>
      </c>
      <c r="G3109" s="3" t="s">
        <v>13091</v>
      </c>
      <c r="H3109" s="3" t="s">
        <v>102</v>
      </c>
      <c r="I3109" s="3" t="s">
        <v>159</v>
      </c>
      <c r="J3109" s="3" t="s">
        <v>160</v>
      </c>
      <c r="K3109" s="3" t="s">
        <v>68</v>
      </c>
      <c r="L3109" s="3" t="s">
        <v>13092</v>
      </c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 t="s">
        <v>88</v>
      </c>
      <c r="BF3109" s="4">
        <v>44651</v>
      </c>
      <c r="BG3109" s="3" t="s">
        <v>71</v>
      </c>
      <c r="BH3109" s="3" t="s">
        <v>13093</v>
      </c>
      <c r="BI3109" s="3" t="s">
        <v>13094</v>
      </c>
      <c r="BJ3109" s="3" t="s">
        <v>5389</v>
      </c>
    </row>
    <row r="3110" spans="1:62" ht="30" x14ac:dyDescent="0.25">
      <c r="A3110" s="3">
        <v>3103</v>
      </c>
      <c r="B3110" s="5" t="str">
        <f>"201400042764"</f>
        <v>201400042764</v>
      </c>
      <c r="C3110" s="5">
        <v>108812</v>
      </c>
      <c r="D3110" s="5" t="s">
        <v>13095</v>
      </c>
      <c r="E3110" s="5">
        <v>6499943</v>
      </c>
      <c r="F3110" s="5" t="s">
        <v>13096</v>
      </c>
      <c r="G3110" s="5" t="s">
        <v>13097</v>
      </c>
      <c r="H3110" s="5" t="s">
        <v>66</v>
      </c>
      <c r="I3110" s="5" t="s">
        <v>328</v>
      </c>
      <c r="J3110" s="5" t="s">
        <v>3120</v>
      </c>
      <c r="K3110" s="5" t="s">
        <v>68</v>
      </c>
      <c r="L3110" s="5" t="s">
        <v>139</v>
      </c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5"/>
      <c r="AE3110" s="5"/>
      <c r="AF3110" s="5"/>
      <c r="AG3110" s="5"/>
      <c r="AH3110" s="5"/>
      <c r="AI3110" s="5"/>
      <c r="AJ3110" s="5"/>
      <c r="AK3110" s="5"/>
      <c r="AL3110" s="5"/>
      <c r="AM3110" s="5"/>
      <c r="AN3110" s="5"/>
      <c r="AO3110" s="5"/>
      <c r="AP3110" s="5"/>
      <c r="AQ3110" s="5"/>
      <c r="AR3110" s="5"/>
      <c r="AS3110" s="5"/>
      <c r="AT3110" s="5"/>
      <c r="AU3110" s="5"/>
      <c r="AV3110" s="5"/>
      <c r="AW3110" s="5"/>
      <c r="AX3110" s="5"/>
      <c r="AY3110" s="5"/>
      <c r="AZ3110" s="5"/>
      <c r="BA3110" s="5"/>
      <c r="BB3110" s="5"/>
      <c r="BC3110" s="5"/>
      <c r="BD3110" s="5"/>
      <c r="BE3110" s="5" t="s">
        <v>88</v>
      </c>
      <c r="BF3110" s="6">
        <v>41733</v>
      </c>
      <c r="BG3110" s="5" t="s">
        <v>71</v>
      </c>
      <c r="BH3110" s="5" t="s">
        <v>13096</v>
      </c>
      <c r="BI3110" s="5"/>
      <c r="BJ3110" s="5"/>
    </row>
    <row r="3111" spans="1:62" ht="30" x14ac:dyDescent="0.25">
      <c r="A3111" s="5">
        <v>3104</v>
      </c>
      <c r="B3111" s="3" t="str">
        <f>"1443103"</f>
        <v>1443103</v>
      </c>
      <c r="C3111" s="3">
        <v>86444</v>
      </c>
      <c r="D3111" s="3" t="s">
        <v>13098</v>
      </c>
      <c r="E3111" s="3">
        <v>20137291313</v>
      </c>
      <c r="F3111" s="3" t="s">
        <v>7493</v>
      </c>
      <c r="G3111" s="3" t="s">
        <v>13099</v>
      </c>
      <c r="H3111" s="3" t="s">
        <v>365</v>
      </c>
      <c r="I3111" s="3" t="s">
        <v>365</v>
      </c>
      <c r="J3111" s="3" t="s">
        <v>365</v>
      </c>
      <c r="K3111" s="3" t="s">
        <v>68</v>
      </c>
      <c r="L3111" s="3" t="s">
        <v>126</v>
      </c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 t="s">
        <v>95</v>
      </c>
      <c r="BF3111" s="4">
        <v>40500</v>
      </c>
      <c r="BG3111" s="3" t="s">
        <v>71</v>
      </c>
      <c r="BH3111" s="3" t="s">
        <v>13100</v>
      </c>
      <c r="BI3111" s="3"/>
      <c r="BJ3111" s="3"/>
    </row>
    <row r="3112" spans="1:62" ht="30" x14ac:dyDescent="0.25">
      <c r="A3112" s="3">
        <v>3105</v>
      </c>
      <c r="B3112" s="5" t="str">
        <f>"202300176289"</f>
        <v>202300176289</v>
      </c>
      <c r="C3112" s="5">
        <v>97688</v>
      </c>
      <c r="D3112" s="5" t="s">
        <v>13101</v>
      </c>
      <c r="E3112" s="5">
        <v>20222335052</v>
      </c>
      <c r="F3112" s="5" t="s">
        <v>13102</v>
      </c>
      <c r="G3112" s="5" t="s">
        <v>13103</v>
      </c>
      <c r="H3112" s="5" t="s">
        <v>102</v>
      </c>
      <c r="I3112" s="5" t="s">
        <v>1055</v>
      </c>
      <c r="J3112" s="5" t="s">
        <v>3564</v>
      </c>
      <c r="K3112" s="5" t="s">
        <v>125</v>
      </c>
      <c r="L3112" s="5" t="s">
        <v>13104</v>
      </c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5"/>
      <c r="AK3112" s="5"/>
      <c r="AL3112" s="5"/>
      <c r="AM3112" s="5"/>
      <c r="AN3112" s="5"/>
      <c r="AO3112" s="5"/>
      <c r="AP3112" s="5"/>
      <c r="AQ3112" s="5"/>
      <c r="AR3112" s="5"/>
      <c r="AS3112" s="5"/>
      <c r="AT3112" s="5"/>
      <c r="AU3112" s="5"/>
      <c r="AV3112" s="5"/>
      <c r="AW3112" s="5"/>
      <c r="AX3112" s="5"/>
      <c r="AY3112" s="5"/>
      <c r="AZ3112" s="5"/>
      <c r="BA3112" s="5"/>
      <c r="BB3112" s="5"/>
      <c r="BC3112" s="5"/>
      <c r="BD3112" s="5"/>
      <c r="BE3112" s="5" t="s">
        <v>1388</v>
      </c>
      <c r="BF3112" s="6">
        <v>45233</v>
      </c>
      <c r="BG3112" s="5" t="s">
        <v>71</v>
      </c>
      <c r="BH3112" s="5" t="s">
        <v>13105</v>
      </c>
      <c r="BI3112" s="5"/>
      <c r="BJ3112" s="5"/>
    </row>
    <row r="3113" spans="1:62" ht="30" x14ac:dyDescent="0.25">
      <c r="A3113" s="3">
        <v>3106</v>
      </c>
      <c r="B3113" s="3" t="str">
        <f>"201600086421"</f>
        <v>201600086421</v>
      </c>
      <c r="C3113" s="3">
        <v>114779</v>
      </c>
      <c r="D3113" s="3" t="s">
        <v>13106</v>
      </c>
      <c r="E3113" s="3">
        <v>20110963875</v>
      </c>
      <c r="F3113" s="3" t="s">
        <v>13107</v>
      </c>
      <c r="G3113" s="3" t="s">
        <v>13108</v>
      </c>
      <c r="H3113" s="3" t="s">
        <v>66</v>
      </c>
      <c r="I3113" s="3" t="s">
        <v>66</v>
      </c>
      <c r="J3113" s="3" t="s">
        <v>463</v>
      </c>
      <c r="K3113" s="3" t="s">
        <v>68</v>
      </c>
      <c r="L3113" s="3" t="s">
        <v>9255</v>
      </c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 t="s">
        <v>9256</v>
      </c>
      <c r="BF3113" s="4">
        <v>42537</v>
      </c>
      <c r="BG3113" s="3" t="s">
        <v>71</v>
      </c>
      <c r="BH3113" s="3" t="s">
        <v>13109</v>
      </c>
      <c r="BI3113" s="3"/>
      <c r="BJ3113" s="3"/>
    </row>
    <row r="3114" spans="1:62" ht="30" x14ac:dyDescent="0.25">
      <c r="A3114" s="5">
        <v>3107</v>
      </c>
      <c r="B3114" s="5" t="str">
        <f>"201600145630"</f>
        <v>201600145630</v>
      </c>
      <c r="C3114" s="5">
        <v>119489</v>
      </c>
      <c r="D3114" s="5" t="s">
        <v>13110</v>
      </c>
      <c r="E3114" s="5">
        <v>20519666601</v>
      </c>
      <c r="F3114" s="5" t="s">
        <v>13111</v>
      </c>
      <c r="G3114" s="5" t="s">
        <v>13112</v>
      </c>
      <c r="H3114" s="5" t="s">
        <v>109</v>
      </c>
      <c r="I3114" s="5" t="s">
        <v>109</v>
      </c>
      <c r="J3114" s="5" t="s">
        <v>109</v>
      </c>
      <c r="K3114" s="5" t="s">
        <v>125</v>
      </c>
      <c r="L3114" s="5" t="s">
        <v>126</v>
      </c>
      <c r="M3114" s="5" t="s">
        <v>126</v>
      </c>
      <c r="N3114" s="5" t="s">
        <v>126</v>
      </c>
      <c r="O3114" s="5" t="s">
        <v>126</v>
      </c>
      <c r="P3114" s="5" t="s">
        <v>126</v>
      </c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  <c r="AM3114" s="5"/>
      <c r="AN3114" s="5"/>
      <c r="AO3114" s="5"/>
      <c r="AP3114" s="5"/>
      <c r="AQ3114" s="5"/>
      <c r="AR3114" s="5"/>
      <c r="AS3114" s="5"/>
      <c r="AT3114" s="5"/>
      <c r="AU3114" s="5"/>
      <c r="AV3114" s="5"/>
      <c r="AW3114" s="5"/>
      <c r="AX3114" s="5"/>
      <c r="AY3114" s="5"/>
      <c r="AZ3114" s="5"/>
      <c r="BA3114" s="5"/>
      <c r="BB3114" s="5"/>
      <c r="BC3114" s="5"/>
      <c r="BD3114" s="5"/>
      <c r="BE3114" s="5" t="s">
        <v>1227</v>
      </c>
      <c r="BF3114" s="6">
        <v>42669</v>
      </c>
      <c r="BG3114" s="5" t="s">
        <v>71</v>
      </c>
      <c r="BH3114" s="5" t="s">
        <v>13113</v>
      </c>
      <c r="BI3114" s="5" t="s">
        <v>13114</v>
      </c>
      <c r="BJ3114" s="5" t="s">
        <v>13115</v>
      </c>
    </row>
    <row r="3115" spans="1:62" ht="30" x14ac:dyDescent="0.25">
      <c r="A3115" s="3">
        <v>3108</v>
      </c>
      <c r="B3115" s="3" t="str">
        <f>"201400131181"</f>
        <v>201400131181</v>
      </c>
      <c r="C3115" s="3">
        <v>111967</v>
      </c>
      <c r="D3115" s="3" t="s">
        <v>13116</v>
      </c>
      <c r="E3115" s="3">
        <v>20505616741</v>
      </c>
      <c r="F3115" s="3" t="s">
        <v>13117</v>
      </c>
      <c r="G3115" s="3" t="s">
        <v>13118</v>
      </c>
      <c r="H3115" s="3" t="s">
        <v>66</v>
      </c>
      <c r="I3115" s="3" t="s">
        <v>66</v>
      </c>
      <c r="J3115" s="3" t="s">
        <v>242</v>
      </c>
      <c r="K3115" s="3" t="s">
        <v>68</v>
      </c>
      <c r="L3115" s="3" t="s">
        <v>382</v>
      </c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 t="s">
        <v>383</v>
      </c>
      <c r="BF3115" s="4">
        <v>41920</v>
      </c>
      <c r="BG3115" s="3" t="s">
        <v>71</v>
      </c>
      <c r="BH3115" s="3" t="s">
        <v>13119</v>
      </c>
      <c r="BI3115" s="3"/>
      <c r="BJ3115" s="3"/>
    </row>
    <row r="3116" spans="1:62" ht="30" x14ac:dyDescent="0.25">
      <c r="A3116" s="3">
        <v>3109</v>
      </c>
      <c r="B3116" s="5" t="str">
        <f>"201900172541"</f>
        <v>201900172541</v>
      </c>
      <c r="C3116" s="5">
        <v>147294</v>
      </c>
      <c r="D3116" s="5" t="s">
        <v>13120</v>
      </c>
      <c r="E3116" s="5">
        <v>20523694104</v>
      </c>
      <c r="F3116" s="5" t="s">
        <v>13121</v>
      </c>
      <c r="G3116" s="5" t="s">
        <v>13122</v>
      </c>
      <c r="H3116" s="5" t="s">
        <v>499</v>
      </c>
      <c r="I3116" s="5" t="s">
        <v>566</v>
      </c>
      <c r="J3116" s="5" t="s">
        <v>13123</v>
      </c>
      <c r="K3116" s="5" t="s">
        <v>68</v>
      </c>
      <c r="L3116" s="5" t="s">
        <v>126</v>
      </c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5"/>
      <c r="AE3116" s="5"/>
      <c r="AF3116" s="5"/>
      <c r="AG3116" s="5"/>
      <c r="AH3116" s="5"/>
      <c r="AI3116" s="5"/>
      <c r="AJ3116" s="5"/>
      <c r="AK3116" s="5"/>
      <c r="AL3116" s="5"/>
      <c r="AM3116" s="5"/>
      <c r="AN3116" s="5"/>
      <c r="AO3116" s="5"/>
      <c r="AP3116" s="5"/>
      <c r="AQ3116" s="5"/>
      <c r="AR3116" s="5"/>
      <c r="AS3116" s="5"/>
      <c r="AT3116" s="5"/>
      <c r="AU3116" s="5"/>
      <c r="AV3116" s="5"/>
      <c r="AW3116" s="5"/>
      <c r="AX3116" s="5"/>
      <c r="AY3116" s="5"/>
      <c r="AZ3116" s="5"/>
      <c r="BA3116" s="5"/>
      <c r="BB3116" s="5"/>
      <c r="BC3116" s="5"/>
      <c r="BD3116" s="5"/>
      <c r="BE3116" s="5" t="s">
        <v>95</v>
      </c>
      <c r="BF3116" s="6">
        <v>43757</v>
      </c>
      <c r="BG3116" s="5" t="s">
        <v>71</v>
      </c>
      <c r="BH3116" s="5" t="s">
        <v>13124</v>
      </c>
      <c r="BI3116" s="5"/>
      <c r="BJ3116" s="5"/>
    </row>
    <row r="3117" spans="1:62" ht="30" x14ac:dyDescent="0.25">
      <c r="A3117" s="5">
        <v>3110</v>
      </c>
      <c r="B3117" s="3" t="str">
        <f>"201900165918"</f>
        <v>201900165918</v>
      </c>
      <c r="C3117" s="3">
        <v>147099</v>
      </c>
      <c r="D3117" s="3" t="s">
        <v>13125</v>
      </c>
      <c r="E3117" s="3">
        <v>20604126968</v>
      </c>
      <c r="F3117" s="3" t="s">
        <v>13126</v>
      </c>
      <c r="G3117" s="3" t="s">
        <v>13127</v>
      </c>
      <c r="H3117" s="3" t="s">
        <v>223</v>
      </c>
      <c r="I3117" s="3" t="s">
        <v>3365</v>
      </c>
      <c r="J3117" s="3" t="s">
        <v>3366</v>
      </c>
      <c r="K3117" s="3" t="s">
        <v>68</v>
      </c>
      <c r="L3117" s="3" t="s">
        <v>69</v>
      </c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 t="s">
        <v>70</v>
      </c>
      <c r="BF3117" s="4">
        <v>43754</v>
      </c>
      <c r="BG3117" s="3" t="s">
        <v>71</v>
      </c>
      <c r="BH3117" s="3" t="s">
        <v>13128</v>
      </c>
      <c r="BI3117" s="3"/>
      <c r="BJ3117" s="3"/>
    </row>
    <row r="3118" spans="1:62" ht="30" x14ac:dyDescent="0.25">
      <c r="A3118" s="3">
        <v>3111</v>
      </c>
      <c r="B3118" s="5" t="str">
        <f>"202000068141"</f>
        <v>202000068141</v>
      </c>
      <c r="C3118" s="5">
        <v>88310</v>
      </c>
      <c r="D3118" s="5" t="s">
        <v>13129</v>
      </c>
      <c r="E3118" s="5">
        <v>20115397428</v>
      </c>
      <c r="F3118" s="5" t="s">
        <v>13130</v>
      </c>
      <c r="G3118" s="5" t="s">
        <v>13131</v>
      </c>
      <c r="H3118" s="5" t="s">
        <v>499</v>
      </c>
      <c r="I3118" s="5" t="s">
        <v>499</v>
      </c>
      <c r="J3118" s="5" t="s">
        <v>499</v>
      </c>
      <c r="K3118" s="5" t="s">
        <v>68</v>
      </c>
      <c r="L3118" s="5" t="s">
        <v>69</v>
      </c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5"/>
      <c r="AK3118" s="5"/>
      <c r="AL3118" s="5"/>
      <c r="AM3118" s="5"/>
      <c r="AN3118" s="5"/>
      <c r="AO3118" s="5"/>
      <c r="AP3118" s="5"/>
      <c r="AQ3118" s="5"/>
      <c r="AR3118" s="5"/>
      <c r="AS3118" s="5"/>
      <c r="AT3118" s="5"/>
      <c r="AU3118" s="5"/>
      <c r="AV3118" s="5"/>
      <c r="AW3118" s="5"/>
      <c r="AX3118" s="5"/>
      <c r="AY3118" s="5"/>
      <c r="AZ3118" s="5"/>
      <c r="BA3118" s="5"/>
      <c r="BB3118" s="5"/>
      <c r="BC3118" s="5"/>
      <c r="BD3118" s="5"/>
      <c r="BE3118" s="5" t="s">
        <v>70</v>
      </c>
      <c r="BF3118" s="6">
        <v>43999</v>
      </c>
      <c r="BG3118" s="5" t="s">
        <v>71</v>
      </c>
      <c r="BH3118" s="5" t="s">
        <v>13132</v>
      </c>
      <c r="BI3118" s="5"/>
      <c r="BJ3118" s="5"/>
    </row>
    <row r="3119" spans="1:62" ht="30" x14ac:dyDescent="0.25">
      <c r="A3119" s="3">
        <v>3112</v>
      </c>
      <c r="B3119" s="3" t="str">
        <f>"201900093544"</f>
        <v>201900093544</v>
      </c>
      <c r="C3119" s="3">
        <v>85352</v>
      </c>
      <c r="D3119" s="3" t="s">
        <v>13133</v>
      </c>
      <c r="E3119" s="3">
        <v>20518038681</v>
      </c>
      <c r="F3119" s="3" t="s">
        <v>13134</v>
      </c>
      <c r="G3119" s="3" t="s">
        <v>13135</v>
      </c>
      <c r="H3119" s="3" t="s">
        <v>66</v>
      </c>
      <c r="I3119" s="3" t="s">
        <v>66</v>
      </c>
      <c r="J3119" s="3" t="s">
        <v>767</v>
      </c>
      <c r="K3119" s="3" t="s">
        <v>68</v>
      </c>
      <c r="L3119" s="3" t="s">
        <v>79</v>
      </c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 t="s">
        <v>80</v>
      </c>
      <c r="BF3119" s="4">
        <v>43629</v>
      </c>
      <c r="BG3119" s="3" t="s">
        <v>71</v>
      </c>
      <c r="BH3119" s="3" t="s">
        <v>13136</v>
      </c>
      <c r="BI3119" s="3"/>
      <c r="BJ3119" s="3"/>
    </row>
    <row r="3120" spans="1:62" ht="30" x14ac:dyDescent="0.25">
      <c r="A3120" s="5">
        <v>3113</v>
      </c>
      <c r="B3120" s="5" t="str">
        <f>"1437822"</f>
        <v>1437822</v>
      </c>
      <c r="C3120" s="5">
        <v>83120</v>
      </c>
      <c r="D3120" s="5" t="s">
        <v>13137</v>
      </c>
      <c r="E3120" s="5">
        <v>10103129848</v>
      </c>
      <c r="F3120" s="5" t="s">
        <v>13138</v>
      </c>
      <c r="G3120" s="5" t="s">
        <v>13139</v>
      </c>
      <c r="H3120" s="5" t="s">
        <v>66</v>
      </c>
      <c r="I3120" s="5" t="s">
        <v>66</v>
      </c>
      <c r="J3120" s="5" t="s">
        <v>118</v>
      </c>
      <c r="K3120" s="5" t="s">
        <v>68</v>
      </c>
      <c r="L3120" s="5" t="s">
        <v>79</v>
      </c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5"/>
      <c r="AC3120" s="5"/>
      <c r="AD3120" s="5"/>
      <c r="AE3120" s="5"/>
      <c r="AF3120" s="5"/>
      <c r="AG3120" s="5"/>
      <c r="AH3120" s="5"/>
      <c r="AI3120" s="5"/>
      <c r="AJ3120" s="5"/>
      <c r="AK3120" s="5"/>
      <c r="AL3120" s="5"/>
      <c r="AM3120" s="5"/>
      <c r="AN3120" s="5"/>
      <c r="AO3120" s="5"/>
      <c r="AP3120" s="5"/>
      <c r="AQ3120" s="5"/>
      <c r="AR3120" s="5"/>
      <c r="AS3120" s="5"/>
      <c r="AT3120" s="5"/>
      <c r="AU3120" s="5"/>
      <c r="AV3120" s="5"/>
      <c r="AW3120" s="5"/>
      <c r="AX3120" s="5"/>
      <c r="AY3120" s="5"/>
      <c r="AZ3120" s="5"/>
      <c r="BA3120" s="5"/>
      <c r="BB3120" s="5"/>
      <c r="BC3120" s="5"/>
      <c r="BD3120" s="5"/>
      <c r="BE3120" s="5" t="s">
        <v>80</v>
      </c>
      <c r="BF3120" s="6">
        <v>40489</v>
      </c>
      <c r="BG3120" s="5" t="s">
        <v>71</v>
      </c>
      <c r="BH3120" s="5" t="s">
        <v>13138</v>
      </c>
      <c r="BI3120" s="5"/>
      <c r="BJ3120" s="5"/>
    </row>
    <row r="3121" spans="1:62" ht="30" x14ac:dyDescent="0.25">
      <c r="A3121" s="3">
        <v>3114</v>
      </c>
      <c r="B3121" s="3" t="str">
        <f>"1478194"</f>
        <v>1478194</v>
      </c>
      <c r="C3121" s="3">
        <v>91827</v>
      </c>
      <c r="D3121" s="3" t="s">
        <v>13140</v>
      </c>
      <c r="E3121" s="3">
        <v>20308491081</v>
      </c>
      <c r="F3121" s="3" t="s">
        <v>13141</v>
      </c>
      <c r="G3121" s="3" t="s">
        <v>13142</v>
      </c>
      <c r="H3121" s="3" t="s">
        <v>138</v>
      </c>
      <c r="I3121" s="3" t="s">
        <v>3636</v>
      </c>
      <c r="J3121" s="3" t="s">
        <v>3636</v>
      </c>
      <c r="K3121" s="3" t="s">
        <v>125</v>
      </c>
      <c r="L3121" s="3" t="s">
        <v>126</v>
      </c>
      <c r="M3121" s="3" t="s">
        <v>126</v>
      </c>
      <c r="N3121" s="3" t="s">
        <v>126</v>
      </c>
      <c r="O3121" s="3" t="s">
        <v>126</v>
      </c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 t="s">
        <v>127</v>
      </c>
      <c r="BF3121" s="4">
        <v>40662</v>
      </c>
      <c r="BG3121" s="3" t="s">
        <v>71</v>
      </c>
      <c r="BH3121" s="3" t="s">
        <v>13143</v>
      </c>
      <c r="BI3121" s="3"/>
      <c r="BJ3121" s="3"/>
    </row>
    <row r="3122" spans="1:62" ht="30" x14ac:dyDescent="0.25">
      <c r="A3122" s="3">
        <v>3115</v>
      </c>
      <c r="B3122" s="5" t="str">
        <f>"201800006012"</f>
        <v>201800006012</v>
      </c>
      <c r="C3122" s="5">
        <v>133385</v>
      </c>
      <c r="D3122" s="5" t="s">
        <v>13144</v>
      </c>
      <c r="E3122" s="5">
        <v>20155261570</v>
      </c>
      <c r="F3122" s="5" t="s">
        <v>337</v>
      </c>
      <c r="G3122" s="5" t="s">
        <v>13145</v>
      </c>
      <c r="H3122" s="5" t="s">
        <v>66</v>
      </c>
      <c r="I3122" s="5" t="s">
        <v>328</v>
      </c>
      <c r="J3122" s="5" t="s">
        <v>2499</v>
      </c>
      <c r="K3122" s="5" t="s">
        <v>125</v>
      </c>
      <c r="L3122" s="5" t="s">
        <v>69</v>
      </c>
      <c r="M3122" s="5" t="s">
        <v>126</v>
      </c>
      <c r="N3122" s="5" t="s">
        <v>126</v>
      </c>
      <c r="O3122" s="5" t="s">
        <v>126</v>
      </c>
      <c r="P3122" s="5" t="s">
        <v>126</v>
      </c>
      <c r="Q3122" s="5" t="s">
        <v>126</v>
      </c>
      <c r="R3122" s="5" t="s">
        <v>126</v>
      </c>
      <c r="S3122" s="5" t="s">
        <v>126</v>
      </c>
      <c r="T3122" s="5" t="s">
        <v>126</v>
      </c>
      <c r="U3122" s="5" t="s">
        <v>126</v>
      </c>
      <c r="V3122" s="5"/>
      <c r="W3122" s="5"/>
      <c r="X3122" s="5"/>
      <c r="Y3122" s="5"/>
      <c r="Z3122" s="5"/>
      <c r="AA3122" s="5"/>
      <c r="AB3122" s="5"/>
      <c r="AC3122" s="5"/>
      <c r="AD3122" s="5"/>
      <c r="AE3122" s="5"/>
      <c r="AF3122" s="5"/>
      <c r="AG3122" s="5"/>
      <c r="AH3122" s="5"/>
      <c r="AI3122" s="5"/>
      <c r="AJ3122" s="5"/>
      <c r="AK3122" s="5"/>
      <c r="AL3122" s="5"/>
      <c r="AM3122" s="5"/>
      <c r="AN3122" s="5"/>
      <c r="AO3122" s="5"/>
      <c r="AP3122" s="5"/>
      <c r="AQ3122" s="5"/>
      <c r="AR3122" s="5"/>
      <c r="AS3122" s="5"/>
      <c r="AT3122" s="5"/>
      <c r="AU3122" s="5"/>
      <c r="AV3122" s="5"/>
      <c r="AW3122" s="5"/>
      <c r="AX3122" s="5"/>
      <c r="AY3122" s="5"/>
      <c r="AZ3122" s="5"/>
      <c r="BA3122" s="5"/>
      <c r="BB3122" s="5"/>
      <c r="BC3122" s="5"/>
      <c r="BD3122" s="5"/>
      <c r="BE3122" s="5" t="s">
        <v>6642</v>
      </c>
      <c r="BF3122" s="6">
        <v>43116</v>
      </c>
      <c r="BG3122" s="5" t="s">
        <v>71</v>
      </c>
      <c r="BH3122" s="5" t="s">
        <v>342</v>
      </c>
      <c r="BI3122" s="5"/>
      <c r="BJ3122" s="5"/>
    </row>
    <row r="3123" spans="1:62" ht="30" x14ac:dyDescent="0.25">
      <c r="A3123" s="5">
        <v>3116</v>
      </c>
      <c r="B3123" s="3" t="str">
        <f>"201900165911"</f>
        <v>201900165911</v>
      </c>
      <c r="C3123" s="3">
        <v>147098</v>
      </c>
      <c r="D3123" s="3" t="s">
        <v>13146</v>
      </c>
      <c r="E3123" s="3">
        <v>10469389761</v>
      </c>
      <c r="F3123" s="3" t="s">
        <v>13147</v>
      </c>
      <c r="G3123" s="3" t="s">
        <v>13148</v>
      </c>
      <c r="H3123" s="3" t="s">
        <v>223</v>
      </c>
      <c r="I3123" s="3" t="s">
        <v>3365</v>
      </c>
      <c r="J3123" s="3" t="s">
        <v>3366</v>
      </c>
      <c r="K3123" s="3" t="s">
        <v>68</v>
      </c>
      <c r="L3123" s="3" t="s">
        <v>139</v>
      </c>
      <c r="M3123" s="3" t="s">
        <v>139</v>
      </c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 t="s">
        <v>293</v>
      </c>
      <c r="BF3123" s="4">
        <v>43754</v>
      </c>
      <c r="BG3123" s="3" t="s">
        <v>71</v>
      </c>
      <c r="BH3123" s="3" t="s">
        <v>13147</v>
      </c>
      <c r="BI3123" s="3"/>
      <c r="BJ3123" s="3"/>
    </row>
    <row r="3124" spans="1:62" ht="30" x14ac:dyDescent="0.25">
      <c r="A3124" s="3">
        <v>3117</v>
      </c>
      <c r="B3124" s="5" t="str">
        <f>"201900213128"</f>
        <v>201900213128</v>
      </c>
      <c r="C3124" s="5">
        <v>148443</v>
      </c>
      <c r="D3124" s="5" t="s">
        <v>13149</v>
      </c>
      <c r="E3124" s="5">
        <v>20101258042</v>
      </c>
      <c r="F3124" s="5" t="s">
        <v>13150</v>
      </c>
      <c r="G3124" s="5" t="s">
        <v>13151</v>
      </c>
      <c r="H3124" s="5" t="s">
        <v>66</v>
      </c>
      <c r="I3124" s="5" t="s">
        <v>66</v>
      </c>
      <c r="J3124" s="5" t="s">
        <v>352</v>
      </c>
      <c r="K3124" s="5" t="s">
        <v>68</v>
      </c>
      <c r="L3124" s="5" t="s">
        <v>69</v>
      </c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5"/>
      <c r="AK3124" s="5"/>
      <c r="AL3124" s="5"/>
      <c r="AM3124" s="5"/>
      <c r="AN3124" s="5"/>
      <c r="AO3124" s="5"/>
      <c r="AP3124" s="5"/>
      <c r="AQ3124" s="5"/>
      <c r="AR3124" s="5"/>
      <c r="AS3124" s="5"/>
      <c r="AT3124" s="5"/>
      <c r="AU3124" s="5"/>
      <c r="AV3124" s="5"/>
      <c r="AW3124" s="5"/>
      <c r="AX3124" s="5"/>
      <c r="AY3124" s="5"/>
      <c r="AZ3124" s="5"/>
      <c r="BA3124" s="5"/>
      <c r="BB3124" s="5"/>
      <c r="BC3124" s="5"/>
      <c r="BD3124" s="5"/>
      <c r="BE3124" s="5" t="s">
        <v>70</v>
      </c>
      <c r="BF3124" s="6">
        <v>43826</v>
      </c>
      <c r="BG3124" s="5" t="s">
        <v>71</v>
      </c>
      <c r="BH3124" s="5" t="s">
        <v>13152</v>
      </c>
      <c r="BI3124" s="5"/>
      <c r="BJ3124" s="5"/>
    </row>
    <row r="3125" spans="1:62" ht="30" x14ac:dyDescent="0.25">
      <c r="A3125" s="3">
        <v>3118</v>
      </c>
      <c r="B3125" s="3" t="str">
        <f>"201900070242"</f>
        <v>201900070242</v>
      </c>
      <c r="C3125" s="3">
        <v>142911</v>
      </c>
      <c r="D3125" s="3" t="s">
        <v>13153</v>
      </c>
      <c r="E3125" s="3">
        <v>20489508681</v>
      </c>
      <c r="F3125" s="3" t="s">
        <v>13154</v>
      </c>
      <c r="G3125" s="3" t="s">
        <v>13155</v>
      </c>
      <c r="H3125" s="3" t="s">
        <v>2029</v>
      </c>
      <c r="I3125" s="3" t="s">
        <v>2029</v>
      </c>
      <c r="J3125" s="3" t="s">
        <v>5999</v>
      </c>
      <c r="K3125" s="3" t="s">
        <v>68</v>
      </c>
      <c r="L3125" s="3" t="s">
        <v>69</v>
      </c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 t="s">
        <v>70</v>
      </c>
      <c r="BF3125" s="4">
        <v>43594</v>
      </c>
      <c r="BG3125" s="3" t="s">
        <v>71</v>
      </c>
      <c r="BH3125" s="3" t="s">
        <v>13156</v>
      </c>
      <c r="BI3125" s="3"/>
      <c r="BJ3125" s="3"/>
    </row>
    <row r="3126" spans="1:62" ht="30" x14ac:dyDescent="0.25">
      <c r="A3126" s="5">
        <v>3119</v>
      </c>
      <c r="B3126" s="5" t="str">
        <f>"202300174659"</f>
        <v>202300174659</v>
      </c>
      <c r="C3126" s="5">
        <v>122973</v>
      </c>
      <c r="D3126" s="5" t="s">
        <v>13157</v>
      </c>
      <c r="E3126" s="5">
        <v>20100154308</v>
      </c>
      <c r="F3126" s="5" t="s">
        <v>4379</v>
      </c>
      <c r="G3126" s="5" t="s">
        <v>13158</v>
      </c>
      <c r="H3126" s="5" t="s">
        <v>499</v>
      </c>
      <c r="I3126" s="5" t="s">
        <v>499</v>
      </c>
      <c r="J3126" s="5" t="s">
        <v>693</v>
      </c>
      <c r="K3126" s="5" t="s">
        <v>125</v>
      </c>
      <c r="L3126" s="5" t="s">
        <v>13159</v>
      </c>
      <c r="M3126" s="5" t="s">
        <v>13160</v>
      </c>
      <c r="N3126" s="5" t="s">
        <v>13159</v>
      </c>
      <c r="O3126" s="5" t="s">
        <v>13159</v>
      </c>
      <c r="P3126" s="5" t="s">
        <v>13159</v>
      </c>
      <c r="Q3126" s="5" t="s">
        <v>13159</v>
      </c>
      <c r="R3126" s="5" t="s">
        <v>13159</v>
      </c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5"/>
      <c r="AE3126" s="5"/>
      <c r="AF3126" s="5"/>
      <c r="AG3126" s="5"/>
      <c r="AH3126" s="5"/>
      <c r="AI3126" s="5"/>
      <c r="AJ3126" s="5"/>
      <c r="AK3126" s="5"/>
      <c r="AL3126" s="5"/>
      <c r="AM3126" s="5"/>
      <c r="AN3126" s="5"/>
      <c r="AO3126" s="5"/>
      <c r="AP3126" s="5"/>
      <c r="AQ3126" s="5"/>
      <c r="AR3126" s="5"/>
      <c r="AS3126" s="5"/>
      <c r="AT3126" s="5"/>
      <c r="AU3126" s="5"/>
      <c r="AV3126" s="5"/>
      <c r="AW3126" s="5"/>
      <c r="AX3126" s="5"/>
      <c r="AY3126" s="5"/>
      <c r="AZ3126" s="5"/>
      <c r="BA3126" s="5"/>
      <c r="BB3126" s="5"/>
      <c r="BC3126" s="5"/>
      <c r="BD3126" s="5"/>
      <c r="BE3126" s="5" t="s">
        <v>4408</v>
      </c>
      <c r="BF3126" s="6">
        <v>45161</v>
      </c>
      <c r="BG3126" s="5" t="s">
        <v>71</v>
      </c>
      <c r="BH3126" s="5" t="s">
        <v>1014</v>
      </c>
      <c r="BI3126" s="5"/>
      <c r="BJ3126" s="5"/>
    </row>
    <row r="3127" spans="1:62" ht="30" x14ac:dyDescent="0.25">
      <c r="A3127" s="3">
        <v>3120</v>
      </c>
      <c r="B3127" s="3" t="str">
        <f>"202100236863"</f>
        <v>202100236863</v>
      </c>
      <c r="C3127" s="3">
        <v>159379</v>
      </c>
      <c r="D3127" s="3" t="s">
        <v>13161</v>
      </c>
      <c r="E3127" s="3">
        <v>20101094007</v>
      </c>
      <c r="F3127" s="3" t="s">
        <v>13162</v>
      </c>
      <c r="G3127" s="3" t="s">
        <v>13163</v>
      </c>
      <c r="H3127" s="3" t="s">
        <v>66</v>
      </c>
      <c r="I3127" s="3" t="s">
        <v>66</v>
      </c>
      <c r="J3127" s="3" t="s">
        <v>309</v>
      </c>
      <c r="K3127" s="3" t="s">
        <v>68</v>
      </c>
      <c r="L3127" s="3" t="s">
        <v>139</v>
      </c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 t="s">
        <v>88</v>
      </c>
      <c r="BF3127" s="4">
        <v>44662</v>
      </c>
      <c r="BG3127" s="3" t="s">
        <v>71</v>
      </c>
      <c r="BH3127" s="3" t="s">
        <v>13164</v>
      </c>
      <c r="BI3127" s="3"/>
      <c r="BJ3127" s="3"/>
    </row>
    <row r="3128" spans="1:62" ht="30" x14ac:dyDescent="0.25">
      <c r="A3128" s="3">
        <v>3121</v>
      </c>
      <c r="B3128" s="5" t="str">
        <f>"201800033798"</f>
        <v>201800033798</v>
      </c>
      <c r="C3128" s="5">
        <v>134793</v>
      </c>
      <c r="D3128" s="5" t="s">
        <v>13165</v>
      </c>
      <c r="E3128" s="5">
        <v>20490345630</v>
      </c>
      <c r="F3128" s="5" t="s">
        <v>13166</v>
      </c>
      <c r="G3128" s="5" t="s">
        <v>13167</v>
      </c>
      <c r="H3128" s="5" t="s">
        <v>292</v>
      </c>
      <c r="I3128" s="5" t="s">
        <v>292</v>
      </c>
      <c r="J3128" s="5" t="s">
        <v>292</v>
      </c>
      <c r="K3128" s="5" t="s">
        <v>68</v>
      </c>
      <c r="L3128" s="5" t="s">
        <v>139</v>
      </c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5"/>
      <c r="AC3128" s="5"/>
      <c r="AD3128" s="5"/>
      <c r="AE3128" s="5"/>
      <c r="AF3128" s="5"/>
      <c r="AG3128" s="5"/>
      <c r="AH3128" s="5"/>
      <c r="AI3128" s="5"/>
      <c r="AJ3128" s="5"/>
      <c r="AK3128" s="5"/>
      <c r="AL3128" s="5"/>
      <c r="AM3128" s="5"/>
      <c r="AN3128" s="5"/>
      <c r="AO3128" s="5"/>
      <c r="AP3128" s="5"/>
      <c r="AQ3128" s="5"/>
      <c r="AR3128" s="5"/>
      <c r="AS3128" s="5"/>
      <c r="AT3128" s="5"/>
      <c r="AU3128" s="5"/>
      <c r="AV3128" s="5"/>
      <c r="AW3128" s="5"/>
      <c r="AX3128" s="5"/>
      <c r="AY3128" s="5"/>
      <c r="AZ3128" s="5"/>
      <c r="BA3128" s="5"/>
      <c r="BB3128" s="5"/>
      <c r="BC3128" s="5"/>
      <c r="BD3128" s="5"/>
      <c r="BE3128" s="5" t="s">
        <v>88</v>
      </c>
      <c r="BF3128" s="6">
        <v>43159</v>
      </c>
      <c r="BG3128" s="5" t="s">
        <v>71</v>
      </c>
      <c r="BH3128" s="5" t="s">
        <v>13168</v>
      </c>
      <c r="BI3128" s="5" t="s">
        <v>13169</v>
      </c>
      <c r="BJ3128" s="5" t="s">
        <v>3675</v>
      </c>
    </row>
    <row r="3129" spans="1:62" ht="30" x14ac:dyDescent="0.25">
      <c r="A3129" s="5">
        <v>3122</v>
      </c>
      <c r="B3129" s="3" t="str">
        <f>"202200181707"</f>
        <v>202200181707</v>
      </c>
      <c r="C3129" s="3">
        <v>164799</v>
      </c>
      <c r="D3129" s="3" t="s">
        <v>13170</v>
      </c>
      <c r="E3129" s="3">
        <v>20602306659</v>
      </c>
      <c r="F3129" s="3" t="s">
        <v>13171</v>
      </c>
      <c r="G3129" s="3" t="s">
        <v>13172</v>
      </c>
      <c r="H3129" s="3" t="s">
        <v>365</v>
      </c>
      <c r="I3129" s="3" t="s">
        <v>365</v>
      </c>
      <c r="J3129" s="3" t="s">
        <v>365</v>
      </c>
      <c r="K3129" s="3" t="s">
        <v>68</v>
      </c>
      <c r="L3129" s="3" t="s">
        <v>13173</v>
      </c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 t="s">
        <v>70</v>
      </c>
      <c r="BF3129" s="4">
        <v>44893</v>
      </c>
      <c r="BG3129" s="3" t="s">
        <v>71</v>
      </c>
      <c r="BH3129" s="3" t="s">
        <v>13174</v>
      </c>
      <c r="BI3129" s="3"/>
      <c r="BJ3129" s="3"/>
    </row>
    <row r="3130" spans="1:62" ht="30" x14ac:dyDescent="0.25">
      <c r="A3130" s="3">
        <v>3123</v>
      </c>
      <c r="B3130" s="5" t="str">
        <f>"202300086988"</f>
        <v>202300086988</v>
      </c>
      <c r="C3130" s="5">
        <v>168039</v>
      </c>
      <c r="D3130" s="5" t="s">
        <v>13175</v>
      </c>
      <c r="E3130" s="5">
        <v>20122746292</v>
      </c>
      <c r="F3130" s="5" t="s">
        <v>13176</v>
      </c>
      <c r="G3130" s="5" t="s">
        <v>13177</v>
      </c>
      <c r="H3130" s="5" t="s">
        <v>66</v>
      </c>
      <c r="I3130" s="5" t="s">
        <v>66</v>
      </c>
      <c r="J3130" s="5" t="s">
        <v>1676</v>
      </c>
      <c r="K3130" s="5" t="s">
        <v>68</v>
      </c>
      <c r="L3130" s="5" t="s">
        <v>139</v>
      </c>
      <c r="M3130" s="5" t="s">
        <v>139</v>
      </c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5"/>
      <c r="AC3130" s="5"/>
      <c r="AD3130" s="5"/>
      <c r="AE3130" s="5"/>
      <c r="AF3130" s="5"/>
      <c r="AG3130" s="5"/>
      <c r="AH3130" s="5"/>
      <c r="AI3130" s="5"/>
      <c r="AJ3130" s="5"/>
      <c r="AK3130" s="5"/>
      <c r="AL3130" s="5"/>
      <c r="AM3130" s="5"/>
      <c r="AN3130" s="5"/>
      <c r="AO3130" s="5"/>
      <c r="AP3130" s="5"/>
      <c r="AQ3130" s="5"/>
      <c r="AR3130" s="5"/>
      <c r="AS3130" s="5"/>
      <c r="AT3130" s="5"/>
      <c r="AU3130" s="5"/>
      <c r="AV3130" s="5"/>
      <c r="AW3130" s="5"/>
      <c r="AX3130" s="5"/>
      <c r="AY3130" s="5"/>
      <c r="AZ3130" s="5"/>
      <c r="BA3130" s="5"/>
      <c r="BB3130" s="5"/>
      <c r="BC3130" s="5"/>
      <c r="BD3130" s="5"/>
      <c r="BE3130" s="5" t="s">
        <v>293</v>
      </c>
      <c r="BF3130" s="6">
        <v>45071</v>
      </c>
      <c r="BG3130" s="5" t="s">
        <v>71</v>
      </c>
      <c r="BH3130" s="5" t="s">
        <v>13178</v>
      </c>
      <c r="BI3130" s="5"/>
      <c r="BJ3130" s="5"/>
    </row>
    <row r="3131" spans="1:62" ht="30" x14ac:dyDescent="0.25">
      <c r="A3131" s="3">
        <v>3124</v>
      </c>
      <c r="B3131" s="3" t="str">
        <f>"201600039002"</f>
        <v>201600039002</v>
      </c>
      <c r="C3131" s="3">
        <v>99026</v>
      </c>
      <c r="D3131" s="3" t="s">
        <v>13179</v>
      </c>
      <c r="E3131" s="3">
        <v>20109072177</v>
      </c>
      <c r="F3131" s="3" t="s">
        <v>4826</v>
      </c>
      <c r="G3131" s="3" t="s">
        <v>13180</v>
      </c>
      <c r="H3131" s="3" t="s">
        <v>284</v>
      </c>
      <c r="I3131" s="3" t="s">
        <v>285</v>
      </c>
      <c r="J3131" s="3" t="s">
        <v>360</v>
      </c>
      <c r="K3131" s="3" t="s">
        <v>68</v>
      </c>
      <c r="L3131" s="3" t="s">
        <v>126</v>
      </c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 t="s">
        <v>95</v>
      </c>
      <c r="BF3131" s="4">
        <v>42460</v>
      </c>
      <c r="BG3131" s="3" t="s">
        <v>71</v>
      </c>
      <c r="BH3131" s="3" t="s">
        <v>1913</v>
      </c>
      <c r="BI3131" s="3" t="s">
        <v>13181</v>
      </c>
      <c r="BJ3131" s="3" t="s">
        <v>1774</v>
      </c>
    </row>
    <row r="3132" spans="1:62" ht="30" x14ac:dyDescent="0.25">
      <c r="A3132" s="5">
        <v>3125</v>
      </c>
      <c r="B3132" s="5" t="str">
        <f>"1471876"</f>
        <v>1471876</v>
      </c>
      <c r="C3132" s="5">
        <v>88712</v>
      </c>
      <c r="D3132" s="5" t="s">
        <v>13182</v>
      </c>
      <c r="E3132" s="5">
        <v>20517715591</v>
      </c>
      <c r="F3132" s="5" t="s">
        <v>13183</v>
      </c>
      <c r="G3132" s="5" t="s">
        <v>13184</v>
      </c>
      <c r="H3132" s="5" t="s">
        <v>66</v>
      </c>
      <c r="I3132" s="5" t="s">
        <v>66</v>
      </c>
      <c r="J3132" s="5" t="s">
        <v>309</v>
      </c>
      <c r="K3132" s="5" t="s">
        <v>68</v>
      </c>
      <c r="L3132" s="5" t="s">
        <v>139</v>
      </c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5"/>
      <c r="AC3132" s="5"/>
      <c r="AD3132" s="5"/>
      <c r="AE3132" s="5"/>
      <c r="AF3132" s="5"/>
      <c r="AG3132" s="5"/>
      <c r="AH3132" s="5"/>
      <c r="AI3132" s="5"/>
      <c r="AJ3132" s="5"/>
      <c r="AK3132" s="5"/>
      <c r="AL3132" s="5"/>
      <c r="AM3132" s="5"/>
      <c r="AN3132" s="5"/>
      <c r="AO3132" s="5"/>
      <c r="AP3132" s="5"/>
      <c r="AQ3132" s="5"/>
      <c r="AR3132" s="5"/>
      <c r="AS3132" s="5"/>
      <c r="AT3132" s="5"/>
      <c r="AU3132" s="5"/>
      <c r="AV3132" s="5"/>
      <c r="AW3132" s="5"/>
      <c r="AX3132" s="5"/>
      <c r="AY3132" s="5"/>
      <c r="AZ3132" s="5"/>
      <c r="BA3132" s="5"/>
      <c r="BB3132" s="5"/>
      <c r="BC3132" s="5"/>
      <c r="BD3132" s="5"/>
      <c r="BE3132" s="5" t="s">
        <v>88</v>
      </c>
      <c r="BF3132" s="6">
        <v>40608</v>
      </c>
      <c r="BG3132" s="5" t="s">
        <v>71</v>
      </c>
      <c r="BH3132" s="5" t="s">
        <v>13185</v>
      </c>
      <c r="BI3132" s="5"/>
      <c r="BJ3132" s="5"/>
    </row>
    <row r="3133" spans="1:62" ht="30" x14ac:dyDescent="0.25">
      <c r="A3133" s="3">
        <v>3126</v>
      </c>
      <c r="B3133" s="3" t="str">
        <f>"202000184713"</f>
        <v>202000184713</v>
      </c>
      <c r="C3133" s="3">
        <v>153261</v>
      </c>
      <c r="D3133" s="3" t="s">
        <v>13186</v>
      </c>
      <c r="E3133" s="3">
        <v>10085846910</v>
      </c>
      <c r="F3133" s="3" t="s">
        <v>13187</v>
      </c>
      <c r="G3133" s="3" t="s">
        <v>13188</v>
      </c>
      <c r="H3133" s="3" t="s">
        <v>66</v>
      </c>
      <c r="I3133" s="3" t="s">
        <v>66</v>
      </c>
      <c r="J3133" s="3" t="s">
        <v>200</v>
      </c>
      <c r="K3133" s="3" t="s">
        <v>68</v>
      </c>
      <c r="L3133" s="3" t="s">
        <v>139</v>
      </c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 t="s">
        <v>88</v>
      </c>
      <c r="BF3133" s="4">
        <v>44204</v>
      </c>
      <c r="BG3133" s="3" t="s">
        <v>71</v>
      </c>
      <c r="BH3133" s="3" t="s">
        <v>13187</v>
      </c>
      <c r="BI3133" s="3"/>
      <c r="BJ3133" s="3"/>
    </row>
    <row r="3134" spans="1:62" ht="30" x14ac:dyDescent="0.25">
      <c r="A3134" s="3">
        <v>3127</v>
      </c>
      <c r="B3134" s="5" t="str">
        <f>"201600013438"</f>
        <v>201600013438</v>
      </c>
      <c r="C3134" s="5">
        <v>108282</v>
      </c>
      <c r="D3134" s="5" t="s">
        <v>13189</v>
      </c>
      <c r="E3134" s="5">
        <v>20553255881</v>
      </c>
      <c r="F3134" s="5" t="s">
        <v>13025</v>
      </c>
      <c r="G3134" s="5" t="s">
        <v>13190</v>
      </c>
      <c r="H3134" s="5" t="s">
        <v>66</v>
      </c>
      <c r="I3134" s="5" t="s">
        <v>66</v>
      </c>
      <c r="J3134" s="5" t="s">
        <v>200</v>
      </c>
      <c r="K3134" s="5" t="s">
        <v>68</v>
      </c>
      <c r="L3134" s="5" t="s">
        <v>79</v>
      </c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5"/>
      <c r="AE3134" s="5"/>
      <c r="AF3134" s="5"/>
      <c r="AG3134" s="5"/>
      <c r="AH3134" s="5"/>
      <c r="AI3134" s="5"/>
      <c r="AJ3134" s="5"/>
      <c r="AK3134" s="5"/>
      <c r="AL3134" s="5"/>
      <c r="AM3134" s="5"/>
      <c r="AN3134" s="5"/>
      <c r="AO3134" s="5"/>
      <c r="AP3134" s="5"/>
      <c r="AQ3134" s="5"/>
      <c r="AR3134" s="5"/>
      <c r="AS3134" s="5"/>
      <c r="AT3134" s="5"/>
      <c r="AU3134" s="5"/>
      <c r="AV3134" s="5"/>
      <c r="AW3134" s="5"/>
      <c r="AX3134" s="5"/>
      <c r="AY3134" s="5"/>
      <c r="AZ3134" s="5"/>
      <c r="BA3134" s="5"/>
      <c r="BB3134" s="5"/>
      <c r="BC3134" s="5"/>
      <c r="BD3134" s="5"/>
      <c r="BE3134" s="5" t="s">
        <v>80</v>
      </c>
      <c r="BF3134" s="6">
        <v>42405</v>
      </c>
      <c r="BG3134" s="5" t="s">
        <v>71</v>
      </c>
      <c r="BH3134" s="5" t="s">
        <v>13191</v>
      </c>
      <c r="BI3134" s="5"/>
      <c r="BJ3134" s="5"/>
    </row>
    <row r="3135" spans="1:62" ht="30" x14ac:dyDescent="0.25">
      <c r="A3135" s="5">
        <v>3128</v>
      </c>
      <c r="B3135" s="3" t="str">
        <f>"202000189111"</f>
        <v>202000189111</v>
      </c>
      <c r="C3135" s="3">
        <v>153362</v>
      </c>
      <c r="D3135" s="3" t="s">
        <v>13192</v>
      </c>
      <c r="E3135" s="3">
        <v>20605045929</v>
      </c>
      <c r="F3135" s="3" t="s">
        <v>13193</v>
      </c>
      <c r="G3135" s="3" t="s">
        <v>13194</v>
      </c>
      <c r="H3135" s="3" t="s">
        <v>380</v>
      </c>
      <c r="I3135" s="3" t="s">
        <v>380</v>
      </c>
      <c r="J3135" s="3" t="s">
        <v>1499</v>
      </c>
      <c r="K3135" s="3" t="s">
        <v>68</v>
      </c>
      <c r="L3135" s="3" t="s">
        <v>126</v>
      </c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 t="s">
        <v>95</v>
      </c>
      <c r="BF3135" s="4">
        <v>44179</v>
      </c>
      <c r="BG3135" s="3" t="s">
        <v>71</v>
      </c>
      <c r="BH3135" s="3" t="s">
        <v>13195</v>
      </c>
      <c r="BI3135" s="3"/>
      <c r="BJ3135" s="3"/>
    </row>
    <row r="3136" spans="1:62" ht="30" x14ac:dyDescent="0.25">
      <c r="A3136" s="3">
        <v>3129</v>
      </c>
      <c r="B3136" s="5" t="str">
        <f>"201800039048"</f>
        <v>201800039048</v>
      </c>
      <c r="C3136" s="5">
        <v>134921</v>
      </c>
      <c r="D3136" s="5" t="s">
        <v>13196</v>
      </c>
      <c r="E3136" s="5">
        <v>20508565934</v>
      </c>
      <c r="F3136" s="5" t="s">
        <v>4424</v>
      </c>
      <c r="G3136" s="5" t="s">
        <v>13197</v>
      </c>
      <c r="H3136" s="5" t="s">
        <v>380</v>
      </c>
      <c r="I3136" s="5" t="s">
        <v>380</v>
      </c>
      <c r="J3136" s="5" t="s">
        <v>852</v>
      </c>
      <c r="K3136" s="5" t="s">
        <v>68</v>
      </c>
      <c r="L3136" s="5" t="s">
        <v>69</v>
      </c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  <c r="AM3136" s="5"/>
      <c r="AN3136" s="5"/>
      <c r="AO3136" s="5"/>
      <c r="AP3136" s="5"/>
      <c r="AQ3136" s="5"/>
      <c r="AR3136" s="5"/>
      <c r="AS3136" s="5"/>
      <c r="AT3136" s="5"/>
      <c r="AU3136" s="5"/>
      <c r="AV3136" s="5"/>
      <c r="AW3136" s="5"/>
      <c r="AX3136" s="5"/>
      <c r="AY3136" s="5"/>
      <c r="AZ3136" s="5"/>
      <c r="BA3136" s="5"/>
      <c r="BB3136" s="5"/>
      <c r="BC3136" s="5"/>
      <c r="BD3136" s="5"/>
      <c r="BE3136" s="5" t="s">
        <v>70</v>
      </c>
      <c r="BF3136" s="6">
        <v>43168</v>
      </c>
      <c r="BG3136" s="5" t="s">
        <v>71</v>
      </c>
      <c r="BH3136" s="5" t="s">
        <v>8367</v>
      </c>
      <c r="BI3136" s="5"/>
      <c r="BJ3136" s="5"/>
    </row>
    <row r="3137" spans="1:62" ht="30" x14ac:dyDescent="0.25">
      <c r="A3137" s="3">
        <v>3130</v>
      </c>
      <c r="B3137" s="3" t="str">
        <f>"201600091508"</f>
        <v>201600091508</v>
      </c>
      <c r="C3137" s="3">
        <v>122224</v>
      </c>
      <c r="D3137" s="3" t="s">
        <v>13198</v>
      </c>
      <c r="E3137" s="3">
        <v>20303966341</v>
      </c>
      <c r="F3137" s="3" t="s">
        <v>13199</v>
      </c>
      <c r="G3137" s="3" t="s">
        <v>13200</v>
      </c>
      <c r="H3137" s="3" t="s">
        <v>66</v>
      </c>
      <c r="I3137" s="3" t="s">
        <v>66</v>
      </c>
      <c r="J3137" s="3" t="s">
        <v>143</v>
      </c>
      <c r="K3137" s="3" t="s">
        <v>68</v>
      </c>
      <c r="L3137" s="3" t="s">
        <v>69</v>
      </c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 t="s">
        <v>70</v>
      </c>
      <c r="BF3137" s="4">
        <v>42545</v>
      </c>
      <c r="BG3137" s="3" t="s">
        <v>71</v>
      </c>
      <c r="BH3137" s="3" t="s">
        <v>13201</v>
      </c>
      <c r="BI3137" s="3"/>
      <c r="BJ3137" s="3"/>
    </row>
    <row r="3138" spans="1:62" ht="30" x14ac:dyDescent="0.25">
      <c r="A3138" s="5">
        <v>3131</v>
      </c>
      <c r="B3138" s="5" t="str">
        <f>"201900205023"</f>
        <v>201900205023</v>
      </c>
      <c r="C3138" s="5">
        <v>93302</v>
      </c>
      <c r="D3138" s="5" t="s">
        <v>13202</v>
      </c>
      <c r="E3138" s="5">
        <v>20304970660</v>
      </c>
      <c r="F3138" s="5" t="s">
        <v>13203</v>
      </c>
      <c r="G3138" s="5" t="s">
        <v>13204</v>
      </c>
      <c r="H3138" s="5" t="s">
        <v>66</v>
      </c>
      <c r="I3138" s="5" t="s">
        <v>66</v>
      </c>
      <c r="J3138" s="5" t="s">
        <v>463</v>
      </c>
      <c r="K3138" s="5" t="s">
        <v>68</v>
      </c>
      <c r="L3138" s="5" t="s">
        <v>126</v>
      </c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5"/>
      <c r="AC3138" s="5"/>
      <c r="AD3138" s="5"/>
      <c r="AE3138" s="5"/>
      <c r="AF3138" s="5"/>
      <c r="AG3138" s="5"/>
      <c r="AH3138" s="5"/>
      <c r="AI3138" s="5"/>
      <c r="AJ3138" s="5"/>
      <c r="AK3138" s="5"/>
      <c r="AL3138" s="5"/>
      <c r="AM3138" s="5"/>
      <c r="AN3138" s="5"/>
      <c r="AO3138" s="5"/>
      <c r="AP3138" s="5"/>
      <c r="AQ3138" s="5"/>
      <c r="AR3138" s="5"/>
      <c r="AS3138" s="5"/>
      <c r="AT3138" s="5"/>
      <c r="AU3138" s="5"/>
      <c r="AV3138" s="5"/>
      <c r="AW3138" s="5"/>
      <c r="AX3138" s="5"/>
      <c r="AY3138" s="5"/>
      <c r="AZ3138" s="5"/>
      <c r="BA3138" s="5"/>
      <c r="BB3138" s="5"/>
      <c r="BC3138" s="5"/>
      <c r="BD3138" s="5"/>
      <c r="BE3138" s="5" t="s">
        <v>95</v>
      </c>
      <c r="BF3138" s="6">
        <v>43816</v>
      </c>
      <c r="BG3138" s="5" t="s">
        <v>71</v>
      </c>
      <c r="BH3138" s="5" t="s">
        <v>13205</v>
      </c>
      <c r="BI3138" s="5"/>
      <c r="BJ3138" s="5"/>
    </row>
    <row r="3139" spans="1:62" ht="45" x14ac:dyDescent="0.25">
      <c r="A3139" s="3">
        <v>3132</v>
      </c>
      <c r="B3139" s="3" t="str">
        <f>"201800084070"</f>
        <v>201800084070</v>
      </c>
      <c r="C3139" s="3">
        <v>110124</v>
      </c>
      <c r="D3139" s="3" t="s">
        <v>13206</v>
      </c>
      <c r="E3139" s="3">
        <v>20419195317</v>
      </c>
      <c r="F3139" s="3" t="s">
        <v>13207</v>
      </c>
      <c r="G3139" s="3" t="s">
        <v>13208</v>
      </c>
      <c r="H3139" s="3" t="s">
        <v>292</v>
      </c>
      <c r="I3139" s="3" t="s">
        <v>2964</v>
      </c>
      <c r="J3139" s="3" t="s">
        <v>6853</v>
      </c>
      <c r="K3139" s="3" t="s">
        <v>125</v>
      </c>
      <c r="L3139" s="3" t="s">
        <v>126</v>
      </c>
      <c r="M3139" s="3" t="s">
        <v>126</v>
      </c>
      <c r="N3139" s="3" t="s">
        <v>126</v>
      </c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 t="s">
        <v>162</v>
      </c>
      <c r="BF3139" s="4">
        <v>43241</v>
      </c>
      <c r="BG3139" s="3" t="s">
        <v>71</v>
      </c>
      <c r="BH3139" s="3" t="s">
        <v>13209</v>
      </c>
      <c r="BI3139" s="3"/>
      <c r="BJ3139" s="3"/>
    </row>
    <row r="3140" spans="1:62" ht="30" x14ac:dyDescent="0.25">
      <c r="A3140" s="3">
        <v>3133</v>
      </c>
      <c r="B3140" s="5" t="str">
        <f>"202000117273"</f>
        <v>202000117273</v>
      </c>
      <c r="C3140" s="5">
        <v>151002</v>
      </c>
      <c r="D3140" s="5" t="s">
        <v>13210</v>
      </c>
      <c r="E3140" s="5">
        <v>10433552917</v>
      </c>
      <c r="F3140" s="5" t="s">
        <v>13211</v>
      </c>
      <c r="G3140" s="5" t="s">
        <v>13212</v>
      </c>
      <c r="H3140" s="5" t="s">
        <v>102</v>
      </c>
      <c r="I3140" s="5" t="s">
        <v>159</v>
      </c>
      <c r="J3140" s="5" t="s">
        <v>159</v>
      </c>
      <c r="K3140" s="5" t="s">
        <v>68</v>
      </c>
      <c r="L3140" s="5" t="s">
        <v>139</v>
      </c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5"/>
      <c r="AC3140" s="5"/>
      <c r="AD3140" s="5"/>
      <c r="AE3140" s="5"/>
      <c r="AF3140" s="5"/>
      <c r="AG3140" s="5"/>
      <c r="AH3140" s="5"/>
      <c r="AI3140" s="5"/>
      <c r="AJ3140" s="5"/>
      <c r="AK3140" s="5"/>
      <c r="AL3140" s="5"/>
      <c r="AM3140" s="5"/>
      <c r="AN3140" s="5"/>
      <c r="AO3140" s="5"/>
      <c r="AP3140" s="5"/>
      <c r="AQ3140" s="5"/>
      <c r="AR3140" s="5"/>
      <c r="AS3140" s="5"/>
      <c r="AT3140" s="5"/>
      <c r="AU3140" s="5"/>
      <c r="AV3140" s="5"/>
      <c r="AW3140" s="5"/>
      <c r="AX3140" s="5"/>
      <c r="AY3140" s="5"/>
      <c r="AZ3140" s="5"/>
      <c r="BA3140" s="5"/>
      <c r="BB3140" s="5"/>
      <c r="BC3140" s="5"/>
      <c r="BD3140" s="5"/>
      <c r="BE3140" s="5" t="s">
        <v>88</v>
      </c>
      <c r="BF3140" s="6">
        <v>44083</v>
      </c>
      <c r="BG3140" s="5" t="s">
        <v>71</v>
      </c>
      <c r="BH3140" s="5" t="s">
        <v>13211</v>
      </c>
      <c r="BI3140" s="5"/>
      <c r="BJ3140" s="5"/>
    </row>
    <row r="3141" spans="1:62" ht="30" x14ac:dyDescent="0.25">
      <c r="A3141" s="5">
        <v>3134</v>
      </c>
      <c r="B3141" s="3" t="str">
        <f>"201200218318"</f>
        <v>201200218318</v>
      </c>
      <c r="C3141" s="3">
        <v>99771</v>
      </c>
      <c r="D3141" s="3" t="s">
        <v>13213</v>
      </c>
      <c r="E3141" s="3">
        <v>20453964524</v>
      </c>
      <c r="F3141" s="3" t="s">
        <v>13214</v>
      </c>
      <c r="G3141" s="3" t="s">
        <v>13215</v>
      </c>
      <c r="H3141" s="3" t="s">
        <v>78</v>
      </c>
      <c r="I3141" s="3" t="s">
        <v>78</v>
      </c>
      <c r="J3141" s="3" t="s">
        <v>78</v>
      </c>
      <c r="K3141" s="3" t="s">
        <v>68</v>
      </c>
      <c r="L3141" s="3" t="s">
        <v>139</v>
      </c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 t="s">
        <v>88</v>
      </c>
      <c r="BF3141" s="4">
        <v>41256</v>
      </c>
      <c r="BG3141" s="3" t="s">
        <v>71</v>
      </c>
      <c r="BH3141" s="3" t="s">
        <v>13216</v>
      </c>
      <c r="BI3141" s="3" t="s">
        <v>13217</v>
      </c>
      <c r="BJ3141" s="3" t="s">
        <v>13218</v>
      </c>
    </row>
    <row r="3142" spans="1:62" ht="30" x14ac:dyDescent="0.25">
      <c r="A3142" s="3">
        <v>3135</v>
      </c>
      <c r="B3142" s="5" t="str">
        <f>"202200231746"</f>
        <v>202200231746</v>
      </c>
      <c r="C3142" s="5">
        <v>138884</v>
      </c>
      <c r="D3142" s="5" t="s">
        <v>13219</v>
      </c>
      <c r="E3142" s="5">
        <v>20603341440</v>
      </c>
      <c r="F3142" s="5" t="s">
        <v>13220</v>
      </c>
      <c r="G3142" s="5" t="s">
        <v>13221</v>
      </c>
      <c r="H3142" s="5" t="s">
        <v>66</v>
      </c>
      <c r="I3142" s="5" t="s">
        <v>66</v>
      </c>
      <c r="J3142" s="5" t="s">
        <v>143</v>
      </c>
      <c r="K3142" s="5" t="s">
        <v>125</v>
      </c>
      <c r="L3142" s="5" t="s">
        <v>69</v>
      </c>
      <c r="M3142" s="5" t="s">
        <v>126</v>
      </c>
      <c r="N3142" s="5" t="s">
        <v>126</v>
      </c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5"/>
      <c r="AC3142" s="5"/>
      <c r="AD3142" s="5"/>
      <c r="AE3142" s="5"/>
      <c r="AF3142" s="5"/>
      <c r="AG3142" s="5"/>
      <c r="AH3142" s="5"/>
      <c r="AI3142" s="5"/>
      <c r="AJ3142" s="5"/>
      <c r="AK3142" s="5"/>
      <c r="AL3142" s="5"/>
      <c r="AM3142" s="5"/>
      <c r="AN3142" s="5"/>
      <c r="AO3142" s="5"/>
      <c r="AP3142" s="5"/>
      <c r="AQ3142" s="5"/>
      <c r="AR3142" s="5"/>
      <c r="AS3142" s="5"/>
      <c r="AT3142" s="5"/>
      <c r="AU3142" s="5"/>
      <c r="AV3142" s="5"/>
      <c r="AW3142" s="5"/>
      <c r="AX3142" s="5"/>
      <c r="AY3142" s="5"/>
      <c r="AZ3142" s="5"/>
      <c r="BA3142" s="5"/>
      <c r="BB3142" s="5"/>
      <c r="BC3142" s="5"/>
      <c r="BD3142" s="5"/>
      <c r="BE3142" s="5" t="s">
        <v>397</v>
      </c>
      <c r="BF3142" s="6">
        <v>44924</v>
      </c>
      <c r="BG3142" s="5" t="s">
        <v>71</v>
      </c>
      <c r="BH3142" s="5" t="s">
        <v>13222</v>
      </c>
      <c r="BI3142" s="5"/>
      <c r="BJ3142" s="5"/>
    </row>
    <row r="3143" spans="1:62" ht="30" x14ac:dyDescent="0.25">
      <c r="A3143" s="3">
        <v>3136</v>
      </c>
      <c r="B3143" s="3" t="str">
        <f>"201900172566"</f>
        <v>201900172566</v>
      </c>
      <c r="C3143" s="3">
        <v>97550</v>
      </c>
      <c r="D3143" s="3" t="s">
        <v>13223</v>
      </c>
      <c r="E3143" s="3">
        <v>20100154308</v>
      </c>
      <c r="F3143" s="3" t="s">
        <v>1012</v>
      </c>
      <c r="G3143" s="3" t="s">
        <v>13224</v>
      </c>
      <c r="H3143" s="3" t="s">
        <v>66</v>
      </c>
      <c r="I3143" s="3" t="s">
        <v>750</v>
      </c>
      <c r="J3143" s="3" t="s">
        <v>751</v>
      </c>
      <c r="K3143" s="3" t="s">
        <v>125</v>
      </c>
      <c r="L3143" s="3" t="s">
        <v>126</v>
      </c>
      <c r="M3143" s="3" t="s">
        <v>126</v>
      </c>
      <c r="N3143" s="3" t="s">
        <v>139</v>
      </c>
      <c r="O3143" s="3" t="s">
        <v>79</v>
      </c>
      <c r="P3143" s="3" t="s">
        <v>126</v>
      </c>
      <c r="Q3143" s="3" t="s">
        <v>126</v>
      </c>
      <c r="R3143" s="3" t="s">
        <v>126</v>
      </c>
      <c r="S3143" s="3" t="s">
        <v>126</v>
      </c>
      <c r="T3143" s="3" t="s">
        <v>126</v>
      </c>
      <c r="U3143" s="3" t="s">
        <v>126</v>
      </c>
      <c r="V3143" s="3" t="s">
        <v>126</v>
      </c>
      <c r="W3143" s="3" t="s">
        <v>126</v>
      </c>
      <c r="X3143" s="3" t="s">
        <v>126</v>
      </c>
      <c r="Y3143" s="3" t="s">
        <v>126</v>
      </c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 t="s">
        <v>13225</v>
      </c>
      <c r="BF3143" s="4">
        <v>43767</v>
      </c>
      <c r="BG3143" s="3" t="s">
        <v>71</v>
      </c>
      <c r="BH3143" s="3" t="s">
        <v>10212</v>
      </c>
      <c r="BI3143" s="3"/>
      <c r="BJ3143" s="3"/>
    </row>
    <row r="3144" spans="1:62" ht="30" x14ac:dyDescent="0.25">
      <c r="A3144" s="5">
        <v>3137</v>
      </c>
      <c r="B3144" s="5" t="str">
        <f>"201700115041"</f>
        <v>201700115041</v>
      </c>
      <c r="C3144" s="5">
        <v>130646</v>
      </c>
      <c r="D3144" s="5" t="s">
        <v>13226</v>
      </c>
      <c r="E3144" s="5">
        <v>20508565934</v>
      </c>
      <c r="F3144" s="5" t="s">
        <v>2506</v>
      </c>
      <c r="G3144" s="5" t="s">
        <v>13227</v>
      </c>
      <c r="H3144" s="5" t="s">
        <v>66</v>
      </c>
      <c r="I3144" s="5" t="s">
        <v>66</v>
      </c>
      <c r="J3144" s="5" t="s">
        <v>352</v>
      </c>
      <c r="K3144" s="5" t="s">
        <v>125</v>
      </c>
      <c r="L3144" s="5" t="s">
        <v>126</v>
      </c>
      <c r="M3144" s="5" t="s">
        <v>126</v>
      </c>
      <c r="N3144" s="5" t="s">
        <v>126</v>
      </c>
      <c r="O3144" s="5" t="s">
        <v>126</v>
      </c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5"/>
      <c r="AE3144" s="5"/>
      <c r="AF3144" s="5"/>
      <c r="AG3144" s="5"/>
      <c r="AH3144" s="5"/>
      <c r="AI3144" s="5"/>
      <c r="AJ3144" s="5"/>
      <c r="AK3144" s="5"/>
      <c r="AL3144" s="5"/>
      <c r="AM3144" s="5"/>
      <c r="AN3144" s="5"/>
      <c r="AO3144" s="5"/>
      <c r="AP3144" s="5"/>
      <c r="AQ3144" s="5"/>
      <c r="AR3144" s="5"/>
      <c r="AS3144" s="5"/>
      <c r="AT3144" s="5"/>
      <c r="AU3144" s="5"/>
      <c r="AV3144" s="5"/>
      <c r="AW3144" s="5"/>
      <c r="AX3144" s="5"/>
      <c r="AY3144" s="5"/>
      <c r="AZ3144" s="5"/>
      <c r="BA3144" s="5"/>
      <c r="BB3144" s="5"/>
      <c r="BC3144" s="5"/>
      <c r="BD3144" s="5"/>
      <c r="BE3144" s="5" t="s">
        <v>127</v>
      </c>
      <c r="BF3144" s="6">
        <v>42936</v>
      </c>
      <c r="BG3144" s="5" t="s">
        <v>71</v>
      </c>
      <c r="BH3144" s="5" t="s">
        <v>13228</v>
      </c>
      <c r="BI3144" s="5"/>
      <c r="BJ3144" s="5"/>
    </row>
    <row r="3145" spans="1:62" ht="30" x14ac:dyDescent="0.25">
      <c r="A3145" s="3">
        <v>3138</v>
      </c>
      <c r="B3145" s="3" t="str">
        <f>"201800192143"</f>
        <v>201800192143</v>
      </c>
      <c r="C3145" s="3">
        <v>136098</v>
      </c>
      <c r="D3145" s="3" t="s">
        <v>13229</v>
      </c>
      <c r="E3145" s="3">
        <v>10082366186</v>
      </c>
      <c r="F3145" s="3" t="s">
        <v>13230</v>
      </c>
      <c r="G3145" s="3" t="s">
        <v>13231</v>
      </c>
      <c r="H3145" s="3" t="s">
        <v>66</v>
      </c>
      <c r="I3145" s="3" t="s">
        <v>66</v>
      </c>
      <c r="J3145" s="3" t="s">
        <v>143</v>
      </c>
      <c r="K3145" s="3" t="s">
        <v>68</v>
      </c>
      <c r="L3145" s="3" t="s">
        <v>139</v>
      </c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 t="s">
        <v>88</v>
      </c>
      <c r="BF3145" s="4">
        <v>43423</v>
      </c>
      <c r="BG3145" s="3" t="s">
        <v>71</v>
      </c>
      <c r="BH3145" s="3" t="s">
        <v>13230</v>
      </c>
      <c r="BI3145" s="3"/>
      <c r="BJ3145" s="3"/>
    </row>
    <row r="3146" spans="1:62" ht="30" x14ac:dyDescent="0.25">
      <c r="A3146" s="3">
        <v>3139</v>
      </c>
      <c r="B3146" s="5" t="str">
        <f>"202300076469"</f>
        <v>202300076469</v>
      </c>
      <c r="C3146" s="5">
        <v>167858</v>
      </c>
      <c r="D3146" s="5" t="s">
        <v>13232</v>
      </c>
      <c r="E3146" s="5">
        <v>20529533242</v>
      </c>
      <c r="F3146" s="5" t="s">
        <v>13233</v>
      </c>
      <c r="G3146" s="5" t="s">
        <v>13234</v>
      </c>
      <c r="H3146" s="5" t="s">
        <v>365</v>
      </c>
      <c r="I3146" s="5" t="s">
        <v>365</v>
      </c>
      <c r="J3146" s="5" t="s">
        <v>13235</v>
      </c>
      <c r="K3146" s="5" t="s">
        <v>68</v>
      </c>
      <c r="L3146" s="5" t="s">
        <v>13236</v>
      </c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5"/>
      <c r="AE3146" s="5"/>
      <c r="AF3146" s="5"/>
      <c r="AG3146" s="5"/>
      <c r="AH3146" s="5"/>
      <c r="AI3146" s="5"/>
      <c r="AJ3146" s="5"/>
      <c r="AK3146" s="5"/>
      <c r="AL3146" s="5"/>
      <c r="AM3146" s="5"/>
      <c r="AN3146" s="5"/>
      <c r="AO3146" s="5"/>
      <c r="AP3146" s="5"/>
      <c r="AQ3146" s="5"/>
      <c r="AR3146" s="5"/>
      <c r="AS3146" s="5"/>
      <c r="AT3146" s="5"/>
      <c r="AU3146" s="5"/>
      <c r="AV3146" s="5"/>
      <c r="AW3146" s="5"/>
      <c r="AX3146" s="5"/>
      <c r="AY3146" s="5"/>
      <c r="AZ3146" s="5"/>
      <c r="BA3146" s="5"/>
      <c r="BB3146" s="5"/>
      <c r="BC3146" s="5"/>
      <c r="BD3146" s="5"/>
      <c r="BE3146" s="5" t="s">
        <v>70</v>
      </c>
      <c r="BF3146" s="6">
        <v>45168</v>
      </c>
      <c r="BG3146" s="5" t="s">
        <v>71</v>
      </c>
      <c r="BH3146" s="5" t="s">
        <v>13237</v>
      </c>
      <c r="BI3146" s="5"/>
      <c r="BJ3146" s="5"/>
    </row>
    <row r="3147" spans="1:62" ht="30" x14ac:dyDescent="0.25">
      <c r="A3147" s="5">
        <v>3140</v>
      </c>
      <c r="B3147" s="3" t="str">
        <f>"202100016458"</f>
        <v>202100016458</v>
      </c>
      <c r="C3147" s="3">
        <v>154198</v>
      </c>
      <c r="D3147" s="3" t="s">
        <v>13238</v>
      </c>
      <c r="E3147" s="3">
        <v>20524088810</v>
      </c>
      <c r="F3147" s="3" t="s">
        <v>13239</v>
      </c>
      <c r="G3147" s="3" t="s">
        <v>13240</v>
      </c>
      <c r="H3147" s="3" t="s">
        <v>66</v>
      </c>
      <c r="I3147" s="3" t="s">
        <v>328</v>
      </c>
      <c r="J3147" s="3" t="s">
        <v>329</v>
      </c>
      <c r="K3147" s="3" t="s">
        <v>68</v>
      </c>
      <c r="L3147" s="3" t="s">
        <v>69</v>
      </c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 t="s">
        <v>70</v>
      </c>
      <c r="BF3147" s="4">
        <v>44346</v>
      </c>
      <c r="BG3147" s="3" t="s">
        <v>71</v>
      </c>
      <c r="BH3147" s="3" t="s">
        <v>13241</v>
      </c>
      <c r="BI3147" s="3"/>
      <c r="BJ3147" s="3"/>
    </row>
    <row r="3148" spans="1:62" ht="30" x14ac:dyDescent="0.25">
      <c r="A3148" s="3">
        <v>3141</v>
      </c>
      <c r="B3148" s="5" t="str">
        <f>"201500163287"</f>
        <v>201500163287</v>
      </c>
      <c r="C3148" s="5">
        <v>118889</v>
      </c>
      <c r="D3148" s="5" t="s">
        <v>13242</v>
      </c>
      <c r="E3148" s="5">
        <v>20600205375</v>
      </c>
      <c r="F3148" s="5" t="s">
        <v>13243</v>
      </c>
      <c r="G3148" s="5" t="s">
        <v>13244</v>
      </c>
      <c r="H3148" s="5" t="s">
        <v>66</v>
      </c>
      <c r="I3148" s="5" t="s">
        <v>66</v>
      </c>
      <c r="J3148" s="5" t="s">
        <v>143</v>
      </c>
      <c r="K3148" s="5" t="s">
        <v>68</v>
      </c>
      <c r="L3148" s="5" t="s">
        <v>79</v>
      </c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5"/>
      <c r="AE3148" s="5"/>
      <c r="AF3148" s="5"/>
      <c r="AG3148" s="5"/>
      <c r="AH3148" s="5"/>
      <c r="AI3148" s="5"/>
      <c r="AJ3148" s="5"/>
      <c r="AK3148" s="5"/>
      <c r="AL3148" s="5"/>
      <c r="AM3148" s="5"/>
      <c r="AN3148" s="5"/>
      <c r="AO3148" s="5"/>
      <c r="AP3148" s="5"/>
      <c r="AQ3148" s="5"/>
      <c r="AR3148" s="5"/>
      <c r="AS3148" s="5"/>
      <c r="AT3148" s="5"/>
      <c r="AU3148" s="5"/>
      <c r="AV3148" s="5"/>
      <c r="AW3148" s="5"/>
      <c r="AX3148" s="5"/>
      <c r="AY3148" s="5"/>
      <c r="AZ3148" s="5"/>
      <c r="BA3148" s="5"/>
      <c r="BB3148" s="5"/>
      <c r="BC3148" s="5"/>
      <c r="BD3148" s="5"/>
      <c r="BE3148" s="5" t="s">
        <v>80</v>
      </c>
      <c r="BF3148" s="6">
        <v>42359</v>
      </c>
      <c r="BG3148" s="5" t="s">
        <v>71</v>
      </c>
      <c r="BH3148" s="5" t="s">
        <v>13245</v>
      </c>
      <c r="BI3148" s="5"/>
      <c r="BJ3148" s="5"/>
    </row>
    <row r="3149" spans="1:62" ht="30" x14ac:dyDescent="0.25">
      <c r="A3149" s="3">
        <v>3142</v>
      </c>
      <c r="B3149" s="3" t="str">
        <f>"201200001644"</f>
        <v>201200001644</v>
      </c>
      <c r="C3149" s="3">
        <v>94307</v>
      </c>
      <c r="D3149" s="3" t="s">
        <v>13246</v>
      </c>
      <c r="E3149" s="3">
        <v>20148312665</v>
      </c>
      <c r="F3149" s="3" t="s">
        <v>13247</v>
      </c>
      <c r="G3149" s="3" t="s">
        <v>13248</v>
      </c>
      <c r="H3149" s="3" t="s">
        <v>66</v>
      </c>
      <c r="I3149" s="3" t="s">
        <v>66</v>
      </c>
      <c r="J3149" s="3" t="s">
        <v>352</v>
      </c>
      <c r="K3149" s="3" t="s">
        <v>68</v>
      </c>
      <c r="L3149" s="3" t="s">
        <v>69</v>
      </c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 t="s">
        <v>70</v>
      </c>
      <c r="BF3149" s="4">
        <v>40913</v>
      </c>
      <c r="BG3149" s="3" t="s">
        <v>71</v>
      </c>
      <c r="BH3149" s="3" t="s">
        <v>13249</v>
      </c>
      <c r="BI3149" s="3"/>
      <c r="BJ3149" s="3"/>
    </row>
    <row r="3150" spans="1:62" ht="30" x14ac:dyDescent="0.25">
      <c r="A3150" s="5">
        <v>3143</v>
      </c>
      <c r="B3150" s="5" t="str">
        <f>"202200271655"</f>
        <v>202200271655</v>
      </c>
      <c r="C3150" s="5">
        <v>166454</v>
      </c>
      <c r="D3150" s="5" t="s">
        <v>13250</v>
      </c>
      <c r="E3150" s="5">
        <v>10180325978</v>
      </c>
      <c r="F3150" s="5" t="s">
        <v>13251</v>
      </c>
      <c r="G3150" s="5" t="s">
        <v>13252</v>
      </c>
      <c r="H3150" s="5" t="s">
        <v>102</v>
      </c>
      <c r="I3150" s="5" t="s">
        <v>159</v>
      </c>
      <c r="J3150" s="5" t="s">
        <v>159</v>
      </c>
      <c r="K3150" s="5" t="s">
        <v>68</v>
      </c>
      <c r="L3150" s="5" t="s">
        <v>79</v>
      </c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5"/>
      <c r="AE3150" s="5"/>
      <c r="AF3150" s="5"/>
      <c r="AG3150" s="5"/>
      <c r="AH3150" s="5"/>
      <c r="AI3150" s="5"/>
      <c r="AJ3150" s="5"/>
      <c r="AK3150" s="5"/>
      <c r="AL3150" s="5"/>
      <c r="AM3150" s="5"/>
      <c r="AN3150" s="5"/>
      <c r="AO3150" s="5"/>
      <c r="AP3150" s="5"/>
      <c r="AQ3150" s="5"/>
      <c r="AR3150" s="5"/>
      <c r="AS3150" s="5"/>
      <c r="AT3150" s="5"/>
      <c r="AU3150" s="5"/>
      <c r="AV3150" s="5"/>
      <c r="AW3150" s="5"/>
      <c r="AX3150" s="5"/>
      <c r="AY3150" s="5"/>
      <c r="AZ3150" s="5"/>
      <c r="BA3150" s="5"/>
      <c r="BB3150" s="5"/>
      <c r="BC3150" s="5"/>
      <c r="BD3150" s="5"/>
      <c r="BE3150" s="5" t="s">
        <v>80</v>
      </c>
      <c r="BF3150" s="6">
        <v>44976</v>
      </c>
      <c r="BG3150" s="5" t="s">
        <v>71</v>
      </c>
      <c r="BH3150" s="5" t="s">
        <v>13251</v>
      </c>
      <c r="BI3150" s="5"/>
      <c r="BJ3150" s="5"/>
    </row>
    <row r="3151" spans="1:62" ht="30" x14ac:dyDescent="0.25">
      <c r="A3151" s="3">
        <v>3144</v>
      </c>
      <c r="B3151" s="3" t="str">
        <f>"201800131020"</f>
        <v>201800131020</v>
      </c>
      <c r="C3151" s="3">
        <v>137939</v>
      </c>
      <c r="D3151" s="3" t="s">
        <v>13253</v>
      </c>
      <c r="E3151" s="3">
        <v>20137986648</v>
      </c>
      <c r="F3151" s="3" t="s">
        <v>13254</v>
      </c>
      <c r="G3151" s="3" t="s">
        <v>13255</v>
      </c>
      <c r="H3151" s="3" t="s">
        <v>66</v>
      </c>
      <c r="I3151" s="3" t="s">
        <v>66</v>
      </c>
      <c r="J3151" s="3" t="s">
        <v>200</v>
      </c>
      <c r="K3151" s="3" t="s">
        <v>68</v>
      </c>
      <c r="L3151" s="3" t="s">
        <v>79</v>
      </c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 t="s">
        <v>80</v>
      </c>
      <c r="BF3151" s="4">
        <v>43320</v>
      </c>
      <c r="BG3151" s="3" t="s">
        <v>71</v>
      </c>
      <c r="BH3151" s="3" t="s">
        <v>13256</v>
      </c>
      <c r="BI3151" s="3"/>
      <c r="BJ3151" s="3"/>
    </row>
    <row r="3152" spans="1:62" ht="30" x14ac:dyDescent="0.25">
      <c r="A3152" s="3">
        <v>3145</v>
      </c>
      <c r="B3152" s="5" t="str">
        <f>"201900209085"</f>
        <v>201900209085</v>
      </c>
      <c r="C3152" s="5">
        <v>148342</v>
      </c>
      <c r="D3152" s="5" t="s">
        <v>13257</v>
      </c>
      <c r="E3152" s="5">
        <v>10078815936</v>
      </c>
      <c r="F3152" s="5" t="s">
        <v>13258</v>
      </c>
      <c r="G3152" s="5" t="s">
        <v>13259</v>
      </c>
      <c r="H3152" s="5" t="s">
        <v>66</v>
      </c>
      <c r="I3152" s="5" t="s">
        <v>66</v>
      </c>
      <c r="J3152" s="5" t="s">
        <v>309</v>
      </c>
      <c r="K3152" s="5" t="s">
        <v>68</v>
      </c>
      <c r="L3152" s="5" t="s">
        <v>79</v>
      </c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  <c r="AM3152" s="5"/>
      <c r="AN3152" s="5"/>
      <c r="AO3152" s="5"/>
      <c r="AP3152" s="5"/>
      <c r="AQ3152" s="5"/>
      <c r="AR3152" s="5"/>
      <c r="AS3152" s="5"/>
      <c r="AT3152" s="5"/>
      <c r="AU3152" s="5"/>
      <c r="AV3152" s="5"/>
      <c r="AW3152" s="5"/>
      <c r="AX3152" s="5"/>
      <c r="AY3152" s="5"/>
      <c r="AZ3152" s="5"/>
      <c r="BA3152" s="5"/>
      <c r="BB3152" s="5"/>
      <c r="BC3152" s="5"/>
      <c r="BD3152" s="5"/>
      <c r="BE3152" s="5" t="s">
        <v>80</v>
      </c>
      <c r="BF3152" s="6">
        <v>43818</v>
      </c>
      <c r="BG3152" s="5" t="s">
        <v>71</v>
      </c>
      <c r="BH3152" s="5" t="s">
        <v>13260</v>
      </c>
      <c r="BI3152" s="5"/>
      <c r="BJ3152" s="5"/>
    </row>
    <row r="3153" spans="1:62" ht="30" x14ac:dyDescent="0.25">
      <c r="A3153" s="5">
        <v>3146</v>
      </c>
      <c r="B3153" s="3" t="str">
        <f>"201500091367"</f>
        <v>201500091367</v>
      </c>
      <c r="C3153" s="3">
        <v>116366</v>
      </c>
      <c r="D3153" s="3" t="s">
        <v>13261</v>
      </c>
      <c r="E3153" s="3">
        <v>10061424704</v>
      </c>
      <c r="F3153" s="3" t="s">
        <v>13262</v>
      </c>
      <c r="G3153" s="3" t="s">
        <v>13263</v>
      </c>
      <c r="H3153" s="3" t="s">
        <v>66</v>
      </c>
      <c r="I3153" s="3" t="s">
        <v>66</v>
      </c>
      <c r="J3153" s="3" t="s">
        <v>143</v>
      </c>
      <c r="K3153" s="3" t="s">
        <v>68</v>
      </c>
      <c r="L3153" s="3" t="s">
        <v>79</v>
      </c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 t="s">
        <v>80</v>
      </c>
      <c r="BF3153" s="4">
        <v>42208</v>
      </c>
      <c r="BG3153" s="3" t="s">
        <v>71</v>
      </c>
      <c r="BH3153" s="3" t="s">
        <v>13262</v>
      </c>
      <c r="BI3153" s="3"/>
      <c r="BJ3153" s="3"/>
    </row>
    <row r="3154" spans="1:62" ht="30" x14ac:dyDescent="0.25">
      <c r="A3154" s="3">
        <v>3147</v>
      </c>
      <c r="B3154" s="5" t="str">
        <f>"202300022853"</f>
        <v>202300022853</v>
      </c>
      <c r="C3154" s="5">
        <v>166862</v>
      </c>
      <c r="D3154" s="5" t="s">
        <v>13264</v>
      </c>
      <c r="E3154" s="5">
        <v>20109072177</v>
      </c>
      <c r="F3154" s="5" t="s">
        <v>1911</v>
      </c>
      <c r="G3154" s="5" t="s">
        <v>13265</v>
      </c>
      <c r="H3154" s="5" t="s">
        <v>66</v>
      </c>
      <c r="I3154" s="5" t="s">
        <v>66</v>
      </c>
      <c r="J3154" s="5" t="s">
        <v>1333</v>
      </c>
      <c r="K3154" s="5" t="s">
        <v>68</v>
      </c>
      <c r="L3154" s="5" t="s">
        <v>13266</v>
      </c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5"/>
      <c r="AE3154" s="5"/>
      <c r="AF3154" s="5"/>
      <c r="AG3154" s="5"/>
      <c r="AH3154" s="5"/>
      <c r="AI3154" s="5"/>
      <c r="AJ3154" s="5"/>
      <c r="AK3154" s="5"/>
      <c r="AL3154" s="5"/>
      <c r="AM3154" s="5"/>
      <c r="AN3154" s="5"/>
      <c r="AO3154" s="5"/>
      <c r="AP3154" s="5"/>
      <c r="AQ3154" s="5"/>
      <c r="AR3154" s="5"/>
      <c r="AS3154" s="5"/>
      <c r="AT3154" s="5"/>
      <c r="AU3154" s="5"/>
      <c r="AV3154" s="5"/>
      <c r="AW3154" s="5"/>
      <c r="AX3154" s="5"/>
      <c r="AY3154" s="5"/>
      <c r="AZ3154" s="5"/>
      <c r="BA3154" s="5"/>
      <c r="BB3154" s="5"/>
      <c r="BC3154" s="5"/>
      <c r="BD3154" s="5"/>
      <c r="BE3154" s="5" t="s">
        <v>70</v>
      </c>
      <c r="BF3154" s="6">
        <v>44977</v>
      </c>
      <c r="BG3154" s="5" t="s">
        <v>71</v>
      </c>
      <c r="BH3154" s="5" t="s">
        <v>4829</v>
      </c>
      <c r="BI3154" s="5"/>
      <c r="BJ3154" s="5"/>
    </row>
    <row r="3155" spans="1:62" ht="30" x14ac:dyDescent="0.25">
      <c r="A3155" s="3">
        <v>3148</v>
      </c>
      <c r="B3155" s="3" t="str">
        <f>"201300041065"</f>
        <v>201300041065</v>
      </c>
      <c r="C3155" s="3">
        <v>101241</v>
      </c>
      <c r="D3155" s="3" t="s">
        <v>13267</v>
      </c>
      <c r="E3155" s="3">
        <v>20510931514</v>
      </c>
      <c r="F3155" s="3" t="s">
        <v>3892</v>
      </c>
      <c r="G3155" s="3" t="s">
        <v>13268</v>
      </c>
      <c r="H3155" s="3" t="s">
        <v>78</v>
      </c>
      <c r="I3155" s="3" t="s">
        <v>93</v>
      </c>
      <c r="J3155" s="3" t="s">
        <v>94</v>
      </c>
      <c r="K3155" s="3" t="s">
        <v>68</v>
      </c>
      <c r="L3155" s="3" t="s">
        <v>126</v>
      </c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 t="s">
        <v>95</v>
      </c>
      <c r="BF3155" s="4">
        <v>41332</v>
      </c>
      <c r="BG3155" s="3" t="s">
        <v>71</v>
      </c>
      <c r="BH3155" s="3" t="s">
        <v>10962</v>
      </c>
      <c r="BI3155" s="3" t="s">
        <v>13269</v>
      </c>
      <c r="BJ3155" s="3" t="s">
        <v>957</v>
      </c>
    </row>
    <row r="3156" spans="1:62" ht="30" x14ac:dyDescent="0.25">
      <c r="A3156" s="5">
        <v>3149</v>
      </c>
      <c r="B3156" s="5" t="str">
        <f>"202300294842"</f>
        <v>202300294842</v>
      </c>
      <c r="C3156" s="5">
        <v>108293</v>
      </c>
      <c r="D3156" s="5" t="s">
        <v>13270</v>
      </c>
      <c r="E3156" s="5">
        <v>20221084684</v>
      </c>
      <c r="F3156" s="5" t="s">
        <v>981</v>
      </c>
      <c r="G3156" s="5" t="s">
        <v>13271</v>
      </c>
      <c r="H3156" s="5" t="s">
        <v>66</v>
      </c>
      <c r="I3156" s="5" t="s">
        <v>750</v>
      </c>
      <c r="J3156" s="5" t="s">
        <v>751</v>
      </c>
      <c r="K3156" s="5" t="s">
        <v>125</v>
      </c>
      <c r="L3156" s="5" t="s">
        <v>13272</v>
      </c>
      <c r="M3156" s="5" t="s">
        <v>13272</v>
      </c>
      <c r="N3156" s="5" t="s">
        <v>13272</v>
      </c>
      <c r="O3156" s="5" t="s">
        <v>13272</v>
      </c>
      <c r="P3156" s="5" t="s">
        <v>13272</v>
      </c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5"/>
      <c r="AK3156" s="5"/>
      <c r="AL3156" s="5"/>
      <c r="AM3156" s="5"/>
      <c r="AN3156" s="5"/>
      <c r="AO3156" s="5"/>
      <c r="AP3156" s="5"/>
      <c r="AQ3156" s="5"/>
      <c r="AR3156" s="5"/>
      <c r="AS3156" s="5"/>
      <c r="AT3156" s="5"/>
      <c r="AU3156" s="5"/>
      <c r="AV3156" s="5"/>
      <c r="AW3156" s="5"/>
      <c r="AX3156" s="5"/>
      <c r="AY3156" s="5"/>
      <c r="AZ3156" s="5"/>
      <c r="BA3156" s="5"/>
      <c r="BB3156" s="5"/>
      <c r="BC3156" s="5"/>
      <c r="BD3156" s="5"/>
      <c r="BE3156" s="5" t="s">
        <v>1227</v>
      </c>
      <c r="BF3156" s="6">
        <v>45275</v>
      </c>
      <c r="BG3156" s="5" t="s">
        <v>71</v>
      </c>
      <c r="BH3156" s="5" t="s">
        <v>983</v>
      </c>
      <c r="BI3156" s="5"/>
      <c r="BJ3156" s="5"/>
    </row>
    <row r="3157" spans="1:62" ht="30" x14ac:dyDescent="0.25">
      <c r="A3157" s="3">
        <v>3150</v>
      </c>
      <c r="B3157" s="3" t="str">
        <f>"1397479"</f>
        <v>1397479</v>
      </c>
      <c r="C3157" s="3">
        <v>88311</v>
      </c>
      <c r="D3157" s="3" t="s">
        <v>13273</v>
      </c>
      <c r="E3157" s="3">
        <v>20296729206</v>
      </c>
      <c r="F3157" s="3" t="s">
        <v>8643</v>
      </c>
      <c r="G3157" s="3" t="s">
        <v>13274</v>
      </c>
      <c r="H3157" s="3" t="s">
        <v>66</v>
      </c>
      <c r="I3157" s="3" t="s">
        <v>66</v>
      </c>
      <c r="J3157" s="3" t="s">
        <v>1924</v>
      </c>
      <c r="K3157" s="3" t="s">
        <v>125</v>
      </c>
      <c r="L3157" s="3" t="s">
        <v>126</v>
      </c>
      <c r="M3157" s="3" t="s">
        <v>69</v>
      </c>
      <c r="N3157" s="3" t="s">
        <v>126</v>
      </c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 t="s">
        <v>397</v>
      </c>
      <c r="BF3157" s="4">
        <v>40413</v>
      </c>
      <c r="BG3157" s="3" t="s">
        <v>71</v>
      </c>
      <c r="BH3157" s="3" t="s">
        <v>13275</v>
      </c>
      <c r="BI3157" s="3"/>
      <c r="BJ3157" s="3"/>
    </row>
    <row r="3158" spans="1:62" ht="30" x14ac:dyDescent="0.25">
      <c r="A3158" s="3">
        <v>3151</v>
      </c>
      <c r="B3158" s="5" t="str">
        <f>"201600065043"</f>
        <v>201600065043</v>
      </c>
      <c r="C3158" s="5">
        <v>121249</v>
      </c>
      <c r="D3158" s="5" t="s">
        <v>13276</v>
      </c>
      <c r="E3158" s="5">
        <v>20551935508</v>
      </c>
      <c r="F3158" s="5" t="s">
        <v>13277</v>
      </c>
      <c r="G3158" s="5" t="s">
        <v>13278</v>
      </c>
      <c r="H3158" s="5" t="s">
        <v>66</v>
      </c>
      <c r="I3158" s="5" t="s">
        <v>66</v>
      </c>
      <c r="J3158" s="5" t="s">
        <v>309</v>
      </c>
      <c r="K3158" s="5" t="s">
        <v>68</v>
      </c>
      <c r="L3158" s="5" t="s">
        <v>79</v>
      </c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  <c r="AM3158" s="5"/>
      <c r="AN3158" s="5"/>
      <c r="AO3158" s="5"/>
      <c r="AP3158" s="5"/>
      <c r="AQ3158" s="5"/>
      <c r="AR3158" s="5"/>
      <c r="AS3158" s="5"/>
      <c r="AT3158" s="5"/>
      <c r="AU3158" s="5"/>
      <c r="AV3158" s="5"/>
      <c r="AW3158" s="5"/>
      <c r="AX3158" s="5"/>
      <c r="AY3158" s="5"/>
      <c r="AZ3158" s="5"/>
      <c r="BA3158" s="5"/>
      <c r="BB3158" s="5"/>
      <c r="BC3158" s="5"/>
      <c r="BD3158" s="5"/>
      <c r="BE3158" s="5" t="s">
        <v>80</v>
      </c>
      <c r="BF3158" s="6">
        <v>42514</v>
      </c>
      <c r="BG3158" s="5" t="s">
        <v>71</v>
      </c>
      <c r="BH3158" s="5" t="s">
        <v>13279</v>
      </c>
      <c r="BI3158" s="5"/>
      <c r="BJ3158" s="5"/>
    </row>
    <row r="3159" spans="1:62" ht="30" x14ac:dyDescent="0.25">
      <c r="A3159" s="5">
        <v>3152</v>
      </c>
      <c r="B3159" s="3" t="str">
        <f>"202200122723"</f>
        <v>202200122723</v>
      </c>
      <c r="C3159" s="3">
        <v>163568</v>
      </c>
      <c r="D3159" s="3" t="s">
        <v>13280</v>
      </c>
      <c r="E3159" s="3">
        <v>20554143351</v>
      </c>
      <c r="F3159" s="3" t="s">
        <v>13281</v>
      </c>
      <c r="G3159" s="3" t="s">
        <v>13282</v>
      </c>
      <c r="H3159" s="3" t="s">
        <v>66</v>
      </c>
      <c r="I3159" s="3" t="s">
        <v>66</v>
      </c>
      <c r="J3159" s="3" t="s">
        <v>143</v>
      </c>
      <c r="K3159" s="3" t="s">
        <v>68</v>
      </c>
      <c r="L3159" s="3" t="s">
        <v>13283</v>
      </c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 t="s">
        <v>70</v>
      </c>
      <c r="BF3159" s="4">
        <v>44788</v>
      </c>
      <c r="BG3159" s="3" t="s">
        <v>71</v>
      </c>
      <c r="BH3159" s="3" t="s">
        <v>13284</v>
      </c>
      <c r="BI3159" s="3"/>
      <c r="BJ3159" s="3"/>
    </row>
    <row r="3160" spans="1:62" ht="30" x14ac:dyDescent="0.25">
      <c r="A3160" s="3">
        <v>3153</v>
      </c>
      <c r="B3160" s="5" t="str">
        <f>"201700203150"</f>
        <v>201700203150</v>
      </c>
      <c r="C3160" s="5">
        <v>133188</v>
      </c>
      <c r="D3160" s="5" t="s">
        <v>13285</v>
      </c>
      <c r="E3160" s="5">
        <v>20136424867</v>
      </c>
      <c r="F3160" s="5" t="s">
        <v>1167</v>
      </c>
      <c r="G3160" s="5" t="s">
        <v>13286</v>
      </c>
      <c r="H3160" s="5" t="s">
        <v>813</v>
      </c>
      <c r="I3160" s="5" t="s">
        <v>5699</v>
      </c>
      <c r="J3160" s="5" t="s">
        <v>813</v>
      </c>
      <c r="K3160" s="5" t="s">
        <v>68</v>
      </c>
      <c r="L3160" s="5" t="s">
        <v>126</v>
      </c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  <c r="AF3160" s="5"/>
      <c r="AG3160" s="5"/>
      <c r="AH3160" s="5"/>
      <c r="AI3160" s="5"/>
      <c r="AJ3160" s="5"/>
      <c r="AK3160" s="5"/>
      <c r="AL3160" s="5"/>
      <c r="AM3160" s="5"/>
      <c r="AN3160" s="5"/>
      <c r="AO3160" s="5"/>
      <c r="AP3160" s="5"/>
      <c r="AQ3160" s="5"/>
      <c r="AR3160" s="5"/>
      <c r="AS3160" s="5"/>
      <c r="AT3160" s="5"/>
      <c r="AU3160" s="5"/>
      <c r="AV3160" s="5"/>
      <c r="AW3160" s="5"/>
      <c r="AX3160" s="5"/>
      <c r="AY3160" s="5"/>
      <c r="AZ3160" s="5"/>
      <c r="BA3160" s="5"/>
      <c r="BB3160" s="5"/>
      <c r="BC3160" s="5"/>
      <c r="BD3160" s="5"/>
      <c r="BE3160" s="5" t="s">
        <v>95</v>
      </c>
      <c r="BF3160" s="6">
        <v>43072</v>
      </c>
      <c r="BG3160" s="5" t="s">
        <v>71</v>
      </c>
      <c r="BH3160" s="5" t="s">
        <v>13287</v>
      </c>
      <c r="BI3160" s="5" t="s">
        <v>13288</v>
      </c>
      <c r="BJ3160" s="5" t="s">
        <v>3205</v>
      </c>
    </row>
    <row r="3161" spans="1:62" ht="30" x14ac:dyDescent="0.25">
      <c r="A3161" s="3">
        <v>3154</v>
      </c>
      <c r="B3161" s="3" t="str">
        <f>"202300101753"</f>
        <v>202300101753</v>
      </c>
      <c r="C3161" s="3">
        <v>86456</v>
      </c>
      <c r="D3161" s="3" t="s">
        <v>13289</v>
      </c>
      <c r="E3161" s="3">
        <v>20100064571</v>
      </c>
      <c r="F3161" s="3" t="s">
        <v>13290</v>
      </c>
      <c r="G3161" s="3" t="s">
        <v>13291</v>
      </c>
      <c r="H3161" s="3" t="s">
        <v>66</v>
      </c>
      <c r="I3161" s="3" t="s">
        <v>66</v>
      </c>
      <c r="J3161" s="3" t="s">
        <v>66</v>
      </c>
      <c r="K3161" s="3" t="s">
        <v>68</v>
      </c>
      <c r="L3161" s="3" t="s">
        <v>13292</v>
      </c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 t="s">
        <v>80</v>
      </c>
      <c r="BF3161" s="4">
        <v>45218</v>
      </c>
      <c r="BG3161" s="3" t="s">
        <v>71</v>
      </c>
      <c r="BH3161" s="3" t="s">
        <v>13293</v>
      </c>
      <c r="BI3161" s="3" t="s">
        <v>13294</v>
      </c>
      <c r="BJ3161" s="3" t="s">
        <v>5721</v>
      </c>
    </row>
    <row r="3162" spans="1:62" ht="30" x14ac:dyDescent="0.25">
      <c r="A3162" s="5">
        <v>3155</v>
      </c>
      <c r="B3162" s="5" t="str">
        <f>"201600100877"</f>
        <v>201600100877</v>
      </c>
      <c r="C3162" s="5">
        <v>121213</v>
      </c>
      <c r="D3162" s="5" t="s">
        <v>13295</v>
      </c>
      <c r="E3162" s="5">
        <v>10074465523</v>
      </c>
      <c r="F3162" s="5" t="s">
        <v>13296</v>
      </c>
      <c r="G3162" s="5" t="s">
        <v>13297</v>
      </c>
      <c r="H3162" s="5" t="s">
        <v>66</v>
      </c>
      <c r="I3162" s="5" t="s">
        <v>66</v>
      </c>
      <c r="J3162" s="5" t="s">
        <v>232</v>
      </c>
      <c r="K3162" s="5" t="s">
        <v>68</v>
      </c>
      <c r="L3162" s="5" t="s">
        <v>69</v>
      </c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  <c r="AF3162" s="5"/>
      <c r="AG3162" s="5"/>
      <c r="AH3162" s="5"/>
      <c r="AI3162" s="5"/>
      <c r="AJ3162" s="5"/>
      <c r="AK3162" s="5"/>
      <c r="AL3162" s="5"/>
      <c r="AM3162" s="5"/>
      <c r="AN3162" s="5"/>
      <c r="AO3162" s="5"/>
      <c r="AP3162" s="5"/>
      <c r="AQ3162" s="5"/>
      <c r="AR3162" s="5"/>
      <c r="AS3162" s="5"/>
      <c r="AT3162" s="5"/>
      <c r="AU3162" s="5"/>
      <c r="AV3162" s="5"/>
      <c r="AW3162" s="5"/>
      <c r="AX3162" s="5"/>
      <c r="AY3162" s="5"/>
      <c r="AZ3162" s="5"/>
      <c r="BA3162" s="5"/>
      <c r="BB3162" s="5"/>
      <c r="BC3162" s="5"/>
      <c r="BD3162" s="5"/>
      <c r="BE3162" s="5" t="s">
        <v>70</v>
      </c>
      <c r="BF3162" s="6">
        <v>42564</v>
      </c>
      <c r="BG3162" s="5" t="s">
        <v>71</v>
      </c>
      <c r="BH3162" s="5" t="s">
        <v>13296</v>
      </c>
      <c r="BI3162" s="5"/>
      <c r="BJ3162" s="5"/>
    </row>
    <row r="3163" spans="1:62" ht="30" x14ac:dyDescent="0.25">
      <c r="A3163" s="3">
        <v>3156</v>
      </c>
      <c r="B3163" s="3" t="str">
        <f>"202100101900"</f>
        <v>202100101900</v>
      </c>
      <c r="C3163" s="3">
        <v>156349</v>
      </c>
      <c r="D3163" s="3" t="s">
        <v>13298</v>
      </c>
      <c r="E3163" s="3">
        <v>10043074402</v>
      </c>
      <c r="F3163" s="3" t="s">
        <v>13299</v>
      </c>
      <c r="G3163" s="3" t="s">
        <v>13300</v>
      </c>
      <c r="H3163" s="3" t="s">
        <v>6042</v>
      </c>
      <c r="I3163" s="3" t="s">
        <v>10318</v>
      </c>
      <c r="J3163" s="3" t="s">
        <v>10318</v>
      </c>
      <c r="K3163" s="3" t="s">
        <v>68</v>
      </c>
      <c r="L3163" s="3" t="s">
        <v>69</v>
      </c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 t="s">
        <v>70</v>
      </c>
      <c r="BF3163" s="4">
        <v>44440</v>
      </c>
      <c r="BG3163" s="3" t="s">
        <v>71</v>
      </c>
      <c r="BH3163" s="3" t="s">
        <v>13299</v>
      </c>
      <c r="BI3163" s="3"/>
      <c r="BJ3163" s="3"/>
    </row>
    <row r="3164" spans="1:62" ht="45" x14ac:dyDescent="0.25">
      <c r="A3164" s="3">
        <v>3157</v>
      </c>
      <c r="B3164" s="5" t="str">
        <f>"201700115053"</f>
        <v>201700115053</v>
      </c>
      <c r="C3164" s="5">
        <v>128824</v>
      </c>
      <c r="D3164" s="5" t="s">
        <v>13301</v>
      </c>
      <c r="E3164" s="5">
        <v>20100136741</v>
      </c>
      <c r="F3164" s="5" t="s">
        <v>3363</v>
      </c>
      <c r="G3164" s="5" t="s">
        <v>13302</v>
      </c>
      <c r="H3164" s="5" t="s">
        <v>223</v>
      </c>
      <c r="I3164" s="5" t="s">
        <v>3365</v>
      </c>
      <c r="J3164" s="5" t="s">
        <v>3366</v>
      </c>
      <c r="K3164" s="5" t="s">
        <v>125</v>
      </c>
      <c r="L3164" s="5" t="s">
        <v>126</v>
      </c>
      <c r="M3164" s="5" t="s">
        <v>69</v>
      </c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  <c r="AM3164" s="5"/>
      <c r="AN3164" s="5"/>
      <c r="AO3164" s="5"/>
      <c r="AP3164" s="5"/>
      <c r="AQ3164" s="5"/>
      <c r="AR3164" s="5"/>
      <c r="AS3164" s="5"/>
      <c r="AT3164" s="5"/>
      <c r="AU3164" s="5"/>
      <c r="AV3164" s="5"/>
      <c r="AW3164" s="5"/>
      <c r="AX3164" s="5"/>
      <c r="AY3164" s="5"/>
      <c r="AZ3164" s="5"/>
      <c r="BA3164" s="5"/>
      <c r="BB3164" s="5"/>
      <c r="BC3164" s="5"/>
      <c r="BD3164" s="5"/>
      <c r="BE3164" s="5" t="s">
        <v>626</v>
      </c>
      <c r="BF3164" s="6">
        <v>42941</v>
      </c>
      <c r="BG3164" s="5" t="s">
        <v>71</v>
      </c>
      <c r="BH3164" s="5" t="s">
        <v>3367</v>
      </c>
      <c r="BI3164" s="5" t="s">
        <v>13303</v>
      </c>
      <c r="BJ3164" s="5" t="s">
        <v>3369</v>
      </c>
    </row>
    <row r="3165" spans="1:62" ht="30" x14ac:dyDescent="0.25">
      <c r="A3165" s="5">
        <v>3158</v>
      </c>
      <c r="B3165" s="3" t="str">
        <f>"1480218"</f>
        <v>1480218</v>
      </c>
      <c r="C3165" s="3">
        <v>91299</v>
      </c>
      <c r="D3165" s="3" t="s">
        <v>13304</v>
      </c>
      <c r="E3165" s="3">
        <v>20537336031</v>
      </c>
      <c r="F3165" s="3" t="s">
        <v>13305</v>
      </c>
      <c r="G3165" s="3" t="s">
        <v>13306</v>
      </c>
      <c r="H3165" s="3" t="s">
        <v>66</v>
      </c>
      <c r="I3165" s="3" t="s">
        <v>66</v>
      </c>
      <c r="J3165" s="3" t="s">
        <v>536</v>
      </c>
      <c r="K3165" s="3" t="s">
        <v>68</v>
      </c>
      <c r="L3165" s="3" t="s">
        <v>301</v>
      </c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 t="s">
        <v>1408</v>
      </c>
      <c r="BF3165" s="4">
        <v>40659</v>
      </c>
      <c r="BG3165" s="3" t="s">
        <v>71</v>
      </c>
      <c r="BH3165" s="3" t="s">
        <v>13307</v>
      </c>
      <c r="BI3165" s="3"/>
      <c r="BJ3165" s="3"/>
    </row>
    <row r="3166" spans="1:62" ht="30" x14ac:dyDescent="0.25">
      <c r="A3166" s="3">
        <v>3159</v>
      </c>
      <c r="B3166" s="5" t="str">
        <f>"201200129812"</f>
        <v>201200129812</v>
      </c>
      <c r="C3166" s="5">
        <v>94824</v>
      </c>
      <c r="D3166" s="5" t="s">
        <v>13308</v>
      </c>
      <c r="E3166" s="5">
        <v>10082589932</v>
      </c>
      <c r="F3166" s="5" t="s">
        <v>13309</v>
      </c>
      <c r="G3166" s="5" t="s">
        <v>13310</v>
      </c>
      <c r="H3166" s="5" t="s">
        <v>66</v>
      </c>
      <c r="I3166" s="5" t="s">
        <v>66</v>
      </c>
      <c r="J3166" s="5" t="s">
        <v>242</v>
      </c>
      <c r="K3166" s="5" t="s">
        <v>68</v>
      </c>
      <c r="L3166" s="5" t="s">
        <v>139</v>
      </c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  <c r="AF3166" s="5"/>
      <c r="AG3166" s="5"/>
      <c r="AH3166" s="5"/>
      <c r="AI3166" s="5"/>
      <c r="AJ3166" s="5"/>
      <c r="AK3166" s="5"/>
      <c r="AL3166" s="5"/>
      <c r="AM3166" s="5"/>
      <c r="AN3166" s="5"/>
      <c r="AO3166" s="5"/>
      <c r="AP3166" s="5"/>
      <c r="AQ3166" s="5"/>
      <c r="AR3166" s="5"/>
      <c r="AS3166" s="5"/>
      <c r="AT3166" s="5"/>
      <c r="AU3166" s="5"/>
      <c r="AV3166" s="5"/>
      <c r="AW3166" s="5"/>
      <c r="AX3166" s="5"/>
      <c r="AY3166" s="5"/>
      <c r="AZ3166" s="5"/>
      <c r="BA3166" s="5"/>
      <c r="BB3166" s="5"/>
      <c r="BC3166" s="5"/>
      <c r="BD3166" s="5"/>
      <c r="BE3166" s="5" t="s">
        <v>88</v>
      </c>
      <c r="BF3166" s="6">
        <v>41085</v>
      </c>
      <c r="BG3166" s="5" t="s">
        <v>71</v>
      </c>
      <c r="BH3166" s="5" t="s">
        <v>13309</v>
      </c>
      <c r="BI3166" s="5"/>
      <c r="BJ3166" s="5"/>
    </row>
    <row r="3167" spans="1:62" ht="45" x14ac:dyDescent="0.25">
      <c r="A3167" s="3">
        <v>3160</v>
      </c>
      <c r="B3167" s="3" t="str">
        <f>"202200159855"</f>
        <v>202200159855</v>
      </c>
      <c r="C3167" s="3">
        <v>164327</v>
      </c>
      <c r="D3167" s="3" t="s">
        <v>13311</v>
      </c>
      <c r="E3167" s="3">
        <v>10095398338</v>
      </c>
      <c r="F3167" s="3" t="s">
        <v>13312</v>
      </c>
      <c r="G3167" s="3" t="s">
        <v>13313</v>
      </c>
      <c r="H3167" s="3" t="s">
        <v>66</v>
      </c>
      <c r="I3167" s="3" t="s">
        <v>66</v>
      </c>
      <c r="J3167" s="3" t="s">
        <v>767</v>
      </c>
      <c r="K3167" s="3" t="s">
        <v>68</v>
      </c>
      <c r="L3167" s="3" t="s">
        <v>13314</v>
      </c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 t="s">
        <v>4299</v>
      </c>
      <c r="BF3167" s="4">
        <v>44886</v>
      </c>
      <c r="BG3167" s="3" t="s">
        <v>71</v>
      </c>
      <c r="BH3167" s="3" t="s">
        <v>13315</v>
      </c>
      <c r="BI3167" s="3"/>
      <c r="BJ3167" s="3"/>
    </row>
    <row r="3168" spans="1:62" ht="30" x14ac:dyDescent="0.25">
      <c r="A3168" s="5">
        <v>3161</v>
      </c>
      <c r="B3168" s="5" t="str">
        <f>"201600132583"</f>
        <v>201600132583</v>
      </c>
      <c r="C3168" s="5">
        <v>123802</v>
      </c>
      <c r="D3168" s="5" t="s">
        <v>13316</v>
      </c>
      <c r="E3168" s="5">
        <v>20482602330</v>
      </c>
      <c r="F3168" s="5" t="s">
        <v>13317</v>
      </c>
      <c r="G3168" s="5" t="s">
        <v>13318</v>
      </c>
      <c r="H3168" s="5" t="s">
        <v>123</v>
      </c>
      <c r="I3168" s="5" t="s">
        <v>152</v>
      </c>
      <c r="J3168" s="5" t="s">
        <v>495</v>
      </c>
      <c r="K3168" s="5" t="s">
        <v>68</v>
      </c>
      <c r="L3168" s="5" t="s">
        <v>69</v>
      </c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5"/>
      <c r="AE3168" s="5"/>
      <c r="AF3168" s="5"/>
      <c r="AG3168" s="5"/>
      <c r="AH3168" s="5"/>
      <c r="AI3168" s="5"/>
      <c r="AJ3168" s="5"/>
      <c r="AK3168" s="5"/>
      <c r="AL3168" s="5"/>
      <c r="AM3168" s="5"/>
      <c r="AN3168" s="5"/>
      <c r="AO3168" s="5"/>
      <c r="AP3168" s="5"/>
      <c r="AQ3168" s="5"/>
      <c r="AR3168" s="5"/>
      <c r="AS3168" s="5"/>
      <c r="AT3168" s="5"/>
      <c r="AU3168" s="5"/>
      <c r="AV3168" s="5"/>
      <c r="AW3168" s="5"/>
      <c r="AX3168" s="5"/>
      <c r="AY3168" s="5"/>
      <c r="AZ3168" s="5"/>
      <c r="BA3168" s="5"/>
      <c r="BB3168" s="5"/>
      <c r="BC3168" s="5"/>
      <c r="BD3168" s="5"/>
      <c r="BE3168" s="5" t="s">
        <v>70</v>
      </c>
      <c r="BF3168" s="6">
        <v>42668</v>
      </c>
      <c r="BG3168" s="5" t="s">
        <v>71</v>
      </c>
      <c r="BH3168" s="5" t="s">
        <v>13319</v>
      </c>
      <c r="BI3168" s="5" t="s">
        <v>13320</v>
      </c>
      <c r="BJ3168" s="5" t="s">
        <v>498</v>
      </c>
    </row>
    <row r="3169" spans="1:62" ht="45" x14ac:dyDescent="0.25">
      <c r="A3169" s="3">
        <v>3162</v>
      </c>
      <c r="B3169" s="3" t="str">
        <f>"202300057048"</f>
        <v>202300057048</v>
      </c>
      <c r="C3169" s="3">
        <v>130669</v>
      </c>
      <c r="D3169" s="3" t="s">
        <v>13321</v>
      </c>
      <c r="E3169" s="3">
        <v>20600959892</v>
      </c>
      <c r="F3169" s="3" t="s">
        <v>13322</v>
      </c>
      <c r="G3169" s="3" t="s">
        <v>13323</v>
      </c>
      <c r="H3169" s="3" t="s">
        <v>216</v>
      </c>
      <c r="I3169" s="3" t="s">
        <v>216</v>
      </c>
      <c r="J3169" s="3" t="s">
        <v>13324</v>
      </c>
      <c r="K3169" s="3" t="s">
        <v>125</v>
      </c>
      <c r="L3169" s="3" t="s">
        <v>13325</v>
      </c>
      <c r="M3169" s="3" t="s">
        <v>13325</v>
      </c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 t="s">
        <v>321</v>
      </c>
      <c r="BF3169" s="4">
        <v>45002</v>
      </c>
      <c r="BG3169" s="3" t="s">
        <v>71</v>
      </c>
      <c r="BH3169" s="3" t="s">
        <v>13326</v>
      </c>
      <c r="BI3169" s="3"/>
      <c r="BJ3169" s="3"/>
    </row>
    <row r="3170" spans="1:62" ht="30" x14ac:dyDescent="0.25">
      <c r="A3170" s="3">
        <v>3163</v>
      </c>
      <c r="B3170" s="5" t="str">
        <f>"202200217859"</f>
        <v>202200217859</v>
      </c>
      <c r="C3170" s="5">
        <v>86707</v>
      </c>
      <c r="D3170" s="5" t="s">
        <v>13327</v>
      </c>
      <c r="E3170" s="5">
        <v>20506421781</v>
      </c>
      <c r="F3170" s="5" t="s">
        <v>622</v>
      </c>
      <c r="G3170" s="5" t="s">
        <v>13328</v>
      </c>
      <c r="H3170" s="5" t="s">
        <v>78</v>
      </c>
      <c r="I3170" s="5" t="s">
        <v>78</v>
      </c>
      <c r="J3170" s="5" t="s">
        <v>468</v>
      </c>
      <c r="K3170" s="5" t="s">
        <v>125</v>
      </c>
      <c r="L3170" s="5" t="s">
        <v>13329</v>
      </c>
      <c r="M3170" s="5" t="s">
        <v>13330</v>
      </c>
      <c r="N3170" s="5" t="s">
        <v>13330</v>
      </c>
      <c r="O3170" s="5" t="s">
        <v>13330</v>
      </c>
      <c r="P3170" s="5" t="s">
        <v>13330</v>
      </c>
      <c r="Q3170" s="5" t="s">
        <v>13330</v>
      </c>
      <c r="R3170" s="5" t="s">
        <v>13330</v>
      </c>
      <c r="S3170" s="5" t="s">
        <v>13330</v>
      </c>
      <c r="T3170" s="5" t="s">
        <v>13330</v>
      </c>
      <c r="U3170" s="5" t="s">
        <v>13330</v>
      </c>
      <c r="V3170" s="5" t="s">
        <v>13329</v>
      </c>
      <c r="W3170" s="5" t="s">
        <v>13329</v>
      </c>
      <c r="X3170" s="5" t="s">
        <v>13329</v>
      </c>
      <c r="Y3170" s="5" t="s">
        <v>13330</v>
      </c>
      <c r="Z3170" s="5" t="s">
        <v>13329</v>
      </c>
      <c r="AA3170" s="5"/>
      <c r="AB3170" s="5"/>
      <c r="AC3170" s="5"/>
      <c r="AD3170" s="5"/>
      <c r="AE3170" s="5"/>
      <c r="AF3170" s="5"/>
      <c r="AG3170" s="5"/>
      <c r="AH3170" s="5"/>
      <c r="AI3170" s="5"/>
      <c r="AJ3170" s="5"/>
      <c r="AK3170" s="5"/>
      <c r="AL3170" s="5"/>
      <c r="AM3170" s="5"/>
      <c r="AN3170" s="5"/>
      <c r="AO3170" s="5"/>
      <c r="AP3170" s="5"/>
      <c r="AQ3170" s="5"/>
      <c r="AR3170" s="5"/>
      <c r="AS3170" s="5"/>
      <c r="AT3170" s="5"/>
      <c r="AU3170" s="5"/>
      <c r="AV3170" s="5"/>
      <c r="AW3170" s="5"/>
      <c r="AX3170" s="5"/>
      <c r="AY3170" s="5"/>
      <c r="AZ3170" s="5"/>
      <c r="BA3170" s="5"/>
      <c r="BB3170" s="5"/>
      <c r="BC3170" s="5"/>
      <c r="BD3170" s="5"/>
      <c r="BE3170" s="5" t="s">
        <v>1388</v>
      </c>
      <c r="BF3170" s="6">
        <v>45013</v>
      </c>
      <c r="BG3170" s="5" t="s">
        <v>71</v>
      </c>
      <c r="BH3170" s="5" t="s">
        <v>627</v>
      </c>
      <c r="BI3170" s="5"/>
      <c r="BJ3170" s="5"/>
    </row>
    <row r="3171" spans="1:62" ht="30" x14ac:dyDescent="0.25">
      <c r="A3171" s="5">
        <v>3164</v>
      </c>
      <c r="B3171" s="3" t="str">
        <f>"201200001660"</f>
        <v>201200001660</v>
      </c>
      <c r="C3171" s="3">
        <v>93957</v>
      </c>
      <c r="D3171" s="3" t="s">
        <v>13331</v>
      </c>
      <c r="E3171" s="3">
        <v>10078706169</v>
      </c>
      <c r="F3171" s="3" t="s">
        <v>13332</v>
      </c>
      <c r="G3171" s="3" t="s">
        <v>13333</v>
      </c>
      <c r="H3171" s="3" t="s">
        <v>66</v>
      </c>
      <c r="I3171" s="3" t="s">
        <v>66</v>
      </c>
      <c r="J3171" s="3" t="s">
        <v>200</v>
      </c>
      <c r="K3171" s="3" t="s">
        <v>68</v>
      </c>
      <c r="L3171" s="3" t="s">
        <v>139</v>
      </c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 t="s">
        <v>88</v>
      </c>
      <c r="BF3171" s="4">
        <v>40913</v>
      </c>
      <c r="BG3171" s="3" t="s">
        <v>71</v>
      </c>
      <c r="BH3171" s="3" t="s">
        <v>13332</v>
      </c>
      <c r="BI3171" s="3"/>
      <c r="BJ3171" s="3"/>
    </row>
    <row r="3172" spans="1:62" ht="30" x14ac:dyDescent="0.25">
      <c r="A3172" s="3">
        <v>3165</v>
      </c>
      <c r="B3172" s="5" t="str">
        <f>"201900108129"</f>
        <v>201900108129</v>
      </c>
      <c r="C3172" s="5">
        <v>85223</v>
      </c>
      <c r="D3172" s="5" t="s">
        <v>13334</v>
      </c>
      <c r="E3172" s="5">
        <v>20100070970</v>
      </c>
      <c r="F3172" s="5" t="s">
        <v>13335</v>
      </c>
      <c r="G3172" s="5" t="s">
        <v>13336</v>
      </c>
      <c r="H3172" s="5" t="s">
        <v>66</v>
      </c>
      <c r="I3172" s="5" t="s">
        <v>66</v>
      </c>
      <c r="J3172" s="5" t="s">
        <v>942</v>
      </c>
      <c r="K3172" s="5" t="s">
        <v>125</v>
      </c>
      <c r="L3172" s="5" t="s">
        <v>126</v>
      </c>
      <c r="M3172" s="5" t="s">
        <v>126</v>
      </c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5"/>
      <c r="AK3172" s="5"/>
      <c r="AL3172" s="5"/>
      <c r="AM3172" s="5"/>
      <c r="AN3172" s="5"/>
      <c r="AO3172" s="5"/>
      <c r="AP3172" s="5"/>
      <c r="AQ3172" s="5"/>
      <c r="AR3172" s="5"/>
      <c r="AS3172" s="5"/>
      <c r="AT3172" s="5"/>
      <c r="AU3172" s="5"/>
      <c r="AV3172" s="5"/>
      <c r="AW3172" s="5"/>
      <c r="AX3172" s="5"/>
      <c r="AY3172" s="5"/>
      <c r="AZ3172" s="5"/>
      <c r="BA3172" s="5"/>
      <c r="BB3172" s="5"/>
      <c r="BC3172" s="5"/>
      <c r="BD3172" s="5"/>
      <c r="BE3172" s="5" t="s">
        <v>321</v>
      </c>
      <c r="BF3172" s="6">
        <v>43656</v>
      </c>
      <c r="BG3172" s="5" t="s">
        <v>71</v>
      </c>
      <c r="BH3172" s="5" t="s">
        <v>13337</v>
      </c>
      <c r="BI3172" s="5"/>
      <c r="BJ3172" s="5"/>
    </row>
    <row r="3173" spans="1:62" ht="30" x14ac:dyDescent="0.25">
      <c r="A3173" s="3">
        <v>3166</v>
      </c>
      <c r="B3173" s="3" t="str">
        <f>"201300169830"</f>
        <v>201300169830</v>
      </c>
      <c r="C3173" s="3">
        <v>95442</v>
      </c>
      <c r="D3173" s="3" t="s">
        <v>13338</v>
      </c>
      <c r="E3173" s="3">
        <v>20504805850</v>
      </c>
      <c r="F3173" s="3" t="s">
        <v>13339</v>
      </c>
      <c r="G3173" s="3" t="s">
        <v>13340</v>
      </c>
      <c r="H3173" s="3" t="s">
        <v>66</v>
      </c>
      <c r="I3173" s="3" t="s">
        <v>66</v>
      </c>
      <c r="J3173" s="3" t="s">
        <v>659</v>
      </c>
      <c r="K3173" s="3" t="s">
        <v>68</v>
      </c>
      <c r="L3173" s="3" t="s">
        <v>79</v>
      </c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 t="s">
        <v>80</v>
      </c>
      <c r="BF3173" s="4">
        <v>41586</v>
      </c>
      <c r="BG3173" s="3" t="s">
        <v>71</v>
      </c>
      <c r="BH3173" s="3" t="s">
        <v>13341</v>
      </c>
      <c r="BI3173" s="3"/>
      <c r="BJ3173" s="3"/>
    </row>
    <row r="3174" spans="1:62" ht="30" x14ac:dyDescent="0.25">
      <c r="A3174" s="5">
        <v>3167</v>
      </c>
      <c r="B3174" s="5" t="str">
        <f>"201800039068"</f>
        <v>201800039068</v>
      </c>
      <c r="C3174" s="5">
        <v>134922</v>
      </c>
      <c r="D3174" s="5" t="s">
        <v>13342</v>
      </c>
      <c r="E3174" s="5">
        <v>20508565934</v>
      </c>
      <c r="F3174" s="5" t="s">
        <v>2146</v>
      </c>
      <c r="G3174" s="5" t="s">
        <v>13343</v>
      </c>
      <c r="H3174" s="5" t="s">
        <v>66</v>
      </c>
      <c r="I3174" s="5" t="s">
        <v>66</v>
      </c>
      <c r="J3174" s="5" t="s">
        <v>143</v>
      </c>
      <c r="K3174" s="5" t="s">
        <v>68</v>
      </c>
      <c r="L3174" s="5" t="s">
        <v>69</v>
      </c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5"/>
      <c r="AE3174" s="5"/>
      <c r="AF3174" s="5"/>
      <c r="AG3174" s="5"/>
      <c r="AH3174" s="5"/>
      <c r="AI3174" s="5"/>
      <c r="AJ3174" s="5"/>
      <c r="AK3174" s="5"/>
      <c r="AL3174" s="5"/>
      <c r="AM3174" s="5"/>
      <c r="AN3174" s="5"/>
      <c r="AO3174" s="5"/>
      <c r="AP3174" s="5"/>
      <c r="AQ3174" s="5"/>
      <c r="AR3174" s="5"/>
      <c r="AS3174" s="5"/>
      <c r="AT3174" s="5"/>
      <c r="AU3174" s="5"/>
      <c r="AV3174" s="5"/>
      <c r="AW3174" s="5"/>
      <c r="AX3174" s="5"/>
      <c r="AY3174" s="5"/>
      <c r="AZ3174" s="5"/>
      <c r="BA3174" s="5"/>
      <c r="BB3174" s="5"/>
      <c r="BC3174" s="5"/>
      <c r="BD3174" s="5"/>
      <c r="BE3174" s="5" t="s">
        <v>70</v>
      </c>
      <c r="BF3174" s="6">
        <v>43166</v>
      </c>
      <c r="BG3174" s="5" t="s">
        <v>71</v>
      </c>
      <c r="BH3174" s="5" t="s">
        <v>8367</v>
      </c>
      <c r="BI3174" s="5"/>
      <c r="BJ3174" s="5"/>
    </row>
    <row r="3175" spans="1:62" ht="30" x14ac:dyDescent="0.25">
      <c r="A3175" s="3">
        <v>3168</v>
      </c>
      <c r="B3175" s="3" t="str">
        <f>"201800006053"</f>
        <v>201800006053</v>
      </c>
      <c r="C3175" s="3">
        <v>120102</v>
      </c>
      <c r="D3175" s="3" t="s">
        <v>13344</v>
      </c>
      <c r="E3175" s="3">
        <v>20155261570</v>
      </c>
      <c r="F3175" s="3" t="s">
        <v>337</v>
      </c>
      <c r="G3175" s="3" t="s">
        <v>13345</v>
      </c>
      <c r="H3175" s="3" t="s">
        <v>66</v>
      </c>
      <c r="I3175" s="3" t="s">
        <v>328</v>
      </c>
      <c r="J3175" s="3" t="s">
        <v>923</v>
      </c>
      <c r="K3175" s="3" t="s">
        <v>125</v>
      </c>
      <c r="L3175" s="3" t="s">
        <v>139</v>
      </c>
      <c r="M3175" s="3" t="s">
        <v>126</v>
      </c>
      <c r="N3175" s="3" t="s">
        <v>126</v>
      </c>
      <c r="O3175" s="3" t="s">
        <v>126</v>
      </c>
      <c r="P3175" s="3" t="s">
        <v>126</v>
      </c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 t="s">
        <v>5009</v>
      </c>
      <c r="BF3175" s="4">
        <v>43116</v>
      </c>
      <c r="BG3175" s="3" t="s">
        <v>71</v>
      </c>
      <c r="BH3175" s="3" t="s">
        <v>342</v>
      </c>
      <c r="BI3175" s="3"/>
      <c r="BJ3175" s="3"/>
    </row>
    <row r="3176" spans="1:62" ht="30" x14ac:dyDescent="0.25">
      <c r="A3176" s="3">
        <v>3169</v>
      </c>
      <c r="B3176" s="5" t="str">
        <f>"201900070253"</f>
        <v>201900070253</v>
      </c>
      <c r="C3176" s="5">
        <v>142910</v>
      </c>
      <c r="D3176" s="5" t="s">
        <v>13346</v>
      </c>
      <c r="E3176" s="5">
        <v>10224093981</v>
      </c>
      <c r="F3176" s="5" t="s">
        <v>13347</v>
      </c>
      <c r="G3176" s="5" t="s">
        <v>13348</v>
      </c>
      <c r="H3176" s="5" t="s">
        <v>2029</v>
      </c>
      <c r="I3176" s="5" t="s">
        <v>2029</v>
      </c>
      <c r="J3176" s="5" t="s">
        <v>2029</v>
      </c>
      <c r="K3176" s="5" t="s">
        <v>68</v>
      </c>
      <c r="L3176" s="5" t="s">
        <v>382</v>
      </c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  <c r="AM3176" s="5"/>
      <c r="AN3176" s="5"/>
      <c r="AO3176" s="5"/>
      <c r="AP3176" s="5"/>
      <c r="AQ3176" s="5"/>
      <c r="AR3176" s="5"/>
      <c r="AS3176" s="5"/>
      <c r="AT3176" s="5"/>
      <c r="AU3176" s="5"/>
      <c r="AV3176" s="5"/>
      <c r="AW3176" s="5"/>
      <c r="AX3176" s="5"/>
      <c r="AY3176" s="5"/>
      <c r="AZ3176" s="5"/>
      <c r="BA3176" s="5"/>
      <c r="BB3176" s="5"/>
      <c r="BC3176" s="5"/>
      <c r="BD3176" s="5"/>
      <c r="BE3176" s="5" t="s">
        <v>383</v>
      </c>
      <c r="BF3176" s="6">
        <v>43600</v>
      </c>
      <c r="BG3176" s="5" t="s">
        <v>71</v>
      </c>
      <c r="BH3176" s="5" t="s">
        <v>13347</v>
      </c>
      <c r="BI3176" s="5"/>
      <c r="BJ3176" s="5"/>
    </row>
    <row r="3177" spans="1:62" ht="30" x14ac:dyDescent="0.25">
      <c r="A3177" s="5">
        <v>3170</v>
      </c>
      <c r="B3177" s="3" t="str">
        <f>"201900108162"</f>
        <v>201900108162</v>
      </c>
      <c r="C3177" s="3">
        <v>114310</v>
      </c>
      <c r="D3177" s="3" t="s">
        <v>13349</v>
      </c>
      <c r="E3177" s="3">
        <v>20100070970</v>
      </c>
      <c r="F3177" s="3" t="s">
        <v>2693</v>
      </c>
      <c r="G3177" s="3" t="s">
        <v>13350</v>
      </c>
      <c r="H3177" s="3" t="s">
        <v>66</v>
      </c>
      <c r="I3177" s="3" t="s">
        <v>66</v>
      </c>
      <c r="J3177" s="3" t="s">
        <v>1333</v>
      </c>
      <c r="K3177" s="3" t="s">
        <v>68</v>
      </c>
      <c r="L3177" s="3" t="s">
        <v>69</v>
      </c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 t="s">
        <v>70</v>
      </c>
      <c r="BF3177" s="4">
        <v>43654</v>
      </c>
      <c r="BG3177" s="3" t="s">
        <v>71</v>
      </c>
      <c r="BH3177" s="3" t="s">
        <v>13337</v>
      </c>
      <c r="BI3177" s="3" t="s">
        <v>13351</v>
      </c>
      <c r="BJ3177" s="3" t="s">
        <v>4153</v>
      </c>
    </row>
    <row r="3178" spans="1:62" ht="30" x14ac:dyDescent="0.25">
      <c r="A3178" s="3">
        <v>3171</v>
      </c>
      <c r="B3178" s="5" t="str">
        <f>"202200150380"</f>
        <v>202200150380</v>
      </c>
      <c r="C3178" s="5">
        <v>135979</v>
      </c>
      <c r="D3178" s="5" t="s">
        <v>13352</v>
      </c>
      <c r="E3178" s="5">
        <v>20604047481</v>
      </c>
      <c r="F3178" s="5" t="s">
        <v>13353</v>
      </c>
      <c r="G3178" s="5" t="s">
        <v>13354</v>
      </c>
      <c r="H3178" s="5" t="s">
        <v>292</v>
      </c>
      <c r="I3178" s="5" t="s">
        <v>292</v>
      </c>
      <c r="J3178" s="5" t="s">
        <v>4527</v>
      </c>
      <c r="K3178" s="5" t="s">
        <v>68</v>
      </c>
      <c r="L3178" s="5" t="s">
        <v>13355</v>
      </c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5"/>
      <c r="AE3178" s="5"/>
      <c r="AF3178" s="5"/>
      <c r="AG3178" s="5"/>
      <c r="AH3178" s="5"/>
      <c r="AI3178" s="5"/>
      <c r="AJ3178" s="5"/>
      <c r="AK3178" s="5"/>
      <c r="AL3178" s="5"/>
      <c r="AM3178" s="5"/>
      <c r="AN3178" s="5"/>
      <c r="AO3178" s="5"/>
      <c r="AP3178" s="5"/>
      <c r="AQ3178" s="5"/>
      <c r="AR3178" s="5"/>
      <c r="AS3178" s="5"/>
      <c r="AT3178" s="5"/>
      <c r="AU3178" s="5"/>
      <c r="AV3178" s="5"/>
      <c r="AW3178" s="5"/>
      <c r="AX3178" s="5"/>
      <c r="AY3178" s="5"/>
      <c r="AZ3178" s="5"/>
      <c r="BA3178" s="5"/>
      <c r="BB3178" s="5"/>
      <c r="BC3178" s="5"/>
      <c r="BD3178" s="5"/>
      <c r="BE3178" s="5" t="s">
        <v>80</v>
      </c>
      <c r="BF3178" s="6">
        <v>44788</v>
      </c>
      <c r="BG3178" s="5" t="s">
        <v>71</v>
      </c>
      <c r="BH3178" s="5" t="s">
        <v>13356</v>
      </c>
      <c r="BI3178" s="5" t="s">
        <v>13357</v>
      </c>
      <c r="BJ3178" s="5" t="s">
        <v>1110</v>
      </c>
    </row>
    <row r="3179" spans="1:62" ht="30" x14ac:dyDescent="0.25">
      <c r="A3179" s="3">
        <v>3172</v>
      </c>
      <c r="B3179" s="3" t="str">
        <f>"201800149161"</f>
        <v>201800149161</v>
      </c>
      <c r="C3179" s="3">
        <v>126432</v>
      </c>
      <c r="D3179" s="3" t="s">
        <v>13358</v>
      </c>
      <c r="E3179" s="3">
        <v>20505670443</v>
      </c>
      <c r="F3179" s="3" t="s">
        <v>514</v>
      </c>
      <c r="G3179" s="3" t="s">
        <v>13359</v>
      </c>
      <c r="H3179" s="3" t="s">
        <v>102</v>
      </c>
      <c r="I3179" s="3" t="s">
        <v>159</v>
      </c>
      <c r="J3179" s="3" t="s">
        <v>159</v>
      </c>
      <c r="K3179" s="3" t="s">
        <v>68</v>
      </c>
      <c r="L3179" s="3" t="s">
        <v>139</v>
      </c>
      <c r="M3179" s="3" t="s">
        <v>139</v>
      </c>
      <c r="N3179" s="3" t="s">
        <v>139</v>
      </c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 t="s">
        <v>557</v>
      </c>
      <c r="BF3179" s="4">
        <v>43355</v>
      </c>
      <c r="BG3179" s="3" t="s">
        <v>71</v>
      </c>
      <c r="BH3179" s="3" t="s">
        <v>13360</v>
      </c>
      <c r="BI3179" s="3" t="s">
        <v>13361</v>
      </c>
      <c r="BJ3179" s="3" t="s">
        <v>1233</v>
      </c>
    </row>
    <row r="3180" spans="1:62" ht="30" x14ac:dyDescent="0.25">
      <c r="A3180" s="5">
        <v>3173</v>
      </c>
      <c r="B3180" s="5" t="str">
        <f>"202000168112"</f>
        <v>202000168112</v>
      </c>
      <c r="C3180" s="5">
        <v>152700</v>
      </c>
      <c r="D3180" s="5" t="s">
        <v>13362</v>
      </c>
      <c r="E3180" s="5">
        <v>20605664998</v>
      </c>
      <c r="F3180" s="5" t="s">
        <v>13363</v>
      </c>
      <c r="G3180" s="5" t="s">
        <v>13364</v>
      </c>
      <c r="H3180" s="5" t="s">
        <v>66</v>
      </c>
      <c r="I3180" s="5" t="s">
        <v>66</v>
      </c>
      <c r="J3180" s="5" t="s">
        <v>463</v>
      </c>
      <c r="K3180" s="5" t="s">
        <v>68</v>
      </c>
      <c r="L3180" s="5" t="s">
        <v>126</v>
      </c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5"/>
      <c r="AC3180" s="5"/>
      <c r="AD3180" s="5"/>
      <c r="AE3180" s="5"/>
      <c r="AF3180" s="5"/>
      <c r="AG3180" s="5"/>
      <c r="AH3180" s="5"/>
      <c r="AI3180" s="5"/>
      <c r="AJ3180" s="5"/>
      <c r="AK3180" s="5"/>
      <c r="AL3180" s="5"/>
      <c r="AM3180" s="5"/>
      <c r="AN3180" s="5"/>
      <c r="AO3180" s="5"/>
      <c r="AP3180" s="5"/>
      <c r="AQ3180" s="5"/>
      <c r="AR3180" s="5"/>
      <c r="AS3180" s="5"/>
      <c r="AT3180" s="5"/>
      <c r="AU3180" s="5"/>
      <c r="AV3180" s="5"/>
      <c r="AW3180" s="5"/>
      <c r="AX3180" s="5"/>
      <c r="AY3180" s="5"/>
      <c r="AZ3180" s="5"/>
      <c r="BA3180" s="5"/>
      <c r="BB3180" s="5"/>
      <c r="BC3180" s="5"/>
      <c r="BD3180" s="5"/>
      <c r="BE3180" s="5" t="s">
        <v>95</v>
      </c>
      <c r="BF3180" s="6">
        <v>44154</v>
      </c>
      <c r="BG3180" s="5" t="s">
        <v>71</v>
      </c>
      <c r="BH3180" s="5" t="s">
        <v>13365</v>
      </c>
      <c r="BI3180" s="5"/>
      <c r="BJ3180" s="5"/>
    </row>
    <row r="3181" spans="1:62" ht="30" x14ac:dyDescent="0.25">
      <c r="A3181" s="3">
        <v>3174</v>
      </c>
      <c r="B3181" s="3" t="str">
        <f>"1480241"</f>
        <v>1480241</v>
      </c>
      <c r="C3181" s="3">
        <v>90669</v>
      </c>
      <c r="D3181" s="3" t="s">
        <v>13366</v>
      </c>
      <c r="E3181" s="3">
        <v>10097518721</v>
      </c>
      <c r="F3181" s="3" t="s">
        <v>13367</v>
      </c>
      <c r="G3181" s="3" t="s">
        <v>13368</v>
      </c>
      <c r="H3181" s="3" t="s">
        <v>66</v>
      </c>
      <c r="I3181" s="3" t="s">
        <v>66</v>
      </c>
      <c r="J3181" s="3" t="s">
        <v>242</v>
      </c>
      <c r="K3181" s="3" t="s">
        <v>68</v>
      </c>
      <c r="L3181" s="3" t="s">
        <v>139</v>
      </c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 t="s">
        <v>88</v>
      </c>
      <c r="BF3181" s="4">
        <v>40658</v>
      </c>
      <c r="BG3181" s="3" t="s">
        <v>71</v>
      </c>
      <c r="BH3181" s="3" t="s">
        <v>13367</v>
      </c>
      <c r="BI3181" s="3"/>
      <c r="BJ3181" s="3"/>
    </row>
    <row r="3182" spans="1:62" ht="30" x14ac:dyDescent="0.25">
      <c r="A3182" s="3">
        <v>3175</v>
      </c>
      <c r="B3182" s="5" t="str">
        <f>"1358198"</f>
        <v>1358198</v>
      </c>
      <c r="C3182" s="5">
        <v>85762</v>
      </c>
      <c r="D3182" s="5" t="s">
        <v>13369</v>
      </c>
      <c r="E3182" s="5">
        <v>20515267167</v>
      </c>
      <c r="F3182" s="5" t="s">
        <v>13370</v>
      </c>
      <c r="G3182" s="5" t="s">
        <v>13371</v>
      </c>
      <c r="H3182" s="5" t="s">
        <v>66</v>
      </c>
      <c r="I3182" s="5" t="s">
        <v>66</v>
      </c>
      <c r="J3182" s="5" t="s">
        <v>659</v>
      </c>
      <c r="K3182" s="5" t="s">
        <v>68</v>
      </c>
      <c r="L3182" s="5" t="s">
        <v>1740</v>
      </c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5"/>
      <c r="AC3182" s="5"/>
      <c r="AD3182" s="5"/>
      <c r="AE3182" s="5"/>
      <c r="AF3182" s="5"/>
      <c r="AG3182" s="5"/>
      <c r="AH3182" s="5"/>
      <c r="AI3182" s="5"/>
      <c r="AJ3182" s="5"/>
      <c r="AK3182" s="5"/>
      <c r="AL3182" s="5"/>
      <c r="AM3182" s="5"/>
      <c r="AN3182" s="5"/>
      <c r="AO3182" s="5"/>
      <c r="AP3182" s="5"/>
      <c r="AQ3182" s="5"/>
      <c r="AR3182" s="5"/>
      <c r="AS3182" s="5"/>
      <c r="AT3182" s="5"/>
      <c r="AU3182" s="5"/>
      <c r="AV3182" s="5"/>
      <c r="AW3182" s="5"/>
      <c r="AX3182" s="5"/>
      <c r="AY3182" s="5"/>
      <c r="AZ3182" s="5"/>
      <c r="BA3182" s="5"/>
      <c r="BB3182" s="5"/>
      <c r="BC3182" s="5"/>
      <c r="BD3182" s="5"/>
      <c r="BE3182" s="5" t="s">
        <v>8575</v>
      </c>
      <c r="BF3182" s="6">
        <v>40331</v>
      </c>
      <c r="BG3182" s="5" t="s">
        <v>71</v>
      </c>
      <c r="BH3182" s="5" t="s">
        <v>7093</v>
      </c>
      <c r="BI3182" s="5" t="s">
        <v>13372</v>
      </c>
      <c r="BJ3182" s="5" t="s">
        <v>4244</v>
      </c>
    </row>
    <row r="3183" spans="1:62" ht="30" x14ac:dyDescent="0.25">
      <c r="A3183" s="5">
        <v>3176</v>
      </c>
      <c r="B3183" s="3" t="str">
        <f>"201700088895"</f>
        <v>201700088895</v>
      </c>
      <c r="C3183" s="3">
        <v>129136</v>
      </c>
      <c r="D3183" s="3" t="s">
        <v>13373</v>
      </c>
      <c r="E3183" s="3">
        <v>20600862295</v>
      </c>
      <c r="F3183" s="3" t="s">
        <v>13374</v>
      </c>
      <c r="G3183" s="3" t="s">
        <v>13375</v>
      </c>
      <c r="H3183" s="3" t="s">
        <v>78</v>
      </c>
      <c r="I3183" s="3" t="s">
        <v>78</v>
      </c>
      <c r="J3183" s="3" t="s">
        <v>176</v>
      </c>
      <c r="K3183" s="3" t="s">
        <v>68</v>
      </c>
      <c r="L3183" s="3" t="s">
        <v>139</v>
      </c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 t="s">
        <v>88</v>
      </c>
      <c r="BF3183" s="4">
        <v>42914</v>
      </c>
      <c r="BG3183" s="3" t="s">
        <v>71</v>
      </c>
      <c r="BH3183" s="3" t="s">
        <v>13376</v>
      </c>
      <c r="BI3183" s="3" t="s">
        <v>13377</v>
      </c>
      <c r="BJ3183" s="3" t="s">
        <v>2593</v>
      </c>
    </row>
    <row r="3184" spans="1:62" ht="30" x14ac:dyDescent="0.25">
      <c r="A3184" s="3">
        <v>3177</v>
      </c>
      <c r="B3184" s="5" t="str">
        <f>"202200258111"</f>
        <v>202200258111</v>
      </c>
      <c r="C3184" s="5">
        <v>166274</v>
      </c>
      <c r="D3184" s="5" t="s">
        <v>13378</v>
      </c>
      <c r="E3184" s="5">
        <v>10094871935</v>
      </c>
      <c r="F3184" s="5" t="s">
        <v>13379</v>
      </c>
      <c r="G3184" s="5" t="s">
        <v>13380</v>
      </c>
      <c r="H3184" s="5" t="s">
        <v>78</v>
      </c>
      <c r="I3184" s="5" t="s">
        <v>78</v>
      </c>
      <c r="J3184" s="5" t="s">
        <v>176</v>
      </c>
      <c r="K3184" s="5" t="s">
        <v>68</v>
      </c>
      <c r="L3184" s="5" t="s">
        <v>139</v>
      </c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5"/>
      <c r="AK3184" s="5"/>
      <c r="AL3184" s="5"/>
      <c r="AM3184" s="5"/>
      <c r="AN3184" s="5"/>
      <c r="AO3184" s="5"/>
      <c r="AP3184" s="5"/>
      <c r="AQ3184" s="5"/>
      <c r="AR3184" s="5"/>
      <c r="AS3184" s="5"/>
      <c r="AT3184" s="5"/>
      <c r="AU3184" s="5"/>
      <c r="AV3184" s="5"/>
      <c r="AW3184" s="5"/>
      <c r="AX3184" s="5"/>
      <c r="AY3184" s="5"/>
      <c r="AZ3184" s="5"/>
      <c r="BA3184" s="5"/>
      <c r="BB3184" s="5"/>
      <c r="BC3184" s="5"/>
      <c r="BD3184" s="5"/>
      <c r="BE3184" s="5" t="s">
        <v>88</v>
      </c>
      <c r="BF3184" s="6">
        <v>44938</v>
      </c>
      <c r="BG3184" s="5" t="s">
        <v>71</v>
      </c>
      <c r="BH3184" s="5" t="s">
        <v>13379</v>
      </c>
      <c r="BI3184" s="5"/>
      <c r="BJ3184" s="5"/>
    </row>
    <row r="3185" spans="1:62" ht="30" x14ac:dyDescent="0.25">
      <c r="A3185" s="3">
        <v>3178</v>
      </c>
      <c r="B3185" s="3" t="str">
        <f>"201800026695"</f>
        <v>201800026695</v>
      </c>
      <c r="C3185" s="3">
        <v>134576</v>
      </c>
      <c r="D3185" s="3" t="s">
        <v>13381</v>
      </c>
      <c r="E3185" s="3">
        <v>20379294848</v>
      </c>
      <c r="F3185" s="3" t="s">
        <v>13382</v>
      </c>
      <c r="G3185" s="3" t="s">
        <v>13383</v>
      </c>
      <c r="H3185" s="3" t="s">
        <v>66</v>
      </c>
      <c r="I3185" s="3" t="s">
        <v>66</v>
      </c>
      <c r="J3185" s="3" t="s">
        <v>171</v>
      </c>
      <c r="K3185" s="3" t="s">
        <v>68</v>
      </c>
      <c r="L3185" s="3" t="s">
        <v>139</v>
      </c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 t="s">
        <v>88</v>
      </c>
      <c r="BF3185" s="4">
        <v>43151</v>
      </c>
      <c r="BG3185" s="3" t="s">
        <v>71</v>
      </c>
      <c r="BH3185" s="3" t="s">
        <v>13384</v>
      </c>
      <c r="BI3185" s="3"/>
      <c r="BJ3185" s="3"/>
    </row>
    <row r="3186" spans="1:62" ht="30" x14ac:dyDescent="0.25">
      <c r="A3186" s="5">
        <v>3179</v>
      </c>
      <c r="B3186" s="5" t="str">
        <f>"201300175029"</f>
        <v>201300175029</v>
      </c>
      <c r="C3186" s="5">
        <v>106369</v>
      </c>
      <c r="D3186" s="5" t="s">
        <v>13385</v>
      </c>
      <c r="E3186" s="5">
        <v>20521336707</v>
      </c>
      <c r="F3186" s="5" t="s">
        <v>13386</v>
      </c>
      <c r="G3186" s="5" t="s">
        <v>13387</v>
      </c>
      <c r="H3186" s="5" t="s">
        <v>66</v>
      </c>
      <c r="I3186" s="5" t="s">
        <v>66</v>
      </c>
      <c r="J3186" s="5" t="s">
        <v>309</v>
      </c>
      <c r="K3186" s="5" t="s">
        <v>68</v>
      </c>
      <c r="L3186" s="5" t="s">
        <v>79</v>
      </c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5"/>
      <c r="AK3186" s="5"/>
      <c r="AL3186" s="5"/>
      <c r="AM3186" s="5"/>
      <c r="AN3186" s="5"/>
      <c r="AO3186" s="5"/>
      <c r="AP3186" s="5"/>
      <c r="AQ3186" s="5"/>
      <c r="AR3186" s="5"/>
      <c r="AS3186" s="5"/>
      <c r="AT3186" s="5"/>
      <c r="AU3186" s="5"/>
      <c r="AV3186" s="5"/>
      <c r="AW3186" s="5"/>
      <c r="AX3186" s="5"/>
      <c r="AY3186" s="5"/>
      <c r="AZ3186" s="5"/>
      <c r="BA3186" s="5"/>
      <c r="BB3186" s="5"/>
      <c r="BC3186" s="5"/>
      <c r="BD3186" s="5"/>
      <c r="BE3186" s="5" t="s">
        <v>80</v>
      </c>
      <c r="BF3186" s="6">
        <v>41591</v>
      </c>
      <c r="BG3186" s="5" t="s">
        <v>71</v>
      </c>
      <c r="BH3186" s="5" t="s">
        <v>13388</v>
      </c>
      <c r="BI3186" s="5"/>
      <c r="BJ3186" s="5"/>
    </row>
    <row r="3187" spans="1:62" ht="30" x14ac:dyDescent="0.25">
      <c r="A3187" s="3">
        <v>3180</v>
      </c>
      <c r="B3187" s="3" t="str">
        <f>"201400136885"</f>
        <v>201400136885</v>
      </c>
      <c r="C3187" s="3">
        <v>112140</v>
      </c>
      <c r="D3187" s="3" t="s">
        <v>13389</v>
      </c>
      <c r="E3187" s="3">
        <v>20100154308</v>
      </c>
      <c r="F3187" s="3" t="s">
        <v>1012</v>
      </c>
      <c r="G3187" s="3" t="s">
        <v>13390</v>
      </c>
      <c r="H3187" s="3" t="s">
        <v>66</v>
      </c>
      <c r="I3187" s="3" t="s">
        <v>1464</v>
      </c>
      <c r="J3187" s="3" t="s">
        <v>5618</v>
      </c>
      <c r="K3187" s="3" t="s">
        <v>125</v>
      </c>
      <c r="L3187" s="3" t="s">
        <v>126</v>
      </c>
      <c r="M3187" s="3" t="s">
        <v>126</v>
      </c>
      <c r="N3187" s="3" t="s">
        <v>126</v>
      </c>
      <c r="O3187" s="3" t="s">
        <v>126</v>
      </c>
      <c r="P3187" s="3" t="s">
        <v>126</v>
      </c>
      <c r="Q3187" s="3" t="s">
        <v>126</v>
      </c>
      <c r="R3187" s="3" t="s">
        <v>126</v>
      </c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 t="s">
        <v>509</v>
      </c>
      <c r="BF3187" s="4">
        <v>41936</v>
      </c>
      <c r="BG3187" s="3" t="s">
        <v>71</v>
      </c>
      <c r="BH3187" s="3" t="s">
        <v>4176</v>
      </c>
      <c r="BI3187" s="3"/>
      <c r="BJ3187" s="3"/>
    </row>
    <row r="3188" spans="1:62" ht="30" x14ac:dyDescent="0.25">
      <c r="A3188" s="3">
        <v>3181</v>
      </c>
      <c r="B3188" s="5" t="str">
        <f>"1480233"</f>
        <v>1480233</v>
      </c>
      <c r="C3188" s="5">
        <v>90660</v>
      </c>
      <c r="D3188" s="5" t="s">
        <v>13391</v>
      </c>
      <c r="E3188" s="5">
        <v>10399600</v>
      </c>
      <c r="F3188" s="5" t="s">
        <v>13392</v>
      </c>
      <c r="G3188" s="5" t="s">
        <v>13393</v>
      </c>
      <c r="H3188" s="5" t="s">
        <v>66</v>
      </c>
      <c r="I3188" s="5" t="s">
        <v>66</v>
      </c>
      <c r="J3188" s="5" t="s">
        <v>309</v>
      </c>
      <c r="K3188" s="5" t="s">
        <v>68</v>
      </c>
      <c r="L3188" s="5" t="s">
        <v>301</v>
      </c>
      <c r="M3188" s="5" t="s">
        <v>301</v>
      </c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5"/>
      <c r="AE3188" s="5"/>
      <c r="AF3188" s="5"/>
      <c r="AG3188" s="5"/>
      <c r="AH3188" s="5"/>
      <c r="AI3188" s="5"/>
      <c r="AJ3188" s="5"/>
      <c r="AK3188" s="5"/>
      <c r="AL3188" s="5"/>
      <c r="AM3188" s="5"/>
      <c r="AN3188" s="5"/>
      <c r="AO3188" s="5"/>
      <c r="AP3188" s="5"/>
      <c r="AQ3188" s="5"/>
      <c r="AR3188" s="5"/>
      <c r="AS3188" s="5"/>
      <c r="AT3188" s="5"/>
      <c r="AU3188" s="5"/>
      <c r="AV3188" s="5"/>
      <c r="AW3188" s="5"/>
      <c r="AX3188" s="5"/>
      <c r="AY3188" s="5"/>
      <c r="AZ3188" s="5"/>
      <c r="BA3188" s="5"/>
      <c r="BB3188" s="5"/>
      <c r="BC3188" s="5"/>
      <c r="BD3188" s="5"/>
      <c r="BE3188" s="5" t="s">
        <v>2341</v>
      </c>
      <c r="BF3188" s="6">
        <v>40658</v>
      </c>
      <c r="BG3188" s="5" t="s">
        <v>71</v>
      </c>
      <c r="BH3188" s="5" t="s">
        <v>13392</v>
      </c>
      <c r="BI3188" s="5"/>
      <c r="BJ3188" s="5"/>
    </row>
    <row r="3189" spans="1:62" ht="30" x14ac:dyDescent="0.25">
      <c r="A3189" s="5">
        <v>3182</v>
      </c>
      <c r="B3189" s="3" t="str">
        <f>"201900209049"</f>
        <v>201900209049</v>
      </c>
      <c r="C3189" s="3">
        <v>148350</v>
      </c>
      <c r="D3189" s="3" t="s">
        <v>13394</v>
      </c>
      <c r="E3189" s="3">
        <v>20513825448</v>
      </c>
      <c r="F3189" s="3" t="s">
        <v>13395</v>
      </c>
      <c r="G3189" s="3" t="s">
        <v>13396</v>
      </c>
      <c r="H3189" s="3" t="s">
        <v>66</v>
      </c>
      <c r="I3189" s="3" t="s">
        <v>66</v>
      </c>
      <c r="J3189" s="3" t="s">
        <v>352</v>
      </c>
      <c r="K3189" s="3" t="s">
        <v>68</v>
      </c>
      <c r="L3189" s="3" t="s">
        <v>139</v>
      </c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 t="s">
        <v>88</v>
      </c>
      <c r="BF3189" s="4">
        <v>43818</v>
      </c>
      <c r="BG3189" s="3" t="s">
        <v>71</v>
      </c>
      <c r="BH3189" s="3" t="s">
        <v>13397</v>
      </c>
      <c r="BI3189" s="3"/>
      <c r="BJ3189" s="3"/>
    </row>
    <row r="3190" spans="1:62" ht="30" x14ac:dyDescent="0.25">
      <c r="A3190" s="3">
        <v>3183</v>
      </c>
      <c r="B3190" s="5" t="str">
        <f>"202000088454"</f>
        <v>202000088454</v>
      </c>
      <c r="C3190" s="5">
        <v>150211</v>
      </c>
      <c r="D3190" s="5" t="s">
        <v>13398</v>
      </c>
      <c r="E3190" s="5">
        <v>20603181523</v>
      </c>
      <c r="F3190" s="5" t="s">
        <v>7718</v>
      </c>
      <c r="G3190" s="5" t="s">
        <v>13399</v>
      </c>
      <c r="H3190" s="5" t="s">
        <v>138</v>
      </c>
      <c r="I3190" s="5" t="s">
        <v>138</v>
      </c>
      <c r="J3190" s="5" t="s">
        <v>138</v>
      </c>
      <c r="K3190" s="5" t="s">
        <v>68</v>
      </c>
      <c r="L3190" s="5" t="s">
        <v>139</v>
      </c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5"/>
      <c r="AC3190" s="5"/>
      <c r="AD3190" s="5"/>
      <c r="AE3190" s="5"/>
      <c r="AF3190" s="5"/>
      <c r="AG3190" s="5"/>
      <c r="AH3190" s="5"/>
      <c r="AI3190" s="5"/>
      <c r="AJ3190" s="5"/>
      <c r="AK3190" s="5"/>
      <c r="AL3190" s="5"/>
      <c r="AM3190" s="5"/>
      <c r="AN3190" s="5"/>
      <c r="AO3190" s="5"/>
      <c r="AP3190" s="5"/>
      <c r="AQ3190" s="5"/>
      <c r="AR3190" s="5"/>
      <c r="AS3190" s="5"/>
      <c r="AT3190" s="5"/>
      <c r="AU3190" s="5"/>
      <c r="AV3190" s="5"/>
      <c r="AW3190" s="5"/>
      <c r="AX3190" s="5"/>
      <c r="AY3190" s="5"/>
      <c r="AZ3190" s="5"/>
      <c r="BA3190" s="5"/>
      <c r="BB3190" s="5"/>
      <c r="BC3190" s="5"/>
      <c r="BD3190" s="5"/>
      <c r="BE3190" s="5" t="s">
        <v>88</v>
      </c>
      <c r="BF3190" s="6">
        <v>44039</v>
      </c>
      <c r="BG3190" s="5" t="s">
        <v>71</v>
      </c>
      <c r="BH3190" s="5" t="s">
        <v>7721</v>
      </c>
      <c r="BI3190" s="5"/>
      <c r="BJ3190" s="5"/>
    </row>
    <row r="3191" spans="1:62" ht="30" x14ac:dyDescent="0.25">
      <c r="A3191" s="3">
        <v>3184</v>
      </c>
      <c r="B3191" s="3" t="str">
        <f>"201500105304"</f>
        <v>201500105304</v>
      </c>
      <c r="C3191" s="3">
        <v>116898</v>
      </c>
      <c r="D3191" s="3" t="s">
        <v>13400</v>
      </c>
      <c r="E3191" s="3">
        <v>20447359627</v>
      </c>
      <c r="F3191" s="3" t="s">
        <v>13401</v>
      </c>
      <c r="G3191" s="3" t="s">
        <v>13402</v>
      </c>
      <c r="H3191" s="3" t="s">
        <v>2029</v>
      </c>
      <c r="I3191" s="3" t="s">
        <v>2029</v>
      </c>
      <c r="J3191" s="3" t="s">
        <v>5999</v>
      </c>
      <c r="K3191" s="3" t="s">
        <v>68</v>
      </c>
      <c r="L3191" s="3" t="s">
        <v>69</v>
      </c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 t="s">
        <v>70</v>
      </c>
      <c r="BF3191" s="4">
        <v>42304</v>
      </c>
      <c r="BG3191" s="3" t="s">
        <v>71</v>
      </c>
      <c r="BH3191" s="3" t="s">
        <v>13403</v>
      </c>
      <c r="BI3191" s="3"/>
      <c r="BJ3191" s="3"/>
    </row>
    <row r="3192" spans="1:62" ht="30" x14ac:dyDescent="0.25">
      <c r="A3192" s="5">
        <v>3185</v>
      </c>
      <c r="B3192" s="5" t="str">
        <f>"202000145700"</f>
        <v>202000145700</v>
      </c>
      <c r="C3192" s="5">
        <v>89565</v>
      </c>
      <c r="D3192" s="5" t="s">
        <v>13404</v>
      </c>
      <c r="E3192" s="5">
        <v>20454012438</v>
      </c>
      <c r="F3192" s="5" t="s">
        <v>13405</v>
      </c>
      <c r="G3192" s="5" t="s">
        <v>13406</v>
      </c>
      <c r="H3192" s="5" t="s">
        <v>78</v>
      </c>
      <c r="I3192" s="5" t="s">
        <v>78</v>
      </c>
      <c r="J3192" s="5" t="s">
        <v>2764</v>
      </c>
      <c r="K3192" s="5" t="s">
        <v>68</v>
      </c>
      <c r="L3192" s="5" t="s">
        <v>139</v>
      </c>
      <c r="M3192" s="5" t="s">
        <v>139</v>
      </c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5"/>
      <c r="AK3192" s="5"/>
      <c r="AL3192" s="5"/>
      <c r="AM3192" s="5"/>
      <c r="AN3192" s="5"/>
      <c r="AO3192" s="5"/>
      <c r="AP3192" s="5"/>
      <c r="AQ3192" s="5"/>
      <c r="AR3192" s="5"/>
      <c r="AS3192" s="5"/>
      <c r="AT3192" s="5"/>
      <c r="AU3192" s="5"/>
      <c r="AV3192" s="5"/>
      <c r="AW3192" s="5"/>
      <c r="AX3192" s="5"/>
      <c r="AY3192" s="5"/>
      <c r="AZ3192" s="5"/>
      <c r="BA3192" s="5"/>
      <c r="BB3192" s="5"/>
      <c r="BC3192" s="5"/>
      <c r="BD3192" s="5"/>
      <c r="BE3192" s="5" t="s">
        <v>293</v>
      </c>
      <c r="BF3192" s="6">
        <v>44131</v>
      </c>
      <c r="BG3192" s="5" t="s">
        <v>71</v>
      </c>
      <c r="BH3192" s="5" t="s">
        <v>13407</v>
      </c>
      <c r="BI3192" s="5" t="s">
        <v>13408</v>
      </c>
      <c r="BJ3192" s="5" t="s">
        <v>8160</v>
      </c>
    </row>
    <row r="3193" spans="1:62" ht="30" x14ac:dyDescent="0.25">
      <c r="A3193" s="3">
        <v>3186</v>
      </c>
      <c r="B3193" s="3" t="str">
        <f>"201300117298"</f>
        <v>201300117298</v>
      </c>
      <c r="C3193" s="3">
        <v>89153</v>
      </c>
      <c r="D3193" s="3" t="s">
        <v>13409</v>
      </c>
      <c r="E3193" s="3">
        <v>20538160378</v>
      </c>
      <c r="F3193" s="3" t="s">
        <v>13410</v>
      </c>
      <c r="G3193" s="3" t="s">
        <v>13411</v>
      </c>
      <c r="H3193" s="3" t="s">
        <v>66</v>
      </c>
      <c r="I3193" s="3" t="s">
        <v>66</v>
      </c>
      <c r="J3193" s="3" t="s">
        <v>659</v>
      </c>
      <c r="K3193" s="3" t="s">
        <v>68</v>
      </c>
      <c r="L3193" s="3" t="s">
        <v>69</v>
      </c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 t="s">
        <v>70</v>
      </c>
      <c r="BF3193" s="4">
        <v>41477</v>
      </c>
      <c r="BG3193" s="3" t="s">
        <v>71</v>
      </c>
      <c r="BH3193" s="3" t="s">
        <v>13412</v>
      </c>
      <c r="BI3193" s="3"/>
      <c r="BJ3193" s="3"/>
    </row>
    <row r="3194" spans="1:62" ht="30" x14ac:dyDescent="0.25">
      <c r="A3194" s="3">
        <v>3187</v>
      </c>
      <c r="B3194" s="5" t="str">
        <f>"202300189741"</f>
        <v>202300189741</v>
      </c>
      <c r="C3194" s="5">
        <v>85851</v>
      </c>
      <c r="D3194" s="5" t="s">
        <v>13413</v>
      </c>
      <c r="E3194" s="5">
        <v>20505670443</v>
      </c>
      <c r="F3194" s="5" t="s">
        <v>514</v>
      </c>
      <c r="G3194" s="5" t="s">
        <v>13414</v>
      </c>
      <c r="H3194" s="5" t="s">
        <v>499</v>
      </c>
      <c r="I3194" s="5" t="s">
        <v>566</v>
      </c>
      <c r="J3194" s="5" t="s">
        <v>566</v>
      </c>
      <c r="K3194" s="5" t="s">
        <v>68</v>
      </c>
      <c r="L3194" s="5" t="s">
        <v>13415</v>
      </c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5"/>
      <c r="AK3194" s="5"/>
      <c r="AL3194" s="5"/>
      <c r="AM3194" s="5"/>
      <c r="AN3194" s="5"/>
      <c r="AO3194" s="5"/>
      <c r="AP3194" s="5"/>
      <c r="AQ3194" s="5"/>
      <c r="AR3194" s="5"/>
      <c r="AS3194" s="5"/>
      <c r="AT3194" s="5"/>
      <c r="AU3194" s="5"/>
      <c r="AV3194" s="5"/>
      <c r="AW3194" s="5"/>
      <c r="AX3194" s="5"/>
      <c r="AY3194" s="5"/>
      <c r="AZ3194" s="5"/>
      <c r="BA3194" s="5"/>
      <c r="BB3194" s="5"/>
      <c r="BC3194" s="5"/>
      <c r="BD3194" s="5"/>
      <c r="BE3194" s="5" t="s">
        <v>95</v>
      </c>
      <c r="BF3194" s="6">
        <v>45155</v>
      </c>
      <c r="BG3194" s="5" t="s">
        <v>71</v>
      </c>
      <c r="BH3194" s="5" t="s">
        <v>13416</v>
      </c>
      <c r="BI3194" s="5"/>
      <c r="BJ3194" s="5"/>
    </row>
    <row r="3195" spans="1:62" ht="30" x14ac:dyDescent="0.25">
      <c r="A3195" s="5">
        <v>3188</v>
      </c>
      <c r="B3195" s="3" t="str">
        <f>"201200020707"</f>
        <v>201200020707</v>
      </c>
      <c r="C3195" s="3">
        <v>95871</v>
      </c>
      <c r="D3195" s="3" t="s">
        <v>13417</v>
      </c>
      <c r="E3195" s="3">
        <v>20535757063</v>
      </c>
      <c r="F3195" s="3" t="s">
        <v>13418</v>
      </c>
      <c r="G3195" s="3" t="s">
        <v>13419</v>
      </c>
      <c r="H3195" s="3" t="s">
        <v>66</v>
      </c>
      <c r="I3195" s="3" t="s">
        <v>66</v>
      </c>
      <c r="J3195" s="3" t="s">
        <v>674</v>
      </c>
      <c r="K3195" s="3" t="s">
        <v>68</v>
      </c>
      <c r="L3195" s="3" t="s">
        <v>79</v>
      </c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 t="s">
        <v>80</v>
      </c>
      <c r="BF3195" s="4">
        <v>40956</v>
      </c>
      <c r="BG3195" s="3" t="s">
        <v>71</v>
      </c>
      <c r="BH3195" s="3" t="s">
        <v>5344</v>
      </c>
      <c r="BI3195" s="3" t="s">
        <v>13420</v>
      </c>
      <c r="BJ3195" s="3" t="s">
        <v>13421</v>
      </c>
    </row>
    <row r="3196" spans="1:62" ht="30" x14ac:dyDescent="0.25">
      <c r="A3196" s="3">
        <v>3189</v>
      </c>
      <c r="B3196" s="5" t="str">
        <f>"202200010758"</f>
        <v>202200010758</v>
      </c>
      <c r="C3196" s="5">
        <v>160945</v>
      </c>
      <c r="D3196" s="5" t="s">
        <v>13422</v>
      </c>
      <c r="E3196" s="5">
        <v>20498502637</v>
      </c>
      <c r="F3196" s="5" t="s">
        <v>13423</v>
      </c>
      <c r="G3196" s="5" t="s">
        <v>13424</v>
      </c>
      <c r="H3196" s="5" t="s">
        <v>78</v>
      </c>
      <c r="I3196" s="5" t="s">
        <v>78</v>
      </c>
      <c r="J3196" s="5" t="s">
        <v>1900</v>
      </c>
      <c r="K3196" s="5" t="s">
        <v>68</v>
      </c>
      <c r="L3196" s="5" t="s">
        <v>13425</v>
      </c>
      <c r="M3196" s="5" t="s">
        <v>13426</v>
      </c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5"/>
      <c r="AE3196" s="5"/>
      <c r="AF3196" s="5"/>
      <c r="AG3196" s="5"/>
      <c r="AH3196" s="5"/>
      <c r="AI3196" s="5"/>
      <c r="AJ3196" s="5"/>
      <c r="AK3196" s="5"/>
      <c r="AL3196" s="5"/>
      <c r="AM3196" s="5"/>
      <c r="AN3196" s="5"/>
      <c r="AO3196" s="5"/>
      <c r="AP3196" s="5"/>
      <c r="AQ3196" s="5"/>
      <c r="AR3196" s="5"/>
      <c r="AS3196" s="5"/>
      <c r="AT3196" s="5"/>
      <c r="AU3196" s="5"/>
      <c r="AV3196" s="5"/>
      <c r="AW3196" s="5"/>
      <c r="AX3196" s="5"/>
      <c r="AY3196" s="5"/>
      <c r="AZ3196" s="5"/>
      <c r="BA3196" s="5"/>
      <c r="BB3196" s="5"/>
      <c r="BC3196" s="5"/>
      <c r="BD3196" s="5"/>
      <c r="BE3196" s="5" t="s">
        <v>233</v>
      </c>
      <c r="BF3196" s="6">
        <v>44670</v>
      </c>
      <c r="BG3196" s="5" t="s">
        <v>71</v>
      </c>
      <c r="BH3196" s="5" t="s">
        <v>13427</v>
      </c>
      <c r="BI3196" s="5"/>
      <c r="BJ3196" s="5"/>
    </row>
    <row r="3197" spans="1:62" ht="30" x14ac:dyDescent="0.25">
      <c r="A3197" s="3">
        <v>3190</v>
      </c>
      <c r="B3197" s="3" t="str">
        <f>"201600088583"</f>
        <v>201600088583</v>
      </c>
      <c r="C3197" s="3">
        <v>89762</v>
      </c>
      <c r="D3197" s="3" t="s">
        <v>13428</v>
      </c>
      <c r="E3197" s="3">
        <v>20101165389</v>
      </c>
      <c r="F3197" s="3" t="s">
        <v>13429</v>
      </c>
      <c r="G3197" s="3" t="s">
        <v>13430</v>
      </c>
      <c r="H3197" s="3" t="s">
        <v>66</v>
      </c>
      <c r="I3197" s="3" t="s">
        <v>66</v>
      </c>
      <c r="J3197" s="3" t="s">
        <v>767</v>
      </c>
      <c r="K3197" s="3" t="s">
        <v>68</v>
      </c>
      <c r="L3197" s="3" t="s">
        <v>69</v>
      </c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 t="s">
        <v>70</v>
      </c>
      <c r="BF3197" s="4">
        <v>42548</v>
      </c>
      <c r="BG3197" s="3" t="s">
        <v>71</v>
      </c>
      <c r="BH3197" s="3" t="s">
        <v>13431</v>
      </c>
      <c r="BI3197" s="3"/>
      <c r="BJ3197" s="3"/>
    </row>
    <row r="3198" spans="1:62" ht="30" x14ac:dyDescent="0.25">
      <c r="A3198" s="5">
        <v>3191</v>
      </c>
      <c r="B3198" s="5" t="str">
        <f>"202200123425"</f>
        <v>202200123425</v>
      </c>
      <c r="C3198" s="5">
        <v>163613</v>
      </c>
      <c r="D3198" s="5" t="s">
        <v>13432</v>
      </c>
      <c r="E3198" s="5">
        <v>20221084684</v>
      </c>
      <c r="F3198" s="5" t="s">
        <v>981</v>
      </c>
      <c r="G3198" s="5" t="s">
        <v>13433</v>
      </c>
      <c r="H3198" s="5" t="s">
        <v>66</v>
      </c>
      <c r="I3198" s="5" t="s">
        <v>1464</v>
      </c>
      <c r="J3198" s="5" t="s">
        <v>2085</v>
      </c>
      <c r="K3198" s="5" t="s">
        <v>125</v>
      </c>
      <c r="L3198" s="5" t="s">
        <v>13434</v>
      </c>
      <c r="M3198" s="5" t="s">
        <v>13434</v>
      </c>
      <c r="N3198" s="5" t="s">
        <v>13434</v>
      </c>
      <c r="O3198" s="5" t="s">
        <v>13434</v>
      </c>
      <c r="P3198" s="5" t="s">
        <v>13434</v>
      </c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5"/>
      <c r="AC3198" s="5"/>
      <c r="AD3198" s="5"/>
      <c r="AE3198" s="5"/>
      <c r="AF3198" s="5"/>
      <c r="AG3198" s="5"/>
      <c r="AH3198" s="5"/>
      <c r="AI3198" s="5"/>
      <c r="AJ3198" s="5"/>
      <c r="AK3198" s="5"/>
      <c r="AL3198" s="5"/>
      <c r="AM3198" s="5"/>
      <c r="AN3198" s="5"/>
      <c r="AO3198" s="5"/>
      <c r="AP3198" s="5"/>
      <c r="AQ3198" s="5"/>
      <c r="AR3198" s="5"/>
      <c r="AS3198" s="5"/>
      <c r="AT3198" s="5"/>
      <c r="AU3198" s="5"/>
      <c r="AV3198" s="5"/>
      <c r="AW3198" s="5"/>
      <c r="AX3198" s="5"/>
      <c r="AY3198" s="5"/>
      <c r="AZ3198" s="5"/>
      <c r="BA3198" s="5"/>
      <c r="BB3198" s="5"/>
      <c r="BC3198" s="5"/>
      <c r="BD3198" s="5"/>
      <c r="BE3198" s="5" t="s">
        <v>1227</v>
      </c>
      <c r="BF3198" s="6">
        <v>44760</v>
      </c>
      <c r="BG3198" s="5" t="s">
        <v>71</v>
      </c>
      <c r="BH3198" s="5" t="s">
        <v>128</v>
      </c>
      <c r="BI3198" s="5"/>
      <c r="BJ3198" s="5"/>
    </row>
    <row r="3199" spans="1:62" ht="30" x14ac:dyDescent="0.25">
      <c r="A3199" s="3">
        <v>3192</v>
      </c>
      <c r="B3199" s="3" t="str">
        <f>"202200080196"</f>
        <v>202200080196</v>
      </c>
      <c r="C3199" s="3">
        <v>162652</v>
      </c>
      <c r="D3199" s="3" t="s">
        <v>13435</v>
      </c>
      <c r="E3199" s="3">
        <v>20155261570</v>
      </c>
      <c r="F3199" s="3" t="s">
        <v>337</v>
      </c>
      <c r="G3199" s="3" t="s">
        <v>13436</v>
      </c>
      <c r="H3199" s="3" t="s">
        <v>66</v>
      </c>
      <c r="I3199" s="3" t="s">
        <v>67</v>
      </c>
      <c r="J3199" s="3" t="s">
        <v>845</v>
      </c>
      <c r="K3199" s="3" t="s">
        <v>125</v>
      </c>
      <c r="L3199" s="3" t="s">
        <v>13437</v>
      </c>
      <c r="M3199" s="3" t="s">
        <v>13437</v>
      </c>
      <c r="N3199" s="3" t="s">
        <v>13437</v>
      </c>
      <c r="O3199" s="3" t="s">
        <v>13438</v>
      </c>
      <c r="P3199" s="3" t="s">
        <v>13437</v>
      </c>
      <c r="Q3199" s="3" t="s">
        <v>13437</v>
      </c>
      <c r="R3199" s="3" t="s">
        <v>13437</v>
      </c>
      <c r="S3199" s="3" t="s">
        <v>13437</v>
      </c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 t="s">
        <v>6826</v>
      </c>
      <c r="BF3199" s="4">
        <v>44735</v>
      </c>
      <c r="BG3199" s="3" t="s">
        <v>71</v>
      </c>
      <c r="BH3199" s="3" t="s">
        <v>342</v>
      </c>
      <c r="BI3199" s="3"/>
      <c r="BJ3199" s="3"/>
    </row>
    <row r="3200" spans="1:62" ht="30" x14ac:dyDescent="0.25">
      <c r="A3200" s="3">
        <v>3193</v>
      </c>
      <c r="B3200" s="5" t="str">
        <f>"201800006073"</f>
        <v>201800006073</v>
      </c>
      <c r="C3200" s="5">
        <v>103963</v>
      </c>
      <c r="D3200" s="5" t="s">
        <v>13439</v>
      </c>
      <c r="E3200" s="5">
        <v>20155261570</v>
      </c>
      <c r="F3200" s="5" t="s">
        <v>337</v>
      </c>
      <c r="G3200" s="5" t="s">
        <v>13440</v>
      </c>
      <c r="H3200" s="5" t="s">
        <v>66</v>
      </c>
      <c r="I3200" s="5" t="s">
        <v>328</v>
      </c>
      <c r="J3200" s="5" t="s">
        <v>360</v>
      </c>
      <c r="K3200" s="5" t="s">
        <v>125</v>
      </c>
      <c r="L3200" s="5" t="s">
        <v>126</v>
      </c>
      <c r="M3200" s="5" t="s">
        <v>126</v>
      </c>
      <c r="N3200" s="5" t="s">
        <v>126</v>
      </c>
      <c r="O3200" s="5" t="s">
        <v>69</v>
      </c>
      <c r="P3200" s="5" t="s">
        <v>69</v>
      </c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5"/>
      <c r="AC3200" s="5"/>
      <c r="AD3200" s="5"/>
      <c r="AE3200" s="5"/>
      <c r="AF3200" s="5"/>
      <c r="AG3200" s="5"/>
      <c r="AH3200" s="5"/>
      <c r="AI3200" s="5"/>
      <c r="AJ3200" s="5"/>
      <c r="AK3200" s="5"/>
      <c r="AL3200" s="5"/>
      <c r="AM3200" s="5"/>
      <c r="AN3200" s="5"/>
      <c r="AO3200" s="5"/>
      <c r="AP3200" s="5"/>
      <c r="AQ3200" s="5"/>
      <c r="AR3200" s="5"/>
      <c r="AS3200" s="5"/>
      <c r="AT3200" s="5"/>
      <c r="AU3200" s="5"/>
      <c r="AV3200" s="5"/>
      <c r="AW3200" s="5"/>
      <c r="AX3200" s="5"/>
      <c r="AY3200" s="5"/>
      <c r="AZ3200" s="5"/>
      <c r="BA3200" s="5"/>
      <c r="BB3200" s="5"/>
      <c r="BC3200" s="5"/>
      <c r="BD3200" s="5"/>
      <c r="BE3200" s="5" t="s">
        <v>127</v>
      </c>
      <c r="BF3200" s="6">
        <v>43117</v>
      </c>
      <c r="BG3200" s="5" t="s">
        <v>71</v>
      </c>
      <c r="BH3200" s="5" t="s">
        <v>342</v>
      </c>
      <c r="BI3200" s="5"/>
      <c r="BJ3200" s="5"/>
    </row>
    <row r="3201" spans="1:62" ht="30" x14ac:dyDescent="0.25">
      <c r="A3201" s="5">
        <v>3194</v>
      </c>
      <c r="B3201" s="3" t="str">
        <f>"202300300392"</f>
        <v>202300300392</v>
      </c>
      <c r="C3201" s="3">
        <v>87086</v>
      </c>
      <c r="D3201" s="3" t="s">
        <v>13441</v>
      </c>
      <c r="E3201" s="3">
        <v>20221084684</v>
      </c>
      <c r="F3201" s="3" t="s">
        <v>121</v>
      </c>
      <c r="G3201" s="3" t="s">
        <v>13442</v>
      </c>
      <c r="H3201" s="3" t="s">
        <v>66</v>
      </c>
      <c r="I3201" s="3" t="s">
        <v>750</v>
      </c>
      <c r="J3201" s="3" t="s">
        <v>751</v>
      </c>
      <c r="K3201" s="3" t="s">
        <v>125</v>
      </c>
      <c r="L3201" s="3" t="s">
        <v>13443</v>
      </c>
      <c r="M3201" s="3" t="s">
        <v>13443</v>
      </c>
      <c r="N3201" s="3" t="s">
        <v>13443</v>
      </c>
      <c r="O3201" s="3" t="s">
        <v>13443</v>
      </c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 t="s">
        <v>127</v>
      </c>
      <c r="BF3201" s="4">
        <v>45288</v>
      </c>
      <c r="BG3201" s="3" t="s">
        <v>71</v>
      </c>
      <c r="BH3201" s="3" t="s">
        <v>983</v>
      </c>
      <c r="BI3201" s="3" t="s">
        <v>13444</v>
      </c>
      <c r="BJ3201" s="3" t="s">
        <v>13445</v>
      </c>
    </row>
    <row r="3202" spans="1:62" ht="30" x14ac:dyDescent="0.25">
      <c r="A3202" s="3">
        <v>3195</v>
      </c>
      <c r="B3202" s="5" t="str">
        <f>"201800121445"</f>
        <v>201800121445</v>
      </c>
      <c r="C3202" s="5">
        <v>137631</v>
      </c>
      <c r="D3202" s="5" t="s">
        <v>13446</v>
      </c>
      <c r="E3202" s="5">
        <v>10249897723</v>
      </c>
      <c r="F3202" s="5" t="s">
        <v>13447</v>
      </c>
      <c r="G3202" s="5" t="s">
        <v>13448</v>
      </c>
      <c r="H3202" s="5" t="s">
        <v>292</v>
      </c>
      <c r="I3202" s="5" t="s">
        <v>292</v>
      </c>
      <c r="J3202" s="5" t="s">
        <v>693</v>
      </c>
      <c r="K3202" s="5" t="s">
        <v>68</v>
      </c>
      <c r="L3202" s="5" t="s">
        <v>13449</v>
      </c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5"/>
      <c r="AC3202" s="5"/>
      <c r="AD3202" s="5"/>
      <c r="AE3202" s="5"/>
      <c r="AF3202" s="5"/>
      <c r="AG3202" s="5"/>
      <c r="AH3202" s="5"/>
      <c r="AI3202" s="5"/>
      <c r="AJ3202" s="5"/>
      <c r="AK3202" s="5"/>
      <c r="AL3202" s="5"/>
      <c r="AM3202" s="5"/>
      <c r="AN3202" s="5"/>
      <c r="AO3202" s="5"/>
      <c r="AP3202" s="5"/>
      <c r="AQ3202" s="5"/>
      <c r="AR3202" s="5"/>
      <c r="AS3202" s="5"/>
      <c r="AT3202" s="5"/>
      <c r="AU3202" s="5"/>
      <c r="AV3202" s="5"/>
      <c r="AW3202" s="5"/>
      <c r="AX3202" s="5"/>
      <c r="AY3202" s="5"/>
      <c r="AZ3202" s="5"/>
      <c r="BA3202" s="5"/>
      <c r="BB3202" s="5"/>
      <c r="BC3202" s="5"/>
      <c r="BD3202" s="5"/>
      <c r="BE3202" s="5" t="s">
        <v>13450</v>
      </c>
      <c r="BF3202" s="6">
        <v>43308</v>
      </c>
      <c r="BG3202" s="5" t="s">
        <v>71</v>
      </c>
      <c r="BH3202" s="5" t="s">
        <v>13447</v>
      </c>
      <c r="BI3202" s="5"/>
      <c r="BJ3202" s="5"/>
    </row>
    <row r="3203" spans="1:62" ht="30" x14ac:dyDescent="0.25">
      <c r="A3203" s="3">
        <v>3196</v>
      </c>
      <c r="B3203" s="3" t="str">
        <f>"202200264843"</f>
        <v>202200264843</v>
      </c>
      <c r="C3203" s="3">
        <v>166342</v>
      </c>
      <c r="D3203" s="3" t="s">
        <v>13451</v>
      </c>
      <c r="E3203" s="3">
        <v>20479653225</v>
      </c>
      <c r="F3203" s="3" t="s">
        <v>13452</v>
      </c>
      <c r="G3203" s="3" t="s">
        <v>13453</v>
      </c>
      <c r="H3203" s="3" t="s">
        <v>216</v>
      </c>
      <c r="I3203" s="3" t="s">
        <v>374</v>
      </c>
      <c r="J3203" s="3" t="s">
        <v>1386</v>
      </c>
      <c r="K3203" s="3" t="s">
        <v>68</v>
      </c>
      <c r="L3203" s="3" t="s">
        <v>13454</v>
      </c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 t="s">
        <v>88</v>
      </c>
      <c r="BF3203" s="4">
        <v>44938</v>
      </c>
      <c r="BG3203" s="3" t="s">
        <v>71</v>
      </c>
      <c r="BH3203" s="3" t="s">
        <v>13455</v>
      </c>
      <c r="BI3203" s="3"/>
      <c r="BJ3203" s="3"/>
    </row>
    <row r="3204" spans="1:62" ht="30" x14ac:dyDescent="0.25">
      <c r="A3204" s="5">
        <v>3197</v>
      </c>
      <c r="B3204" s="5" t="str">
        <f>"201600036283"</f>
        <v>201600036283</v>
      </c>
      <c r="C3204" s="5">
        <v>43942</v>
      </c>
      <c r="D3204" s="5" t="s">
        <v>13456</v>
      </c>
      <c r="E3204" s="5">
        <v>20109072177</v>
      </c>
      <c r="F3204" s="5" t="s">
        <v>4826</v>
      </c>
      <c r="G3204" s="5" t="s">
        <v>13457</v>
      </c>
      <c r="H3204" s="5" t="s">
        <v>66</v>
      </c>
      <c r="I3204" s="5" t="s">
        <v>66</v>
      </c>
      <c r="J3204" s="5" t="s">
        <v>66</v>
      </c>
      <c r="K3204" s="5" t="s">
        <v>68</v>
      </c>
      <c r="L3204" s="5" t="s">
        <v>126</v>
      </c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5"/>
      <c r="AE3204" s="5"/>
      <c r="AF3204" s="5"/>
      <c r="AG3204" s="5"/>
      <c r="AH3204" s="5"/>
      <c r="AI3204" s="5"/>
      <c r="AJ3204" s="5"/>
      <c r="AK3204" s="5"/>
      <c r="AL3204" s="5"/>
      <c r="AM3204" s="5"/>
      <c r="AN3204" s="5"/>
      <c r="AO3204" s="5"/>
      <c r="AP3204" s="5"/>
      <c r="AQ3204" s="5"/>
      <c r="AR3204" s="5"/>
      <c r="AS3204" s="5"/>
      <c r="AT3204" s="5"/>
      <c r="AU3204" s="5"/>
      <c r="AV3204" s="5"/>
      <c r="AW3204" s="5"/>
      <c r="AX3204" s="5"/>
      <c r="AY3204" s="5"/>
      <c r="AZ3204" s="5"/>
      <c r="BA3204" s="5"/>
      <c r="BB3204" s="5"/>
      <c r="BC3204" s="5"/>
      <c r="BD3204" s="5"/>
      <c r="BE3204" s="5" t="s">
        <v>95</v>
      </c>
      <c r="BF3204" s="6">
        <v>42444</v>
      </c>
      <c r="BG3204" s="5" t="s">
        <v>71</v>
      </c>
      <c r="BH3204" s="5" t="s">
        <v>1913</v>
      </c>
      <c r="BI3204" s="5" t="s">
        <v>13458</v>
      </c>
      <c r="BJ3204" s="5" t="s">
        <v>1855</v>
      </c>
    </row>
    <row r="3205" spans="1:62" ht="30" x14ac:dyDescent="0.25">
      <c r="A3205" s="3">
        <v>3198</v>
      </c>
      <c r="B3205" s="3" t="str">
        <f>"1380469"</f>
        <v>1380469</v>
      </c>
      <c r="C3205" s="3">
        <v>87141</v>
      </c>
      <c r="D3205" s="3" t="s">
        <v>13459</v>
      </c>
      <c r="E3205" s="3">
        <v>15502606660</v>
      </c>
      <c r="F3205" s="3" t="s">
        <v>13460</v>
      </c>
      <c r="G3205" s="3" t="s">
        <v>13461</v>
      </c>
      <c r="H3205" s="3" t="s">
        <v>66</v>
      </c>
      <c r="I3205" s="3" t="s">
        <v>66</v>
      </c>
      <c r="J3205" s="3" t="s">
        <v>309</v>
      </c>
      <c r="K3205" s="3" t="s">
        <v>68</v>
      </c>
      <c r="L3205" s="3" t="s">
        <v>69</v>
      </c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 t="s">
        <v>70</v>
      </c>
      <c r="BF3205" s="4">
        <v>40379</v>
      </c>
      <c r="BG3205" s="3" t="s">
        <v>71</v>
      </c>
      <c r="BH3205" s="3" t="s">
        <v>13460</v>
      </c>
      <c r="BI3205" s="3"/>
      <c r="BJ3205" s="3"/>
    </row>
    <row r="3206" spans="1:62" ht="30" x14ac:dyDescent="0.25">
      <c r="A3206" s="3">
        <v>3199</v>
      </c>
      <c r="B3206" s="5" t="str">
        <f>"202300001511"</f>
        <v>202300001511</v>
      </c>
      <c r="C3206" s="5">
        <v>88517</v>
      </c>
      <c r="D3206" s="5" t="s">
        <v>13462</v>
      </c>
      <c r="E3206" s="5">
        <v>20455133786</v>
      </c>
      <c r="F3206" s="5" t="s">
        <v>5527</v>
      </c>
      <c r="G3206" s="5" t="s">
        <v>13463</v>
      </c>
      <c r="H3206" s="5" t="s">
        <v>78</v>
      </c>
      <c r="I3206" s="5" t="s">
        <v>5529</v>
      </c>
      <c r="J3206" s="5" t="s">
        <v>4311</v>
      </c>
      <c r="K3206" s="5" t="s">
        <v>68</v>
      </c>
      <c r="L3206" s="5" t="s">
        <v>13464</v>
      </c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5"/>
      <c r="AC3206" s="5"/>
      <c r="AD3206" s="5"/>
      <c r="AE3206" s="5"/>
      <c r="AF3206" s="5"/>
      <c r="AG3206" s="5"/>
      <c r="AH3206" s="5"/>
      <c r="AI3206" s="5"/>
      <c r="AJ3206" s="5"/>
      <c r="AK3206" s="5"/>
      <c r="AL3206" s="5"/>
      <c r="AM3206" s="5"/>
      <c r="AN3206" s="5"/>
      <c r="AO3206" s="5"/>
      <c r="AP3206" s="5"/>
      <c r="AQ3206" s="5"/>
      <c r="AR3206" s="5"/>
      <c r="AS3206" s="5"/>
      <c r="AT3206" s="5"/>
      <c r="AU3206" s="5"/>
      <c r="AV3206" s="5"/>
      <c r="AW3206" s="5"/>
      <c r="AX3206" s="5"/>
      <c r="AY3206" s="5"/>
      <c r="AZ3206" s="5"/>
      <c r="BA3206" s="5"/>
      <c r="BB3206" s="5"/>
      <c r="BC3206" s="5"/>
      <c r="BD3206" s="5"/>
      <c r="BE3206" s="5" t="s">
        <v>80</v>
      </c>
      <c r="BF3206" s="6">
        <v>44985</v>
      </c>
      <c r="BG3206" s="5" t="s">
        <v>71</v>
      </c>
      <c r="BH3206" s="5" t="s">
        <v>5531</v>
      </c>
      <c r="BI3206" s="5" t="s">
        <v>13465</v>
      </c>
      <c r="BJ3206" s="5" t="s">
        <v>895</v>
      </c>
    </row>
    <row r="3207" spans="1:62" ht="30" x14ac:dyDescent="0.25">
      <c r="A3207" s="5">
        <v>3200</v>
      </c>
      <c r="B3207" s="3" t="str">
        <f>"202200029386"</f>
        <v>202200029386</v>
      </c>
      <c r="C3207" s="3">
        <v>138672</v>
      </c>
      <c r="D3207" s="3" t="s">
        <v>13466</v>
      </c>
      <c r="E3207" s="3">
        <v>20606787252</v>
      </c>
      <c r="F3207" s="3" t="s">
        <v>13467</v>
      </c>
      <c r="G3207" s="3" t="s">
        <v>13468</v>
      </c>
      <c r="H3207" s="3" t="s">
        <v>499</v>
      </c>
      <c r="I3207" s="3" t="s">
        <v>566</v>
      </c>
      <c r="J3207" s="3" t="s">
        <v>566</v>
      </c>
      <c r="K3207" s="3" t="s">
        <v>68</v>
      </c>
      <c r="L3207" s="3" t="s">
        <v>79</v>
      </c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 t="s">
        <v>80</v>
      </c>
      <c r="BF3207" s="4">
        <v>44642</v>
      </c>
      <c r="BG3207" s="3" t="s">
        <v>71</v>
      </c>
      <c r="BH3207" s="3" t="s">
        <v>13469</v>
      </c>
      <c r="BI3207" s="3"/>
      <c r="BJ3207" s="3"/>
    </row>
    <row r="3208" spans="1:62" ht="30" x14ac:dyDescent="0.25">
      <c r="A3208" s="3">
        <v>3201</v>
      </c>
      <c r="B3208" s="5" t="str">
        <f>"202300159517"</f>
        <v>202300159517</v>
      </c>
      <c r="C3208" s="5">
        <v>16332</v>
      </c>
      <c r="D3208" s="5" t="s">
        <v>13470</v>
      </c>
      <c r="E3208" s="5">
        <v>20348851251</v>
      </c>
      <c r="F3208" s="5" t="s">
        <v>13471</v>
      </c>
      <c r="G3208" s="5" t="s">
        <v>13472</v>
      </c>
      <c r="H3208" s="5" t="s">
        <v>66</v>
      </c>
      <c r="I3208" s="5" t="s">
        <v>66</v>
      </c>
      <c r="J3208" s="5" t="s">
        <v>200</v>
      </c>
      <c r="K3208" s="5" t="s">
        <v>68</v>
      </c>
      <c r="L3208" s="5" t="s">
        <v>13473</v>
      </c>
      <c r="M3208" s="5" t="s">
        <v>13473</v>
      </c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5"/>
      <c r="AE3208" s="5"/>
      <c r="AF3208" s="5"/>
      <c r="AG3208" s="5"/>
      <c r="AH3208" s="5"/>
      <c r="AI3208" s="5"/>
      <c r="AJ3208" s="5"/>
      <c r="AK3208" s="5"/>
      <c r="AL3208" s="5"/>
      <c r="AM3208" s="5"/>
      <c r="AN3208" s="5"/>
      <c r="AO3208" s="5"/>
      <c r="AP3208" s="5"/>
      <c r="AQ3208" s="5"/>
      <c r="AR3208" s="5"/>
      <c r="AS3208" s="5"/>
      <c r="AT3208" s="5"/>
      <c r="AU3208" s="5"/>
      <c r="AV3208" s="5"/>
      <c r="AW3208" s="5"/>
      <c r="AX3208" s="5"/>
      <c r="AY3208" s="5"/>
      <c r="AZ3208" s="5"/>
      <c r="BA3208" s="5"/>
      <c r="BB3208" s="5"/>
      <c r="BC3208" s="5"/>
      <c r="BD3208" s="5"/>
      <c r="BE3208" s="5" t="s">
        <v>95</v>
      </c>
      <c r="BF3208" s="6">
        <v>45131</v>
      </c>
      <c r="BG3208" s="5" t="s">
        <v>71</v>
      </c>
      <c r="BH3208" s="5" t="s">
        <v>13474</v>
      </c>
      <c r="BI3208" s="5" t="s">
        <v>13475</v>
      </c>
      <c r="BJ3208" s="5" t="s">
        <v>13476</v>
      </c>
    </row>
    <row r="3209" spans="1:62" ht="30" x14ac:dyDescent="0.25">
      <c r="A3209" s="3">
        <v>3202</v>
      </c>
      <c r="B3209" s="3" t="str">
        <f>"201800065154"</f>
        <v>201800065154</v>
      </c>
      <c r="C3209" s="3">
        <v>135748</v>
      </c>
      <c r="D3209" s="3" t="s">
        <v>13477</v>
      </c>
      <c r="E3209" s="3">
        <v>20141236521</v>
      </c>
      <c r="F3209" s="3" t="s">
        <v>13478</v>
      </c>
      <c r="G3209" s="3" t="s">
        <v>13479</v>
      </c>
      <c r="H3209" s="3" t="s">
        <v>66</v>
      </c>
      <c r="I3209" s="3" t="s">
        <v>66</v>
      </c>
      <c r="J3209" s="3" t="s">
        <v>536</v>
      </c>
      <c r="K3209" s="3" t="s">
        <v>68</v>
      </c>
      <c r="L3209" s="3" t="s">
        <v>79</v>
      </c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 t="s">
        <v>80</v>
      </c>
      <c r="BF3209" s="4">
        <v>43210</v>
      </c>
      <c r="BG3209" s="3" t="s">
        <v>71</v>
      </c>
      <c r="BH3209" s="3" t="s">
        <v>13480</v>
      </c>
      <c r="BI3209" s="3" t="s">
        <v>13481</v>
      </c>
      <c r="BJ3209" s="3" t="s">
        <v>1110</v>
      </c>
    </row>
    <row r="3210" spans="1:62" ht="30" x14ac:dyDescent="0.25">
      <c r="A3210" s="5">
        <v>3203</v>
      </c>
      <c r="B3210" s="5" t="str">
        <f>"202200229333"</f>
        <v>202200229333</v>
      </c>
      <c r="C3210" s="5">
        <v>95409</v>
      </c>
      <c r="D3210" s="5" t="s">
        <v>13482</v>
      </c>
      <c r="E3210" s="5">
        <v>20604837180</v>
      </c>
      <c r="F3210" s="5" t="s">
        <v>13483</v>
      </c>
      <c r="G3210" s="5" t="s">
        <v>13484</v>
      </c>
      <c r="H3210" s="5" t="s">
        <v>66</v>
      </c>
      <c r="I3210" s="5" t="s">
        <v>66</v>
      </c>
      <c r="J3210" s="5" t="s">
        <v>536</v>
      </c>
      <c r="K3210" s="5" t="s">
        <v>68</v>
      </c>
      <c r="L3210" s="5" t="s">
        <v>13485</v>
      </c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  <c r="AM3210" s="5"/>
      <c r="AN3210" s="5"/>
      <c r="AO3210" s="5"/>
      <c r="AP3210" s="5"/>
      <c r="AQ3210" s="5"/>
      <c r="AR3210" s="5"/>
      <c r="AS3210" s="5"/>
      <c r="AT3210" s="5"/>
      <c r="AU3210" s="5"/>
      <c r="AV3210" s="5"/>
      <c r="AW3210" s="5"/>
      <c r="AX3210" s="5"/>
      <c r="AY3210" s="5"/>
      <c r="AZ3210" s="5"/>
      <c r="BA3210" s="5"/>
      <c r="BB3210" s="5"/>
      <c r="BC3210" s="5"/>
      <c r="BD3210" s="5"/>
      <c r="BE3210" s="5" t="s">
        <v>80</v>
      </c>
      <c r="BF3210" s="6">
        <v>44879</v>
      </c>
      <c r="BG3210" s="5" t="s">
        <v>71</v>
      </c>
      <c r="BH3210" s="5" t="s">
        <v>13486</v>
      </c>
      <c r="BI3210" s="5"/>
      <c r="BJ3210" s="5"/>
    </row>
    <row r="3211" spans="1:62" ht="30" x14ac:dyDescent="0.25">
      <c r="A3211" s="3">
        <v>3204</v>
      </c>
      <c r="B3211" s="3" t="str">
        <f>"201700164421"</f>
        <v>201700164421</v>
      </c>
      <c r="C3211" s="3">
        <v>115282</v>
      </c>
      <c r="D3211" s="3" t="s">
        <v>13487</v>
      </c>
      <c r="E3211" s="3">
        <v>20418463644</v>
      </c>
      <c r="F3211" s="3" t="s">
        <v>13488</v>
      </c>
      <c r="G3211" s="3" t="s">
        <v>13489</v>
      </c>
      <c r="H3211" s="3" t="s">
        <v>66</v>
      </c>
      <c r="I3211" s="3" t="s">
        <v>66</v>
      </c>
      <c r="J3211" s="3" t="s">
        <v>232</v>
      </c>
      <c r="K3211" s="3" t="s">
        <v>68</v>
      </c>
      <c r="L3211" s="3" t="s">
        <v>139</v>
      </c>
      <c r="M3211" s="3" t="s">
        <v>139</v>
      </c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 t="s">
        <v>293</v>
      </c>
      <c r="BF3211" s="4">
        <v>43018</v>
      </c>
      <c r="BG3211" s="3" t="s">
        <v>71</v>
      </c>
      <c r="BH3211" s="3" t="s">
        <v>857</v>
      </c>
      <c r="BI3211" s="3"/>
      <c r="BJ3211" s="3"/>
    </row>
    <row r="3212" spans="1:62" ht="30" x14ac:dyDescent="0.25">
      <c r="A3212" s="3">
        <v>3205</v>
      </c>
      <c r="B3212" s="5" t="str">
        <f>"202000130571"</f>
        <v>202000130571</v>
      </c>
      <c r="C3212" s="5">
        <v>151471</v>
      </c>
      <c r="D3212" s="5" t="s">
        <v>13490</v>
      </c>
      <c r="E3212" s="5">
        <v>20600891082</v>
      </c>
      <c r="F3212" s="5" t="s">
        <v>13491</v>
      </c>
      <c r="G3212" s="5" t="s">
        <v>13492</v>
      </c>
      <c r="H3212" s="5" t="s">
        <v>298</v>
      </c>
      <c r="I3212" s="5" t="s">
        <v>299</v>
      </c>
      <c r="J3212" s="5" t="s">
        <v>3420</v>
      </c>
      <c r="K3212" s="5" t="s">
        <v>68</v>
      </c>
      <c r="L3212" s="5" t="s">
        <v>301</v>
      </c>
      <c r="M3212" s="5" t="s">
        <v>301</v>
      </c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5"/>
      <c r="AC3212" s="5"/>
      <c r="AD3212" s="5"/>
      <c r="AE3212" s="5"/>
      <c r="AF3212" s="5"/>
      <c r="AG3212" s="5"/>
      <c r="AH3212" s="5"/>
      <c r="AI3212" s="5"/>
      <c r="AJ3212" s="5"/>
      <c r="AK3212" s="5"/>
      <c r="AL3212" s="5"/>
      <c r="AM3212" s="5"/>
      <c r="AN3212" s="5"/>
      <c r="AO3212" s="5"/>
      <c r="AP3212" s="5"/>
      <c r="AQ3212" s="5"/>
      <c r="AR3212" s="5"/>
      <c r="AS3212" s="5"/>
      <c r="AT3212" s="5"/>
      <c r="AU3212" s="5"/>
      <c r="AV3212" s="5"/>
      <c r="AW3212" s="5"/>
      <c r="AX3212" s="5"/>
      <c r="AY3212" s="5"/>
      <c r="AZ3212" s="5"/>
      <c r="BA3212" s="5"/>
      <c r="BB3212" s="5"/>
      <c r="BC3212" s="5"/>
      <c r="BD3212" s="5"/>
      <c r="BE3212" s="5" t="s">
        <v>2341</v>
      </c>
      <c r="BF3212" s="6">
        <v>44103</v>
      </c>
      <c r="BG3212" s="5" t="s">
        <v>71</v>
      </c>
      <c r="BH3212" s="5" t="s">
        <v>13493</v>
      </c>
      <c r="BI3212" s="5"/>
      <c r="BJ3212" s="5"/>
    </row>
    <row r="3213" spans="1:62" ht="30" x14ac:dyDescent="0.25">
      <c r="A3213" s="5">
        <v>3206</v>
      </c>
      <c r="B3213" s="3" t="str">
        <f>"201500112290"</f>
        <v>201500112290</v>
      </c>
      <c r="C3213" s="3">
        <v>116231</v>
      </c>
      <c r="D3213" s="3" t="s">
        <v>13494</v>
      </c>
      <c r="E3213" s="3">
        <v>20556034134</v>
      </c>
      <c r="F3213" s="3" t="s">
        <v>13495</v>
      </c>
      <c r="G3213" s="3" t="s">
        <v>13496</v>
      </c>
      <c r="H3213" s="3" t="s">
        <v>292</v>
      </c>
      <c r="I3213" s="3" t="s">
        <v>292</v>
      </c>
      <c r="J3213" s="3" t="s">
        <v>292</v>
      </c>
      <c r="K3213" s="3" t="s">
        <v>68</v>
      </c>
      <c r="L3213" s="3" t="s">
        <v>139</v>
      </c>
      <c r="M3213" s="3" t="s">
        <v>139</v>
      </c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 t="s">
        <v>293</v>
      </c>
      <c r="BF3213" s="4">
        <v>42255</v>
      </c>
      <c r="BG3213" s="3" t="s">
        <v>71</v>
      </c>
      <c r="BH3213" s="3" t="s">
        <v>13497</v>
      </c>
      <c r="BI3213" s="3" t="s">
        <v>13498</v>
      </c>
      <c r="BJ3213" s="3" t="s">
        <v>13499</v>
      </c>
    </row>
    <row r="3214" spans="1:62" ht="30" x14ac:dyDescent="0.25">
      <c r="A3214" s="3">
        <v>3207</v>
      </c>
      <c r="B3214" s="5" t="str">
        <f>"201900008417"</f>
        <v>201900008417</v>
      </c>
      <c r="C3214" s="5">
        <v>140830</v>
      </c>
      <c r="D3214" s="5" t="s">
        <v>13500</v>
      </c>
      <c r="E3214" s="5">
        <v>20548715891</v>
      </c>
      <c r="F3214" s="5" t="s">
        <v>13501</v>
      </c>
      <c r="G3214" s="5" t="s">
        <v>13502</v>
      </c>
      <c r="H3214" s="5" t="s">
        <v>66</v>
      </c>
      <c r="I3214" s="5" t="s">
        <v>66</v>
      </c>
      <c r="J3214" s="5" t="s">
        <v>200</v>
      </c>
      <c r="K3214" s="5" t="s">
        <v>68</v>
      </c>
      <c r="L3214" s="5" t="s">
        <v>139</v>
      </c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5"/>
      <c r="AC3214" s="5"/>
      <c r="AD3214" s="5"/>
      <c r="AE3214" s="5"/>
      <c r="AF3214" s="5"/>
      <c r="AG3214" s="5"/>
      <c r="AH3214" s="5"/>
      <c r="AI3214" s="5"/>
      <c r="AJ3214" s="5"/>
      <c r="AK3214" s="5"/>
      <c r="AL3214" s="5"/>
      <c r="AM3214" s="5"/>
      <c r="AN3214" s="5"/>
      <c r="AO3214" s="5"/>
      <c r="AP3214" s="5"/>
      <c r="AQ3214" s="5"/>
      <c r="AR3214" s="5"/>
      <c r="AS3214" s="5"/>
      <c r="AT3214" s="5"/>
      <c r="AU3214" s="5"/>
      <c r="AV3214" s="5"/>
      <c r="AW3214" s="5"/>
      <c r="AX3214" s="5"/>
      <c r="AY3214" s="5"/>
      <c r="AZ3214" s="5"/>
      <c r="BA3214" s="5"/>
      <c r="BB3214" s="5"/>
      <c r="BC3214" s="5"/>
      <c r="BD3214" s="5"/>
      <c r="BE3214" s="5" t="s">
        <v>88</v>
      </c>
      <c r="BF3214" s="6">
        <v>43482</v>
      </c>
      <c r="BG3214" s="5" t="s">
        <v>71</v>
      </c>
      <c r="BH3214" s="5" t="s">
        <v>13503</v>
      </c>
      <c r="BI3214" s="5"/>
      <c r="BJ3214" s="5"/>
    </row>
    <row r="3215" spans="1:62" ht="45" x14ac:dyDescent="0.25">
      <c r="A3215" s="3">
        <v>3208</v>
      </c>
      <c r="B3215" s="3" t="str">
        <f>"201600001546"</f>
        <v>201600001546</v>
      </c>
      <c r="C3215" s="3">
        <v>119336</v>
      </c>
      <c r="D3215" s="3" t="s">
        <v>13504</v>
      </c>
      <c r="E3215" s="3">
        <v>10092962780</v>
      </c>
      <c r="F3215" s="3" t="s">
        <v>13505</v>
      </c>
      <c r="G3215" s="3" t="s">
        <v>13506</v>
      </c>
      <c r="H3215" s="3" t="s">
        <v>66</v>
      </c>
      <c r="I3215" s="3" t="s">
        <v>328</v>
      </c>
      <c r="J3215" s="3" t="s">
        <v>1213</v>
      </c>
      <c r="K3215" s="3" t="s">
        <v>68</v>
      </c>
      <c r="L3215" s="3" t="s">
        <v>79</v>
      </c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 t="s">
        <v>80</v>
      </c>
      <c r="BF3215" s="4">
        <v>42384</v>
      </c>
      <c r="BG3215" s="3" t="s">
        <v>71</v>
      </c>
      <c r="BH3215" s="3" t="s">
        <v>13505</v>
      </c>
      <c r="BI3215" s="3"/>
      <c r="BJ3215" s="3"/>
    </row>
    <row r="3216" spans="1:62" ht="30" x14ac:dyDescent="0.25">
      <c r="A3216" s="5">
        <v>3209</v>
      </c>
      <c r="B3216" s="5" t="str">
        <f>"202000148670"</f>
        <v>202000148670</v>
      </c>
      <c r="C3216" s="5">
        <v>152041</v>
      </c>
      <c r="D3216" s="5" t="s">
        <v>13507</v>
      </c>
      <c r="E3216" s="5">
        <v>20601356156</v>
      </c>
      <c r="F3216" s="5" t="s">
        <v>13508</v>
      </c>
      <c r="G3216" s="5" t="s">
        <v>13509</v>
      </c>
      <c r="H3216" s="5" t="s">
        <v>66</v>
      </c>
      <c r="I3216" s="5" t="s">
        <v>66</v>
      </c>
      <c r="J3216" s="5" t="s">
        <v>66</v>
      </c>
      <c r="K3216" s="5" t="s">
        <v>68</v>
      </c>
      <c r="L3216" s="5" t="s">
        <v>126</v>
      </c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  <c r="AM3216" s="5"/>
      <c r="AN3216" s="5"/>
      <c r="AO3216" s="5"/>
      <c r="AP3216" s="5"/>
      <c r="AQ3216" s="5"/>
      <c r="AR3216" s="5"/>
      <c r="AS3216" s="5"/>
      <c r="AT3216" s="5"/>
      <c r="AU3216" s="5"/>
      <c r="AV3216" s="5"/>
      <c r="AW3216" s="5"/>
      <c r="AX3216" s="5"/>
      <c r="AY3216" s="5"/>
      <c r="AZ3216" s="5"/>
      <c r="BA3216" s="5"/>
      <c r="BB3216" s="5"/>
      <c r="BC3216" s="5"/>
      <c r="BD3216" s="5"/>
      <c r="BE3216" s="5" t="s">
        <v>95</v>
      </c>
      <c r="BF3216" s="6">
        <v>44127</v>
      </c>
      <c r="BG3216" s="5" t="s">
        <v>71</v>
      </c>
      <c r="BH3216" s="5" t="s">
        <v>13510</v>
      </c>
      <c r="BI3216" s="5"/>
      <c r="BJ3216" s="5"/>
    </row>
    <row r="3217" spans="1:62" ht="30" x14ac:dyDescent="0.25">
      <c r="A3217" s="3">
        <v>3210</v>
      </c>
      <c r="B3217" s="3" t="str">
        <f>"202000149061"</f>
        <v>202000149061</v>
      </c>
      <c r="C3217" s="3">
        <v>152023</v>
      </c>
      <c r="D3217" s="3" t="s">
        <v>13511</v>
      </c>
      <c r="E3217" s="3">
        <v>20515506251</v>
      </c>
      <c r="F3217" s="3" t="s">
        <v>13512</v>
      </c>
      <c r="G3217" s="3" t="s">
        <v>13513</v>
      </c>
      <c r="H3217" s="3" t="s">
        <v>66</v>
      </c>
      <c r="I3217" s="3" t="s">
        <v>66</v>
      </c>
      <c r="J3217" s="3" t="s">
        <v>200</v>
      </c>
      <c r="K3217" s="3" t="s">
        <v>68</v>
      </c>
      <c r="L3217" s="3" t="s">
        <v>139</v>
      </c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 t="s">
        <v>88</v>
      </c>
      <c r="BF3217" s="4">
        <v>44137</v>
      </c>
      <c r="BG3217" s="3" t="s">
        <v>71</v>
      </c>
      <c r="BH3217" s="3" t="s">
        <v>13514</v>
      </c>
      <c r="BI3217" s="3"/>
      <c r="BJ3217" s="3"/>
    </row>
    <row r="3218" spans="1:62" ht="30" x14ac:dyDescent="0.25">
      <c r="A3218" s="3">
        <v>3211</v>
      </c>
      <c r="B3218" s="5" t="str">
        <f>"201900082564"</f>
        <v>201900082564</v>
      </c>
      <c r="C3218" s="5">
        <v>89529</v>
      </c>
      <c r="D3218" s="5" t="s">
        <v>13515</v>
      </c>
      <c r="E3218" s="5">
        <v>20131992646</v>
      </c>
      <c r="F3218" s="5" t="s">
        <v>13516</v>
      </c>
      <c r="G3218" s="5" t="s">
        <v>13517</v>
      </c>
      <c r="H3218" s="5" t="s">
        <v>102</v>
      </c>
      <c r="I3218" s="5" t="s">
        <v>159</v>
      </c>
      <c r="J3218" s="5" t="s">
        <v>2748</v>
      </c>
      <c r="K3218" s="5" t="s">
        <v>68</v>
      </c>
      <c r="L3218" s="5" t="s">
        <v>79</v>
      </c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5"/>
      <c r="AK3218" s="5"/>
      <c r="AL3218" s="5"/>
      <c r="AM3218" s="5"/>
      <c r="AN3218" s="5"/>
      <c r="AO3218" s="5"/>
      <c r="AP3218" s="5"/>
      <c r="AQ3218" s="5"/>
      <c r="AR3218" s="5"/>
      <c r="AS3218" s="5"/>
      <c r="AT3218" s="5"/>
      <c r="AU3218" s="5"/>
      <c r="AV3218" s="5"/>
      <c r="AW3218" s="5"/>
      <c r="AX3218" s="5"/>
      <c r="AY3218" s="5"/>
      <c r="AZ3218" s="5"/>
      <c r="BA3218" s="5"/>
      <c r="BB3218" s="5"/>
      <c r="BC3218" s="5"/>
      <c r="BD3218" s="5"/>
      <c r="BE3218" s="5" t="s">
        <v>80</v>
      </c>
      <c r="BF3218" s="6">
        <v>43627</v>
      </c>
      <c r="BG3218" s="5" t="s">
        <v>71</v>
      </c>
      <c r="BH3218" s="5" t="s">
        <v>13518</v>
      </c>
      <c r="BI3218" s="5" t="s">
        <v>13519</v>
      </c>
      <c r="BJ3218" s="5" t="s">
        <v>1233</v>
      </c>
    </row>
    <row r="3219" spans="1:62" ht="30" x14ac:dyDescent="0.25">
      <c r="A3219" s="5">
        <v>3212</v>
      </c>
      <c r="B3219" s="3" t="str">
        <f>"1491427"</f>
        <v>1491427</v>
      </c>
      <c r="C3219" s="3">
        <v>89519</v>
      </c>
      <c r="D3219" s="3" t="s">
        <v>13520</v>
      </c>
      <c r="E3219" s="3">
        <v>20505623011</v>
      </c>
      <c r="F3219" s="3" t="s">
        <v>13521</v>
      </c>
      <c r="G3219" s="3" t="s">
        <v>13522</v>
      </c>
      <c r="H3219" s="3" t="s">
        <v>66</v>
      </c>
      <c r="I3219" s="3" t="s">
        <v>66</v>
      </c>
      <c r="J3219" s="3" t="s">
        <v>463</v>
      </c>
      <c r="K3219" s="3" t="s">
        <v>68</v>
      </c>
      <c r="L3219" s="3" t="s">
        <v>79</v>
      </c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 t="s">
        <v>80</v>
      </c>
      <c r="BF3219" s="4">
        <v>40736</v>
      </c>
      <c r="BG3219" s="3" t="s">
        <v>71</v>
      </c>
      <c r="BH3219" s="3" t="s">
        <v>13523</v>
      </c>
      <c r="BI3219" s="3"/>
      <c r="BJ3219" s="3"/>
    </row>
    <row r="3220" spans="1:62" ht="30" x14ac:dyDescent="0.25">
      <c r="A3220" s="3">
        <v>3213</v>
      </c>
      <c r="B3220" s="5" t="str">
        <f>"201200162669"</f>
        <v>201200162669</v>
      </c>
      <c r="C3220" s="5">
        <v>98083</v>
      </c>
      <c r="D3220" s="5" t="s">
        <v>13524</v>
      </c>
      <c r="E3220" s="5">
        <v>20100123330</v>
      </c>
      <c r="F3220" s="5" t="s">
        <v>13525</v>
      </c>
      <c r="G3220" s="5" t="s">
        <v>13526</v>
      </c>
      <c r="H3220" s="5" t="s">
        <v>102</v>
      </c>
      <c r="I3220" s="5" t="s">
        <v>159</v>
      </c>
      <c r="J3220" s="5" t="s">
        <v>159</v>
      </c>
      <c r="K3220" s="5" t="s">
        <v>68</v>
      </c>
      <c r="L3220" s="5" t="s">
        <v>69</v>
      </c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5"/>
      <c r="AK3220" s="5"/>
      <c r="AL3220" s="5"/>
      <c r="AM3220" s="5"/>
      <c r="AN3220" s="5"/>
      <c r="AO3220" s="5"/>
      <c r="AP3220" s="5"/>
      <c r="AQ3220" s="5"/>
      <c r="AR3220" s="5"/>
      <c r="AS3220" s="5"/>
      <c r="AT3220" s="5"/>
      <c r="AU3220" s="5"/>
      <c r="AV3220" s="5"/>
      <c r="AW3220" s="5"/>
      <c r="AX3220" s="5"/>
      <c r="AY3220" s="5"/>
      <c r="AZ3220" s="5"/>
      <c r="BA3220" s="5"/>
      <c r="BB3220" s="5"/>
      <c r="BC3220" s="5"/>
      <c r="BD3220" s="5"/>
      <c r="BE3220" s="5" t="s">
        <v>70</v>
      </c>
      <c r="BF3220" s="6">
        <v>41147</v>
      </c>
      <c r="BG3220" s="5" t="s">
        <v>71</v>
      </c>
      <c r="BH3220" s="5" t="s">
        <v>13527</v>
      </c>
      <c r="BI3220" s="5" t="s">
        <v>13528</v>
      </c>
      <c r="BJ3220" s="5" t="s">
        <v>7055</v>
      </c>
    </row>
    <row r="3221" spans="1:62" ht="30" x14ac:dyDescent="0.25">
      <c r="A3221" s="3">
        <v>3214</v>
      </c>
      <c r="B3221" s="3" t="str">
        <f>"202000122435"</f>
        <v>202000122435</v>
      </c>
      <c r="C3221" s="3">
        <v>95713</v>
      </c>
      <c r="D3221" s="3" t="s">
        <v>13529</v>
      </c>
      <c r="E3221" s="3">
        <v>20601647649</v>
      </c>
      <c r="F3221" s="3" t="s">
        <v>13530</v>
      </c>
      <c r="G3221" s="3" t="s">
        <v>13531</v>
      </c>
      <c r="H3221" s="3" t="s">
        <v>138</v>
      </c>
      <c r="I3221" s="3" t="s">
        <v>792</v>
      </c>
      <c r="J3221" s="3" t="s">
        <v>792</v>
      </c>
      <c r="K3221" s="3" t="s">
        <v>125</v>
      </c>
      <c r="L3221" s="3" t="s">
        <v>126</v>
      </c>
      <c r="M3221" s="3" t="s">
        <v>126</v>
      </c>
      <c r="N3221" s="3" t="s">
        <v>126</v>
      </c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 t="s">
        <v>162</v>
      </c>
      <c r="BF3221" s="4">
        <v>44103</v>
      </c>
      <c r="BG3221" s="3" t="s">
        <v>71</v>
      </c>
      <c r="BH3221" s="3" t="s">
        <v>13532</v>
      </c>
      <c r="BI3221" s="3" t="s">
        <v>13533</v>
      </c>
      <c r="BJ3221" s="3" t="s">
        <v>1540</v>
      </c>
    </row>
    <row r="3222" spans="1:62" ht="30" x14ac:dyDescent="0.25">
      <c r="A3222" s="5">
        <v>3215</v>
      </c>
      <c r="B3222" s="5" t="str">
        <f>"202000161717"</f>
        <v>202000161717</v>
      </c>
      <c r="C3222" s="5">
        <v>152465</v>
      </c>
      <c r="D3222" s="5" t="s">
        <v>13534</v>
      </c>
      <c r="E3222" s="5">
        <v>20600521218</v>
      </c>
      <c r="F3222" s="5" t="s">
        <v>13535</v>
      </c>
      <c r="G3222" s="5" t="s">
        <v>13536</v>
      </c>
      <c r="H3222" s="5" t="s">
        <v>123</v>
      </c>
      <c r="I3222" s="5" t="s">
        <v>152</v>
      </c>
      <c r="J3222" s="5" t="s">
        <v>495</v>
      </c>
      <c r="K3222" s="5" t="s">
        <v>68</v>
      </c>
      <c r="L3222" s="5" t="s">
        <v>139</v>
      </c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5"/>
      <c r="AE3222" s="5"/>
      <c r="AF3222" s="5"/>
      <c r="AG3222" s="5"/>
      <c r="AH3222" s="5"/>
      <c r="AI3222" s="5"/>
      <c r="AJ3222" s="5"/>
      <c r="AK3222" s="5"/>
      <c r="AL3222" s="5"/>
      <c r="AM3222" s="5"/>
      <c r="AN3222" s="5"/>
      <c r="AO3222" s="5"/>
      <c r="AP3222" s="5"/>
      <c r="AQ3222" s="5"/>
      <c r="AR3222" s="5"/>
      <c r="AS3222" s="5"/>
      <c r="AT3222" s="5"/>
      <c r="AU3222" s="5"/>
      <c r="AV3222" s="5"/>
      <c r="AW3222" s="5"/>
      <c r="AX3222" s="5"/>
      <c r="AY3222" s="5"/>
      <c r="AZ3222" s="5"/>
      <c r="BA3222" s="5"/>
      <c r="BB3222" s="5"/>
      <c r="BC3222" s="5"/>
      <c r="BD3222" s="5"/>
      <c r="BE3222" s="5" t="s">
        <v>88</v>
      </c>
      <c r="BF3222" s="6">
        <v>44145</v>
      </c>
      <c r="BG3222" s="5" t="s">
        <v>71</v>
      </c>
      <c r="BH3222" s="5" t="s">
        <v>13537</v>
      </c>
      <c r="BI3222" s="5"/>
      <c r="BJ3222" s="5"/>
    </row>
    <row r="3223" spans="1:62" ht="30" x14ac:dyDescent="0.25">
      <c r="A3223" s="3">
        <v>3216</v>
      </c>
      <c r="B3223" s="3" t="str">
        <f>"202000161716"</f>
        <v>202000161716</v>
      </c>
      <c r="C3223" s="3">
        <v>152466</v>
      </c>
      <c r="D3223" s="3" t="s">
        <v>13538</v>
      </c>
      <c r="E3223" s="3">
        <v>20600134010</v>
      </c>
      <c r="F3223" s="3" t="s">
        <v>13539</v>
      </c>
      <c r="G3223" s="3" t="s">
        <v>13540</v>
      </c>
      <c r="H3223" s="3" t="s">
        <v>123</v>
      </c>
      <c r="I3223" s="3" t="s">
        <v>152</v>
      </c>
      <c r="J3223" s="3" t="s">
        <v>495</v>
      </c>
      <c r="K3223" s="3" t="s">
        <v>68</v>
      </c>
      <c r="L3223" s="3" t="s">
        <v>382</v>
      </c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 t="s">
        <v>383</v>
      </c>
      <c r="BF3223" s="4">
        <v>44145</v>
      </c>
      <c r="BG3223" s="3" t="s">
        <v>71</v>
      </c>
      <c r="BH3223" s="3" t="s">
        <v>13541</v>
      </c>
      <c r="BI3223" s="3"/>
      <c r="BJ3223" s="3"/>
    </row>
    <row r="3224" spans="1:62" ht="30" x14ac:dyDescent="0.25">
      <c r="A3224" s="3">
        <v>3217</v>
      </c>
      <c r="B3224" s="5" t="str">
        <f>"201800196454"</f>
        <v>201800196454</v>
      </c>
      <c r="C3224" s="5">
        <v>139951</v>
      </c>
      <c r="D3224" s="5" t="s">
        <v>13542</v>
      </c>
      <c r="E3224" s="5">
        <v>20510641354</v>
      </c>
      <c r="F3224" s="5" t="s">
        <v>13543</v>
      </c>
      <c r="G3224" s="5" t="s">
        <v>13544</v>
      </c>
      <c r="H3224" s="5" t="s">
        <v>66</v>
      </c>
      <c r="I3224" s="5" t="s">
        <v>66</v>
      </c>
      <c r="J3224" s="5" t="s">
        <v>309</v>
      </c>
      <c r="K3224" s="5" t="s">
        <v>68</v>
      </c>
      <c r="L3224" s="5" t="s">
        <v>139</v>
      </c>
      <c r="M3224" s="5" t="s">
        <v>139</v>
      </c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5"/>
      <c r="AK3224" s="5"/>
      <c r="AL3224" s="5"/>
      <c r="AM3224" s="5"/>
      <c r="AN3224" s="5"/>
      <c r="AO3224" s="5"/>
      <c r="AP3224" s="5"/>
      <c r="AQ3224" s="5"/>
      <c r="AR3224" s="5"/>
      <c r="AS3224" s="5"/>
      <c r="AT3224" s="5"/>
      <c r="AU3224" s="5"/>
      <c r="AV3224" s="5"/>
      <c r="AW3224" s="5"/>
      <c r="AX3224" s="5"/>
      <c r="AY3224" s="5"/>
      <c r="AZ3224" s="5"/>
      <c r="BA3224" s="5"/>
      <c r="BB3224" s="5"/>
      <c r="BC3224" s="5"/>
      <c r="BD3224" s="5"/>
      <c r="BE3224" s="5" t="s">
        <v>293</v>
      </c>
      <c r="BF3224" s="6">
        <v>43430</v>
      </c>
      <c r="BG3224" s="5" t="s">
        <v>71</v>
      </c>
      <c r="BH3224" s="5" t="s">
        <v>13545</v>
      </c>
      <c r="BI3224" s="5"/>
      <c r="BJ3224" s="5"/>
    </row>
    <row r="3225" spans="1:62" ht="30" x14ac:dyDescent="0.25">
      <c r="A3225" s="5">
        <v>3218</v>
      </c>
      <c r="B3225" s="3" t="str">
        <f>"202200157590"</f>
        <v>202200157590</v>
      </c>
      <c r="C3225" s="3">
        <v>164288</v>
      </c>
      <c r="D3225" s="3" t="s">
        <v>13546</v>
      </c>
      <c r="E3225" s="3">
        <v>20204844381</v>
      </c>
      <c r="F3225" s="3" t="s">
        <v>432</v>
      </c>
      <c r="G3225" s="3" t="s">
        <v>13547</v>
      </c>
      <c r="H3225" s="3" t="s">
        <v>102</v>
      </c>
      <c r="I3225" s="3" t="s">
        <v>434</v>
      </c>
      <c r="J3225" s="3" t="s">
        <v>10017</v>
      </c>
      <c r="K3225" s="3" t="s">
        <v>125</v>
      </c>
      <c r="L3225" s="3" t="s">
        <v>13548</v>
      </c>
      <c r="M3225" s="3" t="s">
        <v>13548</v>
      </c>
      <c r="N3225" s="3" t="s">
        <v>13548</v>
      </c>
      <c r="O3225" s="3" t="s">
        <v>13548</v>
      </c>
      <c r="P3225" s="3" t="s">
        <v>13548</v>
      </c>
      <c r="Q3225" s="3" t="s">
        <v>13548</v>
      </c>
      <c r="R3225" s="3" t="s">
        <v>13548</v>
      </c>
      <c r="S3225" s="3" t="s">
        <v>13548</v>
      </c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 t="s">
        <v>1057</v>
      </c>
      <c r="BF3225" s="4">
        <v>44858</v>
      </c>
      <c r="BG3225" s="3" t="s">
        <v>71</v>
      </c>
      <c r="BH3225" s="3" t="s">
        <v>439</v>
      </c>
      <c r="BI3225" s="3"/>
      <c r="BJ3225" s="3"/>
    </row>
    <row r="3226" spans="1:62" ht="30" x14ac:dyDescent="0.25">
      <c r="A3226" s="3">
        <v>3219</v>
      </c>
      <c r="B3226" s="5" t="str">
        <f>"202100238134"</f>
        <v>202100238134</v>
      </c>
      <c r="C3226" s="5">
        <v>159368</v>
      </c>
      <c r="D3226" s="5" t="s">
        <v>13549</v>
      </c>
      <c r="E3226" s="5">
        <v>20456099441</v>
      </c>
      <c r="F3226" s="5" t="s">
        <v>13550</v>
      </c>
      <c r="G3226" s="5" t="s">
        <v>13551</v>
      </c>
      <c r="H3226" s="5" t="s">
        <v>78</v>
      </c>
      <c r="I3226" s="5" t="s">
        <v>78</v>
      </c>
      <c r="J3226" s="5" t="s">
        <v>78</v>
      </c>
      <c r="K3226" s="5" t="s">
        <v>68</v>
      </c>
      <c r="L3226" s="5" t="s">
        <v>139</v>
      </c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5"/>
      <c r="AK3226" s="5"/>
      <c r="AL3226" s="5"/>
      <c r="AM3226" s="5"/>
      <c r="AN3226" s="5"/>
      <c r="AO3226" s="5"/>
      <c r="AP3226" s="5"/>
      <c r="AQ3226" s="5"/>
      <c r="AR3226" s="5"/>
      <c r="AS3226" s="5"/>
      <c r="AT3226" s="5"/>
      <c r="AU3226" s="5"/>
      <c r="AV3226" s="5"/>
      <c r="AW3226" s="5"/>
      <c r="AX3226" s="5"/>
      <c r="AY3226" s="5"/>
      <c r="AZ3226" s="5"/>
      <c r="BA3226" s="5"/>
      <c r="BB3226" s="5"/>
      <c r="BC3226" s="5"/>
      <c r="BD3226" s="5"/>
      <c r="BE3226" s="5" t="s">
        <v>88</v>
      </c>
      <c r="BF3226" s="6">
        <v>44607</v>
      </c>
      <c r="BG3226" s="5" t="s">
        <v>71</v>
      </c>
      <c r="BH3226" s="5" t="s">
        <v>13552</v>
      </c>
      <c r="BI3226" s="5"/>
      <c r="BJ3226" s="5"/>
    </row>
    <row r="3227" spans="1:62" ht="30" x14ac:dyDescent="0.25">
      <c r="A3227" s="3">
        <v>3220</v>
      </c>
      <c r="B3227" s="3" t="str">
        <f>"202200071853"</f>
        <v>202200071853</v>
      </c>
      <c r="C3227" s="3">
        <v>162436</v>
      </c>
      <c r="D3227" s="3" t="s">
        <v>13553</v>
      </c>
      <c r="E3227" s="3">
        <v>20125146466</v>
      </c>
      <c r="F3227" s="3" t="s">
        <v>13554</v>
      </c>
      <c r="G3227" s="3" t="s">
        <v>13555</v>
      </c>
      <c r="H3227" s="3" t="s">
        <v>78</v>
      </c>
      <c r="I3227" s="3" t="s">
        <v>78</v>
      </c>
      <c r="J3227" s="3" t="s">
        <v>1072</v>
      </c>
      <c r="K3227" s="3" t="s">
        <v>68</v>
      </c>
      <c r="L3227" s="3" t="s">
        <v>13556</v>
      </c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 t="s">
        <v>70</v>
      </c>
      <c r="BF3227" s="4">
        <v>44721</v>
      </c>
      <c r="BG3227" s="3" t="s">
        <v>71</v>
      </c>
      <c r="BH3227" s="3" t="s">
        <v>13557</v>
      </c>
      <c r="BI3227" s="3"/>
      <c r="BJ3227" s="3"/>
    </row>
    <row r="3228" spans="1:62" ht="30" x14ac:dyDescent="0.25">
      <c r="A3228" s="5">
        <v>3221</v>
      </c>
      <c r="B3228" s="5" t="str">
        <f>"201400099367"</f>
        <v>201400099367</v>
      </c>
      <c r="C3228" s="5">
        <v>110834</v>
      </c>
      <c r="D3228" s="5" t="s">
        <v>13558</v>
      </c>
      <c r="E3228" s="5">
        <v>20510670613</v>
      </c>
      <c r="F3228" s="5" t="s">
        <v>13559</v>
      </c>
      <c r="G3228" s="5" t="s">
        <v>13560</v>
      </c>
      <c r="H3228" s="5" t="s">
        <v>66</v>
      </c>
      <c r="I3228" s="5" t="s">
        <v>66</v>
      </c>
      <c r="J3228" s="5" t="s">
        <v>463</v>
      </c>
      <c r="K3228" s="5" t="s">
        <v>68</v>
      </c>
      <c r="L3228" s="5" t="s">
        <v>139</v>
      </c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  <c r="AM3228" s="5"/>
      <c r="AN3228" s="5"/>
      <c r="AO3228" s="5"/>
      <c r="AP3228" s="5"/>
      <c r="AQ3228" s="5"/>
      <c r="AR3228" s="5"/>
      <c r="AS3228" s="5"/>
      <c r="AT3228" s="5"/>
      <c r="AU3228" s="5"/>
      <c r="AV3228" s="5"/>
      <c r="AW3228" s="5"/>
      <c r="AX3228" s="5"/>
      <c r="AY3228" s="5"/>
      <c r="AZ3228" s="5"/>
      <c r="BA3228" s="5"/>
      <c r="BB3228" s="5"/>
      <c r="BC3228" s="5"/>
      <c r="BD3228" s="5"/>
      <c r="BE3228" s="5" t="s">
        <v>88</v>
      </c>
      <c r="BF3228" s="6">
        <v>41863</v>
      </c>
      <c r="BG3228" s="5" t="s">
        <v>71</v>
      </c>
      <c r="BH3228" s="5" t="s">
        <v>13561</v>
      </c>
      <c r="BI3228" s="5"/>
      <c r="BJ3228" s="5"/>
    </row>
    <row r="3229" spans="1:62" ht="30" x14ac:dyDescent="0.25">
      <c r="A3229" s="3">
        <v>3222</v>
      </c>
      <c r="B3229" s="3" t="str">
        <f>"202100249050"</f>
        <v>202100249050</v>
      </c>
      <c r="C3229" s="3">
        <v>159616</v>
      </c>
      <c r="D3229" s="3" t="s">
        <v>13562</v>
      </c>
      <c r="E3229" s="3">
        <v>20374548779</v>
      </c>
      <c r="F3229" s="3" t="s">
        <v>13563</v>
      </c>
      <c r="G3229" s="3" t="s">
        <v>13564</v>
      </c>
      <c r="H3229" s="3" t="s">
        <v>66</v>
      </c>
      <c r="I3229" s="3" t="s">
        <v>66</v>
      </c>
      <c r="J3229" s="3" t="s">
        <v>352</v>
      </c>
      <c r="K3229" s="3" t="s">
        <v>68</v>
      </c>
      <c r="L3229" s="3" t="s">
        <v>139</v>
      </c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 t="s">
        <v>88</v>
      </c>
      <c r="BF3229" s="4">
        <v>44576</v>
      </c>
      <c r="BG3229" s="3" t="s">
        <v>71</v>
      </c>
      <c r="BH3229" s="3" t="s">
        <v>13565</v>
      </c>
      <c r="BI3229" s="3"/>
      <c r="BJ3229" s="3"/>
    </row>
    <row r="3230" spans="1:62" ht="30" x14ac:dyDescent="0.25">
      <c r="A3230" s="3">
        <v>3223</v>
      </c>
      <c r="B3230" s="5" t="str">
        <f>"1480152"</f>
        <v>1480152</v>
      </c>
      <c r="C3230" s="5">
        <v>90745</v>
      </c>
      <c r="D3230" s="5" t="s">
        <v>13566</v>
      </c>
      <c r="E3230" s="5">
        <v>20520883135</v>
      </c>
      <c r="F3230" s="5" t="s">
        <v>13567</v>
      </c>
      <c r="G3230" s="5" t="s">
        <v>13568</v>
      </c>
      <c r="H3230" s="5" t="s">
        <v>66</v>
      </c>
      <c r="I3230" s="5" t="s">
        <v>66</v>
      </c>
      <c r="J3230" s="5" t="s">
        <v>242</v>
      </c>
      <c r="K3230" s="5" t="s">
        <v>68</v>
      </c>
      <c r="L3230" s="5" t="s">
        <v>79</v>
      </c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  <c r="AM3230" s="5"/>
      <c r="AN3230" s="5"/>
      <c r="AO3230" s="5"/>
      <c r="AP3230" s="5"/>
      <c r="AQ3230" s="5"/>
      <c r="AR3230" s="5"/>
      <c r="AS3230" s="5"/>
      <c r="AT3230" s="5"/>
      <c r="AU3230" s="5"/>
      <c r="AV3230" s="5"/>
      <c r="AW3230" s="5"/>
      <c r="AX3230" s="5"/>
      <c r="AY3230" s="5"/>
      <c r="AZ3230" s="5"/>
      <c r="BA3230" s="5"/>
      <c r="BB3230" s="5"/>
      <c r="BC3230" s="5"/>
      <c r="BD3230" s="5"/>
      <c r="BE3230" s="5" t="s">
        <v>80</v>
      </c>
      <c r="BF3230" s="6">
        <v>40658</v>
      </c>
      <c r="BG3230" s="5" t="s">
        <v>71</v>
      </c>
      <c r="BH3230" s="5" t="s">
        <v>13569</v>
      </c>
      <c r="BI3230" s="5"/>
      <c r="BJ3230" s="5"/>
    </row>
    <row r="3231" spans="1:62" ht="30" x14ac:dyDescent="0.25">
      <c r="A3231" s="5">
        <v>3224</v>
      </c>
      <c r="B3231" s="3" t="str">
        <f>"202000001252"</f>
        <v>202000001252</v>
      </c>
      <c r="C3231" s="3">
        <v>90461</v>
      </c>
      <c r="D3231" s="3" t="s">
        <v>13570</v>
      </c>
      <c r="E3231" s="3">
        <v>10078607772</v>
      </c>
      <c r="F3231" s="3" t="s">
        <v>13571</v>
      </c>
      <c r="G3231" s="3" t="s">
        <v>13572</v>
      </c>
      <c r="H3231" s="3" t="s">
        <v>66</v>
      </c>
      <c r="I3231" s="3" t="s">
        <v>66</v>
      </c>
      <c r="J3231" s="3" t="s">
        <v>200</v>
      </c>
      <c r="K3231" s="3" t="s">
        <v>68</v>
      </c>
      <c r="L3231" s="3" t="s">
        <v>2284</v>
      </c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 t="s">
        <v>2285</v>
      </c>
      <c r="BF3231" s="4">
        <v>43837</v>
      </c>
      <c r="BG3231" s="3" t="s">
        <v>71</v>
      </c>
      <c r="BH3231" s="3" t="s">
        <v>13571</v>
      </c>
      <c r="BI3231" s="3"/>
      <c r="BJ3231" s="3"/>
    </row>
    <row r="3232" spans="1:62" ht="30" x14ac:dyDescent="0.25">
      <c r="A3232" s="3">
        <v>3225</v>
      </c>
      <c r="B3232" s="5" t="str">
        <f>"202000088370"</f>
        <v>202000088370</v>
      </c>
      <c r="C3232" s="5">
        <v>150128</v>
      </c>
      <c r="D3232" s="5" t="s">
        <v>13573</v>
      </c>
      <c r="E3232" s="5">
        <v>10224169316</v>
      </c>
      <c r="F3232" s="5" t="s">
        <v>13574</v>
      </c>
      <c r="G3232" s="5" t="s">
        <v>13575</v>
      </c>
      <c r="H3232" s="5" t="s">
        <v>2029</v>
      </c>
      <c r="I3232" s="5" t="s">
        <v>2029</v>
      </c>
      <c r="J3232" s="5" t="s">
        <v>2029</v>
      </c>
      <c r="K3232" s="5" t="s">
        <v>68</v>
      </c>
      <c r="L3232" s="5" t="s">
        <v>382</v>
      </c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5"/>
      <c r="AK3232" s="5"/>
      <c r="AL3232" s="5"/>
      <c r="AM3232" s="5"/>
      <c r="AN3232" s="5"/>
      <c r="AO3232" s="5"/>
      <c r="AP3232" s="5"/>
      <c r="AQ3232" s="5"/>
      <c r="AR3232" s="5"/>
      <c r="AS3232" s="5"/>
      <c r="AT3232" s="5"/>
      <c r="AU3232" s="5"/>
      <c r="AV3232" s="5"/>
      <c r="AW3232" s="5"/>
      <c r="AX3232" s="5"/>
      <c r="AY3232" s="5"/>
      <c r="AZ3232" s="5"/>
      <c r="BA3232" s="5"/>
      <c r="BB3232" s="5"/>
      <c r="BC3232" s="5"/>
      <c r="BD3232" s="5"/>
      <c r="BE3232" s="5" t="s">
        <v>383</v>
      </c>
      <c r="BF3232" s="6">
        <v>44035</v>
      </c>
      <c r="BG3232" s="5" t="s">
        <v>71</v>
      </c>
      <c r="BH3232" s="5" t="s">
        <v>13574</v>
      </c>
      <c r="BI3232" s="5"/>
      <c r="BJ3232" s="5"/>
    </row>
    <row r="3233" spans="1:62" ht="30" x14ac:dyDescent="0.25">
      <c r="A3233" s="3">
        <v>3226</v>
      </c>
      <c r="B3233" s="3" t="str">
        <f>"202200052012"</f>
        <v>202200052012</v>
      </c>
      <c r="C3233" s="3">
        <v>97778</v>
      </c>
      <c r="D3233" s="3" t="s">
        <v>13576</v>
      </c>
      <c r="E3233" s="3">
        <v>10094637339</v>
      </c>
      <c r="F3233" s="3" t="s">
        <v>13577</v>
      </c>
      <c r="G3233" s="3" t="s">
        <v>13578</v>
      </c>
      <c r="H3233" s="3" t="s">
        <v>66</v>
      </c>
      <c r="I3233" s="3" t="s">
        <v>66</v>
      </c>
      <c r="J3233" s="3" t="s">
        <v>707</v>
      </c>
      <c r="K3233" s="3" t="s">
        <v>68</v>
      </c>
      <c r="L3233" s="3" t="s">
        <v>139</v>
      </c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 t="s">
        <v>88</v>
      </c>
      <c r="BF3233" s="4">
        <v>44678</v>
      </c>
      <c r="BG3233" s="3" t="s">
        <v>71</v>
      </c>
      <c r="BH3233" s="3" t="s">
        <v>13577</v>
      </c>
      <c r="BI3233" s="3"/>
      <c r="BJ3233" s="3"/>
    </row>
    <row r="3234" spans="1:62" ht="30" x14ac:dyDescent="0.25">
      <c r="A3234" s="5">
        <v>3227</v>
      </c>
      <c r="B3234" s="5" t="str">
        <f>"202100146714"</f>
        <v>202100146714</v>
      </c>
      <c r="C3234" s="5">
        <v>157276</v>
      </c>
      <c r="D3234" s="5" t="s">
        <v>13579</v>
      </c>
      <c r="E3234" s="5">
        <v>20602214801</v>
      </c>
      <c r="F3234" s="5" t="s">
        <v>13580</v>
      </c>
      <c r="G3234" s="5" t="s">
        <v>13581</v>
      </c>
      <c r="H3234" s="5" t="s">
        <v>66</v>
      </c>
      <c r="I3234" s="5" t="s">
        <v>66</v>
      </c>
      <c r="J3234" s="5" t="s">
        <v>767</v>
      </c>
      <c r="K3234" s="5" t="s">
        <v>68</v>
      </c>
      <c r="L3234" s="5" t="s">
        <v>126</v>
      </c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5"/>
      <c r="AK3234" s="5"/>
      <c r="AL3234" s="5"/>
      <c r="AM3234" s="5"/>
      <c r="AN3234" s="5"/>
      <c r="AO3234" s="5"/>
      <c r="AP3234" s="5"/>
      <c r="AQ3234" s="5"/>
      <c r="AR3234" s="5"/>
      <c r="AS3234" s="5"/>
      <c r="AT3234" s="5"/>
      <c r="AU3234" s="5"/>
      <c r="AV3234" s="5"/>
      <c r="AW3234" s="5"/>
      <c r="AX3234" s="5"/>
      <c r="AY3234" s="5"/>
      <c r="AZ3234" s="5"/>
      <c r="BA3234" s="5"/>
      <c r="BB3234" s="5"/>
      <c r="BC3234" s="5"/>
      <c r="BD3234" s="5"/>
      <c r="BE3234" s="5" t="s">
        <v>95</v>
      </c>
      <c r="BF3234" s="6">
        <v>44447</v>
      </c>
      <c r="BG3234" s="5" t="s">
        <v>71</v>
      </c>
      <c r="BH3234" s="5" t="s">
        <v>10069</v>
      </c>
      <c r="BI3234" s="5"/>
      <c r="BJ3234" s="5"/>
    </row>
    <row r="3235" spans="1:62" ht="30" x14ac:dyDescent="0.25">
      <c r="A3235" s="3">
        <v>3228</v>
      </c>
      <c r="B3235" s="3" t="str">
        <f>"201800189501"</f>
        <v>201800189501</v>
      </c>
      <c r="C3235" s="3">
        <v>139674</v>
      </c>
      <c r="D3235" s="3" t="s">
        <v>13582</v>
      </c>
      <c r="E3235" s="3">
        <v>20120710436</v>
      </c>
      <c r="F3235" s="3" t="s">
        <v>13583</v>
      </c>
      <c r="G3235" s="3" t="s">
        <v>13584</v>
      </c>
      <c r="H3235" s="3" t="s">
        <v>2029</v>
      </c>
      <c r="I3235" s="3" t="s">
        <v>2029</v>
      </c>
      <c r="J3235" s="3" t="s">
        <v>5999</v>
      </c>
      <c r="K3235" s="3" t="s">
        <v>68</v>
      </c>
      <c r="L3235" s="3" t="s">
        <v>69</v>
      </c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 t="s">
        <v>70</v>
      </c>
      <c r="BF3235" s="4">
        <v>43419</v>
      </c>
      <c r="BG3235" s="3" t="s">
        <v>71</v>
      </c>
      <c r="BH3235" s="3" t="s">
        <v>13585</v>
      </c>
      <c r="BI3235" s="3"/>
      <c r="BJ3235" s="3"/>
    </row>
    <row r="3236" spans="1:62" ht="30" x14ac:dyDescent="0.25">
      <c r="A3236" s="3">
        <v>3229</v>
      </c>
      <c r="B3236" s="5" t="str">
        <f>"201700099332"</f>
        <v>201700099332</v>
      </c>
      <c r="C3236" s="5">
        <v>128811</v>
      </c>
      <c r="D3236" s="5" t="s">
        <v>13586</v>
      </c>
      <c r="E3236" s="5">
        <v>20305948277</v>
      </c>
      <c r="F3236" s="5" t="s">
        <v>13587</v>
      </c>
      <c r="G3236" s="5" t="s">
        <v>13588</v>
      </c>
      <c r="H3236" s="5" t="s">
        <v>66</v>
      </c>
      <c r="I3236" s="5" t="s">
        <v>66</v>
      </c>
      <c r="J3236" s="5" t="s">
        <v>474</v>
      </c>
      <c r="K3236" s="5" t="s">
        <v>68</v>
      </c>
      <c r="L3236" s="5" t="s">
        <v>126</v>
      </c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  <c r="AM3236" s="5"/>
      <c r="AN3236" s="5"/>
      <c r="AO3236" s="5"/>
      <c r="AP3236" s="5"/>
      <c r="AQ3236" s="5"/>
      <c r="AR3236" s="5"/>
      <c r="AS3236" s="5"/>
      <c r="AT3236" s="5"/>
      <c r="AU3236" s="5"/>
      <c r="AV3236" s="5"/>
      <c r="AW3236" s="5"/>
      <c r="AX3236" s="5"/>
      <c r="AY3236" s="5"/>
      <c r="AZ3236" s="5"/>
      <c r="BA3236" s="5"/>
      <c r="BB3236" s="5"/>
      <c r="BC3236" s="5"/>
      <c r="BD3236" s="5"/>
      <c r="BE3236" s="5" t="s">
        <v>95</v>
      </c>
      <c r="BF3236" s="6">
        <v>42912</v>
      </c>
      <c r="BG3236" s="5" t="s">
        <v>71</v>
      </c>
      <c r="BH3236" s="5" t="s">
        <v>13589</v>
      </c>
      <c r="BI3236" s="5" t="s">
        <v>13590</v>
      </c>
      <c r="BJ3236" s="5" t="s">
        <v>459</v>
      </c>
    </row>
    <row r="3237" spans="1:62" ht="30" x14ac:dyDescent="0.25">
      <c r="A3237" s="5">
        <v>3230</v>
      </c>
      <c r="B3237" s="3" t="str">
        <f>"201300056228"</f>
        <v>201300056228</v>
      </c>
      <c r="C3237" s="3">
        <v>101884</v>
      </c>
      <c r="D3237" s="3" t="s">
        <v>13591</v>
      </c>
      <c r="E3237" s="3">
        <v>20536180657</v>
      </c>
      <c r="F3237" s="3" t="s">
        <v>13592</v>
      </c>
      <c r="G3237" s="3" t="s">
        <v>13593</v>
      </c>
      <c r="H3237" s="3" t="s">
        <v>66</v>
      </c>
      <c r="I3237" s="3" t="s">
        <v>66</v>
      </c>
      <c r="J3237" s="3" t="s">
        <v>271</v>
      </c>
      <c r="K3237" s="3" t="s">
        <v>68</v>
      </c>
      <c r="L3237" s="3" t="s">
        <v>69</v>
      </c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 t="s">
        <v>70</v>
      </c>
      <c r="BF3237" s="4">
        <v>41354</v>
      </c>
      <c r="BG3237" s="3" t="s">
        <v>71</v>
      </c>
      <c r="BH3237" s="3" t="s">
        <v>13594</v>
      </c>
      <c r="BI3237" s="3" t="s">
        <v>13595</v>
      </c>
      <c r="BJ3237" s="3" t="s">
        <v>12445</v>
      </c>
    </row>
    <row r="3238" spans="1:62" ht="30" x14ac:dyDescent="0.25">
      <c r="A3238" s="3">
        <v>3231</v>
      </c>
      <c r="B3238" s="5" t="str">
        <f>"202300022916"</f>
        <v>202300022916</v>
      </c>
      <c r="C3238" s="5">
        <v>166868</v>
      </c>
      <c r="D3238" s="5" t="s">
        <v>13596</v>
      </c>
      <c r="E3238" s="5">
        <v>20600054130</v>
      </c>
      <c r="F3238" s="5" t="s">
        <v>13597</v>
      </c>
      <c r="G3238" s="5" t="s">
        <v>13598</v>
      </c>
      <c r="H3238" s="5" t="s">
        <v>13599</v>
      </c>
      <c r="I3238" s="5" t="s">
        <v>13600</v>
      </c>
      <c r="J3238" s="5" t="s">
        <v>13600</v>
      </c>
      <c r="K3238" s="5" t="s">
        <v>68</v>
      </c>
      <c r="L3238" s="5" t="s">
        <v>69</v>
      </c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5"/>
      <c r="AK3238" s="5"/>
      <c r="AL3238" s="5"/>
      <c r="AM3238" s="5"/>
      <c r="AN3238" s="5"/>
      <c r="AO3238" s="5"/>
      <c r="AP3238" s="5"/>
      <c r="AQ3238" s="5"/>
      <c r="AR3238" s="5"/>
      <c r="AS3238" s="5"/>
      <c r="AT3238" s="5"/>
      <c r="AU3238" s="5"/>
      <c r="AV3238" s="5"/>
      <c r="AW3238" s="5"/>
      <c r="AX3238" s="5"/>
      <c r="AY3238" s="5"/>
      <c r="AZ3238" s="5"/>
      <c r="BA3238" s="5"/>
      <c r="BB3238" s="5"/>
      <c r="BC3238" s="5"/>
      <c r="BD3238" s="5"/>
      <c r="BE3238" s="5" t="s">
        <v>70</v>
      </c>
      <c r="BF3238" s="6">
        <v>44976</v>
      </c>
      <c r="BG3238" s="5" t="s">
        <v>71</v>
      </c>
      <c r="BH3238" s="5" t="s">
        <v>13601</v>
      </c>
      <c r="BI3238" s="5"/>
      <c r="BJ3238" s="5"/>
    </row>
    <row r="3239" spans="1:62" ht="30" x14ac:dyDescent="0.25">
      <c r="A3239" s="3">
        <v>3232</v>
      </c>
      <c r="B3239" s="3" t="str">
        <f>"201400099373"</f>
        <v>201400099373</v>
      </c>
      <c r="C3239" s="3">
        <v>110835</v>
      </c>
      <c r="D3239" s="3" t="s">
        <v>13602</v>
      </c>
      <c r="E3239" s="3">
        <v>20445781313</v>
      </c>
      <c r="F3239" s="3" t="s">
        <v>13603</v>
      </c>
      <c r="G3239" s="3" t="s">
        <v>13604</v>
      </c>
      <c r="H3239" s="3" t="s">
        <v>123</v>
      </c>
      <c r="I3239" s="3" t="s">
        <v>152</v>
      </c>
      <c r="J3239" s="3" t="s">
        <v>152</v>
      </c>
      <c r="K3239" s="3" t="s">
        <v>125</v>
      </c>
      <c r="L3239" s="3" t="s">
        <v>126</v>
      </c>
      <c r="M3239" s="3" t="s">
        <v>126</v>
      </c>
      <c r="N3239" s="3" t="s">
        <v>126</v>
      </c>
      <c r="O3239" s="3" t="s">
        <v>126</v>
      </c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 t="s">
        <v>127</v>
      </c>
      <c r="BF3239" s="4">
        <v>41861</v>
      </c>
      <c r="BG3239" s="3" t="s">
        <v>71</v>
      </c>
      <c r="BH3239" s="3" t="s">
        <v>13605</v>
      </c>
      <c r="BI3239" s="3"/>
      <c r="BJ3239" s="3"/>
    </row>
    <row r="3240" spans="1:62" ht="30" x14ac:dyDescent="0.25">
      <c r="A3240" s="5">
        <v>3233</v>
      </c>
      <c r="B3240" s="5" t="str">
        <f>"1381543"</f>
        <v>1381543</v>
      </c>
      <c r="C3240" s="5">
        <v>86999</v>
      </c>
      <c r="D3240" s="5" t="s">
        <v>13606</v>
      </c>
      <c r="E3240" s="5">
        <v>20136563981</v>
      </c>
      <c r="F3240" s="5" t="s">
        <v>13607</v>
      </c>
      <c r="G3240" s="5" t="s">
        <v>13608</v>
      </c>
      <c r="H3240" s="5" t="s">
        <v>78</v>
      </c>
      <c r="I3240" s="5" t="s">
        <v>78</v>
      </c>
      <c r="J3240" s="5" t="s">
        <v>78</v>
      </c>
      <c r="K3240" s="5" t="s">
        <v>68</v>
      </c>
      <c r="L3240" s="5" t="s">
        <v>126</v>
      </c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5"/>
      <c r="AK3240" s="5"/>
      <c r="AL3240" s="5"/>
      <c r="AM3240" s="5"/>
      <c r="AN3240" s="5"/>
      <c r="AO3240" s="5"/>
      <c r="AP3240" s="5"/>
      <c r="AQ3240" s="5"/>
      <c r="AR3240" s="5"/>
      <c r="AS3240" s="5"/>
      <c r="AT3240" s="5"/>
      <c r="AU3240" s="5"/>
      <c r="AV3240" s="5"/>
      <c r="AW3240" s="5"/>
      <c r="AX3240" s="5"/>
      <c r="AY3240" s="5"/>
      <c r="AZ3240" s="5"/>
      <c r="BA3240" s="5"/>
      <c r="BB3240" s="5"/>
      <c r="BC3240" s="5"/>
      <c r="BD3240" s="5"/>
      <c r="BE3240" s="5" t="s">
        <v>95</v>
      </c>
      <c r="BF3240" s="6">
        <v>40381</v>
      </c>
      <c r="BG3240" s="5" t="s">
        <v>71</v>
      </c>
      <c r="BH3240" s="5" t="s">
        <v>13609</v>
      </c>
      <c r="BI3240" s="5"/>
      <c r="BJ3240" s="5"/>
    </row>
    <row r="3241" spans="1:62" ht="30" x14ac:dyDescent="0.25">
      <c r="A3241" s="3">
        <v>3234</v>
      </c>
      <c r="B3241" s="3" t="str">
        <f>"201700069192"</f>
        <v>201700069192</v>
      </c>
      <c r="C3241" s="3">
        <v>128378</v>
      </c>
      <c r="D3241" s="3" t="s">
        <v>13610</v>
      </c>
      <c r="E3241" s="3">
        <v>10409635313</v>
      </c>
      <c r="F3241" s="3" t="s">
        <v>13611</v>
      </c>
      <c r="G3241" s="3" t="s">
        <v>13612</v>
      </c>
      <c r="H3241" s="3" t="s">
        <v>138</v>
      </c>
      <c r="I3241" s="3" t="s">
        <v>138</v>
      </c>
      <c r="J3241" s="3" t="s">
        <v>837</v>
      </c>
      <c r="K3241" s="3" t="s">
        <v>68</v>
      </c>
      <c r="L3241" s="3" t="s">
        <v>79</v>
      </c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 t="s">
        <v>80</v>
      </c>
      <c r="BF3241" s="4">
        <v>42877</v>
      </c>
      <c r="BG3241" s="3" t="s">
        <v>71</v>
      </c>
      <c r="BH3241" s="3" t="s">
        <v>13611</v>
      </c>
      <c r="BI3241" s="3" t="s">
        <v>13613</v>
      </c>
      <c r="BJ3241" s="3" t="s">
        <v>4399</v>
      </c>
    </row>
    <row r="3242" spans="1:62" ht="30" x14ac:dyDescent="0.25">
      <c r="A3242" s="3">
        <v>3235</v>
      </c>
      <c r="B3242" s="5" t="str">
        <f>"202100103958"</f>
        <v>202100103958</v>
      </c>
      <c r="C3242" s="5">
        <v>156335</v>
      </c>
      <c r="D3242" s="5" t="s">
        <v>13614</v>
      </c>
      <c r="E3242" s="5">
        <v>20600686691</v>
      </c>
      <c r="F3242" s="5" t="s">
        <v>1674</v>
      </c>
      <c r="G3242" s="5" t="s">
        <v>13615</v>
      </c>
      <c r="H3242" s="5" t="s">
        <v>66</v>
      </c>
      <c r="I3242" s="5" t="s">
        <v>66</v>
      </c>
      <c r="J3242" s="5" t="s">
        <v>1333</v>
      </c>
      <c r="K3242" s="5" t="s">
        <v>68</v>
      </c>
      <c r="L3242" s="5" t="s">
        <v>139</v>
      </c>
      <c r="M3242" s="5" t="s">
        <v>139</v>
      </c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5"/>
      <c r="AE3242" s="5"/>
      <c r="AF3242" s="5"/>
      <c r="AG3242" s="5"/>
      <c r="AH3242" s="5"/>
      <c r="AI3242" s="5"/>
      <c r="AJ3242" s="5"/>
      <c r="AK3242" s="5"/>
      <c r="AL3242" s="5"/>
      <c r="AM3242" s="5"/>
      <c r="AN3242" s="5"/>
      <c r="AO3242" s="5"/>
      <c r="AP3242" s="5"/>
      <c r="AQ3242" s="5"/>
      <c r="AR3242" s="5"/>
      <c r="AS3242" s="5"/>
      <c r="AT3242" s="5"/>
      <c r="AU3242" s="5"/>
      <c r="AV3242" s="5"/>
      <c r="AW3242" s="5"/>
      <c r="AX3242" s="5"/>
      <c r="AY3242" s="5"/>
      <c r="AZ3242" s="5"/>
      <c r="BA3242" s="5"/>
      <c r="BB3242" s="5"/>
      <c r="BC3242" s="5"/>
      <c r="BD3242" s="5"/>
      <c r="BE3242" s="5" t="s">
        <v>293</v>
      </c>
      <c r="BF3242" s="6">
        <v>44459</v>
      </c>
      <c r="BG3242" s="5" t="s">
        <v>71</v>
      </c>
      <c r="BH3242" s="5" t="s">
        <v>1677</v>
      </c>
      <c r="BI3242" s="5"/>
      <c r="BJ3242" s="5"/>
    </row>
    <row r="3243" spans="1:62" ht="30" x14ac:dyDescent="0.25">
      <c r="A3243" s="5">
        <v>3236</v>
      </c>
      <c r="B3243" s="3" t="str">
        <f>"201600155151"</f>
        <v>201600155151</v>
      </c>
      <c r="C3243" s="3">
        <v>124593</v>
      </c>
      <c r="D3243" s="3" t="s">
        <v>13616</v>
      </c>
      <c r="E3243" s="3">
        <v>10102487325</v>
      </c>
      <c r="F3243" s="3" t="s">
        <v>13617</v>
      </c>
      <c r="G3243" s="3" t="s">
        <v>13618</v>
      </c>
      <c r="H3243" s="3" t="s">
        <v>66</v>
      </c>
      <c r="I3243" s="3" t="s">
        <v>66</v>
      </c>
      <c r="J3243" s="3" t="s">
        <v>659</v>
      </c>
      <c r="K3243" s="3" t="s">
        <v>68</v>
      </c>
      <c r="L3243" s="3" t="s">
        <v>69</v>
      </c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 t="s">
        <v>70</v>
      </c>
      <c r="BF3243" s="4">
        <v>42672</v>
      </c>
      <c r="BG3243" s="3" t="s">
        <v>71</v>
      </c>
      <c r="BH3243" s="3" t="s">
        <v>13617</v>
      </c>
      <c r="BI3243" s="3"/>
      <c r="BJ3243" s="3"/>
    </row>
    <row r="3244" spans="1:62" ht="30" x14ac:dyDescent="0.25">
      <c r="A3244" s="3">
        <v>3237</v>
      </c>
      <c r="B3244" s="5" t="str">
        <f>"202200051460"</f>
        <v>202200051460</v>
      </c>
      <c r="C3244" s="5">
        <v>162030</v>
      </c>
      <c r="D3244" s="5" t="s">
        <v>13619</v>
      </c>
      <c r="E3244" s="5">
        <v>20281267788</v>
      </c>
      <c r="F3244" s="5" t="s">
        <v>13620</v>
      </c>
      <c r="G3244" s="5" t="s">
        <v>13621</v>
      </c>
      <c r="H3244" s="5" t="s">
        <v>284</v>
      </c>
      <c r="I3244" s="5" t="s">
        <v>285</v>
      </c>
      <c r="J3244" s="5" t="s">
        <v>285</v>
      </c>
      <c r="K3244" s="5" t="s">
        <v>68</v>
      </c>
      <c r="L3244" s="5" t="s">
        <v>13622</v>
      </c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5"/>
      <c r="AK3244" s="5"/>
      <c r="AL3244" s="5"/>
      <c r="AM3244" s="5"/>
      <c r="AN3244" s="5"/>
      <c r="AO3244" s="5"/>
      <c r="AP3244" s="5"/>
      <c r="AQ3244" s="5"/>
      <c r="AR3244" s="5"/>
      <c r="AS3244" s="5"/>
      <c r="AT3244" s="5"/>
      <c r="AU3244" s="5"/>
      <c r="AV3244" s="5"/>
      <c r="AW3244" s="5"/>
      <c r="AX3244" s="5"/>
      <c r="AY3244" s="5"/>
      <c r="AZ3244" s="5"/>
      <c r="BA3244" s="5"/>
      <c r="BB3244" s="5"/>
      <c r="BC3244" s="5"/>
      <c r="BD3244" s="5"/>
      <c r="BE3244" s="5" t="s">
        <v>70</v>
      </c>
      <c r="BF3244" s="6">
        <v>44735</v>
      </c>
      <c r="BG3244" s="5" t="s">
        <v>71</v>
      </c>
      <c r="BH3244" s="5" t="s">
        <v>10492</v>
      </c>
      <c r="BI3244" s="5"/>
      <c r="BJ3244" s="5"/>
    </row>
    <row r="3245" spans="1:62" ht="30" x14ac:dyDescent="0.25">
      <c r="A3245" s="3">
        <v>3238</v>
      </c>
      <c r="B3245" s="3" t="str">
        <f>"1480164"</f>
        <v>1480164</v>
      </c>
      <c r="C3245" s="3">
        <v>90758</v>
      </c>
      <c r="D3245" s="3" t="s">
        <v>13623</v>
      </c>
      <c r="E3245" s="3">
        <v>10108031927</v>
      </c>
      <c r="F3245" s="3" t="s">
        <v>13624</v>
      </c>
      <c r="G3245" s="3" t="s">
        <v>13625</v>
      </c>
      <c r="H3245" s="3" t="s">
        <v>66</v>
      </c>
      <c r="I3245" s="3" t="s">
        <v>66</v>
      </c>
      <c r="J3245" s="3" t="s">
        <v>242</v>
      </c>
      <c r="K3245" s="3" t="s">
        <v>68</v>
      </c>
      <c r="L3245" s="3" t="s">
        <v>79</v>
      </c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 t="s">
        <v>80</v>
      </c>
      <c r="BF3245" s="4">
        <v>40658</v>
      </c>
      <c r="BG3245" s="3" t="s">
        <v>71</v>
      </c>
      <c r="BH3245" s="3" t="s">
        <v>13624</v>
      </c>
      <c r="BI3245" s="3"/>
      <c r="BJ3245" s="3"/>
    </row>
    <row r="3246" spans="1:62" ht="30" x14ac:dyDescent="0.25">
      <c r="A3246" s="5">
        <v>3239</v>
      </c>
      <c r="B3246" s="5" t="str">
        <f>"1480168"</f>
        <v>1480168</v>
      </c>
      <c r="C3246" s="5">
        <v>90769</v>
      </c>
      <c r="D3246" s="5" t="s">
        <v>13626</v>
      </c>
      <c r="E3246" s="5">
        <v>10078685676</v>
      </c>
      <c r="F3246" s="5" t="s">
        <v>13627</v>
      </c>
      <c r="G3246" s="5" t="s">
        <v>13628</v>
      </c>
      <c r="H3246" s="5" t="s">
        <v>66</v>
      </c>
      <c r="I3246" s="5" t="s">
        <v>66</v>
      </c>
      <c r="J3246" s="5" t="s">
        <v>242</v>
      </c>
      <c r="K3246" s="5" t="s">
        <v>68</v>
      </c>
      <c r="L3246" s="5" t="s">
        <v>79</v>
      </c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5"/>
      <c r="AK3246" s="5"/>
      <c r="AL3246" s="5"/>
      <c r="AM3246" s="5"/>
      <c r="AN3246" s="5"/>
      <c r="AO3246" s="5"/>
      <c r="AP3246" s="5"/>
      <c r="AQ3246" s="5"/>
      <c r="AR3246" s="5"/>
      <c r="AS3246" s="5"/>
      <c r="AT3246" s="5"/>
      <c r="AU3246" s="5"/>
      <c r="AV3246" s="5"/>
      <c r="AW3246" s="5"/>
      <c r="AX3246" s="5"/>
      <c r="AY3246" s="5"/>
      <c r="AZ3246" s="5"/>
      <c r="BA3246" s="5"/>
      <c r="BB3246" s="5"/>
      <c r="BC3246" s="5"/>
      <c r="BD3246" s="5"/>
      <c r="BE3246" s="5" t="s">
        <v>80</v>
      </c>
      <c r="BF3246" s="6">
        <v>40658</v>
      </c>
      <c r="BG3246" s="5" t="s">
        <v>71</v>
      </c>
      <c r="BH3246" s="5" t="s">
        <v>13627</v>
      </c>
      <c r="BI3246" s="5"/>
      <c r="BJ3246" s="5"/>
    </row>
    <row r="3247" spans="1:62" ht="30" x14ac:dyDescent="0.25">
      <c r="A3247" s="3">
        <v>3240</v>
      </c>
      <c r="B3247" s="3" t="str">
        <f>"202300160805"</f>
        <v>202300160805</v>
      </c>
      <c r="C3247" s="3">
        <v>160148</v>
      </c>
      <c r="D3247" s="3" t="s">
        <v>13629</v>
      </c>
      <c r="E3247" s="3">
        <v>20170040938</v>
      </c>
      <c r="F3247" s="3" t="s">
        <v>4846</v>
      </c>
      <c r="G3247" s="3" t="s">
        <v>13630</v>
      </c>
      <c r="H3247" s="3" t="s">
        <v>102</v>
      </c>
      <c r="I3247" s="3" t="s">
        <v>159</v>
      </c>
      <c r="J3247" s="3" t="s">
        <v>2748</v>
      </c>
      <c r="K3247" s="3" t="s">
        <v>68</v>
      </c>
      <c r="L3247" s="3" t="s">
        <v>13631</v>
      </c>
      <c r="M3247" s="3" t="s">
        <v>13631</v>
      </c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 t="s">
        <v>95</v>
      </c>
      <c r="BF3247" s="4">
        <v>45172</v>
      </c>
      <c r="BG3247" s="3" t="s">
        <v>71</v>
      </c>
      <c r="BH3247" s="3" t="s">
        <v>13632</v>
      </c>
      <c r="BI3247" s="3"/>
      <c r="BJ3247" s="3"/>
    </row>
    <row r="3248" spans="1:62" ht="30" x14ac:dyDescent="0.25">
      <c r="A3248" s="3">
        <v>3241</v>
      </c>
      <c r="B3248" s="5" t="str">
        <f>"202200140394"</f>
        <v>202200140394</v>
      </c>
      <c r="C3248" s="5">
        <v>135190</v>
      </c>
      <c r="D3248" s="5" t="s">
        <v>13633</v>
      </c>
      <c r="E3248" s="5">
        <v>20170404051</v>
      </c>
      <c r="F3248" s="5" t="s">
        <v>13634</v>
      </c>
      <c r="G3248" s="5" t="s">
        <v>13635</v>
      </c>
      <c r="H3248" s="5" t="s">
        <v>78</v>
      </c>
      <c r="I3248" s="5" t="s">
        <v>78</v>
      </c>
      <c r="J3248" s="5" t="s">
        <v>78</v>
      </c>
      <c r="K3248" s="5" t="s">
        <v>68</v>
      </c>
      <c r="L3248" s="5" t="s">
        <v>13636</v>
      </c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  <c r="AM3248" s="5"/>
      <c r="AN3248" s="5"/>
      <c r="AO3248" s="5"/>
      <c r="AP3248" s="5"/>
      <c r="AQ3248" s="5"/>
      <c r="AR3248" s="5"/>
      <c r="AS3248" s="5"/>
      <c r="AT3248" s="5"/>
      <c r="AU3248" s="5"/>
      <c r="AV3248" s="5"/>
      <c r="AW3248" s="5"/>
      <c r="AX3248" s="5"/>
      <c r="AY3248" s="5"/>
      <c r="AZ3248" s="5"/>
      <c r="BA3248" s="5"/>
      <c r="BB3248" s="5"/>
      <c r="BC3248" s="5"/>
      <c r="BD3248" s="5"/>
      <c r="BE3248" s="5" t="s">
        <v>88</v>
      </c>
      <c r="BF3248" s="6">
        <v>44814</v>
      </c>
      <c r="BG3248" s="5" t="s">
        <v>71</v>
      </c>
      <c r="BH3248" s="5" t="s">
        <v>13637</v>
      </c>
      <c r="BI3248" s="5" t="s">
        <v>13638</v>
      </c>
      <c r="BJ3248" s="5" t="s">
        <v>2610</v>
      </c>
    </row>
    <row r="3249" spans="1:62" ht="30" x14ac:dyDescent="0.25">
      <c r="A3249" s="5">
        <v>3242</v>
      </c>
      <c r="B3249" s="3" t="str">
        <f>"1478234"</f>
        <v>1478234</v>
      </c>
      <c r="C3249" s="3">
        <v>90809</v>
      </c>
      <c r="D3249" s="3" t="s">
        <v>13639</v>
      </c>
      <c r="E3249" s="3">
        <v>10099948553</v>
      </c>
      <c r="F3249" s="3" t="s">
        <v>13640</v>
      </c>
      <c r="G3249" s="3" t="s">
        <v>13641</v>
      </c>
      <c r="H3249" s="3" t="s">
        <v>66</v>
      </c>
      <c r="I3249" s="3" t="s">
        <v>66</v>
      </c>
      <c r="J3249" s="3" t="s">
        <v>242</v>
      </c>
      <c r="K3249" s="3" t="s">
        <v>68</v>
      </c>
      <c r="L3249" s="3" t="s">
        <v>5076</v>
      </c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 t="s">
        <v>5077</v>
      </c>
      <c r="BF3249" s="4">
        <v>40646</v>
      </c>
      <c r="BG3249" s="3" t="s">
        <v>71</v>
      </c>
      <c r="BH3249" s="3" t="s">
        <v>13640</v>
      </c>
      <c r="BI3249" s="3"/>
      <c r="BJ3249" s="3"/>
    </row>
    <row r="3250" spans="1:62" ht="30" x14ac:dyDescent="0.25">
      <c r="A3250" s="3">
        <v>3243</v>
      </c>
      <c r="B3250" s="5" t="str">
        <f>"201700104218"</f>
        <v>201700104218</v>
      </c>
      <c r="C3250" s="5">
        <v>127942</v>
      </c>
      <c r="D3250" s="5" t="s">
        <v>13642</v>
      </c>
      <c r="E3250" s="5">
        <v>20601279801</v>
      </c>
      <c r="F3250" s="5" t="s">
        <v>13643</v>
      </c>
      <c r="G3250" s="5" t="s">
        <v>13644</v>
      </c>
      <c r="H3250" s="5" t="s">
        <v>66</v>
      </c>
      <c r="I3250" s="5" t="s">
        <v>66</v>
      </c>
      <c r="J3250" s="5" t="s">
        <v>118</v>
      </c>
      <c r="K3250" s="5" t="s">
        <v>68</v>
      </c>
      <c r="L3250" s="5" t="s">
        <v>79</v>
      </c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5"/>
      <c r="AC3250" s="5"/>
      <c r="AD3250" s="5"/>
      <c r="AE3250" s="5"/>
      <c r="AF3250" s="5"/>
      <c r="AG3250" s="5"/>
      <c r="AH3250" s="5"/>
      <c r="AI3250" s="5"/>
      <c r="AJ3250" s="5"/>
      <c r="AK3250" s="5"/>
      <c r="AL3250" s="5"/>
      <c r="AM3250" s="5"/>
      <c r="AN3250" s="5"/>
      <c r="AO3250" s="5"/>
      <c r="AP3250" s="5"/>
      <c r="AQ3250" s="5"/>
      <c r="AR3250" s="5"/>
      <c r="AS3250" s="5"/>
      <c r="AT3250" s="5"/>
      <c r="AU3250" s="5"/>
      <c r="AV3250" s="5"/>
      <c r="AW3250" s="5"/>
      <c r="AX3250" s="5"/>
      <c r="AY3250" s="5"/>
      <c r="AZ3250" s="5"/>
      <c r="BA3250" s="5"/>
      <c r="BB3250" s="5"/>
      <c r="BC3250" s="5"/>
      <c r="BD3250" s="5"/>
      <c r="BE3250" s="5" t="s">
        <v>80</v>
      </c>
      <c r="BF3250" s="6">
        <v>42922</v>
      </c>
      <c r="BG3250" s="5" t="s">
        <v>71</v>
      </c>
      <c r="BH3250" s="5" t="s">
        <v>13645</v>
      </c>
      <c r="BI3250" s="5"/>
      <c r="BJ3250" s="5"/>
    </row>
    <row r="3251" spans="1:62" ht="30" x14ac:dyDescent="0.25">
      <c r="A3251" s="3">
        <v>3244</v>
      </c>
      <c r="B3251" s="3" t="str">
        <f>"202000117595"</f>
        <v>202000117595</v>
      </c>
      <c r="C3251" s="3">
        <v>151018</v>
      </c>
      <c r="D3251" s="3" t="s">
        <v>13646</v>
      </c>
      <c r="E3251" s="3">
        <v>20508565934</v>
      </c>
      <c r="F3251" s="3" t="s">
        <v>2506</v>
      </c>
      <c r="G3251" s="3" t="s">
        <v>13647</v>
      </c>
      <c r="H3251" s="3" t="s">
        <v>66</v>
      </c>
      <c r="I3251" s="3" t="s">
        <v>750</v>
      </c>
      <c r="J3251" s="3" t="s">
        <v>969</v>
      </c>
      <c r="K3251" s="3" t="s">
        <v>68</v>
      </c>
      <c r="L3251" s="3" t="s">
        <v>139</v>
      </c>
      <c r="M3251" s="3" t="s">
        <v>139</v>
      </c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 t="s">
        <v>293</v>
      </c>
      <c r="BF3251" s="4">
        <v>44081</v>
      </c>
      <c r="BG3251" s="3" t="s">
        <v>71</v>
      </c>
      <c r="BH3251" s="3" t="s">
        <v>13648</v>
      </c>
      <c r="BI3251" s="3"/>
      <c r="BJ3251" s="3"/>
    </row>
    <row r="3252" spans="1:62" ht="30" x14ac:dyDescent="0.25">
      <c r="A3252" s="5">
        <v>3245</v>
      </c>
      <c r="B3252" s="5" t="str">
        <f>"201800076045"</f>
        <v>201800076045</v>
      </c>
      <c r="C3252" s="5">
        <v>136037</v>
      </c>
      <c r="D3252" s="5" t="s">
        <v>13649</v>
      </c>
      <c r="E3252" s="5">
        <v>20334065929</v>
      </c>
      <c r="F3252" s="5" t="s">
        <v>8877</v>
      </c>
      <c r="G3252" s="5" t="s">
        <v>13650</v>
      </c>
      <c r="H3252" s="5" t="s">
        <v>66</v>
      </c>
      <c r="I3252" s="5" t="s">
        <v>66</v>
      </c>
      <c r="J3252" s="5" t="s">
        <v>200</v>
      </c>
      <c r="K3252" s="5" t="s">
        <v>68</v>
      </c>
      <c r="L3252" s="5" t="s">
        <v>79</v>
      </c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5"/>
      <c r="AK3252" s="5"/>
      <c r="AL3252" s="5"/>
      <c r="AM3252" s="5"/>
      <c r="AN3252" s="5"/>
      <c r="AO3252" s="5"/>
      <c r="AP3252" s="5"/>
      <c r="AQ3252" s="5"/>
      <c r="AR3252" s="5"/>
      <c r="AS3252" s="5"/>
      <c r="AT3252" s="5"/>
      <c r="AU3252" s="5"/>
      <c r="AV3252" s="5"/>
      <c r="AW3252" s="5"/>
      <c r="AX3252" s="5"/>
      <c r="AY3252" s="5"/>
      <c r="AZ3252" s="5"/>
      <c r="BA3252" s="5"/>
      <c r="BB3252" s="5"/>
      <c r="BC3252" s="5"/>
      <c r="BD3252" s="5"/>
      <c r="BE3252" s="5" t="s">
        <v>80</v>
      </c>
      <c r="BF3252" s="6">
        <v>43229</v>
      </c>
      <c r="BG3252" s="5" t="s">
        <v>71</v>
      </c>
      <c r="BH3252" s="5" t="s">
        <v>13651</v>
      </c>
      <c r="BI3252" s="5"/>
      <c r="BJ3252" s="5"/>
    </row>
    <row r="3253" spans="1:62" ht="30" x14ac:dyDescent="0.25">
      <c r="A3253" s="3">
        <v>3246</v>
      </c>
      <c r="B3253" s="3" t="str">
        <f>"202100257325"</f>
        <v>202100257325</v>
      </c>
      <c r="C3253" s="3">
        <v>159836</v>
      </c>
      <c r="D3253" s="3" t="s">
        <v>13652</v>
      </c>
      <c r="E3253" s="3">
        <v>20565711751</v>
      </c>
      <c r="F3253" s="3" t="s">
        <v>13653</v>
      </c>
      <c r="G3253" s="3" t="s">
        <v>13654</v>
      </c>
      <c r="H3253" s="3" t="s">
        <v>66</v>
      </c>
      <c r="I3253" s="3" t="s">
        <v>66</v>
      </c>
      <c r="J3253" s="3" t="s">
        <v>674</v>
      </c>
      <c r="K3253" s="3" t="s">
        <v>68</v>
      </c>
      <c r="L3253" s="3" t="s">
        <v>126</v>
      </c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 t="s">
        <v>95</v>
      </c>
      <c r="BF3253" s="4">
        <v>44595</v>
      </c>
      <c r="BG3253" s="3" t="s">
        <v>71</v>
      </c>
      <c r="BH3253" s="3" t="s">
        <v>13655</v>
      </c>
      <c r="BI3253" s="3"/>
      <c r="BJ3253" s="3"/>
    </row>
    <row r="3254" spans="1:62" ht="30" x14ac:dyDescent="0.25">
      <c r="A3254" s="3">
        <v>3247</v>
      </c>
      <c r="B3254" s="5" t="str">
        <f>"201700213769"</f>
        <v>201700213769</v>
      </c>
      <c r="C3254" s="5">
        <v>133503</v>
      </c>
      <c r="D3254" s="5" t="s">
        <v>13656</v>
      </c>
      <c r="E3254" s="5">
        <v>20535832880</v>
      </c>
      <c r="F3254" s="5" t="s">
        <v>13657</v>
      </c>
      <c r="G3254" s="5" t="s">
        <v>13658</v>
      </c>
      <c r="H3254" s="5" t="s">
        <v>66</v>
      </c>
      <c r="I3254" s="5" t="s">
        <v>66</v>
      </c>
      <c r="J3254" s="5" t="s">
        <v>143</v>
      </c>
      <c r="K3254" s="5" t="s">
        <v>68</v>
      </c>
      <c r="L3254" s="5" t="s">
        <v>69</v>
      </c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  <c r="AF3254" s="5"/>
      <c r="AG3254" s="5"/>
      <c r="AH3254" s="5"/>
      <c r="AI3254" s="5"/>
      <c r="AJ3254" s="5"/>
      <c r="AK3254" s="5"/>
      <c r="AL3254" s="5"/>
      <c r="AM3254" s="5"/>
      <c r="AN3254" s="5"/>
      <c r="AO3254" s="5"/>
      <c r="AP3254" s="5"/>
      <c r="AQ3254" s="5"/>
      <c r="AR3254" s="5"/>
      <c r="AS3254" s="5"/>
      <c r="AT3254" s="5"/>
      <c r="AU3254" s="5"/>
      <c r="AV3254" s="5"/>
      <c r="AW3254" s="5"/>
      <c r="AX3254" s="5"/>
      <c r="AY3254" s="5"/>
      <c r="AZ3254" s="5"/>
      <c r="BA3254" s="5"/>
      <c r="BB3254" s="5"/>
      <c r="BC3254" s="5"/>
      <c r="BD3254" s="5"/>
      <c r="BE3254" s="5" t="s">
        <v>70</v>
      </c>
      <c r="BF3254" s="6">
        <v>43083</v>
      </c>
      <c r="BG3254" s="5" t="s">
        <v>71</v>
      </c>
      <c r="BH3254" s="5" t="s">
        <v>13659</v>
      </c>
      <c r="BI3254" s="5"/>
      <c r="BJ3254" s="5"/>
    </row>
    <row r="3255" spans="1:62" ht="30" x14ac:dyDescent="0.25">
      <c r="A3255" s="5">
        <v>3248</v>
      </c>
      <c r="B3255" s="3" t="str">
        <f>"201300041117"</f>
        <v>201300041117</v>
      </c>
      <c r="C3255" s="3">
        <v>101242</v>
      </c>
      <c r="D3255" s="3" t="s">
        <v>13660</v>
      </c>
      <c r="E3255" s="3">
        <v>10093970719</v>
      </c>
      <c r="F3255" s="3" t="s">
        <v>13661</v>
      </c>
      <c r="G3255" s="3" t="s">
        <v>13662</v>
      </c>
      <c r="H3255" s="3" t="s">
        <v>66</v>
      </c>
      <c r="I3255" s="3" t="s">
        <v>66</v>
      </c>
      <c r="J3255" s="3" t="s">
        <v>242</v>
      </c>
      <c r="K3255" s="3" t="s">
        <v>68</v>
      </c>
      <c r="L3255" s="3" t="s">
        <v>139</v>
      </c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 t="s">
        <v>88</v>
      </c>
      <c r="BF3255" s="4">
        <v>41326</v>
      </c>
      <c r="BG3255" s="3" t="s">
        <v>71</v>
      </c>
      <c r="BH3255" s="3" t="s">
        <v>13661</v>
      </c>
      <c r="BI3255" s="3"/>
      <c r="BJ3255" s="3"/>
    </row>
    <row r="3256" spans="1:62" ht="30" x14ac:dyDescent="0.25">
      <c r="A3256" s="3">
        <v>3249</v>
      </c>
      <c r="B3256" s="5" t="str">
        <f>"201200013398"</f>
        <v>201200013398</v>
      </c>
      <c r="C3256" s="5">
        <v>94898</v>
      </c>
      <c r="D3256" s="5" t="s">
        <v>13663</v>
      </c>
      <c r="E3256" s="5">
        <v>20510339496</v>
      </c>
      <c r="F3256" s="5" t="s">
        <v>13664</v>
      </c>
      <c r="G3256" s="5" t="s">
        <v>13665</v>
      </c>
      <c r="H3256" s="5" t="s">
        <v>66</v>
      </c>
      <c r="I3256" s="5" t="s">
        <v>66</v>
      </c>
      <c r="J3256" s="5" t="s">
        <v>242</v>
      </c>
      <c r="K3256" s="5" t="s">
        <v>68</v>
      </c>
      <c r="L3256" s="5" t="s">
        <v>301</v>
      </c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5"/>
      <c r="AE3256" s="5"/>
      <c r="AF3256" s="5"/>
      <c r="AG3256" s="5"/>
      <c r="AH3256" s="5"/>
      <c r="AI3256" s="5"/>
      <c r="AJ3256" s="5"/>
      <c r="AK3256" s="5"/>
      <c r="AL3256" s="5"/>
      <c r="AM3256" s="5"/>
      <c r="AN3256" s="5"/>
      <c r="AO3256" s="5"/>
      <c r="AP3256" s="5"/>
      <c r="AQ3256" s="5"/>
      <c r="AR3256" s="5"/>
      <c r="AS3256" s="5"/>
      <c r="AT3256" s="5"/>
      <c r="AU3256" s="5"/>
      <c r="AV3256" s="5"/>
      <c r="AW3256" s="5"/>
      <c r="AX3256" s="5"/>
      <c r="AY3256" s="5"/>
      <c r="AZ3256" s="5"/>
      <c r="BA3256" s="5"/>
      <c r="BB3256" s="5"/>
      <c r="BC3256" s="5"/>
      <c r="BD3256" s="5"/>
      <c r="BE3256" s="5" t="s">
        <v>1408</v>
      </c>
      <c r="BF3256" s="6">
        <v>40937</v>
      </c>
      <c r="BG3256" s="5" t="s">
        <v>71</v>
      </c>
      <c r="BH3256" s="5" t="s">
        <v>13666</v>
      </c>
      <c r="BI3256" s="5"/>
      <c r="BJ3256" s="5"/>
    </row>
    <row r="3257" spans="1:62" ht="30" x14ac:dyDescent="0.25">
      <c r="A3257" s="3">
        <v>3250</v>
      </c>
      <c r="B3257" s="3" t="str">
        <f>"1478269"</f>
        <v>1478269</v>
      </c>
      <c r="C3257" s="3">
        <v>91674</v>
      </c>
      <c r="D3257" s="3" t="s">
        <v>13667</v>
      </c>
      <c r="E3257" s="3">
        <v>20492182061</v>
      </c>
      <c r="F3257" s="3" t="s">
        <v>13668</v>
      </c>
      <c r="G3257" s="3" t="s">
        <v>13669</v>
      </c>
      <c r="H3257" s="3" t="s">
        <v>66</v>
      </c>
      <c r="I3257" s="3" t="s">
        <v>66</v>
      </c>
      <c r="J3257" s="3" t="s">
        <v>143</v>
      </c>
      <c r="K3257" s="3" t="s">
        <v>68</v>
      </c>
      <c r="L3257" s="3" t="s">
        <v>79</v>
      </c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 t="s">
        <v>80</v>
      </c>
      <c r="BF3257" s="4">
        <v>40640</v>
      </c>
      <c r="BG3257" s="3" t="s">
        <v>71</v>
      </c>
      <c r="BH3257" s="3" t="s">
        <v>13670</v>
      </c>
      <c r="BI3257" s="3"/>
      <c r="BJ3257" s="3"/>
    </row>
    <row r="3258" spans="1:62" ht="30" x14ac:dyDescent="0.25">
      <c r="A3258" s="5">
        <v>3251</v>
      </c>
      <c r="B3258" s="5" t="str">
        <f>"202200045385"</f>
        <v>202200045385</v>
      </c>
      <c r="C3258" s="5">
        <v>161857</v>
      </c>
      <c r="D3258" s="5" t="s">
        <v>13671</v>
      </c>
      <c r="E3258" s="5">
        <v>20605575243</v>
      </c>
      <c r="F3258" s="5" t="s">
        <v>13672</v>
      </c>
      <c r="G3258" s="5" t="s">
        <v>13673</v>
      </c>
      <c r="H3258" s="5" t="s">
        <v>66</v>
      </c>
      <c r="I3258" s="5" t="s">
        <v>66</v>
      </c>
      <c r="J3258" s="5" t="s">
        <v>463</v>
      </c>
      <c r="K3258" s="5" t="s">
        <v>68</v>
      </c>
      <c r="L3258" s="5" t="s">
        <v>13674</v>
      </c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5"/>
      <c r="AE3258" s="5"/>
      <c r="AF3258" s="5"/>
      <c r="AG3258" s="5"/>
      <c r="AH3258" s="5"/>
      <c r="AI3258" s="5"/>
      <c r="AJ3258" s="5"/>
      <c r="AK3258" s="5"/>
      <c r="AL3258" s="5"/>
      <c r="AM3258" s="5"/>
      <c r="AN3258" s="5"/>
      <c r="AO3258" s="5"/>
      <c r="AP3258" s="5"/>
      <c r="AQ3258" s="5"/>
      <c r="AR3258" s="5"/>
      <c r="AS3258" s="5"/>
      <c r="AT3258" s="5"/>
      <c r="AU3258" s="5"/>
      <c r="AV3258" s="5"/>
      <c r="AW3258" s="5"/>
      <c r="AX3258" s="5"/>
      <c r="AY3258" s="5"/>
      <c r="AZ3258" s="5"/>
      <c r="BA3258" s="5"/>
      <c r="BB3258" s="5"/>
      <c r="BC3258" s="5"/>
      <c r="BD3258" s="5"/>
      <c r="BE3258" s="5" t="s">
        <v>95</v>
      </c>
      <c r="BF3258" s="6">
        <v>44712</v>
      </c>
      <c r="BG3258" s="5" t="s">
        <v>71</v>
      </c>
      <c r="BH3258" s="5" t="s">
        <v>13675</v>
      </c>
      <c r="BI3258" s="5"/>
      <c r="BJ3258" s="5"/>
    </row>
    <row r="3259" spans="1:62" ht="30" x14ac:dyDescent="0.25">
      <c r="A3259" s="3">
        <v>3252</v>
      </c>
      <c r="B3259" s="3" t="str">
        <f>"1478265"</f>
        <v>1478265</v>
      </c>
      <c r="C3259" s="3">
        <v>91005</v>
      </c>
      <c r="D3259" s="3" t="s">
        <v>13676</v>
      </c>
      <c r="E3259" s="3">
        <v>20521218097</v>
      </c>
      <c r="F3259" s="3" t="s">
        <v>422</v>
      </c>
      <c r="G3259" s="3" t="s">
        <v>13677</v>
      </c>
      <c r="H3259" s="3" t="s">
        <v>66</v>
      </c>
      <c r="I3259" s="3" t="s">
        <v>66</v>
      </c>
      <c r="J3259" s="3" t="s">
        <v>1430</v>
      </c>
      <c r="K3259" s="3" t="s">
        <v>68</v>
      </c>
      <c r="L3259" s="3" t="s">
        <v>79</v>
      </c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 t="s">
        <v>80</v>
      </c>
      <c r="BF3259" s="4">
        <v>40640</v>
      </c>
      <c r="BG3259" s="3" t="s">
        <v>71</v>
      </c>
      <c r="BH3259" s="3" t="s">
        <v>426</v>
      </c>
      <c r="BI3259" s="3"/>
      <c r="BJ3259" s="3"/>
    </row>
    <row r="3260" spans="1:62" ht="30" x14ac:dyDescent="0.25">
      <c r="A3260" s="3">
        <v>3253</v>
      </c>
      <c r="B3260" s="5" t="str">
        <f>"201700215010"</f>
        <v>201700215010</v>
      </c>
      <c r="C3260" s="5">
        <v>133554</v>
      </c>
      <c r="D3260" s="5" t="s">
        <v>13678</v>
      </c>
      <c r="E3260" s="5">
        <v>20517914798</v>
      </c>
      <c r="F3260" s="5" t="s">
        <v>13679</v>
      </c>
      <c r="G3260" s="5" t="s">
        <v>13680</v>
      </c>
      <c r="H3260" s="5" t="s">
        <v>66</v>
      </c>
      <c r="I3260" s="5" t="s">
        <v>66</v>
      </c>
      <c r="J3260" s="5" t="s">
        <v>659</v>
      </c>
      <c r="K3260" s="5" t="s">
        <v>68</v>
      </c>
      <c r="L3260" s="5" t="s">
        <v>126</v>
      </c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5"/>
      <c r="AC3260" s="5"/>
      <c r="AD3260" s="5"/>
      <c r="AE3260" s="5"/>
      <c r="AF3260" s="5"/>
      <c r="AG3260" s="5"/>
      <c r="AH3260" s="5"/>
      <c r="AI3260" s="5"/>
      <c r="AJ3260" s="5"/>
      <c r="AK3260" s="5"/>
      <c r="AL3260" s="5"/>
      <c r="AM3260" s="5"/>
      <c r="AN3260" s="5"/>
      <c r="AO3260" s="5"/>
      <c r="AP3260" s="5"/>
      <c r="AQ3260" s="5"/>
      <c r="AR3260" s="5"/>
      <c r="AS3260" s="5"/>
      <c r="AT3260" s="5"/>
      <c r="AU3260" s="5"/>
      <c r="AV3260" s="5"/>
      <c r="AW3260" s="5"/>
      <c r="AX3260" s="5"/>
      <c r="AY3260" s="5"/>
      <c r="AZ3260" s="5"/>
      <c r="BA3260" s="5"/>
      <c r="BB3260" s="5"/>
      <c r="BC3260" s="5"/>
      <c r="BD3260" s="5"/>
      <c r="BE3260" s="5" t="s">
        <v>95</v>
      </c>
      <c r="BF3260" s="6">
        <v>43087</v>
      </c>
      <c r="BG3260" s="5" t="s">
        <v>71</v>
      </c>
      <c r="BH3260" s="5" t="s">
        <v>13681</v>
      </c>
      <c r="BI3260" s="5"/>
      <c r="BJ3260" s="5"/>
    </row>
    <row r="3261" spans="1:62" ht="30" x14ac:dyDescent="0.25">
      <c r="A3261" s="5">
        <v>3254</v>
      </c>
      <c r="B3261" s="3" t="str">
        <f>"1478260"</f>
        <v>1478260</v>
      </c>
      <c r="C3261" s="3">
        <v>90950</v>
      </c>
      <c r="D3261" s="3" t="s">
        <v>13682</v>
      </c>
      <c r="E3261" s="3">
        <v>10092955724</v>
      </c>
      <c r="F3261" s="3" t="s">
        <v>13683</v>
      </c>
      <c r="G3261" s="3" t="s">
        <v>13684</v>
      </c>
      <c r="H3261" s="3" t="s">
        <v>66</v>
      </c>
      <c r="I3261" s="3" t="s">
        <v>66</v>
      </c>
      <c r="J3261" s="3" t="s">
        <v>767</v>
      </c>
      <c r="K3261" s="3" t="s">
        <v>68</v>
      </c>
      <c r="L3261" s="3" t="s">
        <v>139</v>
      </c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 t="s">
        <v>88</v>
      </c>
      <c r="BF3261" s="4">
        <v>40640</v>
      </c>
      <c r="BG3261" s="3" t="s">
        <v>71</v>
      </c>
      <c r="BH3261" s="3" t="s">
        <v>13683</v>
      </c>
      <c r="BI3261" s="3"/>
      <c r="BJ3261" s="3"/>
    </row>
    <row r="3262" spans="1:62" ht="30" x14ac:dyDescent="0.25">
      <c r="A3262" s="3">
        <v>3255</v>
      </c>
      <c r="B3262" s="5" t="str">
        <f>"1478263"</f>
        <v>1478263</v>
      </c>
      <c r="C3262" s="5">
        <v>91027</v>
      </c>
      <c r="D3262" s="5" t="s">
        <v>13685</v>
      </c>
      <c r="E3262" s="5">
        <v>10087467177</v>
      </c>
      <c r="F3262" s="5" t="s">
        <v>13686</v>
      </c>
      <c r="G3262" s="5" t="s">
        <v>13687</v>
      </c>
      <c r="H3262" s="5" t="s">
        <v>66</v>
      </c>
      <c r="I3262" s="5" t="s">
        <v>66</v>
      </c>
      <c r="J3262" s="5" t="s">
        <v>424</v>
      </c>
      <c r="K3262" s="5" t="s">
        <v>68</v>
      </c>
      <c r="L3262" s="5" t="s">
        <v>79</v>
      </c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  <c r="AF3262" s="5"/>
      <c r="AG3262" s="5"/>
      <c r="AH3262" s="5"/>
      <c r="AI3262" s="5"/>
      <c r="AJ3262" s="5"/>
      <c r="AK3262" s="5"/>
      <c r="AL3262" s="5"/>
      <c r="AM3262" s="5"/>
      <c r="AN3262" s="5"/>
      <c r="AO3262" s="5"/>
      <c r="AP3262" s="5"/>
      <c r="AQ3262" s="5"/>
      <c r="AR3262" s="5"/>
      <c r="AS3262" s="5"/>
      <c r="AT3262" s="5"/>
      <c r="AU3262" s="5"/>
      <c r="AV3262" s="5"/>
      <c r="AW3262" s="5"/>
      <c r="AX3262" s="5"/>
      <c r="AY3262" s="5"/>
      <c r="AZ3262" s="5"/>
      <c r="BA3262" s="5"/>
      <c r="BB3262" s="5"/>
      <c r="BC3262" s="5"/>
      <c r="BD3262" s="5"/>
      <c r="BE3262" s="5" t="s">
        <v>80</v>
      </c>
      <c r="BF3262" s="6">
        <v>40640</v>
      </c>
      <c r="BG3262" s="5" t="s">
        <v>71</v>
      </c>
      <c r="BH3262" s="5" t="s">
        <v>13686</v>
      </c>
      <c r="BI3262" s="5"/>
      <c r="BJ3262" s="5"/>
    </row>
    <row r="3263" spans="1:62" ht="30" x14ac:dyDescent="0.25">
      <c r="A3263" s="3">
        <v>3256</v>
      </c>
      <c r="B3263" s="3" t="str">
        <f>"1478262"</f>
        <v>1478262</v>
      </c>
      <c r="C3263" s="3">
        <v>91002</v>
      </c>
      <c r="D3263" s="3" t="s">
        <v>13688</v>
      </c>
      <c r="E3263" s="3">
        <v>20106730467</v>
      </c>
      <c r="F3263" s="3" t="s">
        <v>13689</v>
      </c>
      <c r="G3263" s="3" t="s">
        <v>13690</v>
      </c>
      <c r="H3263" s="3" t="s">
        <v>66</v>
      </c>
      <c r="I3263" s="3" t="s">
        <v>66</v>
      </c>
      <c r="J3263" s="3" t="s">
        <v>352</v>
      </c>
      <c r="K3263" s="3" t="s">
        <v>68</v>
      </c>
      <c r="L3263" s="3" t="s">
        <v>139</v>
      </c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 t="s">
        <v>88</v>
      </c>
      <c r="BF3263" s="4">
        <v>40640</v>
      </c>
      <c r="BG3263" s="3" t="s">
        <v>71</v>
      </c>
      <c r="BH3263" s="3" t="s">
        <v>13691</v>
      </c>
      <c r="BI3263" s="3"/>
      <c r="BJ3263" s="3"/>
    </row>
    <row r="3264" spans="1:62" ht="30" x14ac:dyDescent="0.25">
      <c r="A3264" s="5">
        <v>3257</v>
      </c>
      <c r="B3264" s="5" t="str">
        <f>"201600187449"</f>
        <v>201600187449</v>
      </c>
      <c r="C3264" s="5">
        <v>125600</v>
      </c>
      <c r="D3264" s="5" t="s">
        <v>13692</v>
      </c>
      <c r="E3264" s="5">
        <v>20327261780</v>
      </c>
      <c r="F3264" s="5" t="s">
        <v>13693</v>
      </c>
      <c r="G3264" s="5" t="s">
        <v>13694</v>
      </c>
      <c r="H3264" s="5" t="s">
        <v>78</v>
      </c>
      <c r="I3264" s="5" t="s">
        <v>93</v>
      </c>
      <c r="J3264" s="5" t="s">
        <v>6310</v>
      </c>
      <c r="K3264" s="5" t="s">
        <v>68</v>
      </c>
      <c r="L3264" s="5" t="s">
        <v>79</v>
      </c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5"/>
      <c r="AE3264" s="5"/>
      <c r="AF3264" s="5"/>
      <c r="AG3264" s="5"/>
      <c r="AH3264" s="5"/>
      <c r="AI3264" s="5"/>
      <c r="AJ3264" s="5"/>
      <c r="AK3264" s="5"/>
      <c r="AL3264" s="5"/>
      <c r="AM3264" s="5"/>
      <c r="AN3264" s="5"/>
      <c r="AO3264" s="5"/>
      <c r="AP3264" s="5"/>
      <c r="AQ3264" s="5"/>
      <c r="AR3264" s="5"/>
      <c r="AS3264" s="5"/>
      <c r="AT3264" s="5"/>
      <c r="AU3264" s="5"/>
      <c r="AV3264" s="5"/>
      <c r="AW3264" s="5"/>
      <c r="AX3264" s="5"/>
      <c r="AY3264" s="5"/>
      <c r="AZ3264" s="5"/>
      <c r="BA3264" s="5"/>
      <c r="BB3264" s="5"/>
      <c r="BC3264" s="5"/>
      <c r="BD3264" s="5"/>
      <c r="BE3264" s="5" t="s">
        <v>80</v>
      </c>
      <c r="BF3264" s="6">
        <v>42738</v>
      </c>
      <c r="BG3264" s="5" t="s">
        <v>71</v>
      </c>
      <c r="BH3264" s="5" t="s">
        <v>13695</v>
      </c>
      <c r="BI3264" s="5" t="s">
        <v>13696</v>
      </c>
      <c r="BJ3264" s="5" t="s">
        <v>3476</v>
      </c>
    </row>
    <row r="3265" spans="1:62" ht="30" x14ac:dyDescent="0.25">
      <c r="A3265" s="3">
        <v>3258</v>
      </c>
      <c r="B3265" s="3" t="str">
        <f>"201500039072"</f>
        <v>201500039072</v>
      </c>
      <c r="C3265" s="3">
        <v>114606</v>
      </c>
      <c r="D3265" s="3" t="s">
        <v>13697</v>
      </c>
      <c r="E3265" s="3">
        <v>20511185531</v>
      </c>
      <c r="F3265" s="3" t="s">
        <v>13698</v>
      </c>
      <c r="G3265" s="3" t="s">
        <v>13699</v>
      </c>
      <c r="H3265" s="3" t="s">
        <v>66</v>
      </c>
      <c r="I3265" s="3" t="s">
        <v>66</v>
      </c>
      <c r="J3265" s="3" t="s">
        <v>143</v>
      </c>
      <c r="K3265" s="3" t="s">
        <v>68</v>
      </c>
      <c r="L3265" s="3" t="s">
        <v>139</v>
      </c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 t="s">
        <v>88</v>
      </c>
      <c r="BF3265" s="4">
        <v>42100</v>
      </c>
      <c r="BG3265" s="3" t="s">
        <v>71</v>
      </c>
      <c r="BH3265" s="3" t="s">
        <v>13700</v>
      </c>
      <c r="BI3265" s="3"/>
      <c r="BJ3265" s="3"/>
    </row>
    <row r="3266" spans="1:62" ht="30" x14ac:dyDescent="0.25">
      <c r="A3266" s="3">
        <v>3259</v>
      </c>
      <c r="B3266" s="5" t="str">
        <f>"1480172"</f>
        <v>1480172</v>
      </c>
      <c r="C3266" s="5">
        <v>90773</v>
      </c>
      <c r="D3266" s="5" t="s">
        <v>13701</v>
      </c>
      <c r="E3266" s="5">
        <v>10181358268</v>
      </c>
      <c r="F3266" s="5" t="s">
        <v>13702</v>
      </c>
      <c r="G3266" s="5" t="s">
        <v>13703</v>
      </c>
      <c r="H3266" s="5" t="s">
        <v>66</v>
      </c>
      <c r="I3266" s="5" t="s">
        <v>66</v>
      </c>
      <c r="J3266" s="5" t="s">
        <v>118</v>
      </c>
      <c r="K3266" s="5" t="s">
        <v>68</v>
      </c>
      <c r="L3266" s="5" t="s">
        <v>139</v>
      </c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5"/>
      <c r="AC3266" s="5"/>
      <c r="AD3266" s="5"/>
      <c r="AE3266" s="5"/>
      <c r="AF3266" s="5"/>
      <c r="AG3266" s="5"/>
      <c r="AH3266" s="5"/>
      <c r="AI3266" s="5"/>
      <c r="AJ3266" s="5"/>
      <c r="AK3266" s="5"/>
      <c r="AL3266" s="5"/>
      <c r="AM3266" s="5"/>
      <c r="AN3266" s="5"/>
      <c r="AO3266" s="5"/>
      <c r="AP3266" s="5"/>
      <c r="AQ3266" s="5"/>
      <c r="AR3266" s="5"/>
      <c r="AS3266" s="5"/>
      <c r="AT3266" s="5"/>
      <c r="AU3266" s="5"/>
      <c r="AV3266" s="5"/>
      <c r="AW3266" s="5"/>
      <c r="AX3266" s="5"/>
      <c r="AY3266" s="5"/>
      <c r="AZ3266" s="5"/>
      <c r="BA3266" s="5"/>
      <c r="BB3266" s="5"/>
      <c r="BC3266" s="5"/>
      <c r="BD3266" s="5"/>
      <c r="BE3266" s="5" t="s">
        <v>88</v>
      </c>
      <c r="BF3266" s="6">
        <v>40658</v>
      </c>
      <c r="BG3266" s="5" t="s">
        <v>71</v>
      </c>
      <c r="BH3266" s="5" t="s">
        <v>13702</v>
      </c>
      <c r="BI3266" s="5"/>
      <c r="BJ3266" s="5"/>
    </row>
    <row r="3267" spans="1:62" ht="30" x14ac:dyDescent="0.25">
      <c r="A3267" s="5">
        <v>3260</v>
      </c>
      <c r="B3267" s="3" t="str">
        <f>"201800062074"</f>
        <v>201800062074</v>
      </c>
      <c r="C3267" s="3">
        <v>94189</v>
      </c>
      <c r="D3267" s="3" t="s">
        <v>13704</v>
      </c>
      <c r="E3267" s="3">
        <v>20505125844</v>
      </c>
      <c r="F3267" s="3" t="s">
        <v>13705</v>
      </c>
      <c r="G3267" s="3" t="s">
        <v>13706</v>
      </c>
      <c r="H3267" s="3" t="s">
        <v>66</v>
      </c>
      <c r="I3267" s="3" t="s">
        <v>66</v>
      </c>
      <c r="J3267" s="3" t="s">
        <v>118</v>
      </c>
      <c r="K3267" s="3" t="s">
        <v>68</v>
      </c>
      <c r="L3267" s="3" t="s">
        <v>79</v>
      </c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 t="s">
        <v>80</v>
      </c>
      <c r="BF3267" s="4">
        <v>43222</v>
      </c>
      <c r="BG3267" s="3" t="s">
        <v>71</v>
      </c>
      <c r="BH3267" s="3" t="s">
        <v>13707</v>
      </c>
      <c r="BI3267" s="3"/>
      <c r="BJ3267" s="3"/>
    </row>
    <row r="3268" spans="1:62" ht="30" x14ac:dyDescent="0.25">
      <c r="A3268" s="3">
        <v>3261</v>
      </c>
      <c r="B3268" s="5" t="str">
        <f>"201600088634"</f>
        <v>201600088634</v>
      </c>
      <c r="C3268" s="5">
        <v>122079</v>
      </c>
      <c r="D3268" s="5" t="s">
        <v>13708</v>
      </c>
      <c r="E3268" s="5">
        <v>20512467301</v>
      </c>
      <c r="F3268" s="5" t="s">
        <v>13709</v>
      </c>
      <c r="G3268" s="5" t="s">
        <v>13710</v>
      </c>
      <c r="H3268" s="5" t="s">
        <v>66</v>
      </c>
      <c r="I3268" s="5" t="s">
        <v>66</v>
      </c>
      <c r="J3268" s="5" t="s">
        <v>171</v>
      </c>
      <c r="K3268" s="5" t="s">
        <v>68</v>
      </c>
      <c r="L3268" s="5" t="s">
        <v>69</v>
      </c>
      <c r="M3268" s="5" t="s">
        <v>69</v>
      </c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  <c r="AM3268" s="5"/>
      <c r="AN3268" s="5"/>
      <c r="AO3268" s="5"/>
      <c r="AP3268" s="5"/>
      <c r="AQ3268" s="5"/>
      <c r="AR3268" s="5"/>
      <c r="AS3268" s="5"/>
      <c r="AT3268" s="5"/>
      <c r="AU3268" s="5"/>
      <c r="AV3268" s="5"/>
      <c r="AW3268" s="5"/>
      <c r="AX3268" s="5"/>
      <c r="AY3268" s="5"/>
      <c r="AZ3268" s="5"/>
      <c r="BA3268" s="5"/>
      <c r="BB3268" s="5"/>
      <c r="BC3268" s="5"/>
      <c r="BD3268" s="5"/>
      <c r="BE3268" s="5" t="s">
        <v>95</v>
      </c>
      <c r="BF3268" s="6">
        <v>42537</v>
      </c>
      <c r="BG3268" s="5" t="s">
        <v>71</v>
      </c>
      <c r="BH3268" s="5" t="s">
        <v>13711</v>
      </c>
      <c r="BI3268" s="5"/>
      <c r="BJ3268" s="5"/>
    </row>
    <row r="3269" spans="1:62" ht="30" x14ac:dyDescent="0.25">
      <c r="A3269" s="3">
        <v>3262</v>
      </c>
      <c r="B3269" s="3" t="str">
        <f>"201200144205"</f>
        <v>201200144205</v>
      </c>
      <c r="C3269" s="3">
        <v>97672</v>
      </c>
      <c r="D3269" s="3" t="s">
        <v>13712</v>
      </c>
      <c r="E3269" s="3">
        <v>20274137062</v>
      </c>
      <c r="F3269" s="3" t="s">
        <v>13713</v>
      </c>
      <c r="G3269" s="3" t="s">
        <v>13714</v>
      </c>
      <c r="H3269" s="3" t="s">
        <v>102</v>
      </c>
      <c r="I3269" s="3" t="s">
        <v>159</v>
      </c>
      <c r="J3269" s="3" t="s">
        <v>183</v>
      </c>
      <c r="K3269" s="3" t="s">
        <v>125</v>
      </c>
      <c r="L3269" s="3" t="s">
        <v>126</v>
      </c>
      <c r="M3269" s="3" t="s">
        <v>126</v>
      </c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 t="s">
        <v>321</v>
      </c>
      <c r="BF3269" s="4">
        <v>41113</v>
      </c>
      <c r="BG3269" s="3" t="s">
        <v>71</v>
      </c>
      <c r="BH3269" s="3"/>
      <c r="BI3269" s="3" t="s">
        <v>13715</v>
      </c>
      <c r="BJ3269" s="3" t="s">
        <v>7055</v>
      </c>
    </row>
    <row r="3270" spans="1:62" ht="30" x14ac:dyDescent="0.25">
      <c r="A3270" s="5">
        <v>3263</v>
      </c>
      <c r="B3270" s="5" t="str">
        <f>"1389797"</f>
        <v>1389797</v>
      </c>
      <c r="C3270" s="5">
        <v>87851</v>
      </c>
      <c r="D3270" s="5" t="s">
        <v>13716</v>
      </c>
      <c r="E3270" s="5">
        <v>20513136588</v>
      </c>
      <c r="F3270" s="5" t="s">
        <v>13717</v>
      </c>
      <c r="G3270" s="5" t="s">
        <v>13718</v>
      </c>
      <c r="H3270" s="5" t="s">
        <v>66</v>
      </c>
      <c r="I3270" s="5" t="s">
        <v>828</v>
      </c>
      <c r="J3270" s="5" t="s">
        <v>13719</v>
      </c>
      <c r="K3270" s="5" t="s">
        <v>68</v>
      </c>
      <c r="L3270" s="5" t="s">
        <v>126</v>
      </c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  <c r="AF3270" s="5"/>
      <c r="AG3270" s="5"/>
      <c r="AH3270" s="5"/>
      <c r="AI3270" s="5"/>
      <c r="AJ3270" s="5"/>
      <c r="AK3270" s="5"/>
      <c r="AL3270" s="5"/>
      <c r="AM3270" s="5"/>
      <c r="AN3270" s="5"/>
      <c r="AO3270" s="5"/>
      <c r="AP3270" s="5"/>
      <c r="AQ3270" s="5"/>
      <c r="AR3270" s="5"/>
      <c r="AS3270" s="5"/>
      <c r="AT3270" s="5"/>
      <c r="AU3270" s="5"/>
      <c r="AV3270" s="5"/>
      <c r="AW3270" s="5"/>
      <c r="AX3270" s="5"/>
      <c r="AY3270" s="5"/>
      <c r="AZ3270" s="5"/>
      <c r="BA3270" s="5"/>
      <c r="BB3270" s="5"/>
      <c r="BC3270" s="5"/>
      <c r="BD3270" s="5"/>
      <c r="BE3270" s="5" t="s">
        <v>95</v>
      </c>
      <c r="BF3270" s="6">
        <v>40395</v>
      </c>
      <c r="BG3270" s="5" t="s">
        <v>71</v>
      </c>
      <c r="BH3270" s="5" t="s">
        <v>13720</v>
      </c>
      <c r="BI3270" s="5"/>
      <c r="BJ3270" s="5"/>
    </row>
    <row r="3271" spans="1:62" ht="30" x14ac:dyDescent="0.25">
      <c r="A3271" s="3">
        <v>3264</v>
      </c>
      <c r="B3271" s="3" t="str">
        <f>"202200124906"</f>
        <v>202200124906</v>
      </c>
      <c r="C3271" s="3">
        <v>136066</v>
      </c>
      <c r="D3271" s="3" t="s">
        <v>13721</v>
      </c>
      <c r="E3271" s="3">
        <v>20600431677</v>
      </c>
      <c r="F3271" s="3" t="s">
        <v>13722</v>
      </c>
      <c r="G3271" s="3" t="s">
        <v>13723</v>
      </c>
      <c r="H3271" s="3" t="s">
        <v>66</v>
      </c>
      <c r="I3271" s="3" t="s">
        <v>66</v>
      </c>
      <c r="J3271" s="3" t="s">
        <v>143</v>
      </c>
      <c r="K3271" s="3" t="s">
        <v>68</v>
      </c>
      <c r="L3271" s="3" t="s">
        <v>13724</v>
      </c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 t="s">
        <v>80</v>
      </c>
      <c r="BF3271" s="4">
        <v>44792</v>
      </c>
      <c r="BG3271" s="3" t="s">
        <v>71</v>
      </c>
      <c r="BH3271" s="3" t="s">
        <v>13725</v>
      </c>
      <c r="BI3271" s="3"/>
      <c r="BJ3271" s="3"/>
    </row>
    <row r="3272" spans="1:62" ht="30" x14ac:dyDescent="0.25">
      <c r="A3272" s="3">
        <v>3265</v>
      </c>
      <c r="B3272" s="5" t="str">
        <f>"201300091232"</f>
        <v>201300091232</v>
      </c>
      <c r="C3272" s="5">
        <v>103021</v>
      </c>
      <c r="D3272" s="5" t="s">
        <v>13726</v>
      </c>
      <c r="E3272" s="5">
        <v>10091767533</v>
      </c>
      <c r="F3272" s="5" t="s">
        <v>13727</v>
      </c>
      <c r="G3272" s="5" t="s">
        <v>13728</v>
      </c>
      <c r="H3272" s="5" t="s">
        <v>66</v>
      </c>
      <c r="I3272" s="5" t="s">
        <v>66</v>
      </c>
      <c r="J3272" s="5" t="s">
        <v>309</v>
      </c>
      <c r="K3272" s="5" t="s">
        <v>68</v>
      </c>
      <c r="L3272" s="5" t="s">
        <v>79</v>
      </c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5"/>
      <c r="AK3272" s="5"/>
      <c r="AL3272" s="5"/>
      <c r="AM3272" s="5"/>
      <c r="AN3272" s="5"/>
      <c r="AO3272" s="5"/>
      <c r="AP3272" s="5"/>
      <c r="AQ3272" s="5"/>
      <c r="AR3272" s="5"/>
      <c r="AS3272" s="5"/>
      <c r="AT3272" s="5"/>
      <c r="AU3272" s="5"/>
      <c r="AV3272" s="5"/>
      <c r="AW3272" s="5"/>
      <c r="AX3272" s="5"/>
      <c r="AY3272" s="5"/>
      <c r="AZ3272" s="5"/>
      <c r="BA3272" s="5"/>
      <c r="BB3272" s="5"/>
      <c r="BC3272" s="5"/>
      <c r="BD3272" s="5"/>
      <c r="BE3272" s="5" t="s">
        <v>80</v>
      </c>
      <c r="BF3272" s="6">
        <v>41410</v>
      </c>
      <c r="BG3272" s="5" t="s">
        <v>71</v>
      </c>
      <c r="BH3272" s="5" t="s">
        <v>13727</v>
      </c>
      <c r="BI3272" s="5"/>
      <c r="BJ3272" s="5"/>
    </row>
    <row r="3273" spans="1:62" ht="30" x14ac:dyDescent="0.25">
      <c r="A3273" s="5">
        <v>3266</v>
      </c>
      <c r="B3273" s="3" t="str">
        <f>"202100000634"</f>
        <v>202100000634</v>
      </c>
      <c r="C3273" s="3">
        <v>153779</v>
      </c>
      <c r="D3273" s="3" t="s">
        <v>13729</v>
      </c>
      <c r="E3273" s="3">
        <v>20492779629</v>
      </c>
      <c r="F3273" s="3" t="s">
        <v>13730</v>
      </c>
      <c r="G3273" s="3" t="s">
        <v>13731</v>
      </c>
      <c r="H3273" s="3" t="s">
        <v>284</v>
      </c>
      <c r="I3273" s="3" t="s">
        <v>285</v>
      </c>
      <c r="J3273" s="3" t="s">
        <v>285</v>
      </c>
      <c r="K3273" s="3" t="s">
        <v>68</v>
      </c>
      <c r="L3273" s="3" t="s">
        <v>126</v>
      </c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 t="s">
        <v>95</v>
      </c>
      <c r="BF3273" s="4">
        <v>44362</v>
      </c>
      <c r="BG3273" s="3" t="s">
        <v>71</v>
      </c>
      <c r="BH3273" s="3" t="s">
        <v>13732</v>
      </c>
      <c r="BI3273" s="3"/>
      <c r="BJ3273" s="3"/>
    </row>
    <row r="3274" spans="1:62" ht="30" x14ac:dyDescent="0.25">
      <c r="A3274" s="3">
        <v>3267</v>
      </c>
      <c r="B3274" s="5" t="str">
        <f>"202000139519"</f>
        <v>202000139519</v>
      </c>
      <c r="C3274" s="5">
        <v>151801</v>
      </c>
      <c r="D3274" s="5" t="s">
        <v>13733</v>
      </c>
      <c r="E3274" s="5">
        <v>20506161691</v>
      </c>
      <c r="F3274" s="5" t="s">
        <v>13734</v>
      </c>
      <c r="G3274" s="5" t="s">
        <v>13735</v>
      </c>
      <c r="H3274" s="5" t="s">
        <v>66</v>
      </c>
      <c r="I3274" s="5" t="s">
        <v>66</v>
      </c>
      <c r="J3274" s="5" t="s">
        <v>3188</v>
      </c>
      <c r="K3274" s="5" t="s">
        <v>68</v>
      </c>
      <c r="L3274" s="5" t="s">
        <v>69</v>
      </c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  <c r="AF3274" s="5"/>
      <c r="AG3274" s="5"/>
      <c r="AH3274" s="5"/>
      <c r="AI3274" s="5"/>
      <c r="AJ3274" s="5"/>
      <c r="AK3274" s="5"/>
      <c r="AL3274" s="5"/>
      <c r="AM3274" s="5"/>
      <c r="AN3274" s="5"/>
      <c r="AO3274" s="5"/>
      <c r="AP3274" s="5"/>
      <c r="AQ3274" s="5"/>
      <c r="AR3274" s="5"/>
      <c r="AS3274" s="5"/>
      <c r="AT3274" s="5"/>
      <c r="AU3274" s="5"/>
      <c r="AV3274" s="5"/>
      <c r="AW3274" s="5"/>
      <c r="AX3274" s="5"/>
      <c r="AY3274" s="5"/>
      <c r="AZ3274" s="5"/>
      <c r="BA3274" s="5"/>
      <c r="BB3274" s="5"/>
      <c r="BC3274" s="5"/>
      <c r="BD3274" s="5"/>
      <c r="BE3274" s="5" t="s">
        <v>70</v>
      </c>
      <c r="BF3274" s="6">
        <v>44116</v>
      </c>
      <c r="BG3274" s="5" t="s">
        <v>71</v>
      </c>
      <c r="BH3274" s="5" t="s">
        <v>13736</v>
      </c>
      <c r="BI3274" s="5"/>
      <c r="BJ3274" s="5"/>
    </row>
    <row r="3275" spans="1:62" ht="30" x14ac:dyDescent="0.25">
      <c r="A3275" s="3">
        <v>3268</v>
      </c>
      <c r="B3275" s="3" t="str">
        <f>"201800036387"</f>
        <v>201800036387</v>
      </c>
      <c r="C3275" s="3">
        <v>87443</v>
      </c>
      <c r="D3275" s="3" t="s">
        <v>13737</v>
      </c>
      <c r="E3275" s="3">
        <v>20601259754</v>
      </c>
      <c r="F3275" s="3" t="s">
        <v>4014</v>
      </c>
      <c r="G3275" s="3" t="s">
        <v>13738</v>
      </c>
      <c r="H3275" s="3" t="s">
        <v>78</v>
      </c>
      <c r="I3275" s="3" t="s">
        <v>78</v>
      </c>
      <c r="J3275" s="3" t="s">
        <v>1072</v>
      </c>
      <c r="K3275" s="3" t="s">
        <v>68</v>
      </c>
      <c r="L3275" s="3" t="s">
        <v>139</v>
      </c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 t="s">
        <v>88</v>
      </c>
      <c r="BF3275" s="4">
        <v>43171</v>
      </c>
      <c r="BG3275" s="3" t="s">
        <v>71</v>
      </c>
      <c r="BH3275" s="3" t="s">
        <v>4016</v>
      </c>
      <c r="BI3275" s="3" t="s">
        <v>13739</v>
      </c>
      <c r="BJ3275" s="3" t="s">
        <v>5887</v>
      </c>
    </row>
    <row r="3276" spans="1:62" ht="30" x14ac:dyDescent="0.25">
      <c r="A3276" s="5">
        <v>3269</v>
      </c>
      <c r="B3276" s="5" t="str">
        <f>"1478259"</f>
        <v>1478259</v>
      </c>
      <c r="C3276" s="5">
        <v>90957</v>
      </c>
      <c r="D3276" s="5" t="s">
        <v>13740</v>
      </c>
      <c r="E3276" s="5">
        <v>8340576</v>
      </c>
      <c r="F3276" s="5" t="s">
        <v>13741</v>
      </c>
      <c r="G3276" s="5" t="s">
        <v>13742</v>
      </c>
      <c r="H3276" s="5" t="s">
        <v>66</v>
      </c>
      <c r="I3276" s="5" t="s">
        <v>66</v>
      </c>
      <c r="J3276" s="5" t="s">
        <v>242</v>
      </c>
      <c r="K3276" s="5" t="s">
        <v>68</v>
      </c>
      <c r="L3276" s="5" t="s">
        <v>79</v>
      </c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  <c r="AF3276" s="5"/>
      <c r="AG3276" s="5"/>
      <c r="AH3276" s="5"/>
      <c r="AI3276" s="5"/>
      <c r="AJ3276" s="5"/>
      <c r="AK3276" s="5"/>
      <c r="AL3276" s="5"/>
      <c r="AM3276" s="5"/>
      <c r="AN3276" s="5"/>
      <c r="AO3276" s="5"/>
      <c r="AP3276" s="5"/>
      <c r="AQ3276" s="5"/>
      <c r="AR3276" s="5"/>
      <c r="AS3276" s="5"/>
      <c r="AT3276" s="5"/>
      <c r="AU3276" s="5"/>
      <c r="AV3276" s="5"/>
      <c r="AW3276" s="5"/>
      <c r="AX3276" s="5"/>
      <c r="AY3276" s="5"/>
      <c r="AZ3276" s="5"/>
      <c r="BA3276" s="5"/>
      <c r="BB3276" s="5"/>
      <c r="BC3276" s="5"/>
      <c r="BD3276" s="5"/>
      <c r="BE3276" s="5" t="s">
        <v>80</v>
      </c>
      <c r="BF3276" s="6">
        <v>40640</v>
      </c>
      <c r="BG3276" s="5" t="s">
        <v>71</v>
      </c>
      <c r="BH3276" s="5" t="s">
        <v>13741</v>
      </c>
      <c r="BI3276" s="5"/>
      <c r="BJ3276" s="5"/>
    </row>
    <row r="3277" spans="1:62" ht="30" x14ac:dyDescent="0.25">
      <c r="A3277" s="3">
        <v>3270</v>
      </c>
      <c r="B3277" s="3" t="str">
        <f>"1478255"</f>
        <v>1478255</v>
      </c>
      <c r="C3277" s="3">
        <v>91001</v>
      </c>
      <c r="D3277" s="3" t="s">
        <v>13743</v>
      </c>
      <c r="E3277" s="3">
        <v>3003082</v>
      </c>
      <c r="F3277" s="3" t="s">
        <v>13744</v>
      </c>
      <c r="G3277" s="3" t="s">
        <v>13745</v>
      </c>
      <c r="H3277" s="3" t="s">
        <v>66</v>
      </c>
      <c r="I3277" s="3" t="s">
        <v>66</v>
      </c>
      <c r="J3277" s="3" t="s">
        <v>242</v>
      </c>
      <c r="K3277" s="3" t="s">
        <v>68</v>
      </c>
      <c r="L3277" s="3" t="s">
        <v>139</v>
      </c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 t="s">
        <v>88</v>
      </c>
      <c r="BF3277" s="4">
        <v>40640</v>
      </c>
      <c r="BG3277" s="3" t="s">
        <v>71</v>
      </c>
      <c r="BH3277" s="3" t="s">
        <v>13744</v>
      </c>
      <c r="BI3277" s="3"/>
      <c r="BJ3277" s="3"/>
    </row>
    <row r="3278" spans="1:62" ht="30" x14ac:dyDescent="0.25">
      <c r="A3278" s="3">
        <v>3271</v>
      </c>
      <c r="B3278" s="5" t="str">
        <f>"202100288071"</f>
        <v>202100288071</v>
      </c>
      <c r="C3278" s="5">
        <v>94222</v>
      </c>
      <c r="D3278" s="5" t="s">
        <v>13746</v>
      </c>
      <c r="E3278" s="5">
        <v>20440492101</v>
      </c>
      <c r="F3278" s="5" t="s">
        <v>13747</v>
      </c>
      <c r="G3278" s="5" t="s">
        <v>13748</v>
      </c>
      <c r="H3278" s="5" t="s">
        <v>102</v>
      </c>
      <c r="I3278" s="5" t="s">
        <v>159</v>
      </c>
      <c r="J3278" s="5" t="s">
        <v>196</v>
      </c>
      <c r="K3278" s="5" t="s">
        <v>68</v>
      </c>
      <c r="L3278" s="5" t="s">
        <v>126</v>
      </c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  <c r="AM3278" s="5"/>
      <c r="AN3278" s="5"/>
      <c r="AO3278" s="5"/>
      <c r="AP3278" s="5"/>
      <c r="AQ3278" s="5"/>
      <c r="AR3278" s="5"/>
      <c r="AS3278" s="5"/>
      <c r="AT3278" s="5"/>
      <c r="AU3278" s="5"/>
      <c r="AV3278" s="5"/>
      <c r="AW3278" s="5"/>
      <c r="AX3278" s="5"/>
      <c r="AY3278" s="5"/>
      <c r="AZ3278" s="5"/>
      <c r="BA3278" s="5"/>
      <c r="BB3278" s="5"/>
      <c r="BC3278" s="5"/>
      <c r="BD3278" s="5"/>
      <c r="BE3278" s="5" t="s">
        <v>95</v>
      </c>
      <c r="BF3278" s="6">
        <v>44603</v>
      </c>
      <c r="BG3278" s="5" t="s">
        <v>71</v>
      </c>
      <c r="BH3278" s="5" t="s">
        <v>13749</v>
      </c>
      <c r="BI3278" s="5"/>
      <c r="BJ3278" s="5"/>
    </row>
    <row r="3279" spans="1:62" ht="30" x14ac:dyDescent="0.25">
      <c r="A3279" s="5">
        <v>3272</v>
      </c>
      <c r="B3279" s="3" t="str">
        <f>"1478253"</f>
        <v>1478253</v>
      </c>
      <c r="C3279" s="3">
        <v>90981</v>
      </c>
      <c r="D3279" s="3" t="s">
        <v>13750</v>
      </c>
      <c r="E3279" s="3">
        <v>10079988974</v>
      </c>
      <c r="F3279" s="3" t="s">
        <v>13751</v>
      </c>
      <c r="G3279" s="3" t="s">
        <v>13752</v>
      </c>
      <c r="H3279" s="3" t="s">
        <v>66</v>
      </c>
      <c r="I3279" s="3" t="s">
        <v>66</v>
      </c>
      <c r="J3279" s="3" t="s">
        <v>424</v>
      </c>
      <c r="K3279" s="3" t="s">
        <v>68</v>
      </c>
      <c r="L3279" s="3" t="s">
        <v>139</v>
      </c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 t="s">
        <v>88</v>
      </c>
      <c r="BF3279" s="4">
        <v>40640</v>
      </c>
      <c r="BG3279" s="3" t="s">
        <v>71</v>
      </c>
      <c r="BH3279" s="3" t="s">
        <v>13751</v>
      </c>
      <c r="BI3279" s="3"/>
      <c r="BJ3279" s="3"/>
    </row>
    <row r="3280" spans="1:62" ht="30" x14ac:dyDescent="0.25">
      <c r="A3280" s="3">
        <v>3273</v>
      </c>
      <c r="B3280" s="3" t="str">
        <f>"202000148621"</f>
        <v>202000148621</v>
      </c>
      <c r="C3280" s="3">
        <v>152017</v>
      </c>
      <c r="D3280" s="3" t="s">
        <v>13755</v>
      </c>
      <c r="E3280" s="3">
        <v>20606332671</v>
      </c>
      <c r="F3280" s="3" t="s">
        <v>13756</v>
      </c>
      <c r="G3280" s="3" t="s">
        <v>13757</v>
      </c>
      <c r="H3280" s="3" t="s">
        <v>78</v>
      </c>
      <c r="I3280" s="3" t="s">
        <v>78</v>
      </c>
      <c r="J3280" s="3" t="s">
        <v>508</v>
      </c>
      <c r="K3280" s="3" t="s">
        <v>68</v>
      </c>
      <c r="L3280" s="3" t="s">
        <v>69</v>
      </c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 t="s">
        <v>70</v>
      </c>
      <c r="BF3280" s="4">
        <v>44127</v>
      </c>
      <c r="BG3280" s="3" t="s">
        <v>71</v>
      </c>
      <c r="BH3280" s="3" t="s">
        <v>13758</v>
      </c>
      <c r="BI3280" s="3"/>
      <c r="BJ3280" s="3"/>
    </row>
    <row r="3281" spans="1:62" ht="30" x14ac:dyDescent="0.25">
      <c r="A3281" s="3">
        <v>3274</v>
      </c>
      <c r="B3281" s="5" t="str">
        <f>"201800055696"</f>
        <v>201800055696</v>
      </c>
      <c r="C3281" s="5">
        <v>87392</v>
      </c>
      <c r="D3281" s="5" t="s">
        <v>13759</v>
      </c>
      <c r="E3281" s="5">
        <v>20453872913</v>
      </c>
      <c r="F3281" s="5" t="s">
        <v>13760</v>
      </c>
      <c r="G3281" s="5" t="s">
        <v>13761</v>
      </c>
      <c r="H3281" s="5" t="s">
        <v>78</v>
      </c>
      <c r="I3281" s="5" t="s">
        <v>78</v>
      </c>
      <c r="J3281" s="5" t="s">
        <v>78</v>
      </c>
      <c r="K3281" s="5" t="s">
        <v>68</v>
      </c>
      <c r="L3281" s="5" t="s">
        <v>139</v>
      </c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  <c r="AF3281" s="5"/>
      <c r="AG3281" s="5"/>
      <c r="AH3281" s="5"/>
      <c r="AI3281" s="5"/>
      <c r="AJ3281" s="5"/>
      <c r="AK3281" s="5"/>
      <c r="AL3281" s="5"/>
      <c r="AM3281" s="5"/>
      <c r="AN3281" s="5"/>
      <c r="AO3281" s="5"/>
      <c r="AP3281" s="5"/>
      <c r="AQ3281" s="5"/>
      <c r="AR3281" s="5"/>
      <c r="AS3281" s="5"/>
      <c r="AT3281" s="5"/>
      <c r="AU3281" s="5"/>
      <c r="AV3281" s="5"/>
      <c r="AW3281" s="5"/>
      <c r="AX3281" s="5"/>
      <c r="AY3281" s="5"/>
      <c r="AZ3281" s="5"/>
      <c r="BA3281" s="5"/>
      <c r="BB3281" s="5"/>
      <c r="BC3281" s="5"/>
      <c r="BD3281" s="5"/>
      <c r="BE3281" s="5" t="s">
        <v>88</v>
      </c>
      <c r="BF3281" s="6">
        <v>43201</v>
      </c>
      <c r="BG3281" s="5" t="s">
        <v>71</v>
      </c>
      <c r="BH3281" s="5" t="s">
        <v>13762</v>
      </c>
      <c r="BI3281" s="5" t="s">
        <v>13763</v>
      </c>
      <c r="BJ3281" s="5" t="s">
        <v>1209</v>
      </c>
    </row>
    <row r="3282" spans="1:62" ht="30" x14ac:dyDescent="0.25">
      <c r="A3282" s="5">
        <v>3275</v>
      </c>
      <c r="B3282" s="3" t="str">
        <f>"201500098634"</f>
        <v>201500098634</v>
      </c>
      <c r="C3282" s="3">
        <v>112385</v>
      </c>
      <c r="D3282" s="3" t="s">
        <v>13764</v>
      </c>
      <c r="E3282" s="3">
        <v>20135897044</v>
      </c>
      <c r="F3282" s="3" t="s">
        <v>2407</v>
      </c>
      <c r="G3282" s="3" t="s">
        <v>13765</v>
      </c>
      <c r="H3282" s="3" t="s">
        <v>66</v>
      </c>
      <c r="I3282" s="3" t="s">
        <v>66</v>
      </c>
      <c r="J3282" s="3" t="s">
        <v>593</v>
      </c>
      <c r="K3282" s="3" t="s">
        <v>125</v>
      </c>
      <c r="L3282" s="3" t="s">
        <v>69</v>
      </c>
      <c r="M3282" s="3" t="s">
        <v>13766</v>
      </c>
      <c r="N3282" s="3" t="s">
        <v>69</v>
      </c>
      <c r="O3282" s="3" t="s">
        <v>126</v>
      </c>
      <c r="P3282" s="3" t="s">
        <v>13766</v>
      </c>
      <c r="Q3282" s="3" t="s">
        <v>126</v>
      </c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 t="s">
        <v>13767</v>
      </c>
      <c r="BF3282" s="4">
        <v>42220</v>
      </c>
      <c r="BG3282" s="3" t="s">
        <v>71</v>
      </c>
      <c r="BH3282" s="3" t="s">
        <v>13768</v>
      </c>
      <c r="BI3282" s="3" t="s">
        <v>13769</v>
      </c>
      <c r="BJ3282" s="3" t="s">
        <v>2131</v>
      </c>
    </row>
    <row r="3283" spans="1:62" ht="30" x14ac:dyDescent="0.25">
      <c r="A3283" s="3">
        <v>3276</v>
      </c>
      <c r="B3283" s="5" t="str">
        <f>"201700132969"</f>
        <v>201700132969</v>
      </c>
      <c r="C3283" s="5">
        <v>131273</v>
      </c>
      <c r="D3283" s="5" t="s">
        <v>13770</v>
      </c>
      <c r="E3283" s="5">
        <v>20326700321</v>
      </c>
      <c r="F3283" s="5" t="s">
        <v>13771</v>
      </c>
      <c r="G3283" s="5" t="s">
        <v>13772</v>
      </c>
      <c r="H3283" s="5" t="s">
        <v>78</v>
      </c>
      <c r="I3283" s="5" t="s">
        <v>78</v>
      </c>
      <c r="J3283" s="5" t="s">
        <v>78</v>
      </c>
      <c r="K3283" s="5" t="s">
        <v>68</v>
      </c>
      <c r="L3283" s="5" t="s">
        <v>79</v>
      </c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  <c r="AM3283" s="5"/>
      <c r="AN3283" s="5"/>
      <c r="AO3283" s="5"/>
      <c r="AP3283" s="5"/>
      <c r="AQ3283" s="5"/>
      <c r="AR3283" s="5"/>
      <c r="AS3283" s="5"/>
      <c r="AT3283" s="5"/>
      <c r="AU3283" s="5"/>
      <c r="AV3283" s="5"/>
      <c r="AW3283" s="5"/>
      <c r="AX3283" s="5"/>
      <c r="AY3283" s="5"/>
      <c r="AZ3283" s="5"/>
      <c r="BA3283" s="5"/>
      <c r="BB3283" s="5"/>
      <c r="BC3283" s="5"/>
      <c r="BD3283" s="5"/>
      <c r="BE3283" s="5" t="s">
        <v>80</v>
      </c>
      <c r="BF3283" s="6">
        <v>42977</v>
      </c>
      <c r="BG3283" s="5" t="s">
        <v>71</v>
      </c>
      <c r="BH3283" s="5" t="s">
        <v>13773</v>
      </c>
      <c r="BI3283" s="5" t="s">
        <v>13774</v>
      </c>
      <c r="BJ3283" s="5" t="s">
        <v>13775</v>
      </c>
    </row>
    <row r="3284" spans="1:62" ht="30" x14ac:dyDescent="0.25">
      <c r="A3284" s="3">
        <v>3277</v>
      </c>
      <c r="B3284" s="3" t="str">
        <f>"202200157577"</f>
        <v>202200157577</v>
      </c>
      <c r="C3284" s="3">
        <v>164285</v>
      </c>
      <c r="D3284" s="3" t="s">
        <v>13776</v>
      </c>
      <c r="E3284" s="3">
        <v>20204844381</v>
      </c>
      <c r="F3284" s="3" t="s">
        <v>432</v>
      </c>
      <c r="G3284" s="3" t="s">
        <v>13777</v>
      </c>
      <c r="H3284" s="3" t="s">
        <v>102</v>
      </c>
      <c r="I3284" s="3" t="s">
        <v>434</v>
      </c>
      <c r="J3284" s="3" t="s">
        <v>10017</v>
      </c>
      <c r="K3284" s="3" t="s">
        <v>125</v>
      </c>
      <c r="L3284" s="3" t="s">
        <v>13778</v>
      </c>
      <c r="M3284" s="3" t="s">
        <v>13778</v>
      </c>
      <c r="N3284" s="3" t="s">
        <v>13778</v>
      </c>
      <c r="O3284" s="3" t="s">
        <v>13778</v>
      </c>
      <c r="P3284" s="3" t="s">
        <v>13778</v>
      </c>
      <c r="Q3284" s="3" t="s">
        <v>13778</v>
      </c>
      <c r="R3284" s="3" t="s">
        <v>13778</v>
      </c>
      <c r="S3284" s="3" t="s">
        <v>13778</v>
      </c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 t="s">
        <v>1057</v>
      </c>
      <c r="BF3284" s="4">
        <v>44861</v>
      </c>
      <c r="BG3284" s="3" t="s">
        <v>71</v>
      </c>
      <c r="BH3284" s="3" t="s">
        <v>439</v>
      </c>
      <c r="BI3284" s="3"/>
      <c r="BJ3284" s="3"/>
    </row>
    <row r="3285" spans="1:62" ht="30" x14ac:dyDescent="0.25">
      <c r="A3285" s="5">
        <v>3278</v>
      </c>
      <c r="B3285" s="5" t="str">
        <f>"202300143768"</f>
        <v>202300143768</v>
      </c>
      <c r="C3285" s="5">
        <v>168918</v>
      </c>
      <c r="D3285" s="5" t="s">
        <v>13779</v>
      </c>
      <c r="E3285" s="5">
        <v>10296110774</v>
      </c>
      <c r="F3285" s="5" t="s">
        <v>13780</v>
      </c>
      <c r="G3285" s="5" t="s">
        <v>13781</v>
      </c>
      <c r="H3285" s="5" t="s">
        <v>78</v>
      </c>
      <c r="I3285" s="5" t="s">
        <v>78</v>
      </c>
      <c r="J3285" s="5" t="s">
        <v>176</v>
      </c>
      <c r="K3285" s="5" t="s">
        <v>68</v>
      </c>
      <c r="L3285" s="5" t="s">
        <v>13782</v>
      </c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5"/>
      <c r="AC3285" s="5"/>
      <c r="AD3285" s="5"/>
      <c r="AE3285" s="5"/>
      <c r="AF3285" s="5"/>
      <c r="AG3285" s="5"/>
      <c r="AH3285" s="5"/>
      <c r="AI3285" s="5"/>
      <c r="AJ3285" s="5"/>
      <c r="AK3285" s="5"/>
      <c r="AL3285" s="5"/>
      <c r="AM3285" s="5"/>
      <c r="AN3285" s="5"/>
      <c r="AO3285" s="5"/>
      <c r="AP3285" s="5"/>
      <c r="AQ3285" s="5"/>
      <c r="AR3285" s="5"/>
      <c r="AS3285" s="5"/>
      <c r="AT3285" s="5"/>
      <c r="AU3285" s="5"/>
      <c r="AV3285" s="5"/>
      <c r="AW3285" s="5"/>
      <c r="AX3285" s="5"/>
      <c r="AY3285" s="5"/>
      <c r="AZ3285" s="5"/>
      <c r="BA3285" s="5"/>
      <c r="BB3285" s="5"/>
      <c r="BC3285" s="5"/>
      <c r="BD3285" s="5"/>
      <c r="BE3285" s="5" t="s">
        <v>88</v>
      </c>
      <c r="BF3285" s="6">
        <v>45180</v>
      </c>
      <c r="BG3285" s="5" t="s">
        <v>71</v>
      </c>
      <c r="BH3285" s="5" t="s">
        <v>13780</v>
      </c>
      <c r="BI3285" s="5"/>
      <c r="BJ3285" s="5"/>
    </row>
    <row r="3286" spans="1:62" ht="30" x14ac:dyDescent="0.25">
      <c r="A3286" s="3">
        <v>3279</v>
      </c>
      <c r="B3286" s="3" t="str">
        <f>"202200106050"</f>
        <v>202200106050</v>
      </c>
      <c r="C3286" s="3">
        <v>92070</v>
      </c>
      <c r="D3286" s="3" t="s">
        <v>13783</v>
      </c>
      <c r="E3286" s="3">
        <v>10806449542</v>
      </c>
      <c r="F3286" s="3" t="s">
        <v>13784</v>
      </c>
      <c r="G3286" s="3" t="s">
        <v>13785</v>
      </c>
      <c r="H3286" s="3" t="s">
        <v>102</v>
      </c>
      <c r="I3286" s="3" t="s">
        <v>159</v>
      </c>
      <c r="J3286" s="3" t="s">
        <v>159</v>
      </c>
      <c r="K3286" s="3" t="s">
        <v>68</v>
      </c>
      <c r="L3286" s="3" t="s">
        <v>13786</v>
      </c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 t="s">
        <v>88</v>
      </c>
      <c r="BF3286" s="4">
        <v>44763</v>
      </c>
      <c r="BG3286" s="3" t="s">
        <v>71</v>
      </c>
      <c r="BH3286" s="3" t="s">
        <v>13784</v>
      </c>
      <c r="BI3286" s="3" t="s">
        <v>11915</v>
      </c>
      <c r="BJ3286" s="3" t="s">
        <v>1233</v>
      </c>
    </row>
    <row r="3287" spans="1:62" ht="30" x14ac:dyDescent="0.25">
      <c r="A3287" s="3">
        <v>3280</v>
      </c>
      <c r="B3287" s="5" t="str">
        <f>"202000143528"</f>
        <v>202000143528</v>
      </c>
      <c r="C3287" s="5">
        <v>151887</v>
      </c>
      <c r="D3287" s="5" t="s">
        <v>13787</v>
      </c>
      <c r="E3287" s="5">
        <v>10321008637</v>
      </c>
      <c r="F3287" s="5" t="s">
        <v>13788</v>
      </c>
      <c r="G3287" s="5" t="s">
        <v>13789</v>
      </c>
      <c r="H3287" s="5" t="s">
        <v>123</v>
      </c>
      <c r="I3287" s="5" t="s">
        <v>1364</v>
      </c>
      <c r="J3287" s="5" t="s">
        <v>1364</v>
      </c>
      <c r="K3287" s="5" t="s">
        <v>68</v>
      </c>
      <c r="L3287" s="5" t="s">
        <v>69</v>
      </c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5"/>
      <c r="AK3287" s="5"/>
      <c r="AL3287" s="5"/>
      <c r="AM3287" s="5"/>
      <c r="AN3287" s="5"/>
      <c r="AO3287" s="5"/>
      <c r="AP3287" s="5"/>
      <c r="AQ3287" s="5"/>
      <c r="AR3287" s="5"/>
      <c r="AS3287" s="5"/>
      <c r="AT3287" s="5"/>
      <c r="AU3287" s="5"/>
      <c r="AV3287" s="5"/>
      <c r="AW3287" s="5"/>
      <c r="AX3287" s="5"/>
      <c r="AY3287" s="5"/>
      <c r="AZ3287" s="5"/>
      <c r="BA3287" s="5"/>
      <c r="BB3287" s="5"/>
      <c r="BC3287" s="5"/>
      <c r="BD3287" s="5"/>
      <c r="BE3287" s="5" t="s">
        <v>70</v>
      </c>
      <c r="BF3287" s="6">
        <v>44124</v>
      </c>
      <c r="BG3287" s="5" t="s">
        <v>71</v>
      </c>
      <c r="BH3287" s="5" t="s">
        <v>13788</v>
      </c>
      <c r="BI3287" s="5"/>
      <c r="BJ3287" s="5"/>
    </row>
    <row r="3288" spans="1:62" ht="30" x14ac:dyDescent="0.25">
      <c r="A3288" s="5">
        <v>3281</v>
      </c>
      <c r="B3288" s="3" t="str">
        <f>"201200207885"</f>
        <v>201200207885</v>
      </c>
      <c r="C3288" s="3">
        <v>99365</v>
      </c>
      <c r="D3288" s="3" t="s">
        <v>13790</v>
      </c>
      <c r="E3288" s="3">
        <v>20101087647</v>
      </c>
      <c r="F3288" s="3" t="s">
        <v>7950</v>
      </c>
      <c r="G3288" s="3" t="s">
        <v>13791</v>
      </c>
      <c r="H3288" s="3" t="s">
        <v>66</v>
      </c>
      <c r="I3288" s="3" t="s">
        <v>66</v>
      </c>
      <c r="J3288" s="3" t="s">
        <v>66</v>
      </c>
      <c r="K3288" s="3" t="s">
        <v>68</v>
      </c>
      <c r="L3288" s="3" t="s">
        <v>69</v>
      </c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 t="s">
        <v>70</v>
      </c>
      <c r="BF3288" s="4">
        <v>41238</v>
      </c>
      <c r="BG3288" s="3" t="s">
        <v>71</v>
      </c>
      <c r="BH3288" s="3" t="s">
        <v>1383</v>
      </c>
      <c r="BI3288" s="3" t="s">
        <v>13792</v>
      </c>
      <c r="BJ3288" s="3" t="s">
        <v>2091</v>
      </c>
    </row>
    <row r="3289" spans="1:62" ht="30" x14ac:dyDescent="0.25">
      <c r="A3289" s="3">
        <v>3282</v>
      </c>
      <c r="B3289" s="5" t="str">
        <f>"1478283"</f>
        <v>1478283</v>
      </c>
      <c r="C3289" s="5">
        <v>91000</v>
      </c>
      <c r="D3289" s="5" t="s">
        <v>13793</v>
      </c>
      <c r="E3289" s="5">
        <v>10093498157</v>
      </c>
      <c r="F3289" s="5" t="s">
        <v>13794</v>
      </c>
      <c r="G3289" s="5" t="s">
        <v>13795</v>
      </c>
      <c r="H3289" s="5" t="s">
        <v>66</v>
      </c>
      <c r="I3289" s="5" t="s">
        <v>66</v>
      </c>
      <c r="J3289" s="5" t="s">
        <v>242</v>
      </c>
      <c r="K3289" s="5" t="s">
        <v>68</v>
      </c>
      <c r="L3289" s="5" t="s">
        <v>139</v>
      </c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5"/>
      <c r="AC3289" s="5"/>
      <c r="AD3289" s="5"/>
      <c r="AE3289" s="5"/>
      <c r="AF3289" s="5"/>
      <c r="AG3289" s="5"/>
      <c r="AH3289" s="5"/>
      <c r="AI3289" s="5"/>
      <c r="AJ3289" s="5"/>
      <c r="AK3289" s="5"/>
      <c r="AL3289" s="5"/>
      <c r="AM3289" s="5"/>
      <c r="AN3289" s="5"/>
      <c r="AO3289" s="5"/>
      <c r="AP3289" s="5"/>
      <c r="AQ3289" s="5"/>
      <c r="AR3289" s="5"/>
      <c r="AS3289" s="5"/>
      <c r="AT3289" s="5"/>
      <c r="AU3289" s="5"/>
      <c r="AV3289" s="5"/>
      <c r="AW3289" s="5"/>
      <c r="AX3289" s="5"/>
      <c r="AY3289" s="5"/>
      <c r="AZ3289" s="5"/>
      <c r="BA3289" s="5"/>
      <c r="BB3289" s="5"/>
      <c r="BC3289" s="5"/>
      <c r="BD3289" s="5"/>
      <c r="BE3289" s="5" t="s">
        <v>88</v>
      </c>
      <c r="BF3289" s="6">
        <v>40640</v>
      </c>
      <c r="BG3289" s="5" t="s">
        <v>71</v>
      </c>
      <c r="BH3289" s="5" t="s">
        <v>13794</v>
      </c>
      <c r="BI3289" s="5"/>
      <c r="BJ3289" s="5"/>
    </row>
    <row r="3290" spans="1:62" ht="30" x14ac:dyDescent="0.25">
      <c r="A3290" s="3">
        <v>3283</v>
      </c>
      <c r="B3290" s="3" t="str">
        <f>"1478282"</f>
        <v>1478282</v>
      </c>
      <c r="C3290" s="3">
        <v>91025</v>
      </c>
      <c r="D3290" s="3" t="s">
        <v>13796</v>
      </c>
      <c r="E3290" s="3">
        <v>15268129682</v>
      </c>
      <c r="F3290" s="3" t="s">
        <v>13797</v>
      </c>
      <c r="G3290" s="3" t="s">
        <v>13798</v>
      </c>
      <c r="H3290" s="3" t="s">
        <v>66</v>
      </c>
      <c r="I3290" s="3" t="s">
        <v>66</v>
      </c>
      <c r="J3290" s="3" t="s">
        <v>242</v>
      </c>
      <c r="K3290" s="3" t="s">
        <v>68</v>
      </c>
      <c r="L3290" s="3" t="s">
        <v>139</v>
      </c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 t="s">
        <v>88</v>
      </c>
      <c r="BF3290" s="4">
        <v>40641</v>
      </c>
      <c r="BG3290" s="3" t="s">
        <v>71</v>
      </c>
      <c r="BH3290" s="3" t="s">
        <v>13797</v>
      </c>
      <c r="BI3290" s="3"/>
      <c r="BJ3290" s="3"/>
    </row>
    <row r="3291" spans="1:62" ht="30" x14ac:dyDescent="0.25">
      <c r="A3291" s="5">
        <v>3284</v>
      </c>
      <c r="B3291" s="5" t="str">
        <f>"1478285"</f>
        <v>1478285</v>
      </c>
      <c r="C3291" s="5">
        <v>90941</v>
      </c>
      <c r="D3291" s="5" t="s">
        <v>13799</v>
      </c>
      <c r="E3291" s="5">
        <v>48669</v>
      </c>
      <c r="F3291" s="5" t="s">
        <v>13800</v>
      </c>
      <c r="G3291" s="5" t="s">
        <v>13801</v>
      </c>
      <c r="H3291" s="5" t="s">
        <v>66</v>
      </c>
      <c r="I3291" s="5" t="s">
        <v>66</v>
      </c>
      <c r="J3291" s="5" t="s">
        <v>242</v>
      </c>
      <c r="K3291" s="5" t="s">
        <v>68</v>
      </c>
      <c r="L3291" s="5" t="s">
        <v>79</v>
      </c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5"/>
      <c r="AC3291" s="5"/>
      <c r="AD3291" s="5"/>
      <c r="AE3291" s="5"/>
      <c r="AF3291" s="5"/>
      <c r="AG3291" s="5"/>
      <c r="AH3291" s="5"/>
      <c r="AI3291" s="5"/>
      <c r="AJ3291" s="5"/>
      <c r="AK3291" s="5"/>
      <c r="AL3291" s="5"/>
      <c r="AM3291" s="5"/>
      <c r="AN3291" s="5"/>
      <c r="AO3291" s="5"/>
      <c r="AP3291" s="5"/>
      <c r="AQ3291" s="5"/>
      <c r="AR3291" s="5"/>
      <c r="AS3291" s="5"/>
      <c r="AT3291" s="5"/>
      <c r="AU3291" s="5"/>
      <c r="AV3291" s="5"/>
      <c r="AW3291" s="5"/>
      <c r="AX3291" s="5"/>
      <c r="AY3291" s="5"/>
      <c r="AZ3291" s="5"/>
      <c r="BA3291" s="5"/>
      <c r="BB3291" s="5"/>
      <c r="BC3291" s="5"/>
      <c r="BD3291" s="5"/>
      <c r="BE3291" s="5" t="s">
        <v>80</v>
      </c>
      <c r="BF3291" s="6">
        <v>40640</v>
      </c>
      <c r="BG3291" s="5" t="s">
        <v>71</v>
      </c>
      <c r="BH3291" s="5" t="s">
        <v>13800</v>
      </c>
      <c r="BI3291" s="5"/>
      <c r="BJ3291" s="5"/>
    </row>
    <row r="3292" spans="1:62" ht="30" x14ac:dyDescent="0.25">
      <c r="A3292" s="3">
        <v>3285</v>
      </c>
      <c r="B3292" s="3" t="str">
        <f>"1478284"</f>
        <v>1478284</v>
      </c>
      <c r="C3292" s="3">
        <v>90949</v>
      </c>
      <c r="D3292" s="3" t="s">
        <v>13802</v>
      </c>
      <c r="E3292" s="3">
        <v>15154095257</v>
      </c>
      <c r="F3292" s="3" t="s">
        <v>13803</v>
      </c>
      <c r="G3292" s="3" t="s">
        <v>13804</v>
      </c>
      <c r="H3292" s="3" t="s">
        <v>66</v>
      </c>
      <c r="I3292" s="3" t="s">
        <v>66</v>
      </c>
      <c r="J3292" s="3" t="s">
        <v>309</v>
      </c>
      <c r="K3292" s="3" t="s">
        <v>68</v>
      </c>
      <c r="L3292" s="3" t="s">
        <v>139</v>
      </c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 t="s">
        <v>88</v>
      </c>
      <c r="BF3292" s="4">
        <v>40640</v>
      </c>
      <c r="BG3292" s="3" t="s">
        <v>71</v>
      </c>
      <c r="BH3292" s="3" t="s">
        <v>13803</v>
      </c>
      <c r="BI3292" s="3"/>
      <c r="BJ3292" s="3"/>
    </row>
    <row r="3293" spans="1:62" ht="30" x14ac:dyDescent="0.25">
      <c r="A3293" s="3">
        <v>3286</v>
      </c>
      <c r="B3293" s="5" t="str">
        <f>"202000161720"</f>
        <v>202000161720</v>
      </c>
      <c r="C3293" s="5">
        <v>152461</v>
      </c>
      <c r="D3293" s="5" t="s">
        <v>13805</v>
      </c>
      <c r="E3293" s="5">
        <v>10434407031</v>
      </c>
      <c r="F3293" s="5" t="s">
        <v>13806</v>
      </c>
      <c r="G3293" s="5" t="s">
        <v>13807</v>
      </c>
      <c r="H3293" s="5" t="s">
        <v>123</v>
      </c>
      <c r="I3293" s="5" t="s">
        <v>152</v>
      </c>
      <c r="J3293" s="5" t="s">
        <v>153</v>
      </c>
      <c r="K3293" s="5" t="s">
        <v>68</v>
      </c>
      <c r="L3293" s="5" t="s">
        <v>69</v>
      </c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5"/>
      <c r="AC3293" s="5"/>
      <c r="AD3293" s="5"/>
      <c r="AE3293" s="5"/>
      <c r="AF3293" s="5"/>
      <c r="AG3293" s="5"/>
      <c r="AH3293" s="5"/>
      <c r="AI3293" s="5"/>
      <c r="AJ3293" s="5"/>
      <c r="AK3293" s="5"/>
      <c r="AL3293" s="5"/>
      <c r="AM3293" s="5"/>
      <c r="AN3293" s="5"/>
      <c r="AO3293" s="5"/>
      <c r="AP3293" s="5"/>
      <c r="AQ3293" s="5"/>
      <c r="AR3293" s="5"/>
      <c r="AS3293" s="5"/>
      <c r="AT3293" s="5"/>
      <c r="AU3293" s="5"/>
      <c r="AV3293" s="5"/>
      <c r="AW3293" s="5"/>
      <c r="AX3293" s="5"/>
      <c r="AY3293" s="5"/>
      <c r="AZ3293" s="5"/>
      <c r="BA3293" s="5"/>
      <c r="BB3293" s="5"/>
      <c r="BC3293" s="5"/>
      <c r="BD3293" s="5"/>
      <c r="BE3293" s="5" t="s">
        <v>70</v>
      </c>
      <c r="BF3293" s="6">
        <v>44146</v>
      </c>
      <c r="BG3293" s="5" t="s">
        <v>71</v>
      </c>
      <c r="BH3293" s="5" t="s">
        <v>13806</v>
      </c>
      <c r="BI3293" s="5"/>
      <c r="BJ3293" s="5"/>
    </row>
    <row r="3294" spans="1:62" ht="30" x14ac:dyDescent="0.25">
      <c r="A3294" s="5">
        <v>3287</v>
      </c>
      <c r="B3294" s="3" t="str">
        <f>"1478287"</f>
        <v>1478287</v>
      </c>
      <c r="C3294" s="3">
        <v>90945</v>
      </c>
      <c r="D3294" s="3" t="s">
        <v>13808</v>
      </c>
      <c r="E3294" s="3">
        <v>20494292310</v>
      </c>
      <c r="F3294" s="3" t="s">
        <v>13809</v>
      </c>
      <c r="G3294" s="3" t="s">
        <v>13810</v>
      </c>
      <c r="H3294" s="3" t="s">
        <v>499</v>
      </c>
      <c r="I3294" s="3" t="s">
        <v>1111</v>
      </c>
      <c r="J3294" s="3" t="s">
        <v>1112</v>
      </c>
      <c r="K3294" s="3" t="s">
        <v>125</v>
      </c>
      <c r="L3294" s="3" t="s">
        <v>13811</v>
      </c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 t="s">
        <v>13812</v>
      </c>
      <c r="BF3294" s="4">
        <v>40640</v>
      </c>
      <c r="BG3294" s="3" t="s">
        <v>71</v>
      </c>
      <c r="BH3294" s="3" t="s">
        <v>13813</v>
      </c>
      <c r="BI3294" s="3"/>
      <c r="BJ3294" s="3"/>
    </row>
    <row r="3295" spans="1:62" ht="30" x14ac:dyDescent="0.25">
      <c r="A3295" s="3">
        <v>3288</v>
      </c>
      <c r="B3295" s="5" t="str">
        <f>"201500092982"</f>
        <v>201500092982</v>
      </c>
      <c r="C3295" s="5">
        <v>116417</v>
      </c>
      <c r="D3295" s="5" t="s">
        <v>13814</v>
      </c>
      <c r="E3295" s="5">
        <v>10103051164</v>
      </c>
      <c r="F3295" s="5" t="s">
        <v>13815</v>
      </c>
      <c r="G3295" s="5" t="s">
        <v>13816</v>
      </c>
      <c r="H3295" s="5" t="s">
        <v>66</v>
      </c>
      <c r="I3295" s="5" t="s">
        <v>828</v>
      </c>
      <c r="J3295" s="5" t="s">
        <v>829</v>
      </c>
      <c r="K3295" s="5" t="s">
        <v>68</v>
      </c>
      <c r="L3295" s="5" t="s">
        <v>69</v>
      </c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5"/>
      <c r="AK3295" s="5"/>
      <c r="AL3295" s="5"/>
      <c r="AM3295" s="5"/>
      <c r="AN3295" s="5"/>
      <c r="AO3295" s="5"/>
      <c r="AP3295" s="5"/>
      <c r="AQ3295" s="5"/>
      <c r="AR3295" s="5"/>
      <c r="AS3295" s="5"/>
      <c r="AT3295" s="5"/>
      <c r="AU3295" s="5"/>
      <c r="AV3295" s="5"/>
      <c r="AW3295" s="5"/>
      <c r="AX3295" s="5"/>
      <c r="AY3295" s="5"/>
      <c r="AZ3295" s="5"/>
      <c r="BA3295" s="5"/>
      <c r="BB3295" s="5"/>
      <c r="BC3295" s="5"/>
      <c r="BD3295" s="5"/>
      <c r="BE3295" s="5" t="s">
        <v>70</v>
      </c>
      <c r="BF3295" s="6">
        <v>42209</v>
      </c>
      <c r="BG3295" s="5" t="s">
        <v>71</v>
      </c>
      <c r="BH3295" s="5" t="s">
        <v>13815</v>
      </c>
      <c r="BI3295" s="5"/>
      <c r="BJ3295" s="5"/>
    </row>
    <row r="3296" spans="1:62" ht="30" x14ac:dyDescent="0.25">
      <c r="A3296" s="3">
        <v>3289</v>
      </c>
      <c r="B3296" s="3" t="str">
        <f>"201500039090"</f>
        <v>201500039090</v>
      </c>
      <c r="C3296" s="3">
        <v>90696</v>
      </c>
      <c r="D3296" s="3" t="s">
        <v>13817</v>
      </c>
      <c r="E3296" s="3">
        <v>20538124223</v>
      </c>
      <c r="F3296" s="3" t="s">
        <v>13818</v>
      </c>
      <c r="G3296" s="3" t="s">
        <v>13819</v>
      </c>
      <c r="H3296" s="3" t="s">
        <v>66</v>
      </c>
      <c r="I3296" s="3" t="s">
        <v>66</v>
      </c>
      <c r="J3296" s="3" t="s">
        <v>659</v>
      </c>
      <c r="K3296" s="3" t="s">
        <v>68</v>
      </c>
      <c r="L3296" s="3" t="s">
        <v>382</v>
      </c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 t="s">
        <v>383</v>
      </c>
      <c r="BF3296" s="4">
        <v>42100</v>
      </c>
      <c r="BG3296" s="3" t="s">
        <v>71</v>
      </c>
      <c r="BH3296" s="3" t="s">
        <v>13820</v>
      </c>
      <c r="BI3296" s="3"/>
      <c r="BJ3296" s="3"/>
    </row>
    <row r="3297" spans="1:62" ht="30" x14ac:dyDescent="0.25">
      <c r="A3297" s="5">
        <v>3290</v>
      </c>
      <c r="B3297" s="5" t="str">
        <f>"202100176631"</f>
        <v>202100176631</v>
      </c>
      <c r="C3297" s="5">
        <v>84967</v>
      </c>
      <c r="D3297" s="5" t="s">
        <v>13821</v>
      </c>
      <c r="E3297" s="5">
        <v>20100067324</v>
      </c>
      <c r="F3297" s="5" t="s">
        <v>9996</v>
      </c>
      <c r="G3297" s="5" t="s">
        <v>13822</v>
      </c>
      <c r="H3297" s="5" t="s">
        <v>66</v>
      </c>
      <c r="I3297" s="5" t="s">
        <v>66</v>
      </c>
      <c r="J3297" s="5" t="s">
        <v>659</v>
      </c>
      <c r="K3297" s="5" t="s">
        <v>68</v>
      </c>
      <c r="L3297" s="5" t="s">
        <v>69</v>
      </c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5"/>
      <c r="AE3297" s="5"/>
      <c r="AF3297" s="5"/>
      <c r="AG3297" s="5"/>
      <c r="AH3297" s="5"/>
      <c r="AI3297" s="5"/>
      <c r="AJ3297" s="5"/>
      <c r="AK3297" s="5"/>
      <c r="AL3297" s="5"/>
      <c r="AM3297" s="5"/>
      <c r="AN3297" s="5"/>
      <c r="AO3297" s="5"/>
      <c r="AP3297" s="5"/>
      <c r="AQ3297" s="5"/>
      <c r="AR3297" s="5"/>
      <c r="AS3297" s="5"/>
      <c r="AT3297" s="5"/>
      <c r="AU3297" s="5"/>
      <c r="AV3297" s="5"/>
      <c r="AW3297" s="5"/>
      <c r="AX3297" s="5"/>
      <c r="AY3297" s="5"/>
      <c r="AZ3297" s="5"/>
      <c r="BA3297" s="5"/>
      <c r="BB3297" s="5"/>
      <c r="BC3297" s="5"/>
      <c r="BD3297" s="5"/>
      <c r="BE3297" s="5" t="s">
        <v>70</v>
      </c>
      <c r="BF3297" s="6">
        <v>44453</v>
      </c>
      <c r="BG3297" s="5" t="s">
        <v>71</v>
      </c>
      <c r="BH3297" s="5" t="s">
        <v>13823</v>
      </c>
      <c r="BI3297" s="5" t="s">
        <v>13824</v>
      </c>
      <c r="BJ3297" s="5" t="s">
        <v>477</v>
      </c>
    </row>
    <row r="3298" spans="1:62" ht="45" x14ac:dyDescent="0.25">
      <c r="A3298" s="3">
        <v>3291</v>
      </c>
      <c r="B3298" s="3" t="str">
        <f>"201700081612"</f>
        <v>201700081612</v>
      </c>
      <c r="C3298" s="3">
        <v>94987</v>
      </c>
      <c r="D3298" s="3" t="s">
        <v>13825</v>
      </c>
      <c r="E3298" s="3">
        <v>20100136741</v>
      </c>
      <c r="F3298" s="3" t="s">
        <v>3363</v>
      </c>
      <c r="G3298" s="3" t="s">
        <v>13826</v>
      </c>
      <c r="H3298" s="3" t="s">
        <v>223</v>
      </c>
      <c r="I3298" s="3" t="s">
        <v>3365</v>
      </c>
      <c r="J3298" s="3" t="s">
        <v>3366</v>
      </c>
      <c r="K3298" s="3" t="s">
        <v>125</v>
      </c>
      <c r="L3298" s="3" t="s">
        <v>126</v>
      </c>
      <c r="M3298" s="3" t="s">
        <v>126</v>
      </c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 t="s">
        <v>321</v>
      </c>
      <c r="BF3298" s="4">
        <v>42892</v>
      </c>
      <c r="BG3298" s="3" t="s">
        <v>71</v>
      </c>
      <c r="BH3298" s="3" t="s">
        <v>3367</v>
      </c>
      <c r="BI3298" s="3" t="s">
        <v>13827</v>
      </c>
      <c r="BJ3298" s="3" t="s">
        <v>13828</v>
      </c>
    </row>
    <row r="3299" spans="1:62" ht="30" x14ac:dyDescent="0.25">
      <c r="A3299" s="3">
        <v>3292</v>
      </c>
      <c r="B3299" s="5" t="str">
        <f>"1480196"</f>
        <v>1480196</v>
      </c>
      <c r="C3299" s="5">
        <v>90845</v>
      </c>
      <c r="D3299" s="5" t="s">
        <v>13829</v>
      </c>
      <c r="E3299" s="5">
        <v>10078694870</v>
      </c>
      <c r="F3299" s="5" t="s">
        <v>13830</v>
      </c>
      <c r="G3299" s="5" t="s">
        <v>13831</v>
      </c>
      <c r="H3299" s="5" t="s">
        <v>66</v>
      </c>
      <c r="I3299" s="5" t="s">
        <v>66</v>
      </c>
      <c r="J3299" s="5" t="s">
        <v>242</v>
      </c>
      <c r="K3299" s="5" t="s">
        <v>68</v>
      </c>
      <c r="L3299" s="5" t="s">
        <v>139</v>
      </c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5"/>
      <c r="AC3299" s="5"/>
      <c r="AD3299" s="5"/>
      <c r="AE3299" s="5"/>
      <c r="AF3299" s="5"/>
      <c r="AG3299" s="5"/>
      <c r="AH3299" s="5"/>
      <c r="AI3299" s="5"/>
      <c r="AJ3299" s="5"/>
      <c r="AK3299" s="5"/>
      <c r="AL3299" s="5"/>
      <c r="AM3299" s="5"/>
      <c r="AN3299" s="5"/>
      <c r="AO3299" s="5"/>
      <c r="AP3299" s="5"/>
      <c r="AQ3299" s="5"/>
      <c r="AR3299" s="5"/>
      <c r="AS3299" s="5"/>
      <c r="AT3299" s="5"/>
      <c r="AU3299" s="5"/>
      <c r="AV3299" s="5"/>
      <c r="AW3299" s="5"/>
      <c r="AX3299" s="5"/>
      <c r="AY3299" s="5"/>
      <c r="AZ3299" s="5"/>
      <c r="BA3299" s="5"/>
      <c r="BB3299" s="5"/>
      <c r="BC3299" s="5"/>
      <c r="BD3299" s="5"/>
      <c r="BE3299" s="5" t="s">
        <v>88</v>
      </c>
      <c r="BF3299" s="6">
        <v>40659</v>
      </c>
      <c r="BG3299" s="5" t="s">
        <v>71</v>
      </c>
      <c r="BH3299" s="5" t="s">
        <v>13830</v>
      </c>
      <c r="BI3299" s="5"/>
      <c r="BJ3299" s="5"/>
    </row>
    <row r="3300" spans="1:62" ht="30" x14ac:dyDescent="0.25">
      <c r="A3300" s="5">
        <v>3293</v>
      </c>
      <c r="B3300" s="3" t="str">
        <f>"201700221712"</f>
        <v>201700221712</v>
      </c>
      <c r="C3300" s="3">
        <v>85395</v>
      </c>
      <c r="D3300" s="3" t="s">
        <v>13832</v>
      </c>
      <c r="E3300" s="3">
        <v>10063523378</v>
      </c>
      <c r="F3300" s="3" t="s">
        <v>13833</v>
      </c>
      <c r="G3300" s="3" t="s">
        <v>13834</v>
      </c>
      <c r="H3300" s="3" t="s">
        <v>66</v>
      </c>
      <c r="I3300" s="3" t="s">
        <v>66</v>
      </c>
      <c r="J3300" s="3" t="s">
        <v>309</v>
      </c>
      <c r="K3300" s="3" t="s">
        <v>68</v>
      </c>
      <c r="L3300" s="3" t="s">
        <v>139</v>
      </c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 t="s">
        <v>88</v>
      </c>
      <c r="BF3300" s="4">
        <v>43097</v>
      </c>
      <c r="BG3300" s="3" t="s">
        <v>71</v>
      </c>
      <c r="BH3300" s="3" t="s">
        <v>13833</v>
      </c>
      <c r="BI3300" s="3"/>
      <c r="BJ3300" s="3"/>
    </row>
    <row r="3301" spans="1:62" ht="30" x14ac:dyDescent="0.25">
      <c r="A3301" s="3">
        <v>3294</v>
      </c>
      <c r="B3301" s="5" t="str">
        <f>"201700081616"</f>
        <v>201700081616</v>
      </c>
      <c r="C3301" s="5">
        <v>128158</v>
      </c>
      <c r="D3301" s="5" t="s">
        <v>13835</v>
      </c>
      <c r="E3301" s="5">
        <v>20147726008</v>
      </c>
      <c r="F3301" s="5" t="s">
        <v>13836</v>
      </c>
      <c r="G3301" s="5" t="s">
        <v>13837</v>
      </c>
      <c r="H3301" s="5" t="s">
        <v>66</v>
      </c>
      <c r="I3301" s="5" t="s">
        <v>66</v>
      </c>
      <c r="J3301" s="5" t="s">
        <v>899</v>
      </c>
      <c r="K3301" s="5" t="s">
        <v>68</v>
      </c>
      <c r="L3301" s="5" t="s">
        <v>69</v>
      </c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5"/>
      <c r="AC3301" s="5"/>
      <c r="AD3301" s="5"/>
      <c r="AE3301" s="5"/>
      <c r="AF3301" s="5"/>
      <c r="AG3301" s="5"/>
      <c r="AH3301" s="5"/>
      <c r="AI3301" s="5"/>
      <c r="AJ3301" s="5"/>
      <c r="AK3301" s="5"/>
      <c r="AL3301" s="5"/>
      <c r="AM3301" s="5"/>
      <c r="AN3301" s="5"/>
      <c r="AO3301" s="5"/>
      <c r="AP3301" s="5"/>
      <c r="AQ3301" s="5"/>
      <c r="AR3301" s="5"/>
      <c r="AS3301" s="5"/>
      <c r="AT3301" s="5"/>
      <c r="AU3301" s="5"/>
      <c r="AV3301" s="5"/>
      <c r="AW3301" s="5"/>
      <c r="AX3301" s="5"/>
      <c r="AY3301" s="5"/>
      <c r="AZ3301" s="5"/>
      <c r="BA3301" s="5"/>
      <c r="BB3301" s="5"/>
      <c r="BC3301" s="5"/>
      <c r="BD3301" s="5"/>
      <c r="BE3301" s="5" t="s">
        <v>70</v>
      </c>
      <c r="BF3301" s="6">
        <v>42886</v>
      </c>
      <c r="BG3301" s="5" t="s">
        <v>71</v>
      </c>
      <c r="BH3301" s="5" t="s">
        <v>13838</v>
      </c>
      <c r="BI3301" s="5"/>
      <c r="BJ3301" s="5"/>
    </row>
    <row r="3302" spans="1:62" ht="30" x14ac:dyDescent="0.25">
      <c r="A3302" s="3">
        <v>3295</v>
      </c>
      <c r="B3302" s="3" t="str">
        <f>"1478280"</f>
        <v>1478280</v>
      </c>
      <c r="C3302" s="3">
        <v>90948</v>
      </c>
      <c r="D3302" s="3" t="s">
        <v>13839</v>
      </c>
      <c r="E3302" s="3">
        <v>10091794336</v>
      </c>
      <c r="F3302" s="3" t="s">
        <v>13840</v>
      </c>
      <c r="G3302" s="3" t="s">
        <v>13841</v>
      </c>
      <c r="H3302" s="3" t="s">
        <v>66</v>
      </c>
      <c r="I3302" s="3" t="s">
        <v>66</v>
      </c>
      <c r="J3302" s="3" t="s">
        <v>242</v>
      </c>
      <c r="K3302" s="3" t="s">
        <v>68</v>
      </c>
      <c r="L3302" s="3" t="s">
        <v>79</v>
      </c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 t="s">
        <v>80</v>
      </c>
      <c r="BF3302" s="4">
        <v>40641</v>
      </c>
      <c r="BG3302" s="3" t="s">
        <v>71</v>
      </c>
      <c r="BH3302" s="3" t="s">
        <v>13840</v>
      </c>
      <c r="BI3302" s="3"/>
      <c r="BJ3302" s="3"/>
    </row>
    <row r="3303" spans="1:62" ht="30" x14ac:dyDescent="0.25">
      <c r="A3303" s="5">
        <v>3296</v>
      </c>
      <c r="B3303" s="5" t="str">
        <f>"202100102478"</f>
        <v>202100102478</v>
      </c>
      <c r="C3303" s="5">
        <v>156290</v>
      </c>
      <c r="D3303" s="5" t="s">
        <v>13842</v>
      </c>
      <c r="E3303" s="5">
        <v>10082747082</v>
      </c>
      <c r="F3303" s="5" t="s">
        <v>13843</v>
      </c>
      <c r="G3303" s="5" t="s">
        <v>13844</v>
      </c>
      <c r="H3303" s="5" t="s">
        <v>66</v>
      </c>
      <c r="I3303" s="5" t="s">
        <v>66</v>
      </c>
      <c r="J3303" s="5" t="s">
        <v>309</v>
      </c>
      <c r="K3303" s="5" t="s">
        <v>68</v>
      </c>
      <c r="L3303" s="5" t="s">
        <v>79</v>
      </c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5"/>
      <c r="AE3303" s="5"/>
      <c r="AF3303" s="5"/>
      <c r="AG3303" s="5"/>
      <c r="AH3303" s="5"/>
      <c r="AI3303" s="5"/>
      <c r="AJ3303" s="5"/>
      <c r="AK3303" s="5"/>
      <c r="AL3303" s="5"/>
      <c r="AM3303" s="5"/>
      <c r="AN3303" s="5"/>
      <c r="AO3303" s="5"/>
      <c r="AP3303" s="5"/>
      <c r="AQ3303" s="5"/>
      <c r="AR3303" s="5"/>
      <c r="AS3303" s="5"/>
      <c r="AT3303" s="5"/>
      <c r="AU3303" s="5"/>
      <c r="AV3303" s="5"/>
      <c r="AW3303" s="5"/>
      <c r="AX3303" s="5"/>
      <c r="AY3303" s="5"/>
      <c r="AZ3303" s="5"/>
      <c r="BA3303" s="5"/>
      <c r="BB3303" s="5"/>
      <c r="BC3303" s="5"/>
      <c r="BD3303" s="5"/>
      <c r="BE3303" s="5" t="s">
        <v>80</v>
      </c>
      <c r="BF3303" s="6">
        <v>44363</v>
      </c>
      <c r="BG3303" s="5" t="s">
        <v>71</v>
      </c>
      <c r="BH3303" s="5" t="s">
        <v>13845</v>
      </c>
      <c r="BI3303" s="5"/>
      <c r="BJ3303" s="5"/>
    </row>
    <row r="3304" spans="1:62" ht="30" x14ac:dyDescent="0.25">
      <c r="A3304" s="3">
        <v>3297</v>
      </c>
      <c r="B3304" s="3" t="str">
        <f>"1381501"</f>
        <v>1381501</v>
      </c>
      <c r="C3304" s="3">
        <v>85822</v>
      </c>
      <c r="D3304" s="3" t="s">
        <v>13846</v>
      </c>
      <c r="E3304" s="3">
        <v>10082205760</v>
      </c>
      <c r="F3304" s="3" t="s">
        <v>13847</v>
      </c>
      <c r="G3304" s="3" t="s">
        <v>13848</v>
      </c>
      <c r="H3304" s="3" t="s">
        <v>66</v>
      </c>
      <c r="I3304" s="3" t="s">
        <v>66</v>
      </c>
      <c r="J3304" s="3" t="s">
        <v>309</v>
      </c>
      <c r="K3304" s="3" t="s">
        <v>68</v>
      </c>
      <c r="L3304" s="3" t="s">
        <v>139</v>
      </c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 t="s">
        <v>88</v>
      </c>
      <c r="BF3304" s="4">
        <v>40381</v>
      </c>
      <c r="BG3304" s="3" t="s">
        <v>71</v>
      </c>
      <c r="BH3304" s="3" t="s">
        <v>13847</v>
      </c>
      <c r="BI3304" s="3"/>
      <c r="BJ3304" s="3"/>
    </row>
    <row r="3305" spans="1:62" ht="30" x14ac:dyDescent="0.25">
      <c r="A3305" s="3">
        <v>3298</v>
      </c>
      <c r="B3305" s="5" t="str">
        <f>"202200213331"</f>
        <v>202200213331</v>
      </c>
      <c r="C3305" s="5">
        <v>165486</v>
      </c>
      <c r="D3305" s="5" t="s">
        <v>13849</v>
      </c>
      <c r="E3305" s="5">
        <v>10164465581</v>
      </c>
      <c r="F3305" s="5" t="s">
        <v>11737</v>
      </c>
      <c r="G3305" s="5" t="s">
        <v>13850</v>
      </c>
      <c r="H3305" s="5" t="s">
        <v>216</v>
      </c>
      <c r="I3305" s="5" t="s">
        <v>374</v>
      </c>
      <c r="J3305" s="5" t="s">
        <v>1333</v>
      </c>
      <c r="K3305" s="5" t="s">
        <v>68</v>
      </c>
      <c r="L3305" s="5" t="s">
        <v>13851</v>
      </c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5"/>
      <c r="AE3305" s="5"/>
      <c r="AF3305" s="5"/>
      <c r="AG3305" s="5"/>
      <c r="AH3305" s="5"/>
      <c r="AI3305" s="5"/>
      <c r="AJ3305" s="5"/>
      <c r="AK3305" s="5"/>
      <c r="AL3305" s="5"/>
      <c r="AM3305" s="5"/>
      <c r="AN3305" s="5"/>
      <c r="AO3305" s="5"/>
      <c r="AP3305" s="5"/>
      <c r="AQ3305" s="5"/>
      <c r="AR3305" s="5"/>
      <c r="AS3305" s="5"/>
      <c r="AT3305" s="5"/>
      <c r="AU3305" s="5"/>
      <c r="AV3305" s="5"/>
      <c r="AW3305" s="5"/>
      <c r="AX3305" s="5"/>
      <c r="AY3305" s="5"/>
      <c r="AZ3305" s="5"/>
      <c r="BA3305" s="5"/>
      <c r="BB3305" s="5"/>
      <c r="BC3305" s="5"/>
      <c r="BD3305" s="5"/>
      <c r="BE3305" s="5" t="s">
        <v>80</v>
      </c>
      <c r="BF3305" s="6">
        <v>44859</v>
      </c>
      <c r="BG3305" s="5" t="s">
        <v>71</v>
      </c>
      <c r="BH3305" s="5" t="s">
        <v>11737</v>
      </c>
      <c r="BI3305" s="5"/>
      <c r="BJ3305" s="5"/>
    </row>
    <row r="3306" spans="1:62" ht="30" x14ac:dyDescent="0.25">
      <c r="A3306" s="5">
        <v>3299</v>
      </c>
      <c r="B3306" s="3" t="str">
        <f>"1478274"</f>
        <v>1478274</v>
      </c>
      <c r="C3306" s="3">
        <v>91672</v>
      </c>
      <c r="D3306" s="3" t="s">
        <v>13852</v>
      </c>
      <c r="E3306" s="3">
        <v>10097535146</v>
      </c>
      <c r="F3306" s="3" t="s">
        <v>13853</v>
      </c>
      <c r="G3306" s="3" t="s">
        <v>13854</v>
      </c>
      <c r="H3306" s="3" t="s">
        <v>66</v>
      </c>
      <c r="I3306" s="3" t="s">
        <v>66</v>
      </c>
      <c r="J3306" s="3" t="s">
        <v>242</v>
      </c>
      <c r="K3306" s="3" t="s">
        <v>68</v>
      </c>
      <c r="L3306" s="3" t="s">
        <v>139</v>
      </c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 t="s">
        <v>88</v>
      </c>
      <c r="BF3306" s="4">
        <v>40641</v>
      </c>
      <c r="BG3306" s="3" t="s">
        <v>71</v>
      </c>
      <c r="BH3306" s="3" t="s">
        <v>13853</v>
      </c>
      <c r="BI3306" s="3"/>
      <c r="BJ3306" s="3"/>
    </row>
    <row r="3307" spans="1:62" ht="30" x14ac:dyDescent="0.25">
      <c r="A3307" s="3">
        <v>3300</v>
      </c>
      <c r="B3307" s="5" t="str">
        <f>"1391058"</f>
        <v>1391058</v>
      </c>
      <c r="C3307" s="5">
        <v>86642</v>
      </c>
      <c r="D3307" s="5" t="s">
        <v>13855</v>
      </c>
      <c r="E3307" s="5">
        <v>10072690392</v>
      </c>
      <c r="F3307" s="5" t="s">
        <v>13856</v>
      </c>
      <c r="G3307" s="5" t="s">
        <v>13857</v>
      </c>
      <c r="H3307" s="5" t="s">
        <v>66</v>
      </c>
      <c r="I3307" s="5" t="s">
        <v>66</v>
      </c>
      <c r="J3307" s="5" t="s">
        <v>2972</v>
      </c>
      <c r="K3307" s="5" t="s">
        <v>68</v>
      </c>
      <c r="L3307" s="5" t="s">
        <v>79</v>
      </c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5"/>
      <c r="AE3307" s="5"/>
      <c r="AF3307" s="5"/>
      <c r="AG3307" s="5"/>
      <c r="AH3307" s="5"/>
      <c r="AI3307" s="5"/>
      <c r="AJ3307" s="5"/>
      <c r="AK3307" s="5"/>
      <c r="AL3307" s="5"/>
      <c r="AM3307" s="5"/>
      <c r="AN3307" s="5"/>
      <c r="AO3307" s="5"/>
      <c r="AP3307" s="5"/>
      <c r="AQ3307" s="5"/>
      <c r="AR3307" s="5"/>
      <c r="AS3307" s="5"/>
      <c r="AT3307" s="5"/>
      <c r="AU3307" s="5"/>
      <c r="AV3307" s="5"/>
      <c r="AW3307" s="5"/>
      <c r="AX3307" s="5"/>
      <c r="AY3307" s="5"/>
      <c r="AZ3307" s="5"/>
      <c r="BA3307" s="5"/>
      <c r="BB3307" s="5"/>
      <c r="BC3307" s="5"/>
      <c r="BD3307" s="5"/>
      <c r="BE3307" s="5" t="s">
        <v>80</v>
      </c>
      <c r="BF3307" s="6">
        <v>40400</v>
      </c>
      <c r="BG3307" s="5" t="s">
        <v>71</v>
      </c>
      <c r="BH3307" s="5" t="s">
        <v>13856</v>
      </c>
      <c r="BI3307" s="5"/>
      <c r="BJ3307" s="5"/>
    </row>
    <row r="3308" spans="1:62" ht="30" x14ac:dyDescent="0.25">
      <c r="A3308" s="3">
        <v>3301</v>
      </c>
      <c r="B3308" s="3" t="str">
        <f>"1478271"</f>
        <v>1478271</v>
      </c>
      <c r="C3308" s="3">
        <v>91495</v>
      </c>
      <c r="D3308" s="3" t="s">
        <v>13858</v>
      </c>
      <c r="E3308" s="3">
        <v>52712</v>
      </c>
      <c r="F3308" s="3" t="s">
        <v>13859</v>
      </c>
      <c r="G3308" s="3" t="s">
        <v>13860</v>
      </c>
      <c r="H3308" s="3" t="s">
        <v>66</v>
      </c>
      <c r="I3308" s="3" t="s">
        <v>66</v>
      </c>
      <c r="J3308" s="3" t="s">
        <v>200</v>
      </c>
      <c r="K3308" s="3" t="s">
        <v>68</v>
      </c>
      <c r="L3308" s="3" t="s">
        <v>139</v>
      </c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 t="s">
        <v>88</v>
      </c>
      <c r="BF3308" s="4">
        <v>40641</v>
      </c>
      <c r="BG3308" s="3" t="s">
        <v>71</v>
      </c>
      <c r="BH3308" s="3" t="s">
        <v>13861</v>
      </c>
      <c r="BI3308" s="3"/>
      <c r="BJ3308" s="3"/>
    </row>
    <row r="3309" spans="1:62" ht="30" x14ac:dyDescent="0.25">
      <c r="A3309" s="5">
        <v>3302</v>
      </c>
      <c r="B3309" s="5" t="str">
        <f>"202200242313"</f>
        <v>202200242313</v>
      </c>
      <c r="C3309" s="5">
        <v>165982</v>
      </c>
      <c r="D3309" s="5" t="s">
        <v>13862</v>
      </c>
      <c r="E3309" s="5">
        <v>20498390570</v>
      </c>
      <c r="F3309" s="5" t="s">
        <v>13863</v>
      </c>
      <c r="G3309" s="5" t="s">
        <v>13864</v>
      </c>
      <c r="H3309" s="5" t="s">
        <v>78</v>
      </c>
      <c r="I3309" s="5" t="s">
        <v>388</v>
      </c>
      <c r="J3309" s="5" t="s">
        <v>3867</v>
      </c>
      <c r="K3309" s="5" t="s">
        <v>68</v>
      </c>
      <c r="L3309" s="5" t="s">
        <v>126</v>
      </c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5"/>
      <c r="AE3309" s="5"/>
      <c r="AF3309" s="5"/>
      <c r="AG3309" s="5"/>
      <c r="AH3309" s="5"/>
      <c r="AI3309" s="5"/>
      <c r="AJ3309" s="5"/>
      <c r="AK3309" s="5"/>
      <c r="AL3309" s="5"/>
      <c r="AM3309" s="5"/>
      <c r="AN3309" s="5"/>
      <c r="AO3309" s="5"/>
      <c r="AP3309" s="5"/>
      <c r="AQ3309" s="5"/>
      <c r="AR3309" s="5"/>
      <c r="AS3309" s="5"/>
      <c r="AT3309" s="5"/>
      <c r="AU3309" s="5"/>
      <c r="AV3309" s="5"/>
      <c r="AW3309" s="5"/>
      <c r="AX3309" s="5"/>
      <c r="AY3309" s="5"/>
      <c r="AZ3309" s="5"/>
      <c r="BA3309" s="5"/>
      <c r="BB3309" s="5"/>
      <c r="BC3309" s="5"/>
      <c r="BD3309" s="5"/>
      <c r="BE3309" s="5" t="s">
        <v>95</v>
      </c>
      <c r="BF3309" s="6">
        <v>44902</v>
      </c>
      <c r="BG3309" s="5" t="s">
        <v>71</v>
      </c>
      <c r="BH3309" s="5" t="s">
        <v>13865</v>
      </c>
      <c r="BI3309" s="5"/>
      <c r="BJ3309" s="5"/>
    </row>
    <row r="3310" spans="1:62" ht="30" x14ac:dyDescent="0.25">
      <c r="A3310" s="3">
        <v>3303</v>
      </c>
      <c r="B3310" s="3" t="str">
        <f>"202200182873"</f>
        <v>202200182873</v>
      </c>
      <c r="C3310" s="3">
        <v>164845</v>
      </c>
      <c r="D3310" s="3" t="s">
        <v>13866</v>
      </c>
      <c r="E3310" s="3">
        <v>20560184922</v>
      </c>
      <c r="F3310" s="3" t="s">
        <v>13867</v>
      </c>
      <c r="G3310" s="3" t="s">
        <v>13868</v>
      </c>
      <c r="H3310" s="3" t="s">
        <v>102</v>
      </c>
      <c r="I3310" s="3" t="s">
        <v>159</v>
      </c>
      <c r="J3310" s="3" t="s">
        <v>196</v>
      </c>
      <c r="K3310" s="3" t="s">
        <v>125</v>
      </c>
      <c r="L3310" s="3" t="s">
        <v>126</v>
      </c>
      <c r="M3310" s="3" t="s">
        <v>126</v>
      </c>
      <c r="N3310" s="3" t="s">
        <v>126</v>
      </c>
      <c r="O3310" s="3" t="s">
        <v>126</v>
      </c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 t="s">
        <v>127</v>
      </c>
      <c r="BF3310" s="4">
        <v>44880</v>
      </c>
      <c r="BG3310" s="3" t="s">
        <v>71</v>
      </c>
      <c r="BH3310" s="3" t="s">
        <v>13869</v>
      </c>
      <c r="BI3310" s="3"/>
      <c r="BJ3310" s="3"/>
    </row>
    <row r="3311" spans="1:62" ht="30" x14ac:dyDescent="0.25">
      <c r="A3311" s="3">
        <v>3304</v>
      </c>
      <c r="B3311" s="5" t="str">
        <f>"201700180401"</f>
        <v>201700180401</v>
      </c>
      <c r="C3311" s="5">
        <v>124217</v>
      </c>
      <c r="D3311" s="5" t="s">
        <v>13870</v>
      </c>
      <c r="E3311" s="5">
        <v>20602310711</v>
      </c>
      <c r="F3311" s="5" t="s">
        <v>13871</v>
      </c>
      <c r="G3311" s="5" t="s">
        <v>13872</v>
      </c>
      <c r="H3311" s="5" t="s">
        <v>66</v>
      </c>
      <c r="I3311" s="5" t="s">
        <v>66</v>
      </c>
      <c r="J3311" s="5" t="s">
        <v>309</v>
      </c>
      <c r="K3311" s="5" t="s">
        <v>68</v>
      </c>
      <c r="L3311" s="5" t="s">
        <v>382</v>
      </c>
      <c r="M3311" s="5" t="s">
        <v>382</v>
      </c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5"/>
      <c r="AE3311" s="5"/>
      <c r="AF3311" s="5"/>
      <c r="AG3311" s="5"/>
      <c r="AH3311" s="5"/>
      <c r="AI3311" s="5"/>
      <c r="AJ3311" s="5"/>
      <c r="AK3311" s="5"/>
      <c r="AL3311" s="5"/>
      <c r="AM3311" s="5"/>
      <c r="AN3311" s="5"/>
      <c r="AO3311" s="5"/>
      <c r="AP3311" s="5"/>
      <c r="AQ3311" s="5"/>
      <c r="AR3311" s="5"/>
      <c r="AS3311" s="5"/>
      <c r="AT3311" s="5"/>
      <c r="AU3311" s="5"/>
      <c r="AV3311" s="5"/>
      <c r="AW3311" s="5"/>
      <c r="AX3311" s="5"/>
      <c r="AY3311" s="5"/>
      <c r="AZ3311" s="5"/>
      <c r="BA3311" s="5"/>
      <c r="BB3311" s="5"/>
      <c r="BC3311" s="5"/>
      <c r="BD3311" s="5"/>
      <c r="BE3311" s="5" t="s">
        <v>3324</v>
      </c>
      <c r="BF3311" s="6">
        <v>43035</v>
      </c>
      <c r="BG3311" s="5" t="s">
        <v>71</v>
      </c>
      <c r="BH3311" s="5" t="s">
        <v>1478</v>
      </c>
      <c r="BI3311" s="5"/>
      <c r="BJ3311" s="5"/>
    </row>
    <row r="3312" spans="1:62" ht="30" x14ac:dyDescent="0.25">
      <c r="A3312" s="5">
        <v>3305</v>
      </c>
      <c r="B3312" s="3" t="str">
        <f>"201200148885"</f>
        <v>201200148885</v>
      </c>
      <c r="C3312" s="3">
        <v>97771</v>
      </c>
      <c r="D3312" s="3" t="s">
        <v>13873</v>
      </c>
      <c r="E3312" s="3">
        <v>20509743241</v>
      </c>
      <c r="F3312" s="3" t="s">
        <v>13874</v>
      </c>
      <c r="G3312" s="3" t="s">
        <v>13875</v>
      </c>
      <c r="H3312" s="3" t="s">
        <v>66</v>
      </c>
      <c r="I3312" s="3" t="s">
        <v>66</v>
      </c>
      <c r="J3312" s="3" t="s">
        <v>1333</v>
      </c>
      <c r="K3312" s="3" t="s">
        <v>68</v>
      </c>
      <c r="L3312" s="3" t="s">
        <v>69</v>
      </c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 t="s">
        <v>70</v>
      </c>
      <c r="BF3312" s="4">
        <v>41136</v>
      </c>
      <c r="BG3312" s="3" t="s">
        <v>71</v>
      </c>
      <c r="BH3312" s="3" t="s">
        <v>8524</v>
      </c>
      <c r="BI3312" s="3"/>
      <c r="BJ3312" s="3"/>
    </row>
    <row r="3313" spans="1:62" ht="30" x14ac:dyDescent="0.25">
      <c r="A3313" s="3">
        <v>3306</v>
      </c>
      <c r="B3313" s="5" t="str">
        <f>"1478270"</f>
        <v>1478270</v>
      </c>
      <c r="C3313" s="5">
        <v>90964</v>
      </c>
      <c r="D3313" s="5" t="s">
        <v>13876</v>
      </c>
      <c r="E3313" s="5">
        <v>10082459222</v>
      </c>
      <c r="F3313" s="5" t="s">
        <v>13877</v>
      </c>
      <c r="G3313" s="5" t="s">
        <v>13878</v>
      </c>
      <c r="H3313" s="5" t="s">
        <v>66</v>
      </c>
      <c r="I3313" s="5" t="s">
        <v>66</v>
      </c>
      <c r="J3313" s="5" t="s">
        <v>242</v>
      </c>
      <c r="K3313" s="5" t="s">
        <v>68</v>
      </c>
      <c r="L3313" s="5" t="s">
        <v>79</v>
      </c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  <c r="AF3313" s="5"/>
      <c r="AG3313" s="5"/>
      <c r="AH3313" s="5"/>
      <c r="AI3313" s="5"/>
      <c r="AJ3313" s="5"/>
      <c r="AK3313" s="5"/>
      <c r="AL3313" s="5"/>
      <c r="AM3313" s="5"/>
      <c r="AN3313" s="5"/>
      <c r="AO3313" s="5"/>
      <c r="AP3313" s="5"/>
      <c r="AQ3313" s="5"/>
      <c r="AR3313" s="5"/>
      <c r="AS3313" s="5"/>
      <c r="AT3313" s="5"/>
      <c r="AU3313" s="5"/>
      <c r="AV3313" s="5"/>
      <c r="AW3313" s="5"/>
      <c r="AX3313" s="5"/>
      <c r="AY3313" s="5"/>
      <c r="AZ3313" s="5"/>
      <c r="BA3313" s="5"/>
      <c r="BB3313" s="5"/>
      <c r="BC3313" s="5"/>
      <c r="BD3313" s="5"/>
      <c r="BE3313" s="5" t="s">
        <v>80</v>
      </c>
      <c r="BF3313" s="6">
        <v>40640</v>
      </c>
      <c r="BG3313" s="5" t="s">
        <v>71</v>
      </c>
      <c r="BH3313" s="5" t="s">
        <v>13877</v>
      </c>
      <c r="BI3313" s="5"/>
      <c r="BJ3313" s="5"/>
    </row>
    <row r="3314" spans="1:62" ht="30" x14ac:dyDescent="0.25">
      <c r="A3314" s="3">
        <v>3307</v>
      </c>
      <c r="B3314" s="3" t="str">
        <f>"201900054404"</f>
        <v>201900054404</v>
      </c>
      <c r="C3314" s="3">
        <v>142454</v>
      </c>
      <c r="D3314" s="3" t="s">
        <v>13879</v>
      </c>
      <c r="E3314" s="3">
        <v>20600884736</v>
      </c>
      <c r="F3314" s="3" t="s">
        <v>13880</v>
      </c>
      <c r="G3314" s="3" t="s">
        <v>13881</v>
      </c>
      <c r="H3314" s="3" t="s">
        <v>66</v>
      </c>
      <c r="I3314" s="3" t="s">
        <v>66</v>
      </c>
      <c r="J3314" s="3" t="s">
        <v>200</v>
      </c>
      <c r="K3314" s="3" t="s">
        <v>68</v>
      </c>
      <c r="L3314" s="3" t="s">
        <v>139</v>
      </c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 t="s">
        <v>88</v>
      </c>
      <c r="BF3314" s="4">
        <v>43559</v>
      </c>
      <c r="BG3314" s="3" t="s">
        <v>71</v>
      </c>
      <c r="BH3314" s="3" t="s">
        <v>13882</v>
      </c>
      <c r="BI3314" s="3" t="s">
        <v>13883</v>
      </c>
      <c r="BJ3314" s="3" t="s">
        <v>1160</v>
      </c>
    </row>
    <row r="3315" spans="1:62" ht="30" x14ac:dyDescent="0.25">
      <c r="A3315" s="5">
        <v>3308</v>
      </c>
      <c r="B3315" s="5" t="str">
        <f>"1476163"</f>
        <v>1476163</v>
      </c>
      <c r="C3315" s="5">
        <v>89621</v>
      </c>
      <c r="D3315" s="5" t="s">
        <v>13884</v>
      </c>
      <c r="E3315" s="5">
        <v>20384700781</v>
      </c>
      <c r="F3315" s="5" t="s">
        <v>13885</v>
      </c>
      <c r="G3315" s="5" t="s">
        <v>13886</v>
      </c>
      <c r="H3315" s="5" t="s">
        <v>66</v>
      </c>
      <c r="I3315" s="5" t="s">
        <v>66</v>
      </c>
      <c r="J3315" s="5" t="s">
        <v>463</v>
      </c>
      <c r="K3315" s="5" t="s">
        <v>68</v>
      </c>
      <c r="L3315" s="5" t="s">
        <v>79</v>
      </c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5"/>
      <c r="AK3315" s="5"/>
      <c r="AL3315" s="5"/>
      <c r="AM3315" s="5"/>
      <c r="AN3315" s="5"/>
      <c r="AO3315" s="5"/>
      <c r="AP3315" s="5"/>
      <c r="AQ3315" s="5"/>
      <c r="AR3315" s="5"/>
      <c r="AS3315" s="5"/>
      <c r="AT3315" s="5"/>
      <c r="AU3315" s="5"/>
      <c r="AV3315" s="5"/>
      <c r="AW3315" s="5"/>
      <c r="AX3315" s="5"/>
      <c r="AY3315" s="5"/>
      <c r="AZ3315" s="5"/>
      <c r="BA3315" s="5"/>
      <c r="BB3315" s="5"/>
      <c r="BC3315" s="5"/>
      <c r="BD3315" s="5"/>
      <c r="BE3315" s="5" t="s">
        <v>80</v>
      </c>
      <c r="BF3315" s="6">
        <v>40630</v>
      </c>
      <c r="BG3315" s="5" t="s">
        <v>71</v>
      </c>
      <c r="BH3315" s="5" t="s">
        <v>13887</v>
      </c>
      <c r="BI3315" s="5"/>
      <c r="BJ3315" s="5"/>
    </row>
    <row r="3316" spans="1:62" ht="30" x14ac:dyDescent="0.25">
      <c r="A3316" s="3">
        <v>3309</v>
      </c>
      <c r="B3316" s="3" t="str">
        <f>"202000002367"</f>
        <v>202000002367</v>
      </c>
      <c r="C3316" s="3">
        <v>148617</v>
      </c>
      <c r="D3316" s="3" t="s">
        <v>13888</v>
      </c>
      <c r="E3316" s="3">
        <v>10093846996</v>
      </c>
      <c r="F3316" s="3" t="s">
        <v>13889</v>
      </c>
      <c r="G3316" s="3" t="s">
        <v>13890</v>
      </c>
      <c r="H3316" s="3" t="s">
        <v>66</v>
      </c>
      <c r="I3316" s="3" t="s">
        <v>66</v>
      </c>
      <c r="J3316" s="3" t="s">
        <v>242</v>
      </c>
      <c r="K3316" s="3" t="s">
        <v>68</v>
      </c>
      <c r="L3316" s="3" t="s">
        <v>79</v>
      </c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 t="s">
        <v>80</v>
      </c>
      <c r="BF3316" s="4">
        <v>43838</v>
      </c>
      <c r="BG3316" s="3" t="s">
        <v>71</v>
      </c>
      <c r="BH3316" s="3" t="s">
        <v>13889</v>
      </c>
      <c r="BI3316" s="3"/>
      <c r="BJ3316" s="3"/>
    </row>
    <row r="3317" spans="1:62" ht="30" x14ac:dyDescent="0.25">
      <c r="A3317" s="3">
        <v>3310</v>
      </c>
      <c r="B3317" s="5" t="str">
        <f>"201900171535"</f>
        <v>201900171535</v>
      </c>
      <c r="C3317" s="5">
        <v>147261</v>
      </c>
      <c r="D3317" s="5" t="s">
        <v>13891</v>
      </c>
      <c r="E3317" s="5">
        <v>20508565934</v>
      </c>
      <c r="F3317" s="5" t="s">
        <v>2506</v>
      </c>
      <c r="G3317" s="5" t="s">
        <v>13892</v>
      </c>
      <c r="H3317" s="5" t="s">
        <v>138</v>
      </c>
      <c r="I3317" s="5" t="s">
        <v>138</v>
      </c>
      <c r="J3317" s="5" t="s">
        <v>9387</v>
      </c>
      <c r="K3317" s="5" t="s">
        <v>68</v>
      </c>
      <c r="L3317" s="5" t="s">
        <v>139</v>
      </c>
      <c r="M3317" s="5" t="s">
        <v>139</v>
      </c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  <c r="AM3317" s="5"/>
      <c r="AN3317" s="5"/>
      <c r="AO3317" s="5"/>
      <c r="AP3317" s="5"/>
      <c r="AQ3317" s="5"/>
      <c r="AR3317" s="5"/>
      <c r="AS3317" s="5"/>
      <c r="AT3317" s="5"/>
      <c r="AU3317" s="5"/>
      <c r="AV3317" s="5"/>
      <c r="AW3317" s="5"/>
      <c r="AX3317" s="5"/>
      <c r="AY3317" s="5"/>
      <c r="AZ3317" s="5"/>
      <c r="BA3317" s="5"/>
      <c r="BB3317" s="5"/>
      <c r="BC3317" s="5"/>
      <c r="BD3317" s="5"/>
      <c r="BE3317" s="5" t="s">
        <v>293</v>
      </c>
      <c r="BF3317" s="6">
        <v>43761</v>
      </c>
      <c r="BG3317" s="5" t="s">
        <v>71</v>
      </c>
      <c r="BH3317" s="5" t="s">
        <v>4205</v>
      </c>
      <c r="BI3317" s="5" t="s">
        <v>13893</v>
      </c>
      <c r="BJ3317" s="5" t="s">
        <v>13894</v>
      </c>
    </row>
    <row r="3318" spans="1:62" ht="30" x14ac:dyDescent="0.25">
      <c r="A3318" s="5">
        <v>3311</v>
      </c>
      <c r="B3318" s="3" t="str">
        <f>"1476162"</f>
        <v>1476162</v>
      </c>
      <c r="C3318" s="3">
        <v>89531</v>
      </c>
      <c r="D3318" s="3" t="s">
        <v>13895</v>
      </c>
      <c r="E3318" s="3">
        <v>20511163481</v>
      </c>
      <c r="F3318" s="3" t="s">
        <v>13896</v>
      </c>
      <c r="G3318" s="3" t="s">
        <v>13897</v>
      </c>
      <c r="H3318" s="3" t="s">
        <v>66</v>
      </c>
      <c r="I3318" s="3" t="s">
        <v>66</v>
      </c>
      <c r="J3318" s="3" t="s">
        <v>1676</v>
      </c>
      <c r="K3318" s="3" t="s">
        <v>68</v>
      </c>
      <c r="L3318" s="3" t="s">
        <v>139</v>
      </c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 t="s">
        <v>88</v>
      </c>
      <c r="BF3318" s="4">
        <v>40630</v>
      </c>
      <c r="BG3318" s="3" t="s">
        <v>71</v>
      </c>
      <c r="BH3318" s="3" t="s">
        <v>13898</v>
      </c>
      <c r="BI3318" s="3" t="s">
        <v>13899</v>
      </c>
      <c r="BJ3318" s="3" t="s">
        <v>3077</v>
      </c>
    </row>
    <row r="3319" spans="1:62" ht="30" x14ac:dyDescent="0.25">
      <c r="A3319" s="3">
        <v>3312</v>
      </c>
      <c r="B3319" s="5" t="str">
        <f>"201700132937"</f>
        <v>201700132937</v>
      </c>
      <c r="C3319" s="5">
        <v>92373</v>
      </c>
      <c r="D3319" s="5" t="s">
        <v>13900</v>
      </c>
      <c r="E3319" s="5">
        <v>8243435</v>
      </c>
      <c r="F3319" s="5" t="s">
        <v>13901</v>
      </c>
      <c r="G3319" s="5" t="s">
        <v>13902</v>
      </c>
      <c r="H3319" s="5" t="s">
        <v>66</v>
      </c>
      <c r="I3319" s="5" t="s">
        <v>66</v>
      </c>
      <c r="J3319" s="5" t="s">
        <v>309</v>
      </c>
      <c r="K3319" s="5" t="s">
        <v>68</v>
      </c>
      <c r="L3319" s="5" t="s">
        <v>139</v>
      </c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  <c r="AM3319" s="5"/>
      <c r="AN3319" s="5"/>
      <c r="AO3319" s="5"/>
      <c r="AP3319" s="5"/>
      <c r="AQ3319" s="5"/>
      <c r="AR3319" s="5"/>
      <c r="AS3319" s="5"/>
      <c r="AT3319" s="5"/>
      <c r="AU3319" s="5"/>
      <c r="AV3319" s="5"/>
      <c r="AW3319" s="5"/>
      <c r="AX3319" s="5"/>
      <c r="AY3319" s="5"/>
      <c r="AZ3319" s="5"/>
      <c r="BA3319" s="5"/>
      <c r="BB3319" s="5"/>
      <c r="BC3319" s="5"/>
      <c r="BD3319" s="5"/>
      <c r="BE3319" s="5" t="s">
        <v>88</v>
      </c>
      <c r="BF3319" s="6">
        <v>42969</v>
      </c>
      <c r="BG3319" s="5" t="s">
        <v>71</v>
      </c>
      <c r="BH3319" s="5" t="s">
        <v>13901</v>
      </c>
      <c r="BI3319" s="5"/>
      <c r="BJ3319" s="5"/>
    </row>
    <row r="3320" spans="1:62" ht="45" x14ac:dyDescent="0.25">
      <c r="A3320" s="3">
        <v>3313</v>
      </c>
      <c r="B3320" s="3" t="str">
        <f>"201700210839"</f>
        <v>201700210839</v>
      </c>
      <c r="C3320" s="3">
        <v>104867</v>
      </c>
      <c r="D3320" s="3" t="s">
        <v>13903</v>
      </c>
      <c r="E3320" s="3">
        <v>20554924337</v>
      </c>
      <c r="F3320" s="3" t="s">
        <v>13904</v>
      </c>
      <c r="G3320" s="3" t="s">
        <v>13905</v>
      </c>
      <c r="H3320" s="3" t="s">
        <v>66</v>
      </c>
      <c r="I3320" s="3" t="s">
        <v>328</v>
      </c>
      <c r="J3320" s="3" t="s">
        <v>360</v>
      </c>
      <c r="K3320" s="3" t="s">
        <v>125</v>
      </c>
      <c r="L3320" s="3" t="s">
        <v>13906</v>
      </c>
      <c r="M3320" s="3" t="s">
        <v>126</v>
      </c>
      <c r="N3320" s="3" t="s">
        <v>126</v>
      </c>
      <c r="O3320" s="3" t="s">
        <v>126</v>
      </c>
      <c r="P3320" s="3" t="s">
        <v>126</v>
      </c>
      <c r="Q3320" s="3" t="s">
        <v>126</v>
      </c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 t="s">
        <v>13907</v>
      </c>
      <c r="BF3320" s="4">
        <v>43082</v>
      </c>
      <c r="BG3320" s="3" t="s">
        <v>71</v>
      </c>
      <c r="BH3320" s="3" t="s">
        <v>950</v>
      </c>
      <c r="BI3320" s="3"/>
      <c r="BJ3320" s="3"/>
    </row>
    <row r="3321" spans="1:62" ht="30" x14ac:dyDescent="0.25">
      <c r="A3321" s="5">
        <v>3314</v>
      </c>
      <c r="B3321" s="5" t="str">
        <f>"201400038833"</f>
        <v>201400038833</v>
      </c>
      <c r="C3321" s="5">
        <v>108682</v>
      </c>
      <c r="D3321" s="5" t="s">
        <v>13908</v>
      </c>
      <c r="E3321" s="5">
        <v>10072783960</v>
      </c>
      <c r="F3321" s="5" t="s">
        <v>13909</v>
      </c>
      <c r="G3321" s="5" t="s">
        <v>13910</v>
      </c>
      <c r="H3321" s="5" t="s">
        <v>66</v>
      </c>
      <c r="I3321" s="5" t="s">
        <v>66</v>
      </c>
      <c r="J3321" s="5" t="s">
        <v>242</v>
      </c>
      <c r="K3321" s="5" t="s">
        <v>68</v>
      </c>
      <c r="L3321" s="5" t="s">
        <v>79</v>
      </c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5"/>
      <c r="AK3321" s="5"/>
      <c r="AL3321" s="5"/>
      <c r="AM3321" s="5"/>
      <c r="AN3321" s="5"/>
      <c r="AO3321" s="5"/>
      <c r="AP3321" s="5"/>
      <c r="AQ3321" s="5"/>
      <c r="AR3321" s="5"/>
      <c r="AS3321" s="5"/>
      <c r="AT3321" s="5"/>
      <c r="AU3321" s="5"/>
      <c r="AV3321" s="5"/>
      <c r="AW3321" s="5"/>
      <c r="AX3321" s="5"/>
      <c r="AY3321" s="5"/>
      <c r="AZ3321" s="5"/>
      <c r="BA3321" s="5"/>
      <c r="BB3321" s="5"/>
      <c r="BC3321" s="5"/>
      <c r="BD3321" s="5"/>
      <c r="BE3321" s="5" t="s">
        <v>80</v>
      </c>
      <c r="BF3321" s="6">
        <v>41736</v>
      </c>
      <c r="BG3321" s="5" t="s">
        <v>71</v>
      </c>
      <c r="BH3321" s="5" t="s">
        <v>13909</v>
      </c>
      <c r="BI3321" s="5"/>
      <c r="BJ3321" s="5"/>
    </row>
    <row r="3322" spans="1:62" ht="30" x14ac:dyDescent="0.25">
      <c r="A3322" s="3">
        <v>3315</v>
      </c>
      <c r="B3322" s="3" t="str">
        <f>"201700180478"</f>
        <v>201700180478</v>
      </c>
      <c r="C3322" s="3">
        <v>122440</v>
      </c>
      <c r="D3322" s="3" t="s">
        <v>13911</v>
      </c>
      <c r="E3322" s="3">
        <v>20100910129</v>
      </c>
      <c r="F3322" s="3" t="s">
        <v>13912</v>
      </c>
      <c r="G3322" s="3" t="s">
        <v>13913</v>
      </c>
      <c r="H3322" s="3" t="s">
        <v>66</v>
      </c>
      <c r="I3322" s="3" t="s">
        <v>66</v>
      </c>
      <c r="J3322" s="3" t="s">
        <v>143</v>
      </c>
      <c r="K3322" s="3" t="s">
        <v>68</v>
      </c>
      <c r="L3322" s="3" t="s">
        <v>126</v>
      </c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 t="s">
        <v>95</v>
      </c>
      <c r="BF3322" s="4">
        <v>43038</v>
      </c>
      <c r="BG3322" s="3" t="s">
        <v>71</v>
      </c>
      <c r="BH3322" s="3" t="s">
        <v>13914</v>
      </c>
      <c r="BI3322" s="3"/>
      <c r="BJ3322" s="3"/>
    </row>
    <row r="3323" spans="1:62" ht="30" x14ac:dyDescent="0.25">
      <c r="A3323" s="3">
        <v>3316</v>
      </c>
      <c r="B3323" s="5" t="str">
        <f>"202300080901"</f>
        <v>202300080901</v>
      </c>
      <c r="C3323" s="5">
        <v>87969</v>
      </c>
      <c r="D3323" s="5" t="s">
        <v>13915</v>
      </c>
      <c r="E3323" s="5">
        <v>20131589086</v>
      </c>
      <c r="F3323" s="5" t="s">
        <v>1682</v>
      </c>
      <c r="G3323" s="5" t="s">
        <v>13916</v>
      </c>
      <c r="H3323" s="5" t="s">
        <v>102</v>
      </c>
      <c r="I3323" s="5" t="s">
        <v>159</v>
      </c>
      <c r="J3323" s="5" t="s">
        <v>160</v>
      </c>
      <c r="K3323" s="5" t="s">
        <v>125</v>
      </c>
      <c r="L3323" s="5" t="s">
        <v>13917</v>
      </c>
      <c r="M3323" s="5" t="s">
        <v>13917</v>
      </c>
      <c r="N3323" s="5" t="s">
        <v>13917</v>
      </c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  <c r="AM3323" s="5"/>
      <c r="AN3323" s="5"/>
      <c r="AO3323" s="5"/>
      <c r="AP3323" s="5"/>
      <c r="AQ3323" s="5"/>
      <c r="AR3323" s="5"/>
      <c r="AS3323" s="5"/>
      <c r="AT3323" s="5"/>
      <c r="AU3323" s="5"/>
      <c r="AV3323" s="5"/>
      <c r="AW3323" s="5"/>
      <c r="AX3323" s="5"/>
      <c r="AY3323" s="5"/>
      <c r="AZ3323" s="5"/>
      <c r="BA3323" s="5"/>
      <c r="BB3323" s="5"/>
      <c r="BC3323" s="5"/>
      <c r="BD3323" s="5"/>
      <c r="BE3323" s="5" t="s">
        <v>162</v>
      </c>
      <c r="BF3323" s="6">
        <v>45184</v>
      </c>
      <c r="BG3323" s="5" t="s">
        <v>71</v>
      </c>
      <c r="BH3323" s="5" t="s">
        <v>1276</v>
      </c>
      <c r="BI3323" s="5"/>
      <c r="BJ3323" s="5"/>
    </row>
    <row r="3324" spans="1:62" ht="45" x14ac:dyDescent="0.25">
      <c r="A3324" s="5">
        <v>3317</v>
      </c>
      <c r="B3324" s="3" t="str">
        <f>"201900123037"</f>
        <v>201900123037</v>
      </c>
      <c r="C3324" s="3">
        <v>145525</v>
      </c>
      <c r="D3324" s="3" t="s">
        <v>13918</v>
      </c>
      <c r="E3324" s="3">
        <v>20554924337</v>
      </c>
      <c r="F3324" s="3" t="s">
        <v>7004</v>
      </c>
      <c r="G3324" s="3" t="s">
        <v>13919</v>
      </c>
      <c r="H3324" s="3" t="s">
        <v>66</v>
      </c>
      <c r="I3324" s="3" t="s">
        <v>67</v>
      </c>
      <c r="J3324" s="3" t="s">
        <v>845</v>
      </c>
      <c r="K3324" s="3" t="s">
        <v>125</v>
      </c>
      <c r="L3324" s="3" t="s">
        <v>126</v>
      </c>
      <c r="M3324" s="3" t="s">
        <v>69</v>
      </c>
      <c r="N3324" s="3" t="s">
        <v>69</v>
      </c>
      <c r="O3324" s="3" t="s">
        <v>846</v>
      </c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 t="s">
        <v>847</v>
      </c>
      <c r="BF3324" s="4">
        <v>43682</v>
      </c>
      <c r="BG3324" s="3" t="s">
        <v>71</v>
      </c>
      <c r="BH3324" s="3" t="s">
        <v>950</v>
      </c>
      <c r="BI3324" s="3"/>
      <c r="BJ3324" s="3"/>
    </row>
    <row r="3325" spans="1:62" ht="30" x14ac:dyDescent="0.25">
      <c r="A3325" s="3">
        <v>3318</v>
      </c>
      <c r="B3325" s="5" t="str">
        <f>"201600135234"</f>
        <v>201600135234</v>
      </c>
      <c r="C3325" s="5">
        <v>123910</v>
      </c>
      <c r="D3325" s="5" t="s">
        <v>13920</v>
      </c>
      <c r="E3325" s="5">
        <v>20600719832</v>
      </c>
      <c r="F3325" s="5" t="s">
        <v>13921</v>
      </c>
      <c r="G3325" s="5" t="s">
        <v>13922</v>
      </c>
      <c r="H3325" s="5" t="s">
        <v>66</v>
      </c>
      <c r="I3325" s="5" t="s">
        <v>66</v>
      </c>
      <c r="J3325" s="5" t="s">
        <v>143</v>
      </c>
      <c r="K3325" s="5" t="s">
        <v>68</v>
      </c>
      <c r="L3325" s="5" t="s">
        <v>69</v>
      </c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  <c r="AX3325" s="5"/>
      <c r="AY3325" s="5"/>
      <c r="AZ3325" s="5"/>
      <c r="BA3325" s="5"/>
      <c r="BB3325" s="5"/>
      <c r="BC3325" s="5"/>
      <c r="BD3325" s="5"/>
      <c r="BE3325" s="5" t="s">
        <v>70</v>
      </c>
      <c r="BF3325" s="6">
        <v>42638</v>
      </c>
      <c r="BG3325" s="5" t="s">
        <v>71</v>
      </c>
      <c r="BH3325" s="5" t="s">
        <v>13923</v>
      </c>
      <c r="BI3325" s="5"/>
      <c r="BJ3325" s="5"/>
    </row>
    <row r="3326" spans="1:62" ht="30" x14ac:dyDescent="0.25">
      <c r="A3326" s="3">
        <v>3319</v>
      </c>
      <c r="B3326" s="3" t="str">
        <f>"201900117924"</f>
        <v>201900117924</v>
      </c>
      <c r="C3326" s="3">
        <v>86034</v>
      </c>
      <c r="D3326" s="3" t="s">
        <v>13924</v>
      </c>
      <c r="E3326" s="3">
        <v>20100154308</v>
      </c>
      <c r="F3326" s="3" t="s">
        <v>1012</v>
      </c>
      <c r="G3326" s="3" t="s">
        <v>13925</v>
      </c>
      <c r="H3326" s="3" t="s">
        <v>66</v>
      </c>
      <c r="I3326" s="3" t="s">
        <v>67</v>
      </c>
      <c r="J3326" s="3" t="s">
        <v>67</v>
      </c>
      <c r="K3326" s="3" t="s">
        <v>125</v>
      </c>
      <c r="L3326" s="3" t="s">
        <v>126</v>
      </c>
      <c r="M3326" s="3" t="s">
        <v>126</v>
      </c>
      <c r="N3326" s="3" t="s">
        <v>126</v>
      </c>
      <c r="O3326" s="3" t="s">
        <v>126</v>
      </c>
      <c r="P3326" s="3" t="s">
        <v>126</v>
      </c>
      <c r="Q3326" s="3" t="s">
        <v>126</v>
      </c>
      <c r="R3326" s="3" t="s">
        <v>126</v>
      </c>
      <c r="S3326" s="3" t="s">
        <v>126</v>
      </c>
      <c r="T3326" s="3" t="s">
        <v>126</v>
      </c>
      <c r="U3326" s="3" t="s">
        <v>126</v>
      </c>
      <c r="V3326" s="3" t="s">
        <v>126</v>
      </c>
      <c r="W3326" s="3" t="s">
        <v>126</v>
      </c>
      <c r="X3326" s="3" t="s">
        <v>126</v>
      </c>
      <c r="Y3326" s="3" t="s">
        <v>126</v>
      </c>
      <c r="Z3326" s="3" t="s">
        <v>126</v>
      </c>
      <c r="AA3326" s="3" t="s">
        <v>126</v>
      </c>
      <c r="AB3326" s="3" t="s">
        <v>126</v>
      </c>
      <c r="AC3326" s="3" t="s">
        <v>126</v>
      </c>
      <c r="AD3326" s="3" t="s">
        <v>126</v>
      </c>
      <c r="AE3326" s="3" t="s">
        <v>79</v>
      </c>
      <c r="AF3326" s="3" t="s">
        <v>79</v>
      </c>
      <c r="AG3326" s="3" t="s">
        <v>126</v>
      </c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 t="s">
        <v>13926</v>
      </c>
      <c r="BF3326" s="4">
        <v>43669</v>
      </c>
      <c r="BG3326" s="3" t="s">
        <v>71</v>
      </c>
      <c r="BH3326" s="3" t="s">
        <v>10212</v>
      </c>
      <c r="BI3326" s="3"/>
      <c r="BJ3326" s="3"/>
    </row>
    <row r="3327" spans="1:62" ht="30" x14ac:dyDescent="0.25">
      <c r="A3327" s="5">
        <v>3320</v>
      </c>
      <c r="B3327" s="5" t="str">
        <f>"201700210834"</f>
        <v>201700210834</v>
      </c>
      <c r="C3327" s="5">
        <v>104240</v>
      </c>
      <c r="D3327" s="5" t="s">
        <v>13927</v>
      </c>
      <c r="E3327" s="5">
        <v>20554924337</v>
      </c>
      <c r="F3327" s="5" t="s">
        <v>7004</v>
      </c>
      <c r="G3327" s="5" t="s">
        <v>13928</v>
      </c>
      <c r="H3327" s="5" t="s">
        <v>66</v>
      </c>
      <c r="I3327" s="5" t="s">
        <v>828</v>
      </c>
      <c r="J3327" s="5" t="s">
        <v>7006</v>
      </c>
      <c r="K3327" s="5" t="s">
        <v>125</v>
      </c>
      <c r="L3327" s="5" t="s">
        <v>9042</v>
      </c>
      <c r="M3327" s="5" t="s">
        <v>9042</v>
      </c>
      <c r="N3327" s="5" t="s">
        <v>9042</v>
      </c>
      <c r="O3327" s="5" t="s">
        <v>9042</v>
      </c>
      <c r="P3327" s="5" t="s">
        <v>126</v>
      </c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5"/>
      <c r="AE3327" s="5"/>
      <c r="AF3327" s="5"/>
      <c r="AG3327" s="5"/>
      <c r="AH3327" s="5"/>
      <c r="AI3327" s="5"/>
      <c r="AJ3327" s="5"/>
      <c r="AK3327" s="5"/>
      <c r="AL3327" s="5"/>
      <c r="AM3327" s="5"/>
      <c r="AN3327" s="5"/>
      <c r="AO3327" s="5"/>
      <c r="AP3327" s="5"/>
      <c r="AQ3327" s="5"/>
      <c r="AR3327" s="5"/>
      <c r="AS3327" s="5"/>
      <c r="AT3327" s="5"/>
      <c r="AU3327" s="5"/>
      <c r="AV3327" s="5"/>
      <c r="AW3327" s="5"/>
      <c r="AX3327" s="5"/>
      <c r="AY3327" s="5"/>
      <c r="AZ3327" s="5"/>
      <c r="BA3327" s="5"/>
      <c r="BB3327" s="5"/>
      <c r="BC3327" s="5"/>
      <c r="BD3327" s="5"/>
      <c r="BE3327" s="5" t="s">
        <v>13929</v>
      </c>
      <c r="BF3327" s="6">
        <v>43082</v>
      </c>
      <c r="BG3327" s="5" t="s">
        <v>71</v>
      </c>
      <c r="BH3327" s="5" t="s">
        <v>12079</v>
      </c>
      <c r="BI3327" s="5"/>
      <c r="BJ3327" s="5"/>
    </row>
    <row r="3328" spans="1:62" ht="30" x14ac:dyDescent="0.25">
      <c r="A3328" s="3">
        <v>3321</v>
      </c>
      <c r="B3328" s="3" t="str">
        <f>"202300157477"</f>
        <v>202300157477</v>
      </c>
      <c r="C3328" s="3">
        <v>169177</v>
      </c>
      <c r="D3328" s="3" t="s">
        <v>13930</v>
      </c>
      <c r="E3328" s="3">
        <v>20533097121</v>
      </c>
      <c r="F3328" s="3" t="s">
        <v>4864</v>
      </c>
      <c r="G3328" s="3" t="s">
        <v>13931</v>
      </c>
      <c r="H3328" s="3" t="s">
        <v>109</v>
      </c>
      <c r="I3328" s="3" t="s">
        <v>109</v>
      </c>
      <c r="J3328" s="3" t="s">
        <v>109</v>
      </c>
      <c r="K3328" s="3" t="s">
        <v>68</v>
      </c>
      <c r="L3328" s="3" t="s">
        <v>69</v>
      </c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 t="s">
        <v>70</v>
      </c>
      <c r="BF3328" s="4">
        <v>45152</v>
      </c>
      <c r="BG3328" s="3" t="s">
        <v>71</v>
      </c>
      <c r="BH3328" s="3" t="s">
        <v>4866</v>
      </c>
      <c r="BI3328" s="3"/>
      <c r="BJ3328" s="3"/>
    </row>
    <row r="3329" spans="1:62" ht="30" x14ac:dyDescent="0.25">
      <c r="A3329" s="3">
        <v>3322</v>
      </c>
      <c r="B3329" s="5" t="str">
        <f>"202100225908"</f>
        <v>202100225908</v>
      </c>
      <c r="C3329" s="5">
        <v>131190</v>
      </c>
      <c r="D3329" s="5" t="s">
        <v>13932</v>
      </c>
      <c r="E3329" s="5">
        <v>20564070573</v>
      </c>
      <c r="F3329" s="5" t="s">
        <v>13933</v>
      </c>
      <c r="G3329" s="5" t="s">
        <v>13934</v>
      </c>
      <c r="H3329" s="5" t="s">
        <v>292</v>
      </c>
      <c r="I3329" s="5" t="s">
        <v>2964</v>
      </c>
      <c r="J3329" s="5" t="s">
        <v>2964</v>
      </c>
      <c r="K3329" s="5" t="s">
        <v>68</v>
      </c>
      <c r="L3329" s="5" t="s">
        <v>79</v>
      </c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5"/>
      <c r="AE3329" s="5"/>
      <c r="AF3329" s="5"/>
      <c r="AG3329" s="5"/>
      <c r="AH3329" s="5"/>
      <c r="AI3329" s="5"/>
      <c r="AJ3329" s="5"/>
      <c r="AK3329" s="5"/>
      <c r="AL3329" s="5"/>
      <c r="AM3329" s="5"/>
      <c r="AN3329" s="5"/>
      <c r="AO3329" s="5"/>
      <c r="AP3329" s="5"/>
      <c r="AQ3329" s="5"/>
      <c r="AR3329" s="5"/>
      <c r="AS3329" s="5"/>
      <c r="AT3329" s="5"/>
      <c r="AU3329" s="5"/>
      <c r="AV3329" s="5"/>
      <c r="AW3329" s="5"/>
      <c r="AX3329" s="5"/>
      <c r="AY3329" s="5"/>
      <c r="AZ3329" s="5"/>
      <c r="BA3329" s="5"/>
      <c r="BB3329" s="5"/>
      <c r="BC3329" s="5"/>
      <c r="BD3329" s="5"/>
      <c r="BE3329" s="5" t="s">
        <v>80</v>
      </c>
      <c r="BF3329" s="6">
        <v>44503</v>
      </c>
      <c r="BG3329" s="5" t="s">
        <v>71</v>
      </c>
      <c r="BH3329" s="5" t="s">
        <v>13935</v>
      </c>
      <c r="BI3329" s="5"/>
      <c r="BJ3329" s="5"/>
    </row>
    <row r="3330" spans="1:62" ht="30" x14ac:dyDescent="0.25">
      <c r="A3330" s="5">
        <v>3323</v>
      </c>
      <c r="B3330" s="3" t="str">
        <f>"202100125990"</f>
        <v>202100125990</v>
      </c>
      <c r="C3330" s="3">
        <v>156925</v>
      </c>
      <c r="D3330" s="3" t="s">
        <v>13936</v>
      </c>
      <c r="E3330" s="3">
        <v>20455453349</v>
      </c>
      <c r="F3330" s="3" t="s">
        <v>13937</v>
      </c>
      <c r="G3330" s="3" t="s">
        <v>13938</v>
      </c>
      <c r="H3330" s="3" t="s">
        <v>78</v>
      </c>
      <c r="I3330" s="3" t="s">
        <v>78</v>
      </c>
      <c r="J3330" s="3" t="s">
        <v>176</v>
      </c>
      <c r="K3330" s="3" t="s">
        <v>68</v>
      </c>
      <c r="L3330" s="3" t="s">
        <v>69</v>
      </c>
      <c r="M3330" s="3" t="s">
        <v>69</v>
      </c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 t="s">
        <v>95</v>
      </c>
      <c r="BF3330" s="4">
        <v>44381</v>
      </c>
      <c r="BG3330" s="3" t="s">
        <v>71</v>
      </c>
      <c r="BH3330" s="3" t="s">
        <v>13939</v>
      </c>
      <c r="BI3330" s="3"/>
      <c r="BJ3330" s="3"/>
    </row>
    <row r="3331" spans="1:62" ht="30" x14ac:dyDescent="0.25">
      <c r="A3331" s="3">
        <v>3324</v>
      </c>
      <c r="B3331" s="5" t="str">
        <f>"201900017593"</f>
        <v>201900017593</v>
      </c>
      <c r="C3331" s="5">
        <v>141123</v>
      </c>
      <c r="D3331" s="5" t="s">
        <v>13940</v>
      </c>
      <c r="E3331" s="5">
        <v>20450497950</v>
      </c>
      <c r="F3331" s="5" t="s">
        <v>1548</v>
      </c>
      <c r="G3331" s="5" t="s">
        <v>13941</v>
      </c>
      <c r="H3331" s="5" t="s">
        <v>1152</v>
      </c>
      <c r="I3331" s="5" t="s">
        <v>5485</v>
      </c>
      <c r="J3331" s="5" t="s">
        <v>5486</v>
      </c>
      <c r="K3331" s="5" t="s">
        <v>125</v>
      </c>
      <c r="L3331" s="5" t="s">
        <v>126</v>
      </c>
      <c r="M3331" s="5" t="s">
        <v>126</v>
      </c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5"/>
      <c r="AE3331" s="5"/>
      <c r="AF3331" s="5"/>
      <c r="AG3331" s="5"/>
      <c r="AH3331" s="5"/>
      <c r="AI3331" s="5"/>
      <c r="AJ3331" s="5"/>
      <c r="AK3331" s="5"/>
      <c r="AL3331" s="5"/>
      <c r="AM3331" s="5"/>
      <c r="AN3331" s="5"/>
      <c r="AO3331" s="5"/>
      <c r="AP3331" s="5"/>
      <c r="AQ3331" s="5"/>
      <c r="AR3331" s="5"/>
      <c r="AS3331" s="5"/>
      <c r="AT3331" s="5"/>
      <c r="AU3331" s="5"/>
      <c r="AV3331" s="5"/>
      <c r="AW3331" s="5"/>
      <c r="AX3331" s="5"/>
      <c r="AY3331" s="5"/>
      <c r="AZ3331" s="5"/>
      <c r="BA3331" s="5"/>
      <c r="BB3331" s="5"/>
      <c r="BC3331" s="5"/>
      <c r="BD3331" s="5"/>
      <c r="BE3331" s="5" t="s">
        <v>321</v>
      </c>
      <c r="BF3331" s="6">
        <v>43499</v>
      </c>
      <c r="BG3331" s="5" t="s">
        <v>71</v>
      </c>
      <c r="BH3331" s="5" t="s">
        <v>5487</v>
      </c>
      <c r="BI3331" s="5" t="s">
        <v>13942</v>
      </c>
      <c r="BJ3331" s="5" t="s">
        <v>6136</v>
      </c>
    </row>
    <row r="3332" spans="1:62" ht="30" x14ac:dyDescent="0.25">
      <c r="A3332" s="3">
        <v>3325</v>
      </c>
      <c r="B3332" s="3" t="str">
        <f>"202300100011"</f>
        <v>202300100011</v>
      </c>
      <c r="C3332" s="3">
        <v>87987</v>
      </c>
      <c r="D3332" s="3" t="s">
        <v>13943</v>
      </c>
      <c r="E3332" s="3">
        <v>20131589086</v>
      </c>
      <c r="F3332" s="3" t="s">
        <v>393</v>
      </c>
      <c r="G3332" s="3" t="s">
        <v>13944</v>
      </c>
      <c r="H3332" s="3" t="s">
        <v>102</v>
      </c>
      <c r="I3332" s="3" t="s">
        <v>159</v>
      </c>
      <c r="J3332" s="3" t="s">
        <v>160</v>
      </c>
      <c r="K3332" s="3" t="s">
        <v>125</v>
      </c>
      <c r="L3332" s="3" t="s">
        <v>126</v>
      </c>
      <c r="M3332" s="3" t="s">
        <v>126</v>
      </c>
      <c r="N3332" s="3" t="s">
        <v>126</v>
      </c>
      <c r="O3332" s="3" t="s">
        <v>126</v>
      </c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 t="s">
        <v>127</v>
      </c>
      <c r="BF3332" s="4">
        <v>45106</v>
      </c>
      <c r="BG3332" s="3" t="s">
        <v>71</v>
      </c>
      <c r="BH3332" s="3" t="s">
        <v>3006</v>
      </c>
      <c r="BI3332" s="3" t="s">
        <v>13945</v>
      </c>
      <c r="BJ3332" s="3" t="s">
        <v>5389</v>
      </c>
    </row>
    <row r="3333" spans="1:62" ht="30" x14ac:dyDescent="0.25">
      <c r="A3333" s="5">
        <v>3326</v>
      </c>
      <c r="B3333" s="5" t="str">
        <f>"1476168"</f>
        <v>1476168</v>
      </c>
      <c r="C3333" s="5">
        <v>89254</v>
      </c>
      <c r="D3333" s="5" t="s">
        <v>13946</v>
      </c>
      <c r="E3333" s="5">
        <v>20100052131</v>
      </c>
      <c r="F3333" s="5" t="s">
        <v>13947</v>
      </c>
      <c r="G3333" s="5" t="s">
        <v>13948</v>
      </c>
      <c r="H3333" s="5" t="s">
        <v>66</v>
      </c>
      <c r="I3333" s="5" t="s">
        <v>66</v>
      </c>
      <c r="J3333" s="5" t="s">
        <v>66</v>
      </c>
      <c r="K3333" s="5" t="s">
        <v>68</v>
      </c>
      <c r="L3333" s="5" t="s">
        <v>126</v>
      </c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5"/>
      <c r="AK3333" s="5"/>
      <c r="AL3333" s="5"/>
      <c r="AM3333" s="5"/>
      <c r="AN3333" s="5"/>
      <c r="AO3333" s="5"/>
      <c r="AP3333" s="5"/>
      <c r="AQ3333" s="5"/>
      <c r="AR3333" s="5"/>
      <c r="AS3333" s="5"/>
      <c r="AT3333" s="5"/>
      <c r="AU3333" s="5"/>
      <c r="AV3333" s="5"/>
      <c r="AW3333" s="5"/>
      <c r="AX3333" s="5"/>
      <c r="AY3333" s="5"/>
      <c r="AZ3333" s="5"/>
      <c r="BA3333" s="5"/>
      <c r="BB3333" s="5"/>
      <c r="BC3333" s="5"/>
      <c r="BD3333" s="5"/>
      <c r="BE3333" s="5" t="s">
        <v>95</v>
      </c>
      <c r="BF3333" s="6">
        <v>40630</v>
      </c>
      <c r="BG3333" s="5" t="s">
        <v>71</v>
      </c>
      <c r="BH3333" s="5" t="s">
        <v>13949</v>
      </c>
      <c r="BI3333" s="5" t="s">
        <v>13950</v>
      </c>
      <c r="BJ3333" s="5" t="s">
        <v>10818</v>
      </c>
    </row>
    <row r="3334" spans="1:62" ht="30" x14ac:dyDescent="0.25">
      <c r="A3334" s="3">
        <v>3327</v>
      </c>
      <c r="B3334" s="3" t="str">
        <f>"201300091264"</f>
        <v>201300091264</v>
      </c>
      <c r="C3334" s="3">
        <v>88707</v>
      </c>
      <c r="D3334" s="3" t="s">
        <v>13951</v>
      </c>
      <c r="E3334" s="3">
        <v>10093366412</v>
      </c>
      <c r="F3334" s="3" t="s">
        <v>13952</v>
      </c>
      <c r="G3334" s="3" t="s">
        <v>13953</v>
      </c>
      <c r="H3334" s="3" t="s">
        <v>66</v>
      </c>
      <c r="I3334" s="3" t="s">
        <v>66</v>
      </c>
      <c r="J3334" s="3" t="s">
        <v>309</v>
      </c>
      <c r="K3334" s="3" t="s">
        <v>68</v>
      </c>
      <c r="L3334" s="3" t="s">
        <v>79</v>
      </c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 t="s">
        <v>80</v>
      </c>
      <c r="BF3334" s="4">
        <v>41410</v>
      </c>
      <c r="BG3334" s="3" t="s">
        <v>71</v>
      </c>
      <c r="BH3334" s="3" t="s">
        <v>13952</v>
      </c>
      <c r="BI3334" s="3"/>
      <c r="BJ3334" s="3"/>
    </row>
    <row r="3335" spans="1:62" ht="30" x14ac:dyDescent="0.25">
      <c r="A3335" s="3">
        <v>3328</v>
      </c>
      <c r="B3335" s="5" t="str">
        <f>"201900106666"</f>
        <v>201900106666</v>
      </c>
      <c r="C3335" s="5">
        <v>145015</v>
      </c>
      <c r="D3335" s="5" t="s">
        <v>13954</v>
      </c>
      <c r="E3335" s="5">
        <v>20532926239</v>
      </c>
      <c r="F3335" s="5" t="s">
        <v>13955</v>
      </c>
      <c r="G3335" s="5" t="s">
        <v>13956</v>
      </c>
      <c r="H3335" s="5" t="s">
        <v>109</v>
      </c>
      <c r="I3335" s="5" t="s">
        <v>109</v>
      </c>
      <c r="J3335" s="5" t="s">
        <v>2180</v>
      </c>
      <c r="K3335" s="5" t="s">
        <v>68</v>
      </c>
      <c r="L3335" s="5" t="s">
        <v>139</v>
      </c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5"/>
      <c r="AK3335" s="5"/>
      <c r="AL3335" s="5"/>
      <c r="AM3335" s="5"/>
      <c r="AN3335" s="5"/>
      <c r="AO3335" s="5"/>
      <c r="AP3335" s="5"/>
      <c r="AQ3335" s="5"/>
      <c r="AR3335" s="5"/>
      <c r="AS3335" s="5"/>
      <c r="AT3335" s="5"/>
      <c r="AU3335" s="5"/>
      <c r="AV3335" s="5"/>
      <c r="AW3335" s="5"/>
      <c r="AX3335" s="5"/>
      <c r="AY3335" s="5"/>
      <c r="AZ3335" s="5"/>
      <c r="BA3335" s="5"/>
      <c r="BB3335" s="5"/>
      <c r="BC3335" s="5"/>
      <c r="BD3335" s="5"/>
      <c r="BE3335" s="5" t="s">
        <v>88</v>
      </c>
      <c r="BF3335" s="6">
        <v>43648</v>
      </c>
      <c r="BG3335" s="5" t="s">
        <v>71</v>
      </c>
      <c r="BH3335" s="5" t="s">
        <v>13957</v>
      </c>
      <c r="BI3335" s="5" t="s">
        <v>13958</v>
      </c>
      <c r="BJ3335" s="5" t="s">
        <v>5887</v>
      </c>
    </row>
    <row r="3336" spans="1:62" ht="30" x14ac:dyDescent="0.25">
      <c r="A3336" s="5">
        <v>3329</v>
      </c>
      <c r="B3336" s="3" t="str">
        <f>"201600135239"</f>
        <v>201600135239</v>
      </c>
      <c r="C3336" s="3">
        <v>123911</v>
      </c>
      <c r="D3336" s="3" t="s">
        <v>13959</v>
      </c>
      <c r="E3336" s="3">
        <v>20509066125</v>
      </c>
      <c r="F3336" s="3" t="s">
        <v>13960</v>
      </c>
      <c r="G3336" s="3" t="s">
        <v>13961</v>
      </c>
      <c r="H3336" s="3" t="s">
        <v>66</v>
      </c>
      <c r="I3336" s="3" t="s">
        <v>66</v>
      </c>
      <c r="J3336" s="3" t="s">
        <v>143</v>
      </c>
      <c r="K3336" s="3" t="s">
        <v>68</v>
      </c>
      <c r="L3336" s="3" t="s">
        <v>69</v>
      </c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 t="s">
        <v>70</v>
      </c>
      <c r="BF3336" s="4">
        <v>42637</v>
      </c>
      <c r="BG3336" s="3" t="s">
        <v>71</v>
      </c>
      <c r="BH3336" s="3" t="s">
        <v>13962</v>
      </c>
      <c r="BI3336" s="3"/>
      <c r="BJ3336" s="3"/>
    </row>
    <row r="3337" spans="1:62" ht="30" x14ac:dyDescent="0.25">
      <c r="A3337" s="3">
        <v>3330</v>
      </c>
      <c r="B3337" s="5" t="str">
        <f>"1476154"</f>
        <v>1476154</v>
      </c>
      <c r="C3337" s="5">
        <v>89476</v>
      </c>
      <c r="D3337" s="5" t="s">
        <v>13963</v>
      </c>
      <c r="E3337" s="5">
        <v>10082344271</v>
      </c>
      <c r="F3337" s="5" t="s">
        <v>13964</v>
      </c>
      <c r="G3337" s="5" t="s">
        <v>13965</v>
      </c>
      <c r="H3337" s="5" t="s">
        <v>66</v>
      </c>
      <c r="I3337" s="5" t="s">
        <v>66</v>
      </c>
      <c r="J3337" s="5" t="s">
        <v>309</v>
      </c>
      <c r="K3337" s="5" t="s">
        <v>68</v>
      </c>
      <c r="L3337" s="5" t="s">
        <v>139</v>
      </c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5"/>
      <c r="AC3337" s="5"/>
      <c r="AD3337" s="5"/>
      <c r="AE3337" s="5"/>
      <c r="AF3337" s="5"/>
      <c r="AG3337" s="5"/>
      <c r="AH3337" s="5"/>
      <c r="AI3337" s="5"/>
      <c r="AJ3337" s="5"/>
      <c r="AK3337" s="5"/>
      <c r="AL3337" s="5"/>
      <c r="AM3337" s="5"/>
      <c r="AN3337" s="5"/>
      <c r="AO3337" s="5"/>
      <c r="AP3337" s="5"/>
      <c r="AQ3337" s="5"/>
      <c r="AR3337" s="5"/>
      <c r="AS3337" s="5"/>
      <c r="AT3337" s="5"/>
      <c r="AU3337" s="5"/>
      <c r="AV3337" s="5"/>
      <c r="AW3337" s="5"/>
      <c r="AX3337" s="5"/>
      <c r="AY3337" s="5"/>
      <c r="AZ3337" s="5"/>
      <c r="BA3337" s="5"/>
      <c r="BB3337" s="5"/>
      <c r="BC3337" s="5"/>
      <c r="BD3337" s="5"/>
      <c r="BE3337" s="5" t="s">
        <v>88</v>
      </c>
      <c r="BF3337" s="6">
        <v>40627</v>
      </c>
      <c r="BG3337" s="5" t="s">
        <v>71</v>
      </c>
      <c r="BH3337" s="5" t="s">
        <v>13964</v>
      </c>
      <c r="BI3337" s="5"/>
      <c r="BJ3337" s="5"/>
    </row>
    <row r="3338" spans="1:62" ht="30" x14ac:dyDescent="0.25">
      <c r="A3338" s="3">
        <v>3331</v>
      </c>
      <c r="B3338" s="3" t="str">
        <f>"201700209740"</f>
        <v>201700209740</v>
      </c>
      <c r="C3338" s="3">
        <v>133357</v>
      </c>
      <c r="D3338" s="3" t="s">
        <v>13966</v>
      </c>
      <c r="E3338" s="3">
        <v>20602505554</v>
      </c>
      <c r="F3338" s="3" t="s">
        <v>13967</v>
      </c>
      <c r="G3338" s="3" t="s">
        <v>13968</v>
      </c>
      <c r="H3338" s="3" t="s">
        <v>66</v>
      </c>
      <c r="I3338" s="3" t="s">
        <v>66</v>
      </c>
      <c r="J3338" s="3" t="s">
        <v>143</v>
      </c>
      <c r="K3338" s="3" t="s">
        <v>68</v>
      </c>
      <c r="L3338" s="3" t="s">
        <v>139</v>
      </c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 t="s">
        <v>88</v>
      </c>
      <c r="BF3338" s="4">
        <v>43076</v>
      </c>
      <c r="BG3338" s="3" t="s">
        <v>71</v>
      </c>
      <c r="BH3338" s="3" t="s">
        <v>13969</v>
      </c>
      <c r="BI3338" s="3"/>
      <c r="BJ3338" s="3"/>
    </row>
    <row r="3339" spans="1:62" ht="30" x14ac:dyDescent="0.25">
      <c r="A3339" s="5">
        <v>3332</v>
      </c>
      <c r="B3339" s="5" t="str">
        <f>"201700068639"</f>
        <v>201700068639</v>
      </c>
      <c r="C3339" s="5">
        <v>127359</v>
      </c>
      <c r="D3339" s="5" t="s">
        <v>13970</v>
      </c>
      <c r="E3339" s="5">
        <v>20600597940</v>
      </c>
      <c r="F3339" s="5" t="s">
        <v>1278</v>
      </c>
      <c r="G3339" s="5" t="s">
        <v>13971</v>
      </c>
      <c r="H3339" s="5" t="s">
        <v>66</v>
      </c>
      <c r="I3339" s="5" t="s">
        <v>66</v>
      </c>
      <c r="J3339" s="5" t="s">
        <v>143</v>
      </c>
      <c r="K3339" s="5" t="s">
        <v>68</v>
      </c>
      <c r="L3339" s="5" t="s">
        <v>69</v>
      </c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5"/>
      <c r="AC3339" s="5"/>
      <c r="AD3339" s="5"/>
      <c r="AE3339" s="5"/>
      <c r="AF3339" s="5"/>
      <c r="AG3339" s="5"/>
      <c r="AH3339" s="5"/>
      <c r="AI3339" s="5"/>
      <c r="AJ3339" s="5"/>
      <c r="AK3339" s="5"/>
      <c r="AL3339" s="5"/>
      <c r="AM3339" s="5"/>
      <c r="AN3339" s="5"/>
      <c r="AO3339" s="5"/>
      <c r="AP3339" s="5"/>
      <c r="AQ3339" s="5"/>
      <c r="AR3339" s="5"/>
      <c r="AS3339" s="5"/>
      <c r="AT3339" s="5"/>
      <c r="AU3339" s="5"/>
      <c r="AV3339" s="5"/>
      <c r="AW3339" s="5"/>
      <c r="AX3339" s="5"/>
      <c r="AY3339" s="5"/>
      <c r="AZ3339" s="5"/>
      <c r="BA3339" s="5"/>
      <c r="BB3339" s="5"/>
      <c r="BC3339" s="5"/>
      <c r="BD3339" s="5"/>
      <c r="BE3339" s="5" t="s">
        <v>70</v>
      </c>
      <c r="BF3339" s="6">
        <v>42860</v>
      </c>
      <c r="BG3339" s="5" t="s">
        <v>71</v>
      </c>
      <c r="BH3339" s="5" t="s">
        <v>1280</v>
      </c>
      <c r="BI3339" s="5"/>
      <c r="BJ3339" s="5"/>
    </row>
    <row r="3340" spans="1:62" ht="30" x14ac:dyDescent="0.25">
      <c r="A3340" s="3">
        <v>3333</v>
      </c>
      <c r="B3340" s="3" t="str">
        <f>"201300056297"</f>
        <v>201300056297</v>
      </c>
      <c r="C3340" s="3">
        <v>101317</v>
      </c>
      <c r="D3340" s="3" t="s">
        <v>13972</v>
      </c>
      <c r="E3340" s="3">
        <v>20451506740</v>
      </c>
      <c r="F3340" s="3" t="s">
        <v>13973</v>
      </c>
      <c r="G3340" s="3" t="s">
        <v>13974</v>
      </c>
      <c r="H3340" s="3" t="s">
        <v>66</v>
      </c>
      <c r="I3340" s="3" t="s">
        <v>828</v>
      </c>
      <c r="J3340" s="3" t="s">
        <v>1213</v>
      </c>
      <c r="K3340" s="3" t="s">
        <v>68</v>
      </c>
      <c r="L3340" s="3" t="s">
        <v>126</v>
      </c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 t="s">
        <v>95</v>
      </c>
      <c r="BF3340" s="4">
        <v>41354</v>
      </c>
      <c r="BG3340" s="3" t="s">
        <v>71</v>
      </c>
      <c r="BH3340" s="3" t="s">
        <v>13975</v>
      </c>
      <c r="BI3340" s="3"/>
      <c r="BJ3340" s="3"/>
    </row>
    <row r="3341" spans="1:62" ht="30" x14ac:dyDescent="0.25">
      <c r="A3341" s="3">
        <v>3334</v>
      </c>
      <c r="B3341" s="5" t="str">
        <f>"202100170567"</f>
        <v>202100170567</v>
      </c>
      <c r="C3341" s="5">
        <v>99222</v>
      </c>
      <c r="D3341" s="5" t="s">
        <v>13976</v>
      </c>
      <c r="E3341" s="5">
        <v>20404435419</v>
      </c>
      <c r="F3341" s="5" t="s">
        <v>13977</v>
      </c>
      <c r="G3341" s="5" t="s">
        <v>13978</v>
      </c>
      <c r="H3341" s="5" t="s">
        <v>1152</v>
      </c>
      <c r="I3341" s="5" t="s">
        <v>1152</v>
      </c>
      <c r="J3341" s="5" t="s">
        <v>1153</v>
      </c>
      <c r="K3341" s="5" t="s">
        <v>68</v>
      </c>
      <c r="L3341" s="5" t="s">
        <v>139</v>
      </c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5"/>
      <c r="AC3341" s="5"/>
      <c r="AD3341" s="5"/>
      <c r="AE3341" s="5"/>
      <c r="AF3341" s="5"/>
      <c r="AG3341" s="5"/>
      <c r="AH3341" s="5"/>
      <c r="AI3341" s="5"/>
      <c r="AJ3341" s="5"/>
      <c r="AK3341" s="5"/>
      <c r="AL3341" s="5"/>
      <c r="AM3341" s="5"/>
      <c r="AN3341" s="5"/>
      <c r="AO3341" s="5"/>
      <c r="AP3341" s="5"/>
      <c r="AQ3341" s="5"/>
      <c r="AR3341" s="5"/>
      <c r="AS3341" s="5"/>
      <c r="AT3341" s="5"/>
      <c r="AU3341" s="5"/>
      <c r="AV3341" s="5"/>
      <c r="AW3341" s="5"/>
      <c r="AX3341" s="5"/>
      <c r="AY3341" s="5"/>
      <c r="AZ3341" s="5"/>
      <c r="BA3341" s="5"/>
      <c r="BB3341" s="5"/>
      <c r="BC3341" s="5"/>
      <c r="BD3341" s="5"/>
      <c r="BE3341" s="5" t="s">
        <v>88</v>
      </c>
      <c r="BF3341" s="6">
        <v>44419</v>
      </c>
      <c r="BG3341" s="5" t="s">
        <v>71</v>
      </c>
      <c r="BH3341" s="5" t="s">
        <v>13979</v>
      </c>
      <c r="BI3341" s="5" t="s">
        <v>13980</v>
      </c>
      <c r="BJ3341" s="5" t="s">
        <v>656</v>
      </c>
    </row>
    <row r="3342" spans="1:62" ht="30" x14ac:dyDescent="0.25">
      <c r="A3342" s="5">
        <v>3335</v>
      </c>
      <c r="B3342" s="3" t="str">
        <f>"202200234507"</f>
        <v>202200234507</v>
      </c>
      <c r="C3342" s="3">
        <v>165818</v>
      </c>
      <c r="D3342" s="3" t="s">
        <v>13981</v>
      </c>
      <c r="E3342" s="3">
        <v>20454602669</v>
      </c>
      <c r="F3342" s="3" t="s">
        <v>13982</v>
      </c>
      <c r="G3342" s="3" t="s">
        <v>13983</v>
      </c>
      <c r="H3342" s="3" t="s">
        <v>78</v>
      </c>
      <c r="I3342" s="3" t="s">
        <v>78</v>
      </c>
      <c r="J3342" s="3" t="s">
        <v>78</v>
      </c>
      <c r="K3342" s="3" t="s">
        <v>68</v>
      </c>
      <c r="L3342" s="3" t="s">
        <v>13984</v>
      </c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 t="s">
        <v>88</v>
      </c>
      <c r="BF3342" s="4">
        <v>44913</v>
      </c>
      <c r="BG3342" s="3" t="s">
        <v>71</v>
      </c>
      <c r="BH3342" s="3" t="s">
        <v>13985</v>
      </c>
      <c r="BI3342" s="3"/>
      <c r="BJ3342" s="3"/>
    </row>
    <row r="3343" spans="1:62" ht="45" x14ac:dyDescent="0.25">
      <c r="A3343" s="3">
        <v>3336</v>
      </c>
      <c r="B3343" s="5" t="str">
        <f>"201700210846"</f>
        <v>201700210846</v>
      </c>
      <c r="C3343" s="5">
        <v>114460</v>
      </c>
      <c r="D3343" s="5" t="s">
        <v>13986</v>
      </c>
      <c r="E3343" s="5">
        <v>20554924337</v>
      </c>
      <c r="F3343" s="5" t="s">
        <v>7004</v>
      </c>
      <c r="G3343" s="5" t="s">
        <v>13987</v>
      </c>
      <c r="H3343" s="5" t="s">
        <v>66</v>
      </c>
      <c r="I3343" s="5" t="s">
        <v>328</v>
      </c>
      <c r="J3343" s="5" t="s">
        <v>329</v>
      </c>
      <c r="K3343" s="5" t="s">
        <v>125</v>
      </c>
      <c r="L3343" s="5" t="s">
        <v>126</v>
      </c>
      <c r="M3343" s="5" t="s">
        <v>126</v>
      </c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5"/>
      <c r="AE3343" s="5"/>
      <c r="AF3343" s="5"/>
      <c r="AG3343" s="5"/>
      <c r="AH3343" s="5"/>
      <c r="AI3343" s="5"/>
      <c r="AJ3343" s="5"/>
      <c r="AK3343" s="5"/>
      <c r="AL3343" s="5"/>
      <c r="AM3343" s="5"/>
      <c r="AN3343" s="5"/>
      <c r="AO3343" s="5"/>
      <c r="AP3343" s="5"/>
      <c r="AQ3343" s="5"/>
      <c r="AR3343" s="5"/>
      <c r="AS3343" s="5"/>
      <c r="AT3343" s="5"/>
      <c r="AU3343" s="5"/>
      <c r="AV3343" s="5"/>
      <c r="AW3343" s="5"/>
      <c r="AX3343" s="5"/>
      <c r="AY3343" s="5"/>
      <c r="AZ3343" s="5"/>
      <c r="BA3343" s="5"/>
      <c r="BB3343" s="5"/>
      <c r="BC3343" s="5"/>
      <c r="BD3343" s="5"/>
      <c r="BE3343" s="5" t="s">
        <v>321</v>
      </c>
      <c r="BF3343" s="6">
        <v>43084</v>
      </c>
      <c r="BG3343" s="5" t="s">
        <v>71</v>
      </c>
      <c r="BH3343" s="5" t="s">
        <v>12079</v>
      </c>
      <c r="BI3343" s="5"/>
      <c r="BJ3343" s="5"/>
    </row>
    <row r="3344" spans="1:62" ht="30" x14ac:dyDescent="0.25">
      <c r="A3344" s="3">
        <v>3337</v>
      </c>
      <c r="B3344" s="3" t="str">
        <f>"201700180465"</f>
        <v>201700180465</v>
      </c>
      <c r="C3344" s="3">
        <v>93079</v>
      </c>
      <c r="D3344" s="3" t="s">
        <v>13988</v>
      </c>
      <c r="E3344" s="3">
        <v>20507920722</v>
      </c>
      <c r="F3344" s="3" t="s">
        <v>6027</v>
      </c>
      <c r="G3344" s="3" t="s">
        <v>13989</v>
      </c>
      <c r="H3344" s="3" t="s">
        <v>66</v>
      </c>
      <c r="I3344" s="3" t="s">
        <v>66</v>
      </c>
      <c r="J3344" s="3" t="s">
        <v>674</v>
      </c>
      <c r="K3344" s="3" t="s">
        <v>68</v>
      </c>
      <c r="L3344" s="3" t="s">
        <v>139</v>
      </c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 t="s">
        <v>88</v>
      </c>
      <c r="BF3344" s="4">
        <v>43041</v>
      </c>
      <c r="BG3344" s="3" t="s">
        <v>71</v>
      </c>
      <c r="BH3344" s="3" t="s">
        <v>6029</v>
      </c>
      <c r="BI3344" s="3" t="s">
        <v>13990</v>
      </c>
      <c r="BJ3344" s="3" t="s">
        <v>2632</v>
      </c>
    </row>
    <row r="3345" spans="1:62" ht="30" x14ac:dyDescent="0.25">
      <c r="A3345" s="5">
        <v>3338</v>
      </c>
      <c r="B3345" s="5" t="str">
        <f>"201900123050"</f>
        <v>201900123050</v>
      </c>
      <c r="C3345" s="5">
        <v>145524</v>
      </c>
      <c r="D3345" s="5" t="s">
        <v>13991</v>
      </c>
      <c r="E3345" s="5">
        <v>20601651531</v>
      </c>
      <c r="F3345" s="5" t="s">
        <v>13992</v>
      </c>
      <c r="G3345" s="5" t="s">
        <v>13993</v>
      </c>
      <c r="H3345" s="5" t="s">
        <v>66</v>
      </c>
      <c r="I3345" s="5" t="s">
        <v>66</v>
      </c>
      <c r="J3345" s="5" t="s">
        <v>271</v>
      </c>
      <c r="K3345" s="5" t="s">
        <v>68</v>
      </c>
      <c r="L3345" s="5" t="s">
        <v>69</v>
      </c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5"/>
      <c r="AK3345" s="5"/>
      <c r="AL3345" s="5"/>
      <c r="AM3345" s="5"/>
      <c r="AN3345" s="5"/>
      <c r="AO3345" s="5"/>
      <c r="AP3345" s="5"/>
      <c r="AQ3345" s="5"/>
      <c r="AR3345" s="5"/>
      <c r="AS3345" s="5"/>
      <c r="AT3345" s="5"/>
      <c r="AU3345" s="5"/>
      <c r="AV3345" s="5"/>
      <c r="AW3345" s="5"/>
      <c r="AX3345" s="5"/>
      <c r="AY3345" s="5"/>
      <c r="AZ3345" s="5"/>
      <c r="BA3345" s="5"/>
      <c r="BB3345" s="5"/>
      <c r="BC3345" s="5"/>
      <c r="BD3345" s="5"/>
      <c r="BE3345" s="5" t="s">
        <v>70</v>
      </c>
      <c r="BF3345" s="6">
        <v>43676</v>
      </c>
      <c r="BG3345" s="5" t="s">
        <v>71</v>
      </c>
      <c r="BH3345" s="5" t="s">
        <v>13994</v>
      </c>
      <c r="BI3345" s="5" t="s">
        <v>13995</v>
      </c>
      <c r="BJ3345" s="5" t="s">
        <v>13996</v>
      </c>
    </row>
    <row r="3346" spans="1:62" ht="30" x14ac:dyDescent="0.25">
      <c r="A3346" s="3">
        <v>3339</v>
      </c>
      <c r="B3346" s="3" t="str">
        <f>"201900119313"</f>
        <v>201900119313</v>
      </c>
      <c r="C3346" s="3">
        <v>132748</v>
      </c>
      <c r="D3346" s="3" t="s">
        <v>13997</v>
      </c>
      <c r="E3346" s="3">
        <v>20559123782</v>
      </c>
      <c r="F3346" s="3" t="s">
        <v>8953</v>
      </c>
      <c r="G3346" s="3" t="s">
        <v>13998</v>
      </c>
      <c r="H3346" s="3" t="s">
        <v>78</v>
      </c>
      <c r="I3346" s="3" t="s">
        <v>93</v>
      </c>
      <c r="J3346" s="3" t="s">
        <v>1120</v>
      </c>
      <c r="K3346" s="3" t="s">
        <v>68</v>
      </c>
      <c r="L3346" s="3" t="s">
        <v>69</v>
      </c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 t="s">
        <v>70</v>
      </c>
      <c r="BF3346" s="4">
        <v>43671</v>
      </c>
      <c r="BG3346" s="3" t="s">
        <v>71</v>
      </c>
      <c r="BH3346" s="3" t="s">
        <v>8956</v>
      </c>
      <c r="BI3346" s="3" t="s">
        <v>13999</v>
      </c>
      <c r="BJ3346" s="3" t="s">
        <v>254</v>
      </c>
    </row>
    <row r="3347" spans="1:62" ht="30" x14ac:dyDescent="0.25">
      <c r="A3347" s="3">
        <v>3340</v>
      </c>
      <c r="B3347" s="5" t="str">
        <f>"202100129142"</f>
        <v>202100129142</v>
      </c>
      <c r="C3347" s="5">
        <v>156890</v>
      </c>
      <c r="D3347" s="5" t="s">
        <v>14000</v>
      </c>
      <c r="E3347" s="5">
        <v>20602779981</v>
      </c>
      <c r="F3347" s="5" t="s">
        <v>14001</v>
      </c>
      <c r="G3347" s="5" t="s">
        <v>14002</v>
      </c>
      <c r="H3347" s="5" t="s">
        <v>78</v>
      </c>
      <c r="I3347" s="5" t="s">
        <v>78</v>
      </c>
      <c r="J3347" s="5" t="s">
        <v>3741</v>
      </c>
      <c r="K3347" s="5" t="s">
        <v>68</v>
      </c>
      <c r="L3347" s="5" t="s">
        <v>139</v>
      </c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5"/>
      <c r="AC3347" s="5"/>
      <c r="AD3347" s="5"/>
      <c r="AE3347" s="5"/>
      <c r="AF3347" s="5"/>
      <c r="AG3347" s="5"/>
      <c r="AH3347" s="5"/>
      <c r="AI3347" s="5"/>
      <c r="AJ3347" s="5"/>
      <c r="AK3347" s="5"/>
      <c r="AL3347" s="5"/>
      <c r="AM3347" s="5"/>
      <c r="AN3347" s="5"/>
      <c r="AO3347" s="5"/>
      <c r="AP3347" s="5"/>
      <c r="AQ3347" s="5"/>
      <c r="AR3347" s="5"/>
      <c r="AS3347" s="5"/>
      <c r="AT3347" s="5"/>
      <c r="AU3347" s="5"/>
      <c r="AV3347" s="5"/>
      <c r="AW3347" s="5"/>
      <c r="AX3347" s="5"/>
      <c r="AY3347" s="5"/>
      <c r="AZ3347" s="5"/>
      <c r="BA3347" s="5"/>
      <c r="BB3347" s="5"/>
      <c r="BC3347" s="5"/>
      <c r="BD3347" s="5"/>
      <c r="BE3347" s="5" t="s">
        <v>88</v>
      </c>
      <c r="BF3347" s="6">
        <v>44441</v>
      </c>
      <c r="BG3347" s="5" t="s">
        <v>71</v>
      </c>
      <c r="BH3347" s="5" t="s">
        <v>14003</v>
      </c>
      <c r="BI3347" s="5"/>
      <c r="BJ3347" s="5"/>
    </row>
    <row r="3348" spans="1:62" ht="30" x14ac:dyDescent="0.25">
      <c r="A3348" s="5">
        <v>3341</v>
      </c>
      <c r="B3348" s="3" t="str">
        <f>"1476156"</f>
        <v>1476156</v>
      </c>
      <c r="C3348" s="3">
        <v>89221</v>
      </c>
      <c r="D3348" s="3" t="s">
        <v>14004</v>
      </c>
      <c r="E3348" s="3">
        <v>20113015765</v>
      </c>
      <c r="F3348" s="3" t="s">
        <v>14005</v>
      </c>
      <c r="G3348" s="3" t="s">
        <v>14006</v>
      </c>
      <c r="H3348" s="3" t="s">
        <v>499</v>
      </c>
      <c r="I3348" s="3" t="s">
        <v>500</v>
      </c>
      <c r="J3348" s="3" t="s">
        <v>5493</v>
      </c>
      <c r="K3348" s="3" t="s">
        <v>68</v>
      </c>
      <c r="L3348" s="3" t="s">
        <v>126</v>
      </c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 t="s">
        <v>95</v>
      </c>
      <c r="BF3348" s="4">
        <v>40627</v>
      </c>
      <c r="BG3348" s="3" t="s">
        <v>71</v>
      </c>
      <c r="BH3348" s="3" t="s">
        <v>14007</v>
      </c>
      <c r="BI3348" s="3" t="s">
        <v>14008</v>
      </c>
      <c r="BJ3348" s="3" t="s">
        <v>6136</v>
      </c>
    </row>
    <row r="3349" spans="1:62" ht="30" x14ac:dyDescent="0.25">
      <c r="A3349" s="3">
        <v>3342</v>
      </c>
      <c r="B3349" s="5" t="str">
        <f>"201900017568"</f>
        <v>201900017568</v>
      </c>
      <c r="C3349" s="5">
        <v>141129</v>
      </c>
      <c r="D3349" s="5" t="s">
        <v>14009</v>
      </c>
      <c r="E3349" s="5">
        <v>20450497950</v>
      </c>
      <c r="F3349" s="5" t="s">
        <v>1548</v>
      </c>
      <c r="G3349" s="5" t="s">
        <v>14010</v>
      </c>
      <c r="H3349" s="5" t="s">
        <v>1152</v>
      </c>
      <c r="I3349" s="5" t="s">
        <v>5485</v>
      </c>
      <c r="J3349" s="5" t="s">
        <v>5486</v>
      </c>
      <c r="K3349" s="5" t="s">
        <v>68</v>
      </c>
      <c r="L3349" s="5" t="s">
        <v>126</v>
      </c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5"/>
      <c r="AC3349" s="5"/>
      <c r="AD3349" s="5"/>
      <c r="AE3349" s="5"/>
      <c r="AF3349" s="5"/>
      <c r="AG3349" s="5"/>
      <c r="AH3349" s="5"/>
      <c r="AI3349" s="5"/>
      <c r="AJ3349" s="5"/>
      <c r="AK3349" s="5"/>
      <c r="AL3349" s="5"/>
      <c r="AM3349" s="5"/>
      <c r="AN3349" s="5"/>
      <c r="AO3349" s="5"/>
      <c r="AP3349" s="5"/>
      <c r="AQ3349" s="5"/>
      <c r="AR3349" s="5"/>
      <c r="AS3349" s="5"/>
      <c r="AT3349" s="5"/>
      <c r="AU3349" s="5"/>
      <c r="AV3349" s="5"/>
      <c r="AW3349" s="5"/>
      <c r="AX3349" s="5"/>
      <c r="AY3349" s="5"/>
      <c r="AZ3349" s="5"/>
      <c r="BA3349" s="5"/>
      <c r="BB3349" s="5"/>
      <c r="BC3349" s="5"/>
      <c r="BD3349" s="5"/>
      <c r="BE3349" s="5" t="s">
        <v>95</v>
      </c>
      <c r="BF3349" s="6">
        <v>43500</v>
      </c>
      <c r="BG3349" s="5" t="s">
        <v>71</v>
      </c>
      <c r="BH3349" s="5" t="s">
        <v>1551</v>
      </c>
      <c r="BI3349" s="5" t="s">
        <v>5488</v>
      </c>
      <c r="BJ3349" s="5" t="s">
        <v>5489</v>
      </c>
    </row>
    <row r="3350" spans="1:62" ht="30" x14ac:dyDescent="0.25">
      <c r="A3350" s="3">
        <v>3343</v>
      </c>
      <c r="B3350" s="3" t="str">
        <f>"202200037297"</f>
        <v>202200037297</v>
      </c>
      <c r="C3350" s="3">
        <v>161672</v>
      </c>
      <c r="D3350" s="3" t="s">
        <v>14011</v>
      </c>
      <c r="E3350" s="3">
        <v>20506421781</v>
      </c>
      <c r="F3350" s="3" t="s">
        <v>622</v>
      </c>
      <c r="G3350" s="3" t="s">
        <v>14012</v>
      </c>
      <c r="H3350" s="3" t="s">
        <v>78</v>
      </c>
      <c r="I3350" s="3" t="s">
        <v>78</v>
      </c>
      <c r="J3350" s="3" t="s">
        <v>468</v>
      </c>
      <c r="K3350" s="3" t="s">
        <v>125</v>
      </c>
      <c r="L3350" s="3" t="s">
        <v>14013</v>
      </c>
      <c r="M3350" s="3" t="s">
        <v>14013</v>
      </c>
      <c r="N3350" s="3" t="s">
        <v>14013</v>
      </c>
      <c r="O3350" s="3" t="s">
        <v>14013</v>
      </c>
      <c r="P3350" s="3" t="s">
        <v>14013</v>
      </c>
      <c r="Q3350" s="3" t="s">
        <v>14013</v>
      </c>
      <c r="R3350" s="3" t="s">
        <v>14013</v>
      </c>
      <c r="S3350" s="3" t="s">
        <v>14013</v>
      </c>
      <c r="T3350" s="3" t="s">
        <v>14013</v>
      </c>
      <c r="U3350" s="3" t="s">
        <v>14013</v>
      </c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 t="s">
        <v>1388</v>
      </c>
      <c r="BF3350" s="4">
        <v>44735</v>
      </c>
      <c r="BG3350" s="3" t="s">
        <v>71</v>
      </c>
      <c r="BH3350" s="3" t="s">
        <v>627</v>
      </c>
      <c r="BI3350" s="3"/>
      <c r="BJ3350" s="3"/>
    </row>
    <row r="3351" spans="1:62" ht="30" x14ac:dyDescent="0.25">
      <c r="A3351" s="5">
        <v>3344</v>
      </c>
      <c r="B3351" s="5" t="str">
        <f>"201900056694"</f>
        <v>201900056694</v>
      </c>
      <c r="C3351" s="5">
        <v>136263</v>
      </c>
      <c r="D3351" s="5" t="s">
        <v>14014</v>
      </c>
      <c r="E3351" s="5">
        <v>20480841175</v>
      </c>
      <c r="F3351" s="5" t="s">
        <v>14015</v>
      </c>
      <c r="G3351" s="5" t="s">
        <v>14016</v>
      </c>
      <c r="H3351" s="5" t="s">
        <v>365</v>
      </c>
      <c r="I3351" s="5" t="s">
        <v>1018</v>
      </c>
      <c r="J3351" s="5" t="s">
        <v>1018</v>
      </c>
      <c r="K3351" s="5" t="s">
        <v>68</v>
      </c>
      <c r="L3351" s="5" t="s">
        <v>79</v>
      </c>
      <c r="M3351" s="5" t="s">
        <v>79</v>
      </c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5"/>
      <c r="AC3351" s="5"/>
      <c r="AD3351" s="5"/>
      <c r="AE3351" s="5"/>
      <c r="AF3351" s="5"/>
      <c r="AG3351" s="5"/>
      <c r="AH3351" s="5"/>
      <c r="AI3351" s="5"/>
      <c r="AJ3351" s="5"/>
      <c r="AK3351" s="5"/>
      <c r="AL3351" s="5"/>
      <c r="AM3351" s="5"/>
      <c r="AN3351" s="5"/>
      <c r="AO3351" s="5"/>
      <c r="AP3351" s="5"/>
      <c r="AQ3351" s="5"/>
      <c r="AR3351" s="5"/>
      <c r="AS3351" s="5"/>
      <c r="AT3351" s="5"/>
      <c r="AU3351" s="5"/>
      <c r="AV3351" s="5"/>
      <c r="AW3351" s="5"/>
      <c r="AX3351" s="5"/>
      <c r="AY3351" s="5"/>
      <c r="AZ3351" s="5"/>
      <c r="BA3351" s="5"/>
      <c r="BB3351" s="5"/>
      <c r="BC3351" s="5"/>
      <c r="BD3351" s="5"/>
      <c r="BE3351" s="5" t="s">
        <v>70</v>
      </c>
      <c r="BF3351" s="6">
        <v>43563</v>
      </c>
      <c r="BG3351" s="5" t="s">
        <v>71</v>
      </c>
      <c r="BH3351" s="5" t="s">
        <v>14017</v>
      </c>
      <c r="BI3351" s="5"/>
      <c r="BJ3351" s="5"/>
    </row>
    <row r="3352" spans="1:62" ht="30" x14ac:dyDescent="0.25">
      <c r="A3352" s="3">
        <v>3345</v>
      </c>
      <c r="B3352" s="3" t="str">
        <f>"201300114519"</f>
        <v>201300114519</v>
      </c>
      <c r="C3352" s="3">
        <v>103887</v>
      </c>
      <c r="D3352" s="3" t="s">
        <v>14018</v>
      </c>
      <c r="E3352" s="3">
        <v>10082550432</v>
      </c>
      <c r="F3352" s="3" t="s">
        <v>14019</v>
      </c>
      <c r="G3352" s="3" t="s">
        <v>14020</v>
      </c>
      <c r="H3352" s="3" t="s">
        <v>66</v>
      </c>
      <c r="I3352" s="3" t="s">
        <v>66</v>
      </c>
      <c r="J3352" s="3" t="s">
        <v>309</v>
      </c>
      <c r="K3352" s="3" t="s">
        <v>68</v>
      </c>
      <c r="L3352" s="3" t="s">
        <v>139</v>
      </c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 t="s">
        <v>88</v>
      </c>
      <c r="BF3352" s="4">
        <v>41470</v>
      </c>
      <c r="BG3352" s="3" t="s">
        <v>71</v>
      </c>
      <c r="BH3352" s="3" t="s">
        <v>14019</v>
      </c>
      <c r="BI3352" s="3"/>
      <c r="BJ3352" s="3"/>
    </row>
    <row r="3353" spans="1:62" ht="30" x14ac:dyDescent="0.25">
      <c r="A3353" s="3">
        <v>3346</v>
      </c>
      <c r="B3353" s="5" t="str">
        <f>"201600000437"</f>
        <v>201600000437</v>
      </c>
      <c r="C3353" s="5">
        <v>119299</v>
      </c>
      <c r="D3353" s="5" t="s">
        <v>14021</v>
      </c>
      <c r="E3353" s="5">
        <v>20600619200</v>
      </c>
      <c r="F3353" s="5" t="s">
        <v>14022</v>
      </c>
      <c r="G3353" s="5" t="s">
        <v>14023</v>
      </c>
      <c r="H3353" s="5" t="s">
        <v>292</v>
      </c>
      <c r="I3353" s="5" t="s">
        <v>292</v>
      </c>
      <c r="J3353" s="5" t="s">
        <v>693</v>
      </c>
      <c r="K3353" s="5" t="s">
        <v>68</v>
      </c>
      <c r="L3353" s="5" t="s">
        <v>79</v>
      </c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  <c r="AX3353" s="5"/>
      <c r="AY3353" s="5"/>
      <c r="AZ3353" s="5"/>
      <c r="BA3353" s="5"/>
      <c r="BB3353" s="5"/>
      <c r="BC3353" s="5"/>
      <c r="BD3353" s="5"/>
      <c r="BE3353" s="5" t="s">
        <v>80</v>
      </c>
      <c r="BF3353" s="6">
        <v>42397</v>
      </c>
      <c r="BG3353" s="5" t="s">
        <v>71</v>
      </c>
      <c r="BH3353" s="5" t="s">
        <v>14024</v>
      </c>
      <c r="BI3353" s="5"/>
      <c r="BJ3353" s="5"/>
    </row>
    <row r="3354" spans="1:62" ht="30" x14ac:dyDescent="0.25">
      <c r="A3354" s="5">
        <v>3347</v>
      </c>
      <c r="B3354" s="3" t="str">
        <f>"1476180"</f>
        <v>1476180</v>
      </c>
      <c r="C3354" s="3">
        <v>90338</v>
      </c>
      <c r="D3354" s="3" t="s">
        <v>14025</v>
      </c>
      <c r="E3354" s="3">
        <v>10082186161</v>
      </c>
      <c r="F3354" s="3" t="s">
        <v>14026</v>
      </c>
      <c r="G3354" s="3" t="s">
        <v>14027</v>
      </c>
      <c r="H3354" s="3" t="s">
        <v>66</v>
      </c>
      <c r="I3354" s="3" t="s">
        <v>66</v>
      </c>
      <c r="J3354" s="3" t="s">
        <v>309</v>
      </c>
      <c r="K3354" s="3" t="s">
        <v>68</v>
      </c>
      <c r="L3354" s="3" t="s">
        <v>79</v>
      </c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 t="s">
        <v>80</v>
      </c>
      <c r="BF3354" s="4">
        <v>40630</v>
      </c>
      <c r="BG3354" s="3" t="s">
        <v>71</v>
      </c>
      <c r="BH3354" s="3" t="s">
        <v>14026</v>
      </c>
      <c r="BI3354" s="3"/>
      <c r="BJ3354" s="3"/>
    </row>
    <row r="3355" spans="1:62" ht="30" x14ac:dyDescent="0.25">
      <c r="A3355" s="3">
        <v>3348</v>
      </c>
      <c r="B3355" s="5" t="str">
        <f>"201700210859"</f>
        <v>201700210859</v>
      </c>
      <c r="C3355" s="5">
        <v>104863</v>
      </c>
      <c r="D3355" s="5" t="s">
        <v>14028</v>
      </c>
      <c r="E3355" s="5">
        <v>20554924337</v>
      </c>
      <c r="F3355" s="5" t="s">
        <v>7004</v>
      </c>
      <c r="G3355" s="5" t="s">
        <v>14029</v>
      </c>
      <c r="H3355" s="5" t="s">
        <v>66</v>
      </c>
      <c r="I3355" s="5" t="s">
        <v>66</v>
      </c>
      <c r="J3355" s="5" t="s">
        <v>424</v>
      </c>
      <c r="K3355" s="5" t="s">
        <v>125</v>
      </c>
      <c r="L3355" s="5" t="s">
        <v>126</v>
      </c>
      <c r="M3355" s="5" t="s">
        <v>126</v>
      </c>
      <c r="N3355" s="5" t="s">
        <v>69</v>
      </c>
      <c r="O3355" s="5" t="s">
        <v>126</v>
      </c>
      <c r="P3355" s="5" t="s">
        <v>126</v>
      </c>
      <c r="Q3355" s="5" t="s">
        <v>69</v>
      </c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  <c r="AX3355" s="5"/>
      <c r="AY3355" s="5"/>
      <c r="AZ3355" s="5"/>
      <c r="BA3355" s="5"/>
      <c r="BB3355" s="5"/>
      <c r="BC3355" s="5"/>
      <c r="BD3355" s="5"/>
      <c r="BE3355" s="5" t="s">
        <v>1227</v>
      </c>
      <c r="BF3355" s="6">
        <v>43084</v>
      </c>
      <c r="BG3355" s="5" t="s">
        <v>71</v>
      </c>
      <c r="BH3355" s="5" t="s">
        <v>950</v>
      </c>
      <c r="BI3355" s="5"/>
      <c r="BJ3355" s="5"/>
    </row>
    <row r="3356" spans="1:62" ht="30" x14ac:dyDescent="0.25">
      <c r="A3356" s="3">
        <v>3349</v>
      </c>
      <c r="B3356" s="3" t="str">
        <f>"202000181928"</f>
        <v>202000181928</v>
      </c>
      <c r="C3356" s="3">
        <v>153144</v>
      </c>
      <c r="D3356" s="3" t="s">
        <v>14030</v>
      </c>
      <c r="E3356" s="3">
        <v>20604865540</v>
      </c>
      <c r="F3356" s="3" t="s">
        <v>14031</v>
      </c>
      <c r="G3356" s="3" t="s">
        <v>14032</v>
      </c>
      <c r="H3356" s="3" t="s">
        <v>66</v>
      </c>
      <c r="I3356" s="3" t="s">
        <v>328</v>
      </c>
      <c r="J3356" s="3" t="s">
        <v>787</v>
      </c>
      <c r="K3356" s="3" t="s">
        <v>125</v>
      </c>
      <c r="L3356" s="3" t="s">
        <v>126</v>
      </c>
      <c r="M3356" s="3" t="s">
        <v>126</v>
      </c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 t="s">
        <v>321</v>
      </c>
      <c r="BF3356" s="4">
        <v>44175</v>
      </c>
      <c r="BG3356" s="3" t="s">
        <v>71</v>
      </c>
      <c r="BH3356" s="3" t="s">
        <v>14033</v>
      </c>
      <c r="BI3356" s="3"/>
      <c r="BJ3356" s="3"/>
    </row>
    <row r="3357" spans="1:62" ht="30" x14ac:dyDescent="0.25">
      <c r="A3357" s="5">
        <v>3350</v>
      </c>
      <c r="B3357" s="5" t="str">
        <f>"202200176131"</f>
        <v>202200176131</v>
      </c>
      <c r="C3357" s="5">
        <v>86670</v>
      </c>
      <c r="D3357" s="5" t="s">
        <v>14034</v>
      </c>
      <c r="E3357" s="5">
        <v>20506421781</v>
      </c>
      <c r="F3357" s="5" t="s">
        <v>622</v>
      </c>
      <c r="G3357" s="5" t="s">
        <v>14035</v>
      </c>
      <c r="H3357" s="5" t="s">
        <v>78</v>
      </c>
      <c r="I3357" s="5" t="s">
        <v>78</v>
      </c>
      <c r="J3357" s="5" t="s">
        <v>508</v>
      </c>
      <c r="K3357" s="5" t="s">
        <v>125</v>
      </c>
      <c r="L3357" s="5" t="s">
        <v>14036</v>
      </c>
      <c r="M3357" s="5" t="s">
        <v>14036</v>
      </c>
      <c r="N3357" s="5" t="s">
        <v>14036</v>
      </c>
      <c r="O3357" s="5" t="s">
        <v>14036</v>
      </c>
      <c r="P3357" s="5" t="s">
        <v>14036</v>
      </c>
      <c r="Q3357" s="5" t="s">
        <v>14036</v>
      </c>
      <c r="R3357" s="5" t="s">
        <v>14036</v>
      </c>
      <c r="S3357" s="5" t="s">
        <v>14036</v>
      </c>
      <c r="T3357" s="5" t="s">
        <v>14036</v>
      </c>
      <c r="U3357" s="5" t="s">
        <v>14036</v>
      </c>
      <c r="V3357" s="5"/>
      <c r="W3357" s="5"/>
      <c r="X3357" s="5"/>
      <c r="Y3357" s="5"/>
      <c r="Z3357" s="5"/>
      <c r="AA3357" s="5"/>
      <c r="AB3357" s="5"/>
      <c r="AC3357" s="5"/>
      <c r="AD3357" s="5"/>
      <c r="AE3357" s="5"/>
      <c r="AF3357" s="5"/>
      <c r="AG3357" s="5"/>
      <c r="AH3357" s="5"/>
      <c r="AI3357" s="5"/>
      <c r="AJ3357" s="5"/>
      <c r="AK3357" s="5"/>
      <c r="AL3357" s="5"/>
      <c r="AM3357" s="5"/>
      <c r="AN3357" s="5"/>
      <c r="AO3357" s="5"/>
      <c r="AP3357" s="5"/>
      <c r="AQ3357" s="5"/>
      <c r="AR3357" s="5"/>
      <c r="AS3357" s="5"/>
      <c r="AT3357" s="5"/>
      <c r="AU3357" s="5"/>
      <c r="AV3357" s="5"/>
      <c r="AW3357" s="5"/>
      <c r="AX3357" s="5"/>
      <c r="AY3357" s="5"/>
      <c r="AZ3357" s="5"/>
      <c r="BA3357" s="5"/>
      <c r="BB3357" s="5"/>
      <c r="BC3357" s="5"/>
      <c r="BD3357" s="5"/>
      <c r="BE3357" s="5" t="s">
        <v>1388</v>
      </c>
      <c r="BF3357" s="6">
        <v>44931</v>
      </c>
      <c r="BG3357" s="5" t="s">
        <v>71</v>
      </c>
      <c r="BH3357" s="5" t="s">
        <v>627</v>
      </c>
      <c r="BI3357" s="5"/>
      <c r="BJ3357" s="5"/>
    </row>
    <row r="3358" spans="1:62" ht="30" x14ac:dyDescent="0.25">
      <c r="A3358" s="3">
        <v>3351</v>
      </c>
      <c r="B3358" s="3" t="str">
        <f>"202000127009"</f>
        <v>202000127009</v>
      </c>
      <c r="C3358" s="3">
        <v>151351</v>
      </c>
      <c r="D3358" s="3" t="s">
        <v>14037</v>
      </c>
      <c r="E3358" s="3">
        <v>20528161651</v>
      </c>
      <c r="F3358" s="3" t="s">
        <v>14038</v>
      </c>
      <c r="G3358" s="3" t="s">
        <v>14039</v>
      </c>
      <c r="H3358" s="3" t="s">
        <v>298</v>
      </c>
      <c r="I3358" s="3" t="s">
        <v>299</v>
      </c>
      <c r="J3358" s="3" t="s">
        <v>3420</v>
      </c>
      <c r="K3358" s="3" t="s">
        <v>68</v>
      </c>
      <c r="L3358" s="3" t="s">
        <v>301</v>
      </c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 t="s">
        <v>1408</v>
      </c>
      <c r="BF3358" s="4">
        <v>44097</v>
      </c>
      <c r="BG3358" s="3" t="s">
        <v>71</v>
      </c>
      <c r="BH3358" s="3" t="s">
        <v>14040</v>
      </c>
      <c r="BI3358" s="3"/>
      <c r="BJ3358" s="3"/>
    </row>
    <row r="3359" spans="1:62" ht="30" x14ac:dyDescent="0.25">
      <c r="A3359" s="3">
        <v>3352</v>
      </c>
      <c r="B3359" s="5" t="str">
        <f>"201500017732"</f>
        <v>201500017732</v>
      </c>
      <c r="C3359" s="5">
        <v>113878</v>
      </c>
      <c r="D3359" s="5" t="s">
        <v>14041</v>
      </c>
      <c r="E3359" s="5">
        <v>10078296777</v>
      </c>
      <c r="F3359" s="5" t="s">
        <v>14042</v>
      </c>
      <c r="G3359" s="5" t="s">
        <v>14043</v>
      </c>
      <c r="H3359" s="5" t="s">
        <v>66</v>
      </c>
      <c r="I3359" s="5" t="s">
        <v>66</v>
      </c>
      <c r="J3359" s="5" t="s">
        <v>242</v>
      </c>
      <c r="K3359" s="5" t="s">
        <v>68</v>
      </c>
      <c r="L3359" s="5" t="s">
        <v>69</v>
      </c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5"/>
      <c r="AC3359" s="5"/>
      <c r="AD3359" s="5"/>
      <c r="AE3359" s="5"/>
      <c r="AF3359" s="5"/>
      <c r="AG3359" s="5"/>
      <c r="AH3359" s="5"/>
      <c r="AI3359" s="5"/>
      <c r="AJ3359" s="5"/>
      <c r="AK3359" s="5"/>
      <c r="AL3359" s="5"/>
      <c r="AM3359" s="5"/>
      <c r="AN3359" s="5"/>
      <c r="AO3359" s="5"/>
      <c r="AP3359" s="5"/>
      <c r="AQ3359" s="5"/>
      <c r="AR3359" s="5"/>
      <c r="AS3359" s="5"/>
      <c r="AT3359" s="5"/>
      <c r="AU3359" s="5"/>
      <c r="AV3359" s="5"/>
      <c r="AW3359" s="5"/>
      <c r="AX3359" s="5"/>
      <c r="AY3359" s="5"/>
      <c r="AZ3359" s="5"/>
      <c r="BA3359" s="5"/>
      <c r="BB3359" s="5"/>
      <c r="BC3359" s="5"/>
      <c r="BD3359" s="5"/>
      <c r="BE3359" s="5" t="s">
        <v>70</v>
      </c>
      <c r="BF3359" s="6">
        <v>42052</v>
      </c>
      <c r="BG3359" s="5" t="s">
        <v>71</v>
      </c>
      <c r="BH3359" s="5" t="s">
        <v>14042</v>
      </c>
      <c r="BI3359" s="5"/>
      <c r="BJ3359" s="5"/>
    </row>
    <row r="3360" spans="1:62" ht="30" x14ac:dyDescent="0.25">
      <c r="A3360" s="5">
        <v>3353</v>
      </c>
      <c r="B3360" s="3" t="str">
        <f>"201900024821"</f>
        <v>201900024821</v>
      </c>
      <c r="C3360" s="3">
        <v>85559</v>
      </c>
      <c r="D3360" s="3" t="s">
        <v>14044</v>
      </c>
      <c r="E3360" s="3">
        <v>20100154308</v>
      </c>
      <c r="F3360" s="3" t="s">
        <v>1012</v>
      </c>
      <c r="G3360" s="3" t="s">
        <v>14045</v>
      </c>
      <c r="H3360" s="3" t="s">
        <v>66</v>
      </c>
      <c r="I3360" s="3" t="s">
        <v>66</v>
      </c>
      <c r="J3360" s="3" t="s">
        <v>5215</v>
      </c>
      <c r="K3360" s="3" t="s">
        <v>125</v>
      </c>
      <c r="L3360" s="3" t="s">
        <v>69</v>
      </c>
      <c r="M3360" s="3" t="s">
        <v>126</v>
      </c>
      <c r="N3360" s="3" t="s">
        <v>126</v>
      </c>
      <c r="O3360" s="3" t="s">
        <v>69</v>
      </c>
      <c r="P3360" s="3" t="s">
        <v>126</v>
      </c>
      <c r="Q3360" s="3" t="s">
        <v>126</v>
      </c>
      <c r="R3360" s="3" t="s">
        <v>126</v>
      </c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 t="s">
        <v>929</v>
      </c>
      <c r="BF3360" s="4">
        <v>43514</v>
      </c>
      <c r="BG3360" s="3" t="s">
        <v>71</v>
      </c>
      <c r="BH3360" s="3" t="s">
        <v>2290</v>
      </c>
      <c r="BI3360" s="3"/>
      <c r="BJ3360" s="3"/>
    </row>
    <row r="3361" spans="1:62" ht="30" x14ac:dyDescent="0.25">
      <c r="A3361" s="3">
        <v>3354</v>
      </c>
      <c r="B3361" s="5" t="str">
        <f>"202000147515"</f>
        <v>202000147515</v>
      </c>
      <c r="C3361" s="5">
        <v>146219</v>
      </c>
      <c r="D3361" s="5" t="s">
        <v>14046</v>
      </c>
      <c r="E3361" s="5">
        <v>20605629009</v>
      </c>
      <c r="F3361" s="5" t="s">
        <v>14047</v>
      </c>
      <c r="G3361" s="5" t="s">
        <v>14048</v>
      </c>
      <c r="H3361" s="5" t="s">
        <v>78</v>
      </c>
      <c r="I3361" s="5" t="s">
        <v>78</v>
      </c>
      <c r="J3361" s="5" t="s">
        <v>78</v>
      </c>
      <c r="K3361" s="5" t="s">
        <v>68</v>
      </c>
      <c r="L3361" s="5" t="s">
        <v>139</v>
      </c>
      <c r="M3361" s="5" t="s">
        <v>139</v>
      </c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5"/>
      <c r="AC3361" s="5"/>
      <c r="AD3361" s="5"/>
      <c r="AE3361" s="5"/>
      <c r="AF3361" s="5"/>
      <c r="AG3361" s="5"/>
      <c r="AH3361" s="5"/>
      <c r="AI3361" s="5"/>
      <c r="AJ3361" s="5"/>
      <c r="AK3361" s="5"/>
      <c r="AL3361" s="5"/>
      <c r="AM3361" s="5"/>
      <c r="AN3361" s="5"/>
      <c r="AO3361" s="5"/>
      <c r="AP3361" s="5"/>
      <c r="AQ3361" s="5"/>
      <c r="AR3361" s="5"/>
      <c r="AS3361" s="5"/>
      <c r="AT3361" s="5"/>
      <c r="AU3361" s="5"/>
      <c r="AV3361" s="5"/>
      <c r="AW3361" s="5"/>
      <c r="AX3361" s="5"/>
      <c r="AY3361" s="5"/>
      <c r="AZ3361" s="5"/>
      <c r="BA3361" s="5"/>
      <c r="BB3361" s="5"/>
      <c r="BC3361" s="5"/>
      <c r="BD3361" s="5"/>
      <c r="BE3361" s="5" t="s">
        <v>293</v>
      </c>
      <c r="BF3361" s="6">
        <v>44126</v>
      </c>
      <c r="BG3361" s="5" t="s">
        <v>71</v>
      </c>
      <c r="BH3361" s="5" t="s">
        <v>14049</v>
      </c>
      <c r="BI3361" s="5"/>
      <c r="BJ3361" s="5"/>
    </row>
    <row r="3362" spans="1:62" ht="30" x14ac:dyDescent="0.25">
      <c r="A3362" s="3">
        <v>3355</v>
      </c>
      <c r="B3362" s="3" t="str">
        <f>"1476173"</f>
        <v>1476173</v>
      </c>
      <c r="C3362" s="3">
        <v>90351</v>
      </c>
      <c r="D3362" s="3" t="s">
        <v>14050</v>
      </c>
      <c r="E3362" s="3">
        <v>20156198481</v>
      </c>
      <c r="F3362" s="3" t="s">
        <v>14051</v>
      </c>
      <c r="G3362" s="3" t="s">
        <v>14052</v>
      </c>
      <c r="H3362" s="3" t="s">
        <v>66</v>
      </c>
      <c r="I3362" s="3" t="s">
        <v>66</v>
      </c>
      <c r="J3362" s="3" t="s">
        <v>899</v>
      </c>
      <c r="K3362" s="3" t="s">
        <v>68</v>
      </c>
      <c r="L3362" s="3" t="s">
        <v>79</v>
      </c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 t="s">
        <v>80</v>
      </c>
      <c r="BF3362" s="4">
        <v>40630</v>
      </c>
      <c r="BG3362" s="3" t="s">
        <v>71</v>
      </c>
      <c r="BH3362" s="3" t="s">
        <v>14053</v>
      </c>
      <c r="BI3362" s="3"/>
      <c r="BJ3362" s="3"/>
    </row>
    <row r="3363" spans="1:62" ht="30" x14ac:dyDescent="0.25">
      <c r="A3363" s="5">
        <v>3356</v>
      </c>
      <c r="B3363" s="5" t="str">
        <f>"1476170"</f>
        <v>1476170</v>
      </c>
      <c r="C3363" s="5">
        <v>89219</v>
      </c>
      <c r="D3363" s="5" t="s">
        <v>14054</v>
      </c>
      <c r="E3363" s="5">
        <v>17107740392</v>
      </c>
      <c r="F3363" s="5" t="s">
        <v>14055</v>
      </c>
      <c r="G3363" s="5" t="s">
        <v>14056</v>
      </c>
      <c r="H3363" s="5" t="s">
        <v>66</v>
      </c>
      <c r="I3363" s="5" t="s">
        <v>66</v>
      </c>
      <c r="J3363" s="5" t="s">
        <v>242</v>
      </c>
      <c r="K3363" s="5" t="s">
        <v>68</v>
      </c>
      <c r="L3363" s="5" t="s">
        <v>79</v>
      </c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  <c r="AX3363" s="5"/>
      <c r="AY3363" s="5"/>
      <c r="AZ3363" s="5"/>
      <c r="BA3363" s="5"/>
      <c r="BB3363" s="5"/>
      <c r="BC3363" s="5"/>
      <c r="BD3363" s="5"/>
      <c r="BE3363" s="5" t="s">
        <v>80</v>
      </c>
      <c r="BF3363" s="6">
        <v>40630</v>
      </c>
      <c r="BG3363" s="5" t="s">
        <v>71</v>
      </c>
      <c r="BH3363" s="5" t="s">
        <v>14055</v>
      </c>
      <c r="BI3363" s="5"/>
      <c r="BJ3363" s="5"/>
    </row>
    <row r="3364" spans="1:62" ht="30" x14ac:dyDescent="0.25">
      <c r="A3364" s="3">
        <v>3357</v>
      </c>
      <c r="B3364" s="3" t="str">
        <f>"1476176"</f>
        <v>1476176</v>
      </c>
      <c r="C3364" s="3">
        <v>90213</v>
      </c>
      <c r="D3364" s="3" t="s">
        <v>14057</v>
      </c>
      <c r="E3364" s="3">
        <v>10068511092</v>
      </c>
      <c r="F3364" s="3" t="s">
        <v>14058</v>
      </c>
      <c r="G3364" s="3" t="s">
        <v>14059</v>
      </c>
      <c r="H3364" s="3" t="s">
        <v>66</v>
      </c>
      <c r="I3364" s="3" t="s">
        <v>66</v>
      </c>
      <c r="J3364" s="3" t="s">
        <v>211</v>
      </c>
      <c r="K3364" s="3" t="s">
        <v>68</v>
      </c>
      <c r="L3364" s="3" t="s">
        <v>139</v>
      </c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 t="s">
        <v>88</v>
      </c>
      <c r="BF3364" s="4">
        <v>40630</v>
      </c>
      <c r="BG3364" s="3" t="s">
        <v>71</v>
      </c>
      <c r="BH3364" s="3" t="s">
        <v>14058</v>
      </c>
      <c r="BI3364" s="3"/>
      <c r="BJ3364" s="3"/>
    </row>
    <row r="3365" spans="1:62" ht="30" x14ac:dyDescent="0.25">
      <c r="A3365" s="3">
        <v>3358</v>
      </c>
      <c r="B3365" s="5" t="str">
        <f>"202000179926"</f>
        <v>202000179926</v>
      </c>
      <c r="C3365" s="5">
        <v>153085</v>
      </c>
      <c r="D3365" s="5" t="s">
        <v>14060</v>
      </c>
      <c r="E3365" s="5">
        <v>10102166715</v>
      </c>
      <c r="F3365" s="5" t="s">
        <v>14061</v>
      </c>
      <c r="G3365" s="5" t="s">
        <v>14062</v>
      </c>
      <c r="H3365" s="5" t="s">
        <v>66</v>
      </c>
      <c r="I3365" s="5" t="s">
        <v>66</v>
      </c>
      <c r="J3365" s="5" t="s">
        <v>2972</v>
      </c>
      <c r="K3365" s="5" t="s">
        <v>68</v>
      </c>
      <c r="L3365" s="5" t="s">
        <v>69</v>
      </c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  <c r="AX3365" s="5"/>
      <c r="AY3365" s="5"/>
      <c r="AZ3365" s="5"/>
      <c r="BA3365" s="5"/>
      <c r="BB3365" s="5"/>
      <c r="BC3365" s="5"/>
      <c r="BD3365" s="5"/>
      <c r="BE3365" s="5" t="s">
        <v>70</v>
      </c>
      <c r="BF3365" s="6">
        <v>44171</v>
      </c>
      <c r="BG3365" s="5" t="s">
        <v>71</v>
      </c>
      <c r="BH3365" s="5" t="s">
        <v>14061</v>
      </c>
      <c r="BI3365" s="5"/>
      <c r="BJ3365" s="5"/>
    </row>
    <row r="3366" spans="1:62" ht="30" x14ac:dyDescent="0.25">
      <c r="A3366" s="5">
        <v>3359</v>
      </c>
      <c r="B3366" s="3" t="str">
        <f>"201700022424"</f>
        <v>201700022424</v>
      </c>
      <c r="C3366" s="3">
        <v>120335</v>
      </c>
      <c r="D3366" s="3" t="s">
        <v>14063</v>
      </c>
      <c r="E3366" s="3">
        <v>20446832612</v>
      </c>
      <c r="F3366" s="3" t="s">
        <v>14064</v>
      </c>
      <c r="G3366" s="3" t="s">
        <v>14065</v>
      </c>
      <c r="H3366" s="3" t="s">
        <v>1152</v>
      </c>
      <c r="I3366" s="3" t="s">
        <v>1152</v>
      </c>
      <c r="J3366" s="3" t="s">
        <v>1153</v>
      </c>
      <c r="K3366" s="3" t="s">
        <v>68</v>
      </c>
      <c r="L3366" s="3" t="s">
        <v>139</v>
      </c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 t="s">
        <v>88</v>
      </c>
      <c r="BF3366" s="4">
        <v>42785</v>
      </c>
      <c r="BG3366" s="3" t="s">
        <v>71</v>
      </c>
      <c r="BH3366" s="3" t="s">
        <v>14066</v>
      </c>
      <c r="BI3366" s="3"/>
      <c r="BJ3366" s="3"/>
    </row>
    <row r="3367" spans="1:62" ht="30" x14ac:dyDescent="0.25">
      <c r="A3367" s="3">
        <v>3360</v>
      </c>
      <c r="B3367" s="5" t="str">
        <f>"201900198695"</f>
        <v>201900198695</v>
      </c>
      <c r="C3367" s="5">
        <v>148078</v>
      </c>
      <c r="D3367" s="5" t="s">
        <v>14067</v>
      </c>
      <c r="E3367" s="5">
        <v>20549172874</v>
      </c>
      <c r="F3367" s="5" t="s">
        <v>14068</v>
      </c>
      <c r="G3367" s="5" t="s">
        <v>14069</v>
      </c>
      <c r="H3367" s="5" t="s">
        <v>380</v>
      </c>
      <c r="I3367" s="5" t="s">
        <v>380</v>
      </c>
      <c r="J3367" s="5" t="s">
        <v>852</v>
      </c>
      <c r="K3367" s="5" t="s">
        <v>68</v>
      </c>
      <c r="L3367" s="5" t="s">
        <v>69</v>
      </c>
      <c r="M3367" s="5" t="s">
        <v>69</v>
      </c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5"/>
      <c r="AE3367" s="5"/>
      <c r="AF3367" s="5"/>
      <c r="AG3367" s="5"/>
      <c r="AH3367" s="5"/>
      <c r="AI3367" s="5"/>
      <c r="AJ3367" s="5"/>
      <c r="AK3367" s="5"/>
      <c r="AL3367" s="5"/>
      <c r="AM3367" s="5"/>
      <c r="AN3367" s="5"/>
      <c r="AO3367" s="5"/>
      <c r="AP3367" s="5"/>
      <c r="AQ3367" s="5"/>
      <c r="AR3367" s="5"/>
      <c r="AS3367" s="5"/>
      <c r="AT3367" s="5"/>
      <c r="AU3367" s="5"/>
      <c r="AV3367" s="5"/>
      <c r="AW3367" s="5"/>
      <c r="AX3367" s="5"/>
      <c r="AY3367" s="5"/>
      <c r="AZ3367" s="5"/>
      <c r="BA3367" s="5"/>
      <c r="BB3367" s="5"/>
      <c r="BC3367" s="5"/>
      <c r="BD3367" s="5"/>
      <c r="BE3367" s="5" t="s">
        <v>95</v>
      </c>
      <c r="BF3367" s="6">
        <v>43804</v>
      </c>
      <c r="BG3367" s="5" t="s">
        <v>71</v>
      </c>
      <c r="BH3367" s="5" t="s">
        <v>14070</v>
      </c>
      <c r="BI3367" s="5" t="s">
        <v>14071</v>
      </c>
      <c r="BJ3367" s="5" t="s">
        <v>14072</v>
      </c>
    </row>
    <row r="3368" spans="1:62" ht="30" x14ac:dyDescent="0.25">
      <c r="A3368" s="3">
        <v>3361</v>
      </c>
      <c r="B3368" s="3" t="str">
        <f>"202200072690"</f>
        <v>202200072690</v>
      </c>
      <c r="C3368" s="3">
        <v>88367</v>
      </c>
      <c r="D3368" s="3" t="s">
        <v>14073</v>
      </c>
      <c r="E3368" s="3">
        <v>20608499211</v>
      </c>
      <c r="F3368" s="3" t="s">
        <v>14074</v>
      </c>
      <c r="G3368" s="3" t="s">
        <v>14075</v>
      </c>
      <c r="H3368" s="3" t="s">
        <v>78</v>
      </c>
      <c r="I3368" s="3" t="s">
        <v>388</v>
      </c>
      <c r="J3368" s="3" t="s">
        <v>3867</v>
      </c>
      <c r="K3368" s="3" t="s">
        <v>68</v>
      </c>
      <c r="L3368" s="3" t="s">
        <v>14076</v>
      </c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 t="s">
        <v>80</v>
      </c>
      <c r="BF3368" s="4">
        <v>44686</v>
      </c>
      <c r="BG3368" s="3" t="s">
        <v>71</v>
      </c>
      <c r="BH3368" s="3" t="s">
        <v>14077</v>
      </c>
      <c r="BI3368" s="3"/>
      <c r="BJ3368" s="3"/>
    </row>
    <row r="3369" spans="1:62" ht="30" x14ac:dyDescent="0.25">
      <c r="A3369" s="5">
        <v>3362</v>
      </c>
      <c r="B3369" s="5" t="str">
        <f>"202100172123"</f>
        <v>202100172123</v>
      </c>
      <c r="C3369" s="5">
        <v>105419</v>
      </c>
      <c r="D3369" s="5" t="s">
        <v>14078</v>
      </c>
      <c r="E3369" s="5">
        <v>20608021648</v>
      </c>
      <c r="F3369" s="5" t="s">
        <v>14079</v>
      </c>
      <c r="G3369" s="5" t="s">
        <v>14080</v>
      </c>
      <c r="H3369" s="5" t="s">
        <v>298</v>
      </c>
      <c r="I3369" s="5" t="s">
        <v>3356</v>
      </c>
      <c r="J3369" s="5" t="s">
        <v>3357</v>
      </c>
      <c r="K3369" s="5" t="s">
        <v>68</v>
      </c>
      <c r="L3369" s="5" t="s">
        <v>139</v>
      </c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5"/>
      <c r="AK3369" s="5"/>
      <c r="AL3369" s="5"/>
      <c r="AM3369" s="5"/>
      <c r="AN3369" s="5"/>
      <c r="AO3369" s="5"/>
      <c r="AP3369" s="5"/>
      <c r="AQ3369" s="5"/>
      <c r="AR3369" s="5"/>
      <c r="AS3369" s="5"/>
      <c r="AT3369" s="5"/>
      <c r="AU3369" s="5"/>
      <c r="AV3369" s="5"/>
      <c r="AW3369" s="5"/>
      <c r="AX3369" s="5"/>
      <c r="AY3369" s="5"/>
      <c r="AZ3369" s="5"/>
      <c r="BA3369" s="5"/>
      <c r="BB3369" s="5"/>
      <c r="BC3369" s="5"/>
      <c r="BD3369" s="5"/>
      <c r="BE3369" s="5" t="s">
        <v>88</v>
      </c>
      <c r="BF3369" s="6">
        <v>44439</v>
      </c>
      <c r="BG3369" s="5" t="s">
        <v>71</v>
      </c>
      <c r="BH3369" s="5" t="s">
        <v>14081</v>
      </c>
      <c r="BI3369" s="5" t="s">
        <v>14082</v>
      </c>
      <c r="BJ3369" s="5" t="s">
        <v>14083</v>
      </c>
    </row>
    <row r="3370" spans="1:62" ht="30" x14ac:dyDescent="0.25">
      <c r="A3370" s="3">
        <v>3363</v>
      </c>
      <c r="B3370" s="3" t="str">
        <f>"201900071374"</f>
        <v>201900071374</v>
      </c>
      <c r="C3370" s="3">
        <v>142946</v>
      </c>
      <c r="D3370" s="3" t="s">
        <v>14084</v>
      </c>
      <c r="E3370" s="3">
        <v>20538117871</v>
      </c>
      <c r="F3370" s="3" t="s">
        <v>14085</v>
      </c>
      <c r="G3370" s="3" t="s">
        <v>14086</v>
      </c>
      <c r="H3370" s="3" t="s">
        <v>123</v>
      </c>
      <c r="I3370" s="3" t="s">
        <v>152</v>
      </c>
      <c r="J3370" s="3" t="s">
        <v>153</v>
      </c>
      <c r="K3370" s="3" t="s">
        <v>68</v>
      </c>
      <c r="L3370" s="3" t="s">
        <v>69</v>
      </c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 t="s">
        <v>70</v>
      </c>
      <c r="BF3370" s="4">
        <v>43599</v>
      </c>
      <c r="BG3370" s="3" t="s">
        <v>71</v>
      </c>
      <c r="BH3370" s="3" t="s">
        <v>14087</v>
      </c>
      <c r="BI3370" s="3"/>
      <c r="BJ3370" s="3"/>
    </row>
    <row r="3371" spans="1:62" ht="30" x14ac:dyDescent="0.25">
      <c r="A3371" s="3">
        <v>3364</v>
      </c>
      <c r="B3371" s="5" t="str">
        <f>"201300179546"</f>
        <v>201300179546</v>
      </c>
      <c r="C3371" s="5">
        <v>106283</v>
      </c>
      <c r="D3371" s="5" t="s">
        <v>14088</v>
      </c>
      <c r="E3371" s="5">
        <v>20536018981</v>
      </c>
      <c r="F3371" s="5" t="s">
        <v>14089</v>
      </c>
      <c r="G3371" s="5" t="s">
        <v>14090</v>
      </c>
      <c r="H3371" s="5" t="s">
        <v>66</v>
      </c>
      <c r="I3371" s="5" t="s">
        <v>66</v>
      </c>
      <c r="J3371" s="5" t="s">
        <v>1676</v>
      </c>
      <c r="K3371" s="5" t="s">
        <v>68</v>
      </c>
      <c r="L3371" s="5" t="s">
        <v>139</v>
      </c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  <c r="AY3371" s="5"/>
      <c r="AZ3371" s="5"/>
      <c r="BA3371" s="5"/>
      <c r="BB3371" s="5"/>
      <c r="BC3371" s="5"/>
      <c r="BD3371" s="5"/>
      <c r="BE3371" s="5" t="s">
        <v>88</v>
      </c>
      <c r="BF3371" s="6">
        <v>41599</v>
      </c>
      <c r="BG3371" s="5" t="s">
        <v>71</v>
      </c>
      <c r="BH3371" s="5" t="s">
        <v>14091</v>
      </c>
      <c r="BI3371" s="5" t="s">
        <v>14092</v>
      </c>
      <c r="BJ3371" s="5" t="s">
        <v>13421</v>
      </c>
    </row>
    <row r="3372" spans="1:62" ht="30" x14ac:dyDescent="0.25">
      <c r="A3372" s="5">
        <v>3365</v>
      </c>
      <c r="B3372" s="3" t="str">
        <f>"201400124111"</f>
        <v>201400124111</v>
      </c>
      <c r="C3372" s="3">
        <v>111743</v>
      </c>
      <c r="D3372" s="3" t="s">
        <v>14093</v>
      </c>
      <c r="E3372" s="3">
        <v>10101819731</v>
      </c>
      <c r="F3372" s="3" t="s">
        <v>14094</v>
      </c>
      <c r="G3372" s="3" t="s">
        <v>14095</v>
      </c>
      <c r="H3372" s="3" t="s">
        <v>66</v>
      </c>
      <c r="I3372" s="3" t="s">
        <v>66</v>
      </c>
      <c r="J3372" s="3" t="s">
        <v>200</v>
      </c>
      <c r="K3372" s="3" t="s">
        <v>68</v>
      </c>
      <c r="L3372" s="3" t="s">
        <v>139</v>
      </c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 t="s">
        <v>88</v>
      </c>
      <c r="BF3372" s="4">
        <v>41906</v>
      </c>
      <c r="BG3372" s="3" t="s">
        <v>71</v>
      </c>
      <c r="BH3372" s="3" t="s">
        <v>14094</v>
      </c>
      <c r="BI3372" s="3"/>
      <c r="BJ3372" s="3"/>
    </row>
    <row r="3373" spans="1:62" ht="30" x14ac:dyDescent="0.25">
      <c r="A3373" s="3">
        <v>3366</v>
      </c>
      <c r="B3373" s="5" t="str">
        <f>"202100220051"</f>
        <v>202100220051</v>
      </c>
      <c r="C3373" s="5">
        <v>158978</v>
      </c>
      <c r="D3373" s="5" t="s">
        <v>14096</v>
      </c>
      <c r="E3373" s="5">
        <v>20602671861</v>
      </c>
      <c r="F3373" s="5" t="s">
        <v>12460</v>
      </c>
      <c r="G3373" s="5" t="s">
        <v>14097</v>
      </c>
      <c r="H3373" s="5" t="s">
        <v>292</v>
      </c>
      <c r="I3373" s="5" t="s">
        <v>292</v>
      </c>
      <c r="J3373" s="5" t="s">
        <v>292</v>
      </c>
      <c r="K3373" s="5" t="s">
        <v>68</v>
      </c>
      <c r="L3373" s="5" t="s">
        <v>139</v>
      </c>
      <c r="M3373" s="5" t="s">
        <v>139</v>
      </c>
      <c r="N3373" s="5" t="s">
        <v>139</v>
      </c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  <c r="AF3373" s="5"/>
      <c r="AG3373" s="5"/>
      <c r="AH3373" s="5"/>
      <c r="AI3373" s="5"/>
      <c r="AJ3373" s="5"/>
      <c r="AK3373" s="5"/>
      <c r="AL3373" s="5"/>
      <c r="AM3373" s="5"/>
      <c r="AN3373" s="5"/>
      <c r="AO3373" s="5"/>
      <c r="AP3373" s="5"/>
      <c r="AQ3373" s="5"/>
      <c r="AR3373" s="5"/>
      <c r="AS3373" s="5"/>
      <c r="AT3373" s="5"/>
      <c r="AU3373" s="5"/>
      <c r="AV3373" s="5"/>
      <c r="AW3373" s="5"/>
      <c r="AX3373" s="5"/>
      <c r="AY3373" s="5"/>
      <c r="AZ3373" s="5"/>
      <c r="BA3373" s="5"/>
      <c r="BB3373" s="5"/>
      <c r="BC3373" s="5"/>
      <c r="BD3373" s="5"/>
      <c r="BE3373" s="5" t="s">
        <v>557</v>
      </c>
      <c r="BF3373" s="6">
        <v>44538</v>
      </c>
      <c r="BG3373" s="5" t="s">
        <v>71</v>
      </c>
      <c r="BH3373" s="5" t="s">
        <v>14098</v>
      </c>
      <c r="BI3373" s="5"/>
      <c r="BJ3373" s="5"/>
    </row>
    <row r="3374" spans="1:62" ht="30" x14ac:dyDescent="0.25">
      <c r="A3374" s="3">
        <v>3367</v>
      </c>
      <c r="B3374" s="3" t="str">
        <f>"202300182809"</f>
        <v>202300182809</v>
      </c>
      <c r="C3374" s="3">
        <v>124697</v>
      </c>
      <c r="D3374" s="3" t="s">
        <v>14099</v>
      </c>
      <c r="E3374" s="3">
        <v>20505670443</v>
      </c>
      <c r="F3374" s="3" t="s">
        <v>8436</v>
      </c>
      <c r="G3374" s="3" t="s">
        <v>14100</v>
      </c>
      <c r="H3374" s="3" t="s">
        <v>138</v>
      </c>
      <c r="I3374" s="3" t="s">
        <v>604</v>
      </c>
      <c r="J3374" s="3" t="s">
        <v>2944</v>
      </c>
      <c r="K3374" s="3" t="s">
        <v>68</v>
      </c>
      <c r="L3374" s="3" t="s">
        <v>14101</v>
      </c>
      <c r="M3374" s="3" t="s">
        <v>14101</v>
      </c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 t="s">
        <v>293</v>
      </c>
      <c r="BF3374" s="4">
        <v>45220</v>
      </c>
      <c r="BG3374" s="3" t="s">
        <v>71</v>
      </c>
      <c r="BH3374" s="3" t="s">
        <v>14102</v>
      </c>
      <c r="BI3374" s="3"/>
      <c r="BJ3374" s="3"/>
    </row>
    <row r="3375" spans="1:62" ht="30" x14ac:dyDescent="0.25">
      <c r="A3375" s="5">
        <v>3368</v>
      </c>
      <c r="B3375" s="5" t="str">
        <f>"202300155223"</f>
        <v>202300155223</v>
      </c>
      <c r="C3375" s="5">
        <v>164034</v>
      </c>
      <c r="D3375" s="5" t="s">
        <v>14103</v>
      </c>
      <c r="E3375" s="5">
        <v>20600708997</v>
      </c>
      <c r="F3375" s="5" t="s">
        <v>14104</v>
      </c>
      <c r="G3375" s="5" t="s">
        <v>14105</v>
      </c>
      <c r="H3375" s="5" t="s">
        <v>216</v>
      </c>
      <c r="I3375" s="5" t="s">
        <v>216</v>
      </c>
      <c r="J3375" s="5" t="s">
        <v>6349</v>
      </c>
      <c r="K3375" s="5" t="s">
        <v>125</v>
      </c>
      <c r="L3375" s="5" t="s">
        <v>14106</v>
      </c>
      <c r="M3375" s="5" t="s">
        <v>14106</v>
      </c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  <c r="AF3375" s="5"/>
      <c r="AG3375" s="5"/>
      <c r="AH3375" s="5"/>
      <c r="AI3375" s="5"/>
      <c r="AJ3375" s="5"/>
      <c r="AK3375" s="5"/>
      <c r="AL3375" s="5"/>
      <c r="AM3375" s="5"/>
      <c r="AN3375" s="5"/>
      <c r="AO3375" s="5"/>
      <c r="AP3375" s="5"/>
      <c r="AQ3375" s="5"/>
      <c r="AR3375" s="5"/>
      <c r="AS3375" s="5"/>
      <c r="AT3375" s="5"/>
      <c r="AU3375" s="5"/>
      <c r="AV3375" s="5"/>
      <c r="AW3375" s="5"/>
      <c r="AX3375" s="5"/>
      <c r="AY3375" s="5"/>
      <c r="AZ3375" s="5"/>
      <c r="BA3375" s="5"/>
      <c r="BB3375" s="5"/>
      <c r="BC3375" s="5"/>
      <c r="BD3375" s="5"/>
      <c r="BE3375" s="5" t="s">
        <v>321</v>
      </c>
      <c r="BF3375" s="6">
        <v>45121</v>
      </c>
      <c r="BG3375" s="5" t="s">
        <v>71</v>
      </c>
      <c r="BH3375" s="5" t="s">
        <v>14107</v>
      </c>
      <c r="BI3375" s="5"/>
      <c r="BJ3375" s="5"/>
    </row>
    <row r="3376" spans="1:62" ht="30" x14ac:dyDescent="0.25">
      <c r="A3376" s="3">
        <v>3369</v>
      </c>
      <c r="B3376" s="3" t="str">
        <f>"1476179"</f>
        <v>1476179</v>
      </c>
      <c r="C3376" s="3">
        <v>90321</v>
      </c>
      <c r="D3376" s="3" t="s">
        <v>14108</v>
      </c>
      <c r="E3376" s="3">
        <v>10078785115</v>
      </c>
      <c r="F3376" s="3" t="s">
        <v>14109</v>
      </c>
      <c r="G3376" s="3" t="s">
        <v>14110</v>
      </c>
      <c r="H3376" s="3" t="s">
        <v>66</v>
      </c>
      <c r="I3376" s="3" t="s">
        <v>66</v>
      </c>
      <c r="J3376" s="3" t="s">
        <v>200</v>
      </c>
      <c r="K3376" s="3" t="s">
        <v>68</v>
      </c>
      <c r="L3376" s="3" t="s">
        <v>79</v>
      </c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 t="s">
        <v>80</v>
      </c>
      <c r="BF3376" s="4">
        <v>40630</v>
      </c>
      <c r="BG3376" s="3" t="s">
        <v>71</v>
      </c>
      <c r="BH3376" s="3" t="s">
        <v>14111</v>
      </c>
      <c r="BI3376" s="3"/>
      <c r="BJ3376" s="3"/>
    </row>
    <row r="3377" spans="1:62" ht="30" x14ac:dyDescent="0.25">
      <c r="A3377" s="3">
        <v>3370</v>
      </c>
      <c r="B3377" s="5" t="str">
        <f>"201900017580"</f>
        <v>201900017580</v>
      </c>
      <c r="C3377" s="5">
        <v>141126</v>
      </c>
      <c r="D3377" s="5" t="s">
        <v>14112</v>
      </c>
      <c r="E3377" s="5">
        <v>20450497950</v>
      </c>
      <c r="F3377" s="5" t="s">
        <v>1548</v>
      </c>
      <c r="G3377" s="5" t="s">
        <v>14113</v>
      </c>
      <c r="H3377" s="5" t="s">
        <v>1152</v>
      </c>
      <c r="I3377" s="5" t="s">
        <v>5485</v>
      </c>
      <c r="J3377" s="5" t="s">
        <v>5486</v>
      </c>
      <c r="K3377" s="5" t="s">
        <v>125</v>
      </c>
      <c r="L3377" s="5" t="s">
        <v>126</v>
      </c>
      <c r="M3377" s="5" t="s">
        <v>126</v>
      </c>
      <c r="N3377" s="5" t="s">
        <v>126</v>
      </c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5"/>
      <c r="AK3377" s="5"/>
      <c r="AL3377" s="5"/>
      <c r="AM3377" s="5"/>
      <c r="AN3377" s="5"/>
      <c r="AO3377" s="5"/>
      <c r="AP3377" s="5"/>
      <c r="AQ3377" s="5"/>
      <c r="AR3377" s="5"/>
      <c r="AS3377" s="5"/>
      <c r="AT3377" s="5"/>
      <c r="AU3377" s="5"/>
      <c r="AV3377" s="5"/>
      <c r="AW3377" s="5"/>
      <c r="AX3377" s="5"/>
      <c r="AY3377" s="5"/>
      <c r="AZ3377" s="5"/>
      <c r="BA3377" s="5"/>
      <c r="BB3377" s="5"/>
      <c r="BC3377" s="5"/>
      <c r="BD3377" s="5"/>
      <c r="BE3377" s="5" t="s">
        <v>162</v>
      </c>
      <c r="BF3377" s="6">
        <v>43500</v>
      </c>
      <c r="BG3377" s="5" t="s">
        <v>71</v>
      </c>
      <c r="BH3377" s="5" t="s">
        <v>1551</v>
      </c>
      <c r="BI3377" s="5" t="s">
        <v>14114</v>
      </c>
      <c r="BJ3377" s="5" t="s">
        <v>10818</v>
      </c>
    </row>
    <row r="3378" spans="1:62" ht="45" x14ac:dyDescent="0.25">
      <c r="A3378" s="5">
        <v>3371</v>
      </c>
      <c r="B3378" s="3" t="str">
        <f>"201900101212"</f>
        <v>201900101212</v>
      </c>
      <c r="C3378" s="3">
        <v>144848</v>
      </c>
      <c r="D3378" s="3" t="s">
        <v>14115</v>
      </c>
      <c r="E3378" s="3">
        <v>20560086246</v>
      </c>
      <c r="F3378" s="3" t="s">
        <v>14116</v>
      </c>
      <c r="G3378" s="3" t="s">
        <v>14117</v>
      </c>
      <c r="H3378" s="3" t="s">
        <v>102</v>
      </c>
      <c r="I3378" s="3" t="s">
        <v>103</v>
      </c>
      <c r="J3378" s="3" t="s">
        <v>104</v>
      </c>
      <c r="K3378" s="3" t="s">
        <v>68</v>
      </c>
      <c r="L3378" s="3" t="s">
        <v>69</v>
      </c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 t="s">
        <v>70</v>
      </c>
      <c r="BF3378" s="4">
        <v>43647</v>
      </c>
      <c r="BG3378" s="3" t="s">
        <v>71</v>
      </c>
      <c r="BH3378" s="3" t="s">
        <v>14118</v>
      </c>
      <c r="BI3378" s="3"/>
      <c r="BJ3378" s="3"/>
    </row>
    <row r="3379" spans="1:62" ht="30" x14ac:dyDescent="0.25">
      <c r="A3379" s="3">
        <v>3372</v>
      </c>
      <c r="B3379" s="5" t="str">
        <f>"201300078233"</f>
        <v>201300078233</v>
      </c>
      <c r="C3379" s="5">
        <v>102494</v>
      </c>
      <c r="D3379" s="5" t="s">
        <v>14119</v>
      </c>
      <c r="E3379" s="5">
        <v>20548457310</v>
      </c>
      <c r="F3379" s="5" t="s">
        <v>14120</v>
      </c>
      <c r="G3379" s="5" t="s">
        <v>14121</v>
      </c>
      <c r="H3379" s="5" t="s">
        <v>66</v>
      </c>
      <c r="I3379" s="5" t="s">
        <v>66</v>
      </c>
      <c r="J3379" s="5" t="s">
        <v>659</v>
      </c>
      <c r="K3379" s="5" t="s">
        <v>68</v>
      </c>
      <c r="L3379" s="5" t="s">
        <v>79</v>
      </c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  <c r="AF3379" s="5"/>
      <c r="AG3379" s="5"/>
      <c r="AH3379" s="5"/>
      <c r="AI3379" s="5"/>
      <c r="AJ3379" s="5"/>
      <c r="AK3379" s="5"/>
      <c r="AL3379" s="5"/>
      <c r="AM3379" s="5"/>
      <c r="AN3379" s="5"/>
      <c r="AO3379" s="5"/>
      <c r="AP3379" s="5"/>
      <c r="AQ3379" s="5"/>
      <c r="AR3379" s="5"/>
      <c r="AS3379" s="5"/>
      <c r="AT3379" s="5"/>
      <c r="AU3379" s="5"/>
      <c r="AV3379" s="5"/>
      <c r="AW3379" s="5"/>
      <c r="AX3379" s="5"/>
      <c r="AY3379" s="5"/>
      <c r="AZ3379" s="5"/>
      <c r="BA3379" s="5"/>
      <c r="BB3379" s="5"/>
      <c r="BC3379" s="5"/>
      <c r="BD3379" s="5"/>
      <c r="BE3379" s="5" t="s">
        <v>80</v>
      </c>
      <c r="BF3379" s="6">
        <v>41388</v>
      </c>
      <c r="BG3379" s="5" t="s">
        <v>71</v>
      </c>
      <c r="BH3379" s="5" t="s">
        <v>2232</v>
      </c>
      <c r="BI3379" s="5"/>
      <c r="BJ3379" s="5"/>
    </row>
    <row r="3380" spans="1:62" ht="30" x14ac:dyDescent="0.25">
      <c r="A3380" s="3">
        <v>3373</v>
      </c>
      <c r="B3380" s="3" t="str">
        <f>"202100009601"</f>
        <v>202100009601</v>
      </c>
      <c r="C3380" s="3">
        <v>154034</v>
      </c>
      <c r="D3380" s="3" t="s">
        <v>14122</v>
      </c>
      <c r="E3380" s="3">
        <v>20601116082</v>
      </c>
      <c r="F3380" s="3" t="s">
        <v>14123</v>
      </c>
      <c r="G3380" s="3" t="s">
        <v>14124</v>
      </c>
      <c r="H3380" s="3" t="s">
        <v>66</v>
      </c>
      <c r="I3380" s="3" t="s">
        <v>67</v>
      </c>
      <c r="J3380" s="3" t="s">
        <v>845</v>
      </c>
      <c r="K3380" s="3" t="s">
        <v>125</v>
      </c>
      <c r="L3380" s="3" t="s">
        <v>14125</v>
      </c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 t="s">
        <v>14126</v>
      </c>
      <c r="BF3380" s="4">
        <v>44280</v>
      </c>
      <c r="BG3380" s="3" t="s">
        <v>71</v>
      </c>
      <c r="BH3380" s="3" t="s">
        <v>14127</v>
      </c>
      <c r="BI3380" s="3"/>
      <c r="BJ3380" s="3"/>
    </row>
    <row r="3381" spans="1:62" ht="30" x14ac:dyDescent="0.25">
      <c r="A3381" s="5">
        <v>3374</v>
      </c>
      <c r="B3381" s="5" t="str">
        <f>"201600117979"</f>
        <v>201600117979</v>
      </c>
      <c r="C3381" s="5">
        <v>119688</v>
      </c>
      <c r="D3381" s="5" t="s">
        <v>14128</v>
      </c>
      <c r="E3381" s="5">
        <v>20508565934</v>
      </c>
      <c r="F3381" s="5" t="s">
        <v>2506</v>
      </c>
      <c r="G3381" s="5" t="s">
        <v>14129</v>
      </c>
      <c r="H3381" s="5" t="s">
        <v>66</v>
      </c>
      <c r="I3381" s="5" t="s">
        <v>66</v>
      </c>
      <c r="J3381" s="5" t="s">
        <v>242</v>
      </c>
      <c r="K3381" s="5" t="s">
        <v>68</v>
      </c>
      <c r="L3381" s="5" t="s">
        <v>69</v>
      </c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  <c r="AX3381" s="5"/>
      <c r="AY3381" s="5"/>
      <c r="AZ3381" s="5"/>
      <c r="BA3381" s="5"/>
      <c r="BB3381" s="5"/>
      <c r="BC3381" s="5"/>
      <c r="BD3381" s="5"/>
      <c r="BE3381" s="5" t="s">
        <v>70</v>
      </c>
      <c r="BF3381" s="6">
        <v>42610</v>
      </c>
      <c r="BG3381" s="5" t="s">
        <v>71</v>
      </c>
      <c r="BH3381" s="5" t="s">
        <v>4426</v>
      </c>
      <c r="BI3381" s="5"/>
      <c r="BJ3381" s="5"/>
    </row>
    <row r="3382" spans="1:62" ht="30" x14ac:dyDescent="0.25">
      <c r="A3382" s="3">
        <v>3375</v>
      </c>
      <c r="B3382" s="3" t="str">
        <f>"201600026605"</f>
        <v>201600026605</v>
      </c>
      <c r="C3382" s="3">
        <v>120105</v>
      </c>
      <c r="D3382" s="3" t="s">
        <v>14130</v>
      </c>
      <c r="E3382" s="3">
        <v>20489396786</v>
      </c>
      <c r="F3382" s="3" t="s">
        <v>14131</v>
      </c>
      <c r="G3382" s="3" t="s">
        <v>14132</v>
      </c>
      <c r="H3382" s="3" t="s">
        <v>2029</v>
      </c>
      <c r="I3382" s="3" t="s">
        <v>5066</v>
      </c>
      <c r="J3382" s="3" t="s">
        <v>5067</v>
      </c>
      <c r="K3382" s="3" t="s">
        <v>68</v>
      </c>
      <c r="L3382" s="3" t="s">
        <v>79</v>
      </c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 t="s">
        <v>80</v>
      </c>
      <c r="BF3382" s="4">
        <v>42433</v>
      </c>
      <c r="BG3382" s="3" t="s">
        <v>71</v>
      </c>
      <c r="BH3382" s="3" t="s">
        <v>14133</v>
      </c>
      <c r="BI3382" s="3"/>
      <c r="BJ3382" s="3"/>
    </row>
    <row r="3383" spans="1:62" ht="30" x14ac:dyDescent="0.25">
      <c r="A3383" s="3">
        <v>3376</v>
      </c>
      <c r="B3383" s="5" t="str">
        <f>"201900112056"</f>
        <v>201900112056</v>
      </c>
      <c r="C3383" s="5">
        <v>145171</v>
      </c>
      <c r="D3383" s="5" t="s">
        <v>14134</v>
      </c>
      <c r="E3383" s="5">
        <v>20448261272</v>
      </c>
      <c r="F3383" s="5" t="s">
        <v>14135</v>
      </c>
      <c r="G3383" s="5" t="s">
        <v>14136</v>
      </c>
      <c r="H3383" s="5" t="s">
        <v>223</v>
      </c>
      <c r="I3383" s="5" t="s">
        <v>224</v>
      </c>
      <c r="J3383" s="5" t="s">
        <v>225</v>
      </c>
      <c r="K3383" s="5" t="s">
        <v>68</v>
      </c>
      <c r="L3383" s="5" t="s">
        <v>69</v>
      </c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  <c r="AX3383" s="5"/>
      <c r="AY3383" s="5"/>
      <c r="AZ3383" s="5"/>
      <c r="BA3383" s="5"/>
      <c r="BB3383" s="5"/>
      <c r="BC3383" s="5"/>
      <c r="BD3383" s="5"/>
      <c r="BE3383" s="5" t="s">
        <v>70</v>
      </c>
      <c r="BF3383" s="6">
        <v>43661</v>
      </c>
      <c r="BG3383" s="5" t="s">
        <v>71</v>
      </c>
      <c r="BH3383" s="5" t="s">
        <v>14137</v>
      </c>
      <c r="BI3383" s="5"/>
      <c r="BJ3383" s="5"/>
    </row>
    <row r="3384" spans="1:62" ht="30" x14ac:dyDescent="0.25">
      <c r="A3384" s="5">
        <v>3377</v>
      </c>
      <c r="B3384" s="3" t="str">
        <f>"1481220"</f>
        <v>1481220</v>
      </c>
      <c r="C3384" s="3">
        <v>91938</v>
      </c>
      <c r="D3384" s="3" t="s">
        <v>14138</v>
      </c>
      <c r="E3384" s="3">
        <v>102019</v>
      </c>
      <c r="F3384" s="3" t="s">
        <v>14139</v>
      </c>
      <c r="G3384" s="3" t="s">
        <v>14140</v>
      </c>
      <c r="H3384" s="3" t="s">
        <v>66</v>
      </c>
      <c r="I3384" s="3" t="s">
        <v>66</v>
      </c>
      <c r="J3384" s="3" t="s">
        <v>309</v>
      </c>
      <c r="K3384" s="3" t="s">
        <v>68</v>
      </c>
      <c r="L3384" s="3" t="s">
        <v>79</v>
      </c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 t="s">
        <v>80</v>
      </c>
      <c r="BF3384" s="4">
        <v>40675</v>
      </c>
      <c r="BG3384" s="3" t="s">
        <v>71</v>
      </c>
      <c r="BH3384" s="3" t="s">
        <v>14139</v>
      </c>
      <c r="BI3384" s="3"/>
      <c r="BJ3384" s="3"/>
    </row>
    <row r="3385" spans="1:62" ht="30" x14ac:dyDescent="0.25">
      <c r="A3385" s="3">
        <v>3378</v>
      </c>
      <c r="B3385" s="5" t="str">
        <f>"201600036236"</f>
        <v>201600036236</v>
      </c>
      <c r="C3385" s="5">
        <v>84966</v>
      </c>
      <c r="D3385" s="5" t="s">
        <v>14141</v>
      </c>
      <c r="E3385" s="5">
        <v>20109072177</v>
      </c>
      <c r="F3385" s="5" t="s">
        <v>1911</v>
      </c>
      <c r="G3385" s="5" t="s">
        <v>14142</v>
      </c>
      <c r="H3385" s="5" t="s">
        <v>66</v>
      </c>
      <c r="I3385" s="5" t="s">
        <v>66</v>
      </c>
      <c r="J3385" s="5" t="s">
        <v>536</v>
      </c>
      <c r="K3385" s="5" t="s">
        <v>68</v>
      </c>
      <c r="L3385" s="5" t="s">
        <v>69</v>
      </c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5"/>
      <c r="AE3385" s="5"/>
      <c r="AF3385" s="5"/>
      <c r="AG3385" s="5"/>
      <c r="AH3385" s="5"/>
      <c r="AI3385" s="5"/>
      <c r="AJ3385" s="5"/>
      <c r="AK3385" s="5"/>
      <c r="AL3385" s="5"/>
      <c r="AM3385" s="5"/>
      <c r="AN3385" s="5"/>
      <c r="AO3385" s="5"/>
      <c r="AP3385" s="5"/>
      <c r="AQ3385" s="5"/>
      <c r="AR3385" s="5"/>
      <c r="AS3385" s="5"/>
      <c r="AT3385" s="5"/>
      <c r="AU3385" s="5"/>
      <c r="AV3385" s="5"/>
      <c r="AW3385" s="5"/>
      <c r="AX3385" s="5"/>
      <c r="AY3385" s="5"/>
      <c r="AZ3385" s="5"/>
      <c r="BA3385" s="5"/>
      <c r="BB3385" s="5"/>
      <c r="BC3385" s="5"/>
      <c r="BD3385" s="5"/>
      <c r="BE3385" s="5" t="s">
        <v>70</v>
      </c>
      <c r="BF3385" s="6">
        <v>42445</v>
      </c>
      <c r="BG3385" s="5" t="s">
        <v>71</v>
      </c>
      <c r="BH3385" s="5" t="s">
        <v>1913</v>
      </c>
      <c r="BI3385" s="5"/>
      <c r="BJ3385" s="5"/>
    </row>
    <row r="3386" spans="1:62" ht="30" x14ac:dyDescent="0.25">
      <c r="A3386" s="3">
        <v>3379</v>
      </c>
      <c r="B3386" s="3" t="str">
        <f>"201700040986"</f>
        <v>201700040986</v>
      </c>
      <c r="C3386" s="3">
        <v>127394</v>
      </c>
      <c r="D3386" s="3" t="s">
        <v>14143</v>
      </c>
      <c r="E3386" s="3">
        <v>10094321269</v>
      </c>
      <c r="F3386" s="3" t="s">
        <v>14144</v>
      </c>
      <c r="G3386" s="3" t="s">
        <v>14145</v>
      </c>
      <c r="H3386" s="3" t="s">
        <v>66</v>
      </c>
      <c r="I3386" s="3" t="s">
        <v>66</v>
      </c>
      <c r="J3386" s="3" t="s">
        <v>171</v>
      </c>
      <c r="K3386" s="3" t="s">
        <v>68</v>
      </c>
      <c r="L3386" s="3" t="s">
        <v>382</v>
      </c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 t="s">
        <v>383</v>
      </c>
      <c r="BF3386" s="4">
        <v>42845</v>
      </c>
      <c r="BG3386" s="3" t="s">
        <v>71</v>
      </c>
      <c r="BH3386" s="3" t="s">
        <v>14146</v>
      </c>
      <c r="BI3386" s="3"/>
      <c r="BJ3386" s="3"/>
    </row>
    <row r="3387" spans="1:62" ht="30" x14ac:dyDescent="0.25">
      <c r="A3387" s="5">
        <v>3380</v>
      </c>
      <c r="B3387" s="5" t="str">
        <f>"201300078456"</f>
        <v>201300078456</v>
      </c>
      <c r="C3387" s="5">
        <v>102512</v>
      </c>
      <c r="D3387" s="5" t="s">
        <v>14147</v>
      </c>
      <c r="E3387" s="5">
        <v>10164176091</v>
      </c>
      <c r="F3387" s="5" t="s">
        <v>14148</v>
      </c>
      <c r="G3387" s="5" t="s">
        <v>14149</v>
      </c>
      <c r="H3387" s="5" t="s">
        <v>66</v>
      </c>
      <c r="I3387" s="5" t="s">
        <v>66</v>
      </c>
      <c r="J3387" s="5" t="s">
        <v>242</v>
      </c>
      <c r="K3387" s="5" t="s">
        <v>68</v>
      </c>
      <c r="L3387" s="5" t="s">
        <v>1517</v>
      </c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  <c r="AX3387" s="5"/>
      <c r="AY3387" s="5"/>
      <c r="AZ3387" s="5"/>
      <c r="BA3387" s="5"/>
      <c r="BB3387" s="5"/>
      <c r="BC3387" s="5"/>
      <c r="BD3387" s="5"/>
      <c r="BE3387" s="5" t="s">
        <v>1518</v>
      </c>
      <c r="BF3387" s="6">
        <v>41388</v>
      </c>
      <c r="BG3387" s="5" t="s">
        <v>71</v>
      </c>
      <c r="BH3387" s="5" t="s">
        <v>14148</v>
      </c>
      <c r="BI3387" s="5"/>
      <c r="BJ3387" s="5"/>
    </row>
    <row r="3388" spans="1:62" ht="30" x14ac:dyDescent="0.25">
      <c r="A3388" s="3">
        <v>3381</v>
      </c>
      <c r="B3388" s="3" t="str">
        <f>"201700105315"</f>
        <v>201700105315</v>
      </c>
      <c r="C3388" s="3">
        <v>111353</v>
      </c>
      <c r="D3388" s="3" t="s">
        <v>14150</v>
      </c>
      <c r="E3388" s="3">
        <v>15108451812</v>
      </c>
      <c r="F3388" s="3" t="s">
        <v>14151</v>
      </c>
      <c r="G3388" s="3" t="s">
        <v>14152</v>
      </c>
      <c r="H3388" s="3" t="s">
        <v>66</v>
      </c>
      <c r="I3388" s="3" t="s">
        <v>66</v>
      </c>
      <c r="J3388" s="3" t="s">
        <v>242</v>
      </c>
      <c r="K3388" s="3" t="s">
        <v>68</v>
      </c>
      <c r="L3388" s="3" t="s">
        <v>79</v>
      </c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 t="s">
        <v>80</v>
      </c>
      <c r="BF3388" s="4">
        <v>42922</v>
      </c>
      <c r="BG3388" s="3" t="s">
        <v>71</v>
      </c>
      <c r="BH3388" s="3" t="s">
        <v>14151</v>
      </c>
      <c r="BI3388" s="3"/>
      <c r="BJ3388" s="3"/>
    </row>
    <row r="3389" spans="1:62" ht="30" x14ac:dyDescent="0.25">
      <c r="A3389" s="3">
        <v>3382</v>
      </c>
      <c r="B3389" s="5" t="str">
        <f>"202100238150"</f>
        <v>202100238150</v>
      </c>
      <c r="C3389" s="5">
        <v>115443</v>
      </c>
      <c r="D3389" s="5" t="s">
        <v>14153</v>
      </c>
      <c r="E3389" s="5">
        <v>20519392632</v>
      </c>
      <c r="F3389" s="5" t="s">
        <v>14154</v>
      </c>
      <c r="G3389" s="5" t="s">
        <v>14155</v>
      </c>
      <c r="H3389" s="5" t="s">
        <v>380</v>
      </c>
      <c r="I3389" s="5" t="s">
        <v>380</v>
      </c>
      <c r="J3389" s="5" t="s">
        <v>1499</v>
      </c>
      <c r="K3389" s="5" t="s">
        <v>68</v>
      </c>
      <c r="L3389" s="5" t="s">
        <v>69</v>
      </c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5"/>
      <c r="AK3389" s="5"/>
      <c r="AL3389" s="5"/>
      <c r="AM3389" s="5"/>
      <c r="AN3389" s="5"/>
      <c r="AO3389" s="5"/>
      <c r="AP3389" s="5"/>
      <c r="AQ3389" s="5"/>
      <c r="AR3389" s="5"/>
      <c r="AS3389" s="5"/>
      <c r="AT3389" s="5"/>
      <c r="AU3389" s="5"/>
      <c r="AV3389" s="5"/>
      <c r="AW3389" s="5"/>
      <c r="AX3389" s="5"/>
      <c r="AY3389" s="5"/>
      <c r="AZ3389" s="5"/>
      <c r="BA3389" s="5"/>
      <c r="BB3389" s="5"/>
      <c r="BC3389" s="5"/>
      <c r="BD3389" s="5"/>
      <c r="BE3389" s="5" t="s">
        <v>70</v>
      </c>
      <c r="BF3389" s="6">
        <v>44718</v>
      </c>
      <c r="BG3389" s="5" t="s">
        <v>71</v>
      </c>
      <c r="BH3389" s="5" t="s">
        <v>14156</v>
      </c>
      <c r="BI3389" s="5" t="s">
        <v>14157</v>
      </c>
      <c r="BJ3389" s="5" t="s">
        <v>74</v>
      </c>
    </row>
    <row r="3390" spans="1:62" ht="30" x14ac:dyDescent="0.25">
      <c r="A3390" s="5">
        <v>3383</v>
      </c>
      <c r="B3390" s="3" t="str">
        <f>"202200138725"</f>
        <v>202200138725</v>
      </c>
      <c r="C3390" s="3">
        <v>163936</v>
      </c>
      <c r="D3390" s="3" t="s">
        <v>14158</v>
      </c>
      <c r="E3390" s="3">
        <v>20601461154</v>
      </c>
      <c r="F3390" s="3" t="s">
        <v>14159</v>
      </c>
      <c r="G3390" s="3" t="s">
        <v>14160</v>
      </c>
      <c r="H3390" s="3" t="s">
        <v>66</v>
      </c>
      <c r="I3390" s="3" t="s">
        <v>66</v>
      </c>
      <c r="J3390" s="3" t="s">
        <v>171</v>
      </c>
      <c r="K3390" s="3" t="s">
        <v>68</v>
      </c>
      <c r="L3390" s="3" t="s">
        <v>69</v>
      </c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 t="s">
        <v>70</v>
      </c>
      <c r="BF3390" s="4">
        <v>44790</v>
      </c>
      <c r="BG3390" s="3" t="s">
        <v>71</v>
      </c>
      <c r="BH3390" s="3" t="s">
        <v>14161</v>
      </c>
      <c r="BI3390" s="3"/>
      <c r="BJ3390" s="3"/>
    </row>
    <row r="3391" spans="1:62" ht="45" x14ac:dyDescent="0.25">
      <c r="A3391" s="3">
        <v>3384</v>
      </c>
      <c r="B3391" s="5" t="str">
        <f>"201700210877"</f>
        <v>201700210877</v>
      </c>
      <c r="C3391" s="5">
        <v>104865</v>
      </c>
      <c r="D3391" s="5" t="s">
        <v>14162</v>
      </c>
      <c r="E3391" s="5">
        <v>20554924337</v>
      </c>
      <c r="F3391" s="5" t="s">
        <v>7004</v>
      </c>
      <c r="G3391" s="5" t="s">
        <v>14163</v>
      </c>
      <c r="H3391" s="5" t="s">
        <v>66</v>
      </c>
      <c r="I3391" s="5" t="s">
        <v>328</v>
      </c>
      <c r="J3391" s="5" t="s">
        <v>360</v>
      </c>
      <c r="K3391" s="5" t="s">
        <v>125</v>
      </c>
      <c r="L3391" s="5" t="s">
        <v>126</v>
      </c>
      <c r="M3391" s="5" t="s">
        <v>126</v>
      </c>
      <c r="N3391" s="5" t="s">
        <v>126</v>
      </c>
      <c r="O3391" s="5" t="s">
        <v>9042</v>
      </c>
      <c r="P3391" s="5" t="s">
        <v>126</v>
      </c>
      <c r="Q3391" s="5" t="s">
        <v>126</v>
      </c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  <c r="AX3391" s="5"/>
      <c r="AY3391" s="5"/>
      <c r="AZ3391" s="5"/>
      <c r="BA3391" s="5"/>
      <c r="BB3391" s="5"/>
      <c r="BC3391" s="5"/>
      <c r="BD3391" s="5"/>
      <c r="BE3391" s="5" t="s">
        <v>14164</v>
      </c>
      <c r="BF3391" s="6">
        <v>43084</v>
      </c>
      <c r="BG3391" s="5" t="s">
        <v>71</v>
      </c>
      <c r="BH3391" s="5" t="s">
        <v>950</v>
      </c>
      <c r="BI3391" s="5"/>
      <c r="BJ3391" s="5"/>
    </row>
    <row r="3392" spans="1:62" ht="30" x14ac:dyDescent="0.25">
      <c r="A3392" s="3">
        <v>3385</v>
      </c>
      <c r="B3392" s="3" t="str">
        <f>"202000127061"</f>
        <v>202000127061</v>
      </c>
      <c r="C3392" s="3">
        <v>89701</v>
      </c>
      <c r="D3392" s="3" t="s">
        <v>14165</v>
      </c>
      <c r="E3392" s="3">
        <v>20442512648</v>
      </c>
      <c r="F3392" s="3" t="s">
        <v>14166</v>
      </c>
      <c r="G3392" s="3" t="s">
        <v>14167</v>
      </c>
      <c r="H3392" s="3" t="s">
        <v>292</v>
      </c>
      <c r="I3392" s="3" t="s">
        <v>292</v>
      </c>
      <c r="J3392" s="3" t="s">
        <v>292</v>
      </c>
      <c r="K3392" s="3" t="s">
        <v>68</v>
      </c>
      <c r="L3392" s="3" t="s">
        <v>69</v>
      </c>
      <c r="M3392" s="3" t="s">
        <v>69</v>
      </c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 t="s">
        <v>95</v>
      </c>
      <c r="BF3392" s="4">
        <v>44096</v>
      </c>
      <c r="BG3392" s="3" t="s">
        <v>71</v>
      </c>
      <c r="BH3392" s="3" t="s">
        <v>14168</v>
      </c>
      <c r="BI3392" s="3" t="s">
        <v>14169</v>
      </c>
      <c r="BJ3392" s="3" t="s">
        <v>4225</v>
      </c>
    </row>
    <row r="3393" spans="1:62" ht="30" x14ac:dyDescent="0.25">
      <c r="A3393" s="5">
        <v>3386</v>
      </c>
      <c r="B3393" s="5" t="str">
        <f>"201200161587"</f>
        <v>201200161587</v>
      </c>
      <c r="C3393" s="5">
        <v>97299</v>
      </c>
      <c r="D3393" s="5" t="s">
        <v>14170</v>
      </c>
      <c r="E3393" s="5">
        <v>10061126568</v>
      </c>
      <c r="F3393" s="5" t="s">
        <v>14171</v>
      </c>
      <c r="G3393" s="5" t="s">
        <v>14172</v>
      </c>
      <c r="H3393" s="5" t="s">
        <v>66</v>
      </c>
      <c r="I3393" s="5" t="s">
        <v>66</v>
      </c>
      <c r="J3393" s="5" t="s">
        <v>352</v>
      </c>
      <c r="K3393" s="5" t="s">
        <v>68</v>
      </c>
      <c r="L3393" s="5" t="s">
        <v>126</v>
      </c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  <c r="AX3393" s="5"/>
      <c r="AY3393" s="5"/>
      <c r="AZ3393" s="5"/>
      <c r="BA3393" s="5"/>
      <c r="BB3393" s="5"/>
      <c r="BC3393" s="5"/>
      <c r="BD3393" s="5"/>
      <c r="BE3393" s="5" t="s">
        <v>95</v>
      </c>
      <c r="BF3393" s="6">
        <v>41147</v>
      </c>
      <c r="BG3393" s="5" t="s">
        <v>71</v>
      </c>
      <c r="BH3393" s="5" t="s">
        <v>14173</v>
      </c>
      <c r="BI3393" s="5"/>
      <c r="BJ3393" s="5"/>
    </row>
    <row r="3394" spans="1:62" ht="30" x14ac:dyDescent="0.25">
      <c r="A3394" s="3">
        <v>3387</v>
      </c>
      <c r="B3394" s="3" t="str">
        <f>"201300078241"</f>
        <v>201300078241</v>
      </c>
      <c r="C3394" s="3">
        <v>102498</v>
      </c>
      <c r="D3394" s="3" t="s">
        <v>14174</v>
      </c>
      <c r="E3394" s="3">
        <v>20506223394</v>
      </c>
      <c r="F3394" s="3" t="s">
        <v>14175</v>
      </c>
      <c r="G3394" s="3" t="s">
        <v>14176</v>
      </c>
      <c r="H3394" s="3" t="s">
        <v>66</v>
      </c>
      <c r="I3394" s="3" t="s">
        <v>66</v>
      </c>
      <c r="J3394" s="3" t="s">
        <v>659</v>
      </c>
      <c r="K3394" s="3" t="s">
        <v>68</v>
      </c>
      <c r="L3394" s="3" t="s">
        <v>126</v>
      </c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 t="s">
        <v>95</v>
      </c>
      <c r="BF3394" s="4">
        <v>41383</v>
      </c>
      <c r="BG3394" s="3" t="s">
        <v>71</v>
      </c>
      <c r="BH3394" s="3" t="s">
        <v>4135</v>
      </c>
      <c r="BI3394" s="3"/>
      <c r="BJ3394" s="3"/>
    </row>
    <row r="3395" spans="1:62" ht="30" x14ac:dyDescent="0.25">
      <c r="A3395" s="3">
        <v>3388</v>
      </c>
      <c r="B3395" s="5" t="str">
        <f>"1476190"</f>
        <v>1476190</v>
      </c>
      <c r="C3395" s="5">
        <v>89899</v>
      </c>
      <c r="D3395" s="5" t="s">
        <v>14177</v>
      </c>
      <c r="E3395" s="5">
        <v>20492015165</v>
      </c>
      <c r="F3395" s="5" t="s">
        <v>14178</v>
      </c>
      <c r="G3395" s="5" t="s">
        <v>14179</v>
      </c>
      <c r="H3395" s="5" t="s">
        <v>66</v>
      </c>
      <c r="I3395" s="5" t="s">
        <v>66</v>
      </c>
      <c r="J3395" s="5" t="s">
        <v>143</v>
      </c>
      <c r="K3395" s="5" t="s">
        <v>68</v>
      </c>
      <c r="L3395" s="5" t="s">
        <v>79</v>
      </c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5"/>
      <c r="AK3395" s="5"/>
      <c r="AL3395" s="5"/>
      <c r="AM3395" s="5"/>
      <c r="AN3395" s="5"/>
      <c r="AO3395" s="5"/>
      <c r="AP3395" s="5"/>
      <c r="AQ3395" s="5"/>
      <c r="AR3395" s="5"/>
      <c r="AS3395" s="5"/>
      <c r="AT3395" s="5"/>
      <c r="AU3395" s="5"/>
      <c r="AV3395" s="5"/>
      <c r="AW3395" s="5"/>
      <c r="AX3395" s="5"/>
      <c r="AY3395" s="5"/>
      <c r="AZ3395" s="5"/>
      <c r="BA3395" s="5"/>
      <c r="BB3395" s="5"/>
      <c r="BC3395" s="5"/>
      <c r="BD3395" s="5"/>
      <c r="BE3395" s="5" t="s">
        <v>80</v>
      </c>
      <c r="BF3395" s="6">
        <v>40630</v>
      </c>
      <c r="BG3395" s="5" t="s">
        <v>71</v>
      </c>
      <c r="BH3395" s="5" t="s">
        <v>3988</v>
      </c>
      <c r="BI3395" s="5"/>
      <c r="BJ3395" s="5"/>
    </row>
    <row r="3396" spans="1:62" ht="30" x14ac:dyDescent="0.25">
      <c r="A3396" s="5">
        <v>3389</v>
      </c>
      <c r="B3396" s="3" t="str">
        <f>"201400157525"</f>
        <v>201400157525</v>
      </c>
      <c r="C3396" s="3">
        <v>111994</v>
      </c>
      <c r="D3396" s="3" t="s">
        <v>14180</v>
      </c>
      <c r="E3396" s="3">
        <v>10093881503</v>
      </c>
      <c r="F3396" s="3" t="s">
        <v>14181</v>
      </c>
      <c r="G3396" s="3" t="s">
        <v>14182</v>
      </c>
      <c r="H3396" s="3" t="s">
        <v>66</v>
      </c>
      <c r="I3396" s="3" t="s">
        <v>66</v>
      </c>
      <c r="J3396" s="3" t="s">
        <v>242</v>
      </c>
      <c r="K3396" s="3" t="s">
        <v>68</v>
      </c>
      <c r="L3396" s="3" t="s">
        <v>79</v>
      </c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 t="s">
        <v>80</v>
      </c>
      <c r="BF3396" s="4">
        <v>41974</v>
      </c>
      <c r="BG3396" s="3" t="s">
        <v>71</v>
      </c>
      <c r="BH3396" s="3" t="s">
        <v>14181</v>
      </c>
      <c r="BI3396" s="3"/>
      <c r="BJ3396" s="3"/>
    </row>
    <row r="3397" spans="1:62" ht="30" x14ac:dyDescent="0.25">
      <c r="A3397" s="3">
        <v>3390</v>
      </c>
      <c r="B3397" s="5" t="str">
        <f>"201300106757"</f>
        <v>201300106757</v>
      </c>
      <c r="C3397" s="5">
        <v>83484</v>
      </c>
      <c r="D3397" s="5" t="s">
        <v>14183</v>
      </c>
      <c r="E3397" s="5">
        <v>20109072177</v>
      </c>
      <c r="F3397" s="5" t="s">
        <v>1911</v>
      </c>
      <c r="G3397" s="5" t="s">
        <v>14184</v>
      </c>
      <c r="H3397" s="5" t="s">
        <v>66</v>
      </c>
      <c r="I3397" s="5" t="s">
        <v>66</v>
      </c>
      <c r="J3397" s="5" t="s">
        <v>232</v>
      </c>
      <c r="K3397" s="5" t="s">
        <v>68</v>
      </c>
      <c r="L3397" s="5" t="s">
        <v>126</v>
      </c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5"/>
      <c r="AC3397" s="5"/>
      <c r="AD3397" s="5"/>
      <c r="AE3397" s="5"/>
      <c r="AF3397" s="5"/>
      <c r="AG3397" s="5"/>
      <c r="AH3397" s="5"/>
      <c r="AI3397" s="5"/>
      <c r="AJ3397" s="5"/>
      <c r="AK3397" s="5"/>
      <c r="AL3397" s="5"/>
      <c r="AM3397" s="5"/>
      <c r="AN3397" s="5"/>
      <c r="AO3397" s="5"/>
      <c r="AP3397" s="5"/>
      <c r="AQ3397" s="5"/>
      <c r="AR3397" s="5"/>
      <c r="AS3397" s="5"/>
      <c r="AT3397" s="5"/>
      <c r="AU3397" s="5"/>
      <c r="AV3397" s="5"/>
      <c r="AW3397" s="5"/>
      <c r="AX3397" s="5"/>
      <c r="AY3397" s="5"/>
      <c r="AZ3397" s="5"/>
      <c r="BA3397" s="5"/>
      <c r="BB3397" s="5"/>
      <c r="BC3397" s="5"/>
      <c r="BD3397" s="5"/>
      <c r="BE3397" s="5" t="s">
        <v>95</v>
      </c>
      <c r="BF3397" s="6">
        <v>41441</v>
      </c>
      <c r="BG3397" s="5" t="s">
        <v>71</v>
      </c>
      <c r="BH3397" s="5" t="s">
        <v>14185</v>
      </c>
      <c r="BI3397" s="5"/>
      <c r="BJ3397" s="5"/>
    </row>
    <row r="3398" spans="1:62" ht="30" x14ac:dyDescent="0.25">
      <c r="A3398" s="3">
        <v>3391</v>
      </c>
      <c r="B3398" s="3" t="str">
        <f>"201300078247"</f>
        <v>201300078247</v>
      </c>
      <c r="C3398" s="3">
        <v>102504</v>
      </c>
      <c r="D3398" s="3" t="s">
        <v>14186</v>
      </c>
      <c r="E3398" s="3">
        <v>8204917</v>
      </c>
      <c r="F3398" s="3" t="s">
        <v>14187</v>
      </c>
      <c r="G3398" s="3" t="s">
        <v>14188</v>
      </c>
      <c r="H3398" s="3" t="s">
        <v>66</v>
      </c>
      <c r="I3398" s="3" t="s">
        <v>66</v>
      </c>
      <c r="J3398" s="3" t="s">
        <v>118</v>
      </c>
      <c r="K3398" s="3" t="s">
        <v>68</v>
      </c>
      <c r="L3398" s="3" t="s">
        <v>139</v>
      </c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 t="s">
        <v>88</v>
      </c>
      <c r="BF3398" s="4">
        <v>41383</v>
      </c>
      <c r="BG3398" s="3" t="s">
        <v>71</v>
      </c>
      <c r="BH3398" s="3" t="s">
        <v>14187</v>
      </c>
      <c r="BI3398" s="3"/>
      <c r="BJ3398" s="3"/>
    </row>
    <row r="3399" spans="1:62" ht="30" x14ac:dyDescent="0.25">
      <c r="A3399" s="5">
        <v>3392</v>
      </c>
      <c r="B3399" s="5" t="str">
        <f>"201800209544"</f>
        <v>201800209544</v>
      </c>
      <c r="C3399" s="5">
        <v>140440</v>
      </c>
      <c r="D3399" s="5" t="s">
        <v>14189</v>
      </c>
      <c r="E3399" s="5">
        <v>20602754261</v>
      </c>
      <c r="F3399" s="5" t="s">
        <v>14190</v>
      </c>
      <c r="G3399" s="5" t="s">
        <v>14191</v>
      </c>
      <c r="H3399" s="5" t="s">
        <v>66</v>
      </c>
      <c r="I3399" s="5" t="s">
        <v>66</v>
      </c>
      <c r="J3399" s="5" t="s">
        <v>143</v>
      </c>
      <c r="K3399" s="5" t="s">
        <v>68</v>
      </c>
      <c r="L3399" s="5" t="s">
        <v>69</v>
      </c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  <c r="AF3399" s="5"/>
      <c r="AG3399" s="5"/>
      <c r="AH3399" s="5"/>
      <c r="AI3399" s="5"/>
      <c r="AJ3399" s="5"/>
      <c r="AK3399" s="5"/>
      <c r="AL3399" s="5"/>
      <c r="AM3399" s="5"/>
      <c r="AN3399" s="5"/>
      <c r="AO3399" s="5"/>
      <c r="AP3399" s="5"/>
      <c r="AQ3399" s="5"/>
      <c r="AR3399" s="5"/>
      <c r="AS3399" s="5"/>
      <c r="AT3399" s="5"/>
      <c r="AU3399" s="5"/>
      <c r="AV3399" s="5"/>
      <c r="AW3399" s="5"/>
      <c r="AX3399" s="5"/>
      <c r="AY3399" s="5"/>
      <c r="AZ3399" s="5"/>
      <c r="BA3399" s="5"/>
      <c r="BB3399" s="5"/>
      <c r="BC3399" s="5"/>
      <c r="BD3399" s="5"/>
      <c r="BE3399" s="5" t="s">
        <v>70</v>
      </c>
      <c r="BF3399" s="6">
        <v>43453</v>
      </c>
      <c r="BG3399" s="5" t="s">
        <v>71</v>
      </c>
      <c r="BH3399" s="5" t="s">
        <v>14192</v>
      </c>
      <c r="BI3399" s="5"/>
      <c r="BJ3399" s="5"/>
    </row>
    <row r="3400" spans="1:62" ht="30" x14ac:dyDescent="0.25">
      <c r="A3400" s="3">
        <v>3393</v>
      </c>
      <c r="B3400" s="3" t="str">
        <f>"201600036248"</f>
        <v>201600036248</v>
      </c>
      <c r="C3400" s="3">
        <v>92009</v>
      </c>
      <c r="D3400" s="3" t="s">
        <v>14193</v>
      </c>
      <c r="E3400" s="3">
        <v>20109072177</v>
      </c>
      <c r="F3400" s="3" t="s">
        <v>6694</v>
      </c>
      <c r="G3400" s="3" t="s">
        <v>14194</v>
      </c>
      <c r="H3400" s="3" t="s">
        <v>66</v>
      </c>
      <c r="I3400" s="3" t="s">
        <v>66</v>
      </c>
      <c r="J3400" s="3" t="s">
        <v>143</v>
      </c>
      <c r="K3400" s="3" t="s">
        <v>68</v>
      </c>
      <c r="L3400" s="3" t="s">
        <v>69</v>
      </c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 t="s">
        <v>70</v>
      </c>
      <c r="BF3400" s="4">
        <v>42443</v>
      </c>
      <c r="BG3400" s="3" t="s">
        <v>71</v>
      </c>
      <c r="BH3400" s="3" t="s">
        <v>1913</v>
      </c>
      <c r="BI3400" s="3"/>
      <c r="BJ3400" s="3"/>
    </row>
    <row r="3401" spans="1:62" ht="30" x14ac:dyDescent="0.25">
      <c r="A3401" s="3">
        <v>3394</v>
      </c>
      <c r="B3401" s="5" t="str">
        <f>"202200148034"</f>
        <v>202200148034</v>
      </c>
      <c r="C3401" s="5">
        <v>100546</v>
      </c>
      <c r="D3401" s="5" t="s">
        <v>14195</v>
      </c>
      <c r="E3401" s="5">
        <v>20522308880</v>
      </c>
      <c r="F3401" s="5" t="s">
        <v>14196</v>
      </c>
      <c r="G3401" s="5" t="s">
        <v>14197</v>
      </c>
      <c r="H3401" s="5" t="s">
        <v>66</v>
      </c>
      <c r="I3401" s="5" t="s">
        <v>67</v>
      </c>
      <c r="J3401" s="5" t="s">
        <v>845</v>
      </c>
      <c r="K3401" s="5" t="s">
        <v>125</v>
      </c>
      <c r="L3401" s="5" t="s">
        <v>14198</v>
      </c>
      <c r="M3401" s="5" t="s">
        <v>14198</v>
      </c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5"/>
      <c r="AK3401" s="5"/>
      <c r="AL3401" s="5"/>
      <c r="AM3401" s="5"/>
      <c r="AN3401" s="5"/>
      <c r="AO3401" s="5"/>
      <c r="AP3401" s="5"/>
      <c r="AQ3401" s="5"/>
      <c r="AR3401" s="5"/>
      <c r="AS3401" s="5"/>
      <c r="AT3401" s="5"/>
      <c r="AU3401" s="5"/>
      <c r="AV3401" s="5"/>
      <c r="AW3401" s="5"/>
      <c r="AX3401" s="5"/>
      <c r="AY3401" s="5"/>
      <c r="AZ3401" s="5"/>
      <c r="BA3401" s="5"/>
      <c r="BB3401" s="5"/>
      <c r="BC3401" s="5"/>
      <c r="BD3401" s="5"/>
      <c r="BE3401" s="5" t="s">
        <v>1227</v>
      </c>
      <c r="BF3401" s="6">
        <v>44789</v>
      </c>
      <c r="BG3401" s="5" t="s">
        <v>71</v>
      </c>
      <c r="BH3401" s="5" t="s">
        <v>14199</v>
      </c>
      <c r="BI3401" s="5"/>
      <c r="BJ3401" s="5"/>
    </row>
    <row r="3402" spans="1:62" ht="30" x14ac:dyDescent="0.25">
      <c r="A3402" s="5">
        <v>3395</v>
      </c>
      <c r="B3402" s="3" t="str">
        <f>"201700040971"</f>
        <v>201700040971</v>
      </c>
      <c r="C3402" s="3">
        <v>127393</v>
      </c>
      <c r="D3402" s="3" t="s">
        <v>14200</v>
      </c>
      <c r="E3402" s="3">
        <v>20601554331</v>
      </c>
      <c r="F3402" s="3" t="s">
        <v>14201</v>
      </c>
      <c r="G3402" s="3" t="s">
        <v>14202</v>
      </c>
      <c r="H3402" s="3" t="s">
        <v>66</v>
      </c>
      <c r="I3402" s="3" t="s">
        <v>66</v>
      </c>
      <c r="J3402" s="3" t="s">
        <v>200</v>
      </c>
      <c r="K3402" s="3" t="s">
        <v>68</v>
      </c>
      <c r="L3402" s="3" t="s">
        <v>382</v>
      </c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 t="s">
        <v>383</v>
      </c>
      <c r="BF3402" s="4">
        <v>42816</v>
      </c>
      <c r="BG3402" s="3" t="s">
        <v>71</v>
      </c>
      <c r="BH3402" s="3" t="s">
        <v>14203</v>
      </c>
      <c r="BI3402" s="3"/>
      <c r="BJ3402" s="3"/>
    </row>
    <row r="3403" spans="1:62" ht="30" x14ac:dyDescent="0.25">
      <c r="A3403" s="3">
        <v>3396</v>
      </c>
      <c r="B3403" s="5" t="str">
        <f>"1476196"</f>
        <v>1476196</v>
      </c>
      <c r="C3403" s="5">
        <v>90646</v>
      </c>
      <c r="D3403" s="5" t="s">
        <v>14204</v>
      </c>
      <c r="E3403" s="5">
        <v>10416830733</v>
      </c>
      <c r="F3403" s="5" t="s">
        <v>14205</v>
      </c>
      <c r="G3403" s="5" t="s">
        <v>14206</v>
      </c>
      <c r="H3403" s="5" t="s">
        <v>66</v>
      </c>
      <c r="I3403" s="5" t="s">
        <v>66</v>
      </c>
      <c r="J3403" s="5" t="s">
        <v>242</v>
      </c>
      <c r="K3403" s="5" t="s">
        <v>68</v>
      </c>
      <c r="L3403" s="5" t="s">
        <v>139</v>
      </c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5"/>
      <c r="AK3403" s="5"/>
      <c r="AL3403" s="5"/>
      <c r="AM3403" s="5"/>
      <c r="AN3403" s="5"/>
      <c r="AO3403" s="5"/>
      <c r="AP3403" s="5"/>
      <c r="AQ3403" s="5"/>
      <c r="AR3403" s="5"/>
      <c r="AS3403" s="5"/>
      <c r="AT3403" s="5"/>
      <c r="AU3403" s="5"/>
      <c r="AV3403" s="5"/>
      <c r="AW3403" s="5"/>
      <c r="AX3403" s="5"/>
      <c r="AY3403" s="5"/>
      <c r="AZ3403" s="5"/>
      <c r="BA3403" s="5"/>
      <c r="BB3403" s="5"/>
      <c r="BC3403" s="5"/>
      <c r="BD3403" s="5"/>
      <c r="BE3403" s="5" t="s">
        <v>88</v>
      </c>
      <c r="BF3403" s="6">
        <v>40630</v>
      </c>
      <c r="BG3403" s="5" t="s">
        <v>71</v>
      </c>
      <c r="BH3403" s="5" t="s">
        <v>14205</v>
      </c>
      <c r="BI3403" s="5"/>
      <c r="BJ3403" s="5"/>
    </row>
    <row r="3404" spans="1:62" ht="30" x14ac:dyDescent="0.25">
      <c r="A3404" s="3">
        <v>3397</v>
      </c>
      <c r="B3404" s="3" t="str">
        <f>"1476195"</f>
        <v>1476195</v>
      </c>
      <c r="C3404" s="3">
        <v>90590</v>
      </c>
      <c r="D3404" s="3" t="s">
        <v>14207</v>
      </c>
      <c r="E3404" s="3">
        <v>10093754714</v>
      </c>
      <c r="F3404" s="3" t="s">
        <v>14208</v>
      </c>
      <c r="G3404" s="3" t="s">
        <v>14209</v>
      </c>
      <c r="H3404" s="3" t="s">
        <v>66</v>
      </c>
      <c r="I3404" s="3" t="s">
        <v>66</v>
      </c>
      <c r="J3404" s="3" t="s">
        <v>200</v>
      </c>
      <c r="K3404" s="3" t="s">
        <v>68</v>
      </c>
      <c r="L3404" s="3" t="s">
        <v>79</v>
      </c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 t="s">
        <v>80</v>
      </c>
      <c r="BF3404" s="4">
        <v>40630</v>
      </c>
      <c r="BG3404" s="3" t="s">
        <v>71</v>
      </c>
      <c r="BH3404" s="3" t="s">
        <v>14208</v>
      </c>
      <c r="BI3404" s="3"/>
      <c r="BJ3404" s="3"/>
    </row>
    <row r="3405" spans="1:62" ht="30" x14ac:dyDescent="0.25">
      <c r="A3405" s="5">
        <v>3398</v>
      </c>
      <c r="B3405" s="5" t="str">
        <f>"201300067244"</f>
        <v>201300067244</v>
      </c>
      <c r="C3405" s="5">
        <v>93667</v>
      </c>
      <c r="D3405" s="5" t="s">
        <v>14210</v>
      </c>
      <c r="E3405" s="5">
        <v>20515301446</v>
      </c>
      <c r="F3405" s="5" t="s">
        <v>14211</v>
      </c>
      <c r="G3405" s="5" t="s">
        <v>14212</v>
      </c>
      <c r="H3405" s="5" t="s">
        <v>66</v>
      </c>
      <c r="I3405" s="5" t="s">
        <v>66</v>
      </c>
      <c r="J3405" s="5" t="s">
        <v>767</v>
      </c>
      <c r="K3405" s="5" t="s">
        <v>68</v>
      </c>
      <c r="L3405" s="5" t="s">
        <v>301</v>
      </c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  <c r="AF3405" s="5"/>
      <c r="AG3405" s="5"/>
      <c r="AH3405" s="5"/>
      <c r="AI3405" s="5"/>
      <c r="AJ3405" s="5"/>
      <c r="AK3405" s="5"/>
      <c r="AL3405" s="5"/>
      <c r="AM3405" s="5"/>
      <c r="AN3405" s="5"/>
      <c r="AO3405" s="5"/>
      <c r="AP3405" s="5"/>
      <c r="AQ3405" s="5"/>
      <c r="AR3405" s="5"/>
      <c r="AS3405" s="5"/>
      <c r="AT3405" s="5"/>
      <c r="AU3405" s="5"/>
      <c r="AV3405" s="5"/>
      <c r="AW3405" s="5"/>
      <c r="AX3405" s="5"/>
      <c r="AY3405" s="5"/>
      <c r="AZ3405" s="5"/>
      <c r="BA3405" s="5"/>
      <c r="BB3405" s="5"/>
      <c r="BC3405" s="5"/>
      <c r="BD3405" s="5"/>
      <c r="BE3405" s="5" t="s">
        <v>88</v>
      </c>
      <c r="BF3405" s="6">
        <v>41372</v>
      </c>
      <c r="BG3405" s="5" t="s">
        <v>71</v>
      </c>
      <c r="BH3405" s="5" t="s">
        <v>14213</v>
      </c>
      <c r="BI3405" s="5"/>
      <c r="BJ3405" s="5"/>
    </row>
    <row r="3406" spans="1:62" ht="30" x14ac:dyDescent="0.25">
      <c r="A3406" s="3">
        <v>3399</v>
      </c>
      <c r="B3406" s="3" t="str">
        <f>"1476193"</f>
        <v>1476193</v>
      </c>
      <c r="C3406" s="3">
        <v>90297</v>
      </c>
      <c r="D3406" s="3" t="s">
        <v>14214</v>
      </c>
      <c r="E3406" s="3">
        <v>10082505062</v>
      </c>
      <c r="F3406" s="3" t="s">
        <v>14215</v>
      </c>
      <c r="G3406" s="3" t="s">
        <v>14216</v>
      </c>
      <c r="H3406" s="3" t="s">
        <v>66</v>
      </c>
      <c r="I3406" s="3" t="s">
        <v>66</v>
      </c>
      <c r="J3406" s="3" t="s">
        <v>309</v>
      </c>
      <c r="K3406" s="3" t="s">
        <v>68</v>
      </c>
      <c r="L3406" s="3" t="s">
        <v>79</v>
      </c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 t="s">
        <v>80</v>
      </c>
      <c r="BF3406" s="4">
        <v>40630</v>
      </c>
      <c r="BG3406" s="3" t="s">
        <v>71</v>
      </c>
      <c r="BH3406" s="3" t="s">
        <v>14215</v>
      </c>
      <c r="BI3406" s="3"/>
      <c r="BJ3406" s="3"/>
    </row>
    <row r="3407" spans="1:62" ht="30" x14ac:dyDescent="0.25">
      <c r="A3407" s="3">
        <v>3400</v>
      </c>
      <c r="B3407" s="5" t="str">
        <f>"1476192"</f>
        <v>1476192</v>
      </c>
      <c r="C3407" s="5">
        <v>90653</v>
      </c>
      <c r="D3407" s="5" t="s">
        <v>14217</v>
      </c>
      <c r="E3407" s="5">
        <v>10094905392</v>
      </c>
      <c r="F3407" s="5" t="s">
        <v>14218</v>
      </c>
      <c r="G3407" s="5" t="s">
        <v>14219</v>
      </c>
      <c r="H3407" s="5" t="s">
        <v>66</v>
      </c>
      <c r="I3407" s="5" t="s">
        <v>66</v>
      </c>
      <c r="J3407" s="5" t="s">
        <v>767</v>
      </c>
      <c r="K3407" s="5" t="s">
        <v>68</v>
      </c>
      <c r="L3407" s="5" t="s">
        <v>79</v>
      </c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  <c r="AX3407" s="5"/>
      <c r="AY3407" s="5"/>
      <c r="AZ3407" s="5"/>
      <c r="BA3407" s="5"/>
      <c r="BB3407" s="5"/>
      <c r="BC3407" s="5"/>
      <c r="BD3407" s="5"/>
      <c r="BE3407" s="5" t="s">
        <v>80</v>
      </c>
      <c r="BF3407" s="6">
        <v>40630</v>
      </c>
      <c r="BG3407" s="5" t="s">
        <v>71</v>
      </c>
      <c r="BH3407" s="5" t="s">
        <v>14218</v>
      </c>
      <c r="BI3407" s="5"/>
      <c r="BJ3407" s="5"/>
    </row>
    <row r="3408" spans="1:62" ht="30" x14ac:dyDescent="0.25">
      <c r="A3408" s="5">
        <v>3401</v>
      </c>
      <c r="B3408" s="3" t="str">
        <f>"1483678"</f>
        <v>1483678</v>
      </c>
      <c r="C3408" s="3">
        <v>87734</v>
      </c>
      <c r="D3408" s="3" t="s">
        <v>14220</v>
      </c>
      <c r="E3408" s="3">
        <v>20508872357</v>
      </c>
      <c r="F3408" s="3" t="s">
        <v>14221</v>
      </c>
      <c r="G3408" s="3" t="s">
        <v>14222</v>
      </c>
      <c r="H3408" s="3" t="s">
        <v>66</v>
      </c>
      <c r="I3408" s="3" t="s">
        <v>66</v>
      </c>
      <c r="J3408" s="3" t="s">
        <v>767</v>
      </c>
      <c r="K3408" s="3" t="s">
        <v>68</v>
      </c>
      <c r="L3408" s="3" t="s">
        <v>382</v>
      </c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 t="s">
        <v>383</v>
      </c>
      <c r="BF3408" s="4">
        <v>40686</v>
      </c>
      <c r="BG3408" s="3" t="s">
        <v>71</v>
      </c>
      <c r="BH3408" s="3" t="s">
        <v>14223</v>
      </c>
      <c r="BI3408" s="3"/>
      <c r="BJ3408" s="3"/>
    </row>
    <row r="3409" spans="1:62" ht="30" x14ac:dyDescent="0.25">
      <c r="A3409" s="3">
        <v>3402</v>
      </c>
      <c r="B3409" s="5" t="str">
        <f>"202200035938"</f>
        <v>202200035938</v>
      </c>
      <c r="C3409" s="5">
        <v>161613</v>
      </c>
      <c r="D3409" s="5" t="s">
        <v>14224</v>
      </c>
      <c r="E3409" s="5">
        <v>10308497220</v>
      </c>
      <c r="F3409" s="5" t="s">
        <v>14225</v>
      </c>
      <c r="G3409" s="5" t="s">
        <v>14226</v>
      </c>
      <c r="H3409" s="5" t="s">
        <v>78</v>
      </c>
      <c r="I3409" s="5" t="s">
        <v>78</v>
      </c>
      <c r="J3409" s="5" t="s">
        <v>176</v>
      </c>
      <c r="K3409" s="5" t="s">
        <v>68</v>
      </c>
      <c r="L3409" s="5" t="s">
        <v>69</v>
      </c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5"/>
      <c r="AK3409" s="5"/>
      <c r="AL3409" s="5"/>
      <c r="AM3409" s="5"/>
      <c r="AN3409" s="5"/>
      <c r="AO3409" s="5"/>
      <c r="AP3409" s="5"/>
      <c r="AQ3409" s="5"/>
      <c r="AR3409" s="5"/>
      <c r="AS3409" s="5"/>
      <c r="AT3409" s="5"/>
      <c r="AU3409" s="5"/>
      <c r="AV3409" s="5"/>
      <c r="AW3409" s="5"/>
      <c r="AX3409" s="5"/>
      <c r="AY3409" s="5"/>
      <c r="AZ3409" s="5"/>
      <c r="BA3409" s="5"/>
      <c r="BB3409" s="5"/>
      <c r="BC3409" s="5"/>
      <c r="BD3409" s="5"/>
      <c r="BE3409" s="5" t="s">
        <v>70</v>
      </c>
      <c r="BF3409" s="6">
        <v>44672</v>
      </c>
      <c r="BG3409" s="5" t="s">
        <v>71</v>
      </c>
      <c r="BH3409" s="5" t="s">
        <v>14225</v>
      </c>
      <c r="BI3409" s="5"/>
      <c r="BJ3409" s="5"/>
    </row>
    <row r="3410" spans="1:62" ht="30" x14ac:dyDescent="0.25">
      <c r="A3410" s="3">
        <v>3403</v>
      </c>
      <c r="B3410" s="3" t="str">
        <f>"201600076803"</f>
        <v>201600076803</v>
      </c>
      <c r="C3410" s="3">
        <v>121651</v>
      </c>
      <c r="D3410" s="3" t="s">
        <v>14227</v>
      </c>
      <c r="E3410" s="3">
        <v>10106093933</v>
      </c>
      <c r="F3410" s="3" t="s">
        <v>14228</v>
      </c>
      <c r="G3410" s="3" t="s">
        <v>14229</v>
      </c>
      <c r="H3410" s="3" t="s">
        <v>66</v>
      </c>
      <c r="I3410" s="3" t="s">
        <v>66</v>
      </c>
      <c r="J3410" s="3" t="s">
        <v>200</v>
      </c>
      <c r="K3410" s="3" t="s">
        <v>68</v>
      </c>
      <c r="L3410" s="3" t="s">
        <v>139</v>
      </c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 t="s">
        <v>88</v>
      </c>
      <c r="BF3410" s="4">
        <v>42521</v>
      </c>
      <c r="BG3410" s="3" t="s">
        <v>71</v>
      </c>
      <c r="BH3410" s="3" t="s">
        <v>14228</v>
      </c>
      <c r="BI3410" s="3"/>
      <c r="BJ3410" s="3"/>
    </row>
    <row r="3411" spans="1:62" ht="30" x14ac:dyDescent="0.25">
      <c r="A3411" s="5">
        <v>3404</v>
      </c>
      <c r="B3411" s="5" t="str">
        <f>"202100092877"</f>
        <v>202100092877</v>
      </c>
      <c r="C3411" s="5">
        <v>156068</v>
      </c>
      <c r="D3411" s="5" t="s">
        <v>14230</v>
      </c>
      <c r="E3411" s="5">
        <v>20297867718</v>
      </c>
      <c r="F3411" s="5" t="s">
        <v>14231</v>
      </c>
      <c r="G3411" s="5" t="s">
        <v>14232</v>
      </c>
      <c r="H3411" s="5" t="s">
        <v>380</v>
      </c>
      <c r="I3411" s="5" t="s">
        <v>380</v>
      </c>
      <c r="J3411" s="5" t="s">
        <v>852</v>
      </c>
      <c r="K3411" s="5" t="s">
        <v>68</v>
      </c>
      <c r="L3411" s="5" t="s">
        <v>79</v>
      </c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  <c r="AX3411" s="5"/>
      <c r="AY3411" s="5"/>
      <c r="AZ3411" s="5"/>
      <c r="BA3411" s="5"/>
      <c r="BB3411" s="5"/>
      <c r="BC3411" s="5"/>
      <c r="BD3411" s="5"/>
      <c r="BE3411" s="5" t="s">
        <v>80</v>
      </c>
      <c r="BF3411" s="6">
        <v>44384</v>
      </c>
      <c r="BG3411" s="5" t="s">
        <v>71</v>
      </c>
      <c r="BH3411" s="5" t="s">
        <v>14233</v>
      </c>
      <c r="BI3411" s="5"/>
      <c r="BJ3411" s="5"/>
    </row>
    <row r="3412" spans="1:62" ht="30" x14ac:dyDescent="0.25">
      <c r="A3412" s="3">
        <v>3405</v>
      </c>
      <c r="B3412" s="3" t="str">
        <f>"201700124558"</f>
        <v>201700124558</v>
      </c>
      <c r="C3412" s="3">
        <v>94755</v>
      </c>
      <c r="D3412" s="3" t="s">
        <v>14234</v>
      </c>
      <c r="E3412" s="3">
        <v>20480793855</v>
      </c>
      <c r="F3412" s="3" t="s">
        <v>14235</v>
      </c>
      <c r="G3412" s="3" t="s">
        <v>14236</v>
      </c>
      <c r="H3412" s="3" t="s">
        <v>216</v>
      </c>
      <c r="I3412" s="3" t="s">
        <v>374</v>
      </c>
      <c r="J3412" s="3" t="s">
        <v>1333</v>
      </c>
      <c r="K3412" s="3" t="s">
        <v>68</v>
      </c>
      <c r="L3412" s="3" t="s">
        <v>139</v>
      </c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 t="s">
        <v>88</v>
      </c>
      <c r="BF3412" s="4">
        <v>42978</v>
      </c>
      <c r="BG3412" s="3" t="s">
        <v>71</v>
      </c>
      <c r="BH3412" s="3" t="s">
        <v>14237</v>
      </c>
      <c r="BI3412" s="3" t="s">
        <v>14238</v>
      </c>
      <c r="BJ3412" s="3" t="s">
        <v>14239</v>
      </c>
    </row>
    <row r="3413" spans="1:62" ht="30" x14ac:dyDescent="0.25">
      <c r="A3413" s="3">
        <v>3406</v>
      </c>
      <c r="B3413" s="5" t="str">
        <f>"201800186947"</f>
        <v>201800186947</v>
      </c>
      <c r="C3413" s="5">
        <v>97622</v>
      </c>
      <c r="D3413" s="5" t="s">
        <v>14240</v>
      </c>
      <c r="E3413" s="5">
        <v>20601677823</v>
      </c>
      <c r="F3413" s="5" t="s">
        <v>14241</v>
      </c>
      <c r="G3413" s="5" t="s">
        <v>14242</v>
      </c>
      <c r="H3413" s="5" t="s">
        <v>216</v>
      </c>
      <c r="I3413" s="5" t="s">
        <v>374</v>
      </c>
      <c r="J3413" s="5" t="s">
        <v>374</v>
      </c>
      <c r="K3413" s="5" t="s">
        <v>68</v>
      </c>
      <c r="L3413" s="5" t="s">
        <v>139</v>
      </c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  <c r="AX3413" s="5"/>
      <c r="AY3413" s="5"/>
      <c r="AZ3413" s="5"/>
      <c r="BA3413" s="5"/>
      <c r="BB3413" s="5"/>
      <c r="BC3413" s="5"/>
      <c r="BD3413" s="5"/>
      <c r="BE3413" s="5" t="s">
        <v>88</v>
      </c>
      <c r="BF3413" s="6">
        <v>43420</v>
      </c>
      <c r="BG3413" s="5" t="s">
        <v>71</v>
      </c>
      <c r="BH3413" s="5" t="s">
        <v>14243</v>
      </c>
      <c r="BI3413" s="5" t="s">
        <v>14244</v>
      </c>
      <c r="BJ3413" s="5" t="s">
        <v>3887</v>
      </c>
    </row>
    <row r="3414" spans="1:62" ht="30" x14ac:dyDescent="0.25">
      <c r="A3414" s="5">
        <v>3407</v>
      </c>
      <c r="B3414" s="3" t="str">
        <f>"202200037250"</f>
        <v>202200037250</v>
      </c>
      <c r="C3414" s="3">
        <v>95536</v>
      </c>
      <c r="D3414" s="3" t="s">
        <v>14245</v>
      </c>
      <c r="E3414" s="3">
        <v>20506421781</v>
      </c>
      <c r="F3414" s="3" t="s">
        <v>2627</v>
      </c>
      <c r="G3414" s="3" t="s">
        <v>14246</v>
      </c>
      <c r="H3414" s="3" t="s">
        <v>78</v>
      </c>
      <c r="I3414" s="3" t="s">
        <v>78</v>
      </c>
      <c r="J3414" s="3" t="s">
        <v>468</v>
      </c>
      <c r="K3414" s="3" t="s">
        <v>125</v>
      </c>
      <c r="L3414" s="3" t="s">
        <v>14247</v>
      </c>
      <c r="M3414" s="3" t="s">
        <v>14247</v>
      </c>
      <c r="N3414" s="3" t="s">
        <v>14247</v>
      </c>
      <c r="O3414" s="3" t="s">
        <v>14247</v>
      </c>
      <c r="P3414" s="3" t="s">
        <v>14247</v>
      </c>
      <c r="Q3414" s="3" t="s">
        <v>14247</v>
      </c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 t="s">
        <v>929</v>
      </c>
      <c r="BF3414" s="4">
        <v>44722</v>
      </c>
      <c r="BG3414" s="3" t="s">
        <v>71</v>
      </c>
      <c r="BH3414" s="3" t="s">
        <v>12281</v>
      </c>
      <c r="BI3414" s="3" t="s">
        <v>14248</v>
      </c>
      <c r="BJ3414" s="3" t="s">
        <v>11081</v>
      </c>
    </row>
    <row r="3415" spans="1:62" ht="30" x14ac:dyDescent="0.25">
      <c r="A3415" s="3">
        <v>3408</v>
      </c>
      <c r="B3415" s="5" t="str">
        <f>"201900163709"</f>
        <v>201900163709</v>
      </c>
      <c r="C3415" s="5">
        <v>147024</v>
      </c>
      <c r="D3415" s="5" t="s">
        <v>14249</v>
      </c>
      <c r="E3415" s="5">
        <v>20600614232</v>
      </c>
      <c r="F3415" s="5" t="s">
        <v>14250</v>
      </c>
      <c r="G3415" s="5" t="s">
        <v>14251</v>
      </c>
      <c r="H3415" s="5" t="s">
        <v>138</v>
      </c>
      <c r="I3415" s="5" t="s">
        <v>138</v>
      </c>
      <c r="J3415" s="5" t="s">
        <v>138</v>
      </c>
      <c r="K3415" s="5" t="s">
        <v>68</v>
      </c>
      <c r="L3415" s="5" t="s">
        <v>69</v>
      </c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5"/>
      <c r="AE3415" s="5"/>
      <c r="AF3415" s="5"/>
      <c r="AG3415" s="5"/>
      <c r="AH3415" s="5"/>
      <c r="AI3415" s="5"/>
      <c r="AJ3415" s="5"/>
      <c r="AK3415" s="5"/>
      <c r="AL3415" s="5"/>
      <c r="AM3415" s="5"/>
      <c r="AN3415" s="5"/>
      <c r="AO3415" s="5"/>
      <c r="AP3415" s="5"/>
      <c r="AQ3415" s="5"/>
      <c r="AR3415" s="5"/>
      <c r="AS3415" s="5"/>
      <c r="AT3415" s="5"/>
      <c r="AU3415" s="5"/>
      <c r="AV3415" s="5"/>
      <c r="AW3415" s="5"/>
      <c r="AX3415" s="5"/>
      <c r="AY3415" s="5"/>
      <c r="AZ3415" s="5"/>
      <c r="BA3415" s="5"/>
      <c r="BB3415" s="5"/>
      <c r="BC3415" s="5"/>
      <c r="BD3415" s="5"/>
      <c r="BE3415" s="5" t="s">
        <v>70</v>
      </c>
      <c r="BF3415" s="6">
        <v>43751</v>
      </c>
      <c r="BG3415" s="5" t="s">
        <v>71</v>
      </c>
      <c r="BH3415" s="5" t="s">
        <v>14252</v>
      </c>
      <c r="BI3415" s="5"/>
      <c r="BJ3415" s="5"/>
    </row>
    <row r="3416" spans="1:62" ht="30" x14ac:dyDescent="0.25">
      <c r="A3416" s="3">
        <v>3409</v>
      </c>
      <c r="B3416" s="3" t="str">
        <f>"202000181965"</f>
        <v>202000181965</v>
      </c>
      <c r="C3416" s="3">
        <v>153554</v>
      </c>
      <c r="D3416" s="3" t="s">
        <v>14253</v>
      </c>
      <c r="E3416" s="3">
        <v>20601746370</v>
      </c>
      <c r="F3416" s="3" t="s">
        <v>5051</v>
      </c>
      <c r="G3416" s="3" t="s">
        <v>14254</v>
      </c>
      <c r="H3416" s="3" t="s">
        <v>216</v>
      </c>
      <c r="I3416" s="3" t="s">
        <v>374</v>
      </c>
      <c r="J3416" s="3" t="s">
        <v>1333</v>
      </c>
      <c r="K3416" s="3" t="s">
        <v>68</v>
      </c>
      <c r="L3416" s="3" t="s">
        <v>79</v>
      </c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 t="s">
        <v>80</v>
      </c>
      <c r="BF3416" s="4">
        <v>44281</v>
      </c>
      <c r="BG3416" s="3" t="s">
        <v>71</v>
      </c>
      <c r="BH3416" s="3" t="s">
        <v>5054</v>
      </c>
      <c r="BI3416" s="3"/>
      <c r="BJ3416" s="3"/>
    </row>
    <row r="3417" spans="1:62" ht="30" x14ac:dyDescent="0.25">
      <c r="A3417" s="5">
        <v>3410</v>
      </c>
      <c r="B3417" s="5" t="str">
        <f>"201700167112"</f>
        <v>201700167112</v>
      </c>
      <c r="C3417" s="5">
        <v>132253</v>
      </c>
      <c r="D3417" s="5" t="s">
        <v>14255</v>
      </c>
      <c r="E3417" s="5">
        <v>15538260913</v>
      </c>
      <c r="F3417" s="5" t="s">
        <v>14256</v>
      </c>
      <c r="G3417" s="5" t="s">
        <v>14257</v>
      </c>
      <c r="H3417" s="5" t="s">
        <v>66</v>
      </c>
      <c r="I3417" s="5" t="s">
        <v>66</v>
      </c>
      <c r="J3417" s="5" t="s">
        <v>118</v>
      </c>
      <c r="K3417" s="5" t="s">
        <v>68</v>
      </c>
      <c r="L3417" s="5" t="s">
        <v>79</v>
      </c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5"/>
      <c r="AK3417" s="5"/>
      <c r="AL3417" s="5"/>
      <c r="AM3417" s="5"/>
      <c r="AN3417" s="5"/>
      <c r="AO3417" s="5"/>
      <c r="AP3417" s="5"/>
      <c r="AQ3417" s="5"/>
      <c r="AR3417" s="5"/>
      <c r="AS3417" s="5"/>
      <c r="AT3417" s="5"/>
      <c r="AU3417" s="5"/>
      <c r="AV3417" s="5"/>
      <c r="AW3417" s="5"/>
      <c r="AX3417" s="5"/>
      <c r="AY3417" s="5"/>
      <c r="AZ3417" s="5"/>
      <c r="BA3417" s="5"/>
      <c r="BB3417" s="5"/>
      <c r="BC3417" s="5"/>
      <c r="BD3417" s="5"/>
      <c r="BE3417" s="5" t="s">
        <v>80</v>
      </c>
      <c r="BF3417" s="6">
        <v>43019</v>
      </c>
      <c r="BG3417" s="5" t="s">
        <v>71</v>
      </c>
      <c r="BH3417" s="5" t="s">
        <v>14256</v>
      </c>
      <c r="BI3417" s="5"/>
      <c r="BJ3417" s="5"/>
    </row>
    <row r="3418" spans="1:62" ht="30" x14ac:dyDescent="0.25">
      <c r="A3418" s="3">
        <v>3411</v>
      </c>
      <c r="B3418" s="3" t="str">
        <f>"202200185901"</f>
        <v>202200185901</v>
      </c>
      <c r="C3418" s="3">
        <v>107363</v>
      </c>
      <c r="D3418" s="3" t="s">
        <v>14258</v>
      </c>
      <c r="E3418" s="3">
        <v>20601540151</v>
      </c>
      <c r="F3418" s="3" t="s">
        <v>14259</v>
      </c>
      <c r="G3418" s="3" t="s">
        <v>14260</v>
      </c>
      <c r="H3418" s="3" t="s">
        <v>66</v>
      </c>
      <c r="I3418" s="3" t="s">
        <v>66</v>
      </c>
      <c r="J3418" s="3" t="s">
        <v>424</v>
      </c>
      <c r="K3418" s="3" t="s">
        <v>68</v>
      </c>
      <c r="L3418" s="3" t="s">
        <v>14261</v>
      </c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 t="s">
        <v>70</v>
      </c>
      <c r="BF3418" s="4">
        <v>44880</v>
      </c>
      <c r="BG3418" s="3" t="s">
        <v>71</v>
      </c>
      <c r="BH3418" s="3" t="s">
        <v>14262</v>
      </c>
      <c r="BI3418" s="3"/>
      <c r="BJ3418" s="3"/>
    </row>
    <row r="3419" spans="1:62" ht="30" x14ac:dyDescent="0.25">
      <c r="A3419" s="3">
        <v>3412</v>
      </c>
      <c r="B3419" s="5" t="str">
        <f>"202000191499"</f>
        <v>202000191499</v>
      </c>
      <c r="C3419" s="5">
        <v>153453</v>
      </c>
      <c r="D3419" s="5" t="s">
        <v>14263</v>
      </c>
      <c r="E3419" s="5">
        <v>20489250731</v>
      </c>
      <c r="F3419" s="5" t="s">
        <v>14264</v>
      </c>
      <c r="G3419" s="5" t="s">
        <v>14265</v>
      </c>
      <c r="H3419" s="5" t="s">
        <v>2029</v>
      </c>
      <c r="I3419" s="5" t="s">
        <v>2029</v>
      </c>
      <c r="J3419" s="5" t="s">
        <v>2029</v>
      </c>
      <c r="K3419" s="5" t="s">
        <v>125</v>
      </c>
      <c r="L3419" s="5" t="s">
        <v>161</v>
      </c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  <c r="AF3419" s="5"/>
      <c r="AG3419" s="5"/>
      <c r="AH3419" s="5"/>
      <c r="AI3419" s="5"/>
      <c r="AJ3419" s="5"/>
      <c r="AK3419" s="5"/>
      <c r="AL3419" s="5"/>
      <c r="AM3419" s="5"/>
      <c r="AN3419" s="5"/>
      <c r="AO3419" s="5"/>
      <c r="AP3419" s="5"/>
      <c r="AQ3419" s="5"/>
      <c r="AR3419" s="5"/>
      <c r="AS3419" s="5"/>
      <c r="AT3419" s="5"/>
      <c r="AU3419" s="5"/>
      <c r="AV3419" s="5"/>
      <c r="AW3419" s="5"/>
      <c r="AX3419" s="5"/>
      <c r="AY3419" s="5"/>
      <c r="AZ3419" s="5"/>
      <c r="BA3419" s="5"/>
      <c r="BB3419" s="5"/>
      <c r="BC3419" s="5"/>
      <c r="BD3419" s="5"/>
      <c r="BE3419" s="5" t="s">
        <v>162</v>
      </c>
      <c r="BF3419" s="6">
        <v>44201</v>
      </c>
      <c r="BG3419" s="5" t="s">
        <v>71</v>
      </c>
      <c r="BH3419" s="5" t="s">
        <v>14266</v>
      </c>
      <c r="BI3419" s="5"/>
      <c r="BJ3419" s="5"/>
    </row>
    <row r="3420" spans="1:62" ht="30" x14ac:dyDescent="0.25">
      <c r="A3420" s="5">
        <v>3413</v>
      </c>
      <c r="B3420" s="3" t="str">
        <f>"202200015626"</f>
        <v>202200015626</v>
      </c>
      <c r="C3420" s="3">
        <v>161073</v>
      </c>
      <c r="D3420" s="3" t="s">
        <v>14267</v>
      </c>
      <c r="E3420" s="3">
        <v>16647573</v>
      </c>
      <c r="F3420" s="3" t="s">
        <v>14268</v>
      </c>
      <c r="G3420" s="3" t="s">
        <v>14269</v>
      </c>
      <c r="H3420" s="3" t="s">
        <v>216</v>
      </c>
      <c r="I3420" s="3" t="s">
        <v>374</v>
      </c>
      <c r="J3420" s="3" t="s">
        <v>374</v>
      </c>
      <c r="K3420" s="3" t="s">
        <v>68</v>
      </c>
      <c r="L3420" s="3" t="s">
        <v>14270</v>
      </c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 t="s">
        <v>88</v>
      </c>
      <c r="BF3420" s="4">
        <v>44650</v>
      </c>
      <c r="BG3420" s="3" t="s">
        <v>71</v>
      </c>
      <c r="BH3420" s="3" t="s">
        <v>14271</v>
      </c>
      <c r="BI3420" s="3"/>
      <c r="BJ3420" s="3"/>
    </row>
    <row r="3421" spans="1:62" ht="30" x14ac:dyDescent="0.25">
      <c r="A3421" s="3">
        <v>3414</v>
      </c>
      <c r="B3421" s="5" t="str">
        <f>"201700210891"</f>
        <v>201700210891</v>
      </c>
      <c r="C3421" s="5">
        <v>104147</v>
      </c>
      <c r="D3421" s="5" t="s">
        <v>14272</v>
      </c>
      <c r="E3421" s="5">
        <v>20554924337</v>
      </c>
      <c r="F3421" s="5" t="s">
        <v>7004</v>
      </c>
      <c r="G3421" s="5" t="s">
        <v>14273</v>
      </c>
      <c r="H3421" s="5" t="s">
        <v>66</v>
      </c>
      <c r="I3421" s="5" t="s">
        <v>67</v>
      </c>
      <c r="J3421" s="5" t="s">
        <v>5457</v>
      </c>
      <c r="K3421" s="5" t="s">
        <v>125</v>
      </c>
      <c r="L3421" s="5" t="s">
        <v>69</v>
      </c>
      <c r="M3421" s="5" t="s">
        <v>126</v>
      </c>
      <c r="N3421" s="5" t="s">
        <v>126</v>
      </c>
      <c r="O3421" s="5" t="s">
        <v>14274</v>
      </c>
      <c r="P3421" s="5" t="s">
        <v>14274</v>
      </c>
      <c r="Q3421" s="5" t="s">
        <v>69</v>
      </c>
      <c r="R3421" s="5" t="s">
        <v>9042</v>
      </c>
      <c r="S3421" s="5" t="s">
        <v>9042</v>
      </c>
      <c r="T3421" s="5" t="s">
        <v>13906</v>
      </c>
      <c r="U3421" s="5" t="s">
        <v>14275</v>
      </c>
      <c r="V3421" s="5"/>
      <c r="W3421" s="5"/>
      <c r="X3421" s="5"/>
      <c r="Y3421" s="5"/>
      <c r="Z3421" s="5"/>
      <c r="AA3421" s="5"/>
      <c r="AB3421" s="5"/>
      <c r="AC3421" s="5"/>
      <c r="AD3421" s="5"/>
      <c r="AE3421" s="5"/>
      <c r="AF3421" s="5"/>
      <c r="AG3421" s="5"/>
      <c r="AH3421" s="5"/>
      <c r="AI3421" s="5"/>
      <c r="AJ3421" s="5"/>
      <c r="AK3421" s="5"/>
      <c r="AL3421" s="5"/>
      <c r="AM3421" s="5"/>
      <c r="AN3421" s="5"/>
      <c r="AO3421" s="5"/>
      <c r="AP3421" s="5"/>
      <c r="AQ3421" s="5"/>
      <c r="AR3421" s="5"/>
      <c r="AS3421" s="5"/>
      <c r="AT3421" s="5"/>
      <c r="AU3421" s="5"/>
      <c r="AV3421" s="5"/>
      <c r="AW3421" s="5"/>
      <c r="AX3421" s="5"/>
      <c r="AY3421" s="5"/>
      <c r="AZ3421" s="5"/>
      <c r="BA3421" s="5"/>
      <c r="BB3421" s="5"/>
      <c r="BC3421" s="5"/>
      <c r="BD3421" s="5"/>
      <c r="BE3421" s="5" t="s">
        <v>14276</v>
      </c>
      <c r="BF3421" s="6">
        <v>43087</v>
      </c>
      <c r="BG3421" s="5" t="s">
        <v>71</v>
      </c>
      <c r="BH3421" s="5" t="s">
        <v>950</v>
      </c>
      <c r="BI3421" s="5"/>
      <c r="BJ3421" s="5"/>
    </row>
    <row r="3422" spans="1:62" ht="45" x14ac:dyDescent="0.25">
      <c r="A3422" s="3">
        <v>3415</v>
      </c>
      <c r="B3422" s="3" t="str">
        <f>"201900169187"</f>
        <v>201900169187</v>
      </c>
      <c r="C3422" s="3">
        <v>147184</v>
      </c>
      <c r="D3422" s="3" t="s">
        <v>14277</v>
      </c>
      <c r="E3422" s="3">
        <v>20527406651</v>
      </c>
      <c r="F3422" s="3" t="s">
        <v>14278</v>
      </c>
      <c r="G3422" s="3" t="s">
        <v>14279</v>
      </c>
      <c r="H3422" s="3" t="s">
        <v>292</v>
      </c>
      <c r="I3422" s="3" t="s">
        <v>292</v>
      </c>
      <c r="J3422" s="3" t="s">
        <v>2173</v>
      </c>
      <c r="K3422" s="3" t="s">
        <v>68</v>
      </c>
      <c r="L3422" s="3" t="s">
        <v>69</v>
      </c>
      <c r="M3422" s="3" t="s">
        <v>69</v>
      </c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 t="s">
        <v>95</v>
      </c>
      <c r="BF3422" s="4">
        <v>43755</v>
      </c>
      <c r="BG3422" s="3" t="s">
        <v>71</v>
      </c>
      <c r="BH3422" s="3" t="s">
        <v>14280</v>
      </c>
      <c r="BI3422" s="3" t="s">
        <v>14281</v>
      </c>
      <c r="BJ3422" s="3" t="s">
        <v>4284</v>
      </c>
    </row>
    <row r="3423" spans="1:62" ht="30" x14ac:dyDescent="0.25">
      <c r="A3423" s="5">
        <v>3416</v>
      </c>
      <c r="B3423" s="5" t="str">
        <f>"201400118986"</f>
        <v>201400118986</v>
      </c>
      <c r="C3423" s="5">
        <v>89101</v>
      </c>
      <c r="D3423" s="5" t="s">
        <v>14282</v>
      </c>
      <c r="E3423" s="5">
        <v>20312372895</v>
      </c>
      <c r="F3423" s="5" t="s">
        <v>3990</v>
      </c>
      <c r="G3423" s="5" t="s">
        <v>14283</v>
      </c>
      <c r="H3423" s="5" t="s">
        <v>78</v>
      </c>
      <c r="I3423" s="5" t="s">
        <v>78</v>
      </c>
      <c r="J3423" s="5" t="s">
        <v>3731</v>
      </c>
      <c r="K3423" s="5" t="s">
        <v>125</v>
      </c>
      <c r="L3423" s="5" t="s">
        <v>69</v>
      </c>
      <c r="M3423" s="5" t="s">
        <v>1387</v>
      </c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5"/>
      <c r="AC3423" s="5"/>
      <c r="AD3423" s="5"/>
      <c r="AE3423" s="5"/>
      <c r="AF3423" s="5"/>
      <c r="AG3423" s="5"/>
      <c r="AH3423" s="5"/>
      <c r="AI3423" s="5"/>
      <c r="AJ3423" s="5"/>
      <c r="AK3423" s="5"/>
      <c r="AL3423" s="5"/>
      <c r="AM3423" s="5"/>
      <c r="AN3423" s="5"/>
      <c r="AO3423" s="5"/>
      <c r="AP3423" s="5"/>
      <c r="AQ3423" s="5"/>
      <c r="AR3423" s="5"/>
      <c r="AS3423" s="5"/>
      <c r="AT3423" s="5"/>
      <c r="AU3423" s="5"/>
      <c r="AV3423" s="5"/>
      <c r="AW3423" s="5"/>
      <c r="AX3423" s="5"/>
      <c r="AY3423" s="5"/>
      <c r="AZ3423" s="5"/>
      <c r="BA3423" s="5"/>
      <c r="BB3423" s="5"/>
      <c r="BC3423" s="5"/>
      <c r="BD3423" s="5"/>
      <c r="BE3423" s="5" t="s">
        <v>14284</v>
      </c>
      <c r="BF3423" s="6">
        <v>41917</v>
      </c>
      <c r="BG3423" s="5" t="s">
        <v>71</v>
      </c>
      <c r="BH3423" s="5" t="s">
        <v>7085</v>
      </c>
      <c r="BI3423" s="5"/>
      <c r="BJ3423" s="5"/>
    </row>
    <row r="3424" spans="1:62" ht="30" x14ac:dyDescent="0.25">
      <c r="A3424" s="3">
        <v>3417</v>
      </c>
      <c r="B3424" s="3" t="str">
        <f>"202100076641"</f>
        <v>202100076641</v>
      </c>
      <c r="C3424" s="3">
        <v>87262</v>
      </c>
      <c r="D3424" s="3" t="s">
        <v>14285</v>
      </c>
      <c r="E3424" s="3">
        <v>20169044733</v>
      </c>
      <c r="F3424" s="3" t="s">
        <v>14286</v>
      </c>
      <c r="G3424" s="3" t="s">
        <v>14287</v>
      </c>
      <c r="H3424" s="3" t="s">
        <v>66</v>
      </c>
      <c r="I3424" s="3" t="s">
        <v>66</v>
      </c>
      <c r="J3424" s="3" t="s">
        <v>767</v>
      </c>
      <c r="K3424" s="3" t="s">
        <v>68</v>
      </c>
      <c r="L3424" s="3" t="s">
        <v>69</v>
      </c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 t="s">
        <v>70</v>
      </c>
      <c r="BF3424" s="4">
        <v>44355</v>
      </c>
      <c r="BG3424" s="3" t="s">
        <v>71</v>
      </c>
      <c r="BH3424" s="3" t="s">
        <v>14288</v>
      </c>
      <c r="BI3424" s="3" t="s">
        <v>14289</v>
      </c>
      <c r="BJ3424" s="3" t="s">
        <v>7848</v>
      </c>
    </row>
    <row r="3425" spans="1:62" ht="30" x14ac:dyDescent="0.25">
      <c r="A3425" s="3">
        <v>3418</v>
      </c>
      <c r="B3425" s="5" t="str">
        <f>"202100216106"</f>
        <v>202100216106</v>
      </c>
      <c r="C3425" s="5">
        <v>147101</v>
      </c>
      <c r="D3425" s="5" t="s">
        <v>14290</v>
      </c>
      <c r="E3425" s="5">
        <v>20608249851</v>
      </c>
      <c r="F3425" s="5" t="s">
        <v>14291</v>
      </c>
      <c r="G3425" s="5" t="s">
        <v>14292</v>
      </c>
      <c r="H3425" s="5" t="s">
        <v>1152</v>
      </c>
      <c r="I3425" s="5" t="s">
        <v>4311</v>
      </c>
      <c r="J3425" s="5" t="s">
        <v>4312</v>
      </c>
      <c r="K3425" s="5" t="s">
        <v>68</v>
      </c>
      <c r="L3425" s="5" t="s">
        <v>79</v>
      </c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5"/>
      <c r="AC3425" s="5"/>
      <c r="AD3425" s="5"/>
      <c r="AE3425" s="5"/>
      <c r="AF3425" s="5"/>
      <c r="AG3425" s="5"/>
      <c r="AH3425" s="5"/>
      <c r="AI3425" s="5"/>
      <c r="AJ3425" s="5"/>
      <c r="AK3425" s="5"/>
      <c r="AL3425" s="5"/>
      <c r="AM3425" s="5"/>
      <c r="AN3425" s="5"/>
      <c r="AO3425" s="5"/>
      <c r="AP3425" s="5"/>
      <c r="AQ3425" s="5"/>
      <c r="AR3425" s="5"/>
      <c r="AS3425" s="5"/>
      <c r="AT3425" s="5"/>
      <c r="AU3425" s="5"/>
      <c r="AV3425" s="5"/>
      <c r="AW3425" s="5"/>
      <c r="AX3425" s="5"/>
      <c r="AY3425" s="5"/>
      <c r="AZ3425" s="5"/>
      <c r="BA3425" s="5"/>
      <c r="BB3425" s="5"/>
      <c r="BC3425" s="5"/>
      <c r="BD3425" s="5"/>
      <c r="BE3425" s="5" t="s">
        <v>80</v>
      </c>
      <c r="BF3425" s="6">
        <v>44467</v>
      </c>
      <c r="BG3425" s="5" t="s">
        <v>71</v>
      </c>
      <c r="BH3425" s="5" t="s">
        <v>14293</v>
      </c>
      <c r="BI3425" s="5"/>
      <c r="BJ3425" s="5"/>
    </row>
    <row r="3426" spans="1:62" ht="30" x14ac:dyDescent="0.25">
      <c r="A3426" s="5">
        <v>3419</v>
      </c>
      <c r="B3426" s="5" t="str">
        <f>"201700195428"</f>
        <v>201700195428</v>
      </c>
      <c r="C3426" s="5">
        <v>132963</v>
      </c>
      <c r="D3426" s="5" t="s">
        <v>14295</v>
      </c>
      <c r="E3426" s="5">
        <v>20602414133</v>
      </c>
      <c r="F3426" s="5" t="s">
        <v>14296</v>
      </c>
      <c r="G3426" s="5" t="s">
        <v>14297</v>
      </c>
      <c r="H3426" s="5" t="s">
        <v>66</v>
      </c>
      <c r="I3426" s="5" t="s">
        <v>66</v>
      </c>
      <c r="J3426" s="5" t="s">
        <v>143</v>
      </c>
      <c r="K3426" s="5" t="s">
        <v>68</v>
      </c>
      <c r="L3426" s="5" t="s">
        <v>69</v>
      </c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  <c r="AX3426" s="5"/>
      <c r="AY3426" s="5"/>
      <c r="AZ3426" s="5"/>
      <c r="BA3426" s="5"/>
      <c r="BB3426" s="5"/>
      <c r="BC3426" s="5"/>
      <c r="BD3426" s="5"/>
      <c r="BE3426" s="5" t="s">
        <v>70</v>
      </c>
      <c r="BF3426" s="6">
        <v>43057</v>
      </c>
      <c r="BG3426" s="5" t="s">
        <v>71</v>
      </c>
      <c r="BH3426" s="5" t="s">
        <v>14298</v>
      </c>
      <c r="BI3426" s="5"/>
      <c r="BJ3426" s="5"/>
    </row>
    <row r="3427" spans="1:62" ht="30" x14ac:dyDescent="0.25">
      <c r="A3427" s="3">
        <v>3420</v>
      </c>
      <c r="B3427" s="3" t="str">
        <f>"201900090713"</f>
        <v>201900090713</v>
      </c>
      <c r="C3427" s="3">
        <v>90977</v>
      </c>
      <c r="D3427" s="3" t="s">
        <v>14299</v>
      </c>
      <c r="E3427" s="3">
        <v>20515624296</v>
      </c>
      <c r="F3427" s="3" t="s">
        <v>14300</v>
      </c>
      <c r="G3427" s="3" t="s">
        <v>14301</v>
      </c>
      <c r="H3427" s="3" t="s">
        <v>66</v>
      </c>
      <c r="I3427" s="3" t="s">
        <v>66</v>
      </c>
      <c r="J3427" s="3" t="s">
        <v>474</v>
      </c>
      <c r="K3427" s="3" t="s">
        <v>68</v>
      </c>
      <c r="L3427" s="3" t="s">
        <v>69</v>
      </c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 t="s">
        <v>70</v>
      </c>
      <c r="BF3427" s="4">
        <v>43626</v>
      </c>
      <c r="BG3427" s="3" t="s">
        <v>71</v>
      </c>
      <c r="BH3427" s="3" t="s">
        <v>14302</v>
      </c>
      <c r="BI3427" s="3"/>
      <c r="BJ3427" s="3"/>
    </row>
    <row r="3428" spans="1:62" ht="30" x14ac:dyDescent="0.25">
      <c r="A3428" s="3">
        <v>3421</v>
      </c>
      <c r="B3428" s="5" t="str">
        <f>"201900169183"</f>
        <v>201900169183</v>
      </c>
      <c r="C3428" s="5">
        <v>147183</v>
      </c>
      <c r="D3428" s="5" t="s">
        <v>14303</v>
      </c>
      <c r="E3428" s="5">
        <v>20512450165</v>
      </c>
      <c r="F3428" s="5" t="s">
        <v>10265</v>
      </c>
      <c r="G3428" s="5" t="s">
        <v>14304</v>
      </c>
      <c r="H3428" s="5" t="s">
        <v>66</v>
      </c>
      <c r="I3428" s="5" t="s">
        <v>66</v>
      </c>
      <c r="J3428" s="5" t="s">
        <v>143</v>
      </c>
      <c r="K3428" s="5" t="s">
        <v>68</v>
      </c>
      <c r="L3428" s="5" t="s">
        <v>69</v>
      </c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5"/>
      <c r="AK3428" s="5"/>
      <c r="AL3428" s="5"/>
      <c r="AM3428" s="5"/>
      <c r="AN3428" s="5"/>
      <c r="AO3428" s="5"/>
      <c r="AP3428" s="5"/>
      <c r="AQ3428" s="5"/>
      <c r="AR3428" s="5"/>
      <c r="AS3428" s="5"/>
      <c r="AT3428" s="5"/>
      <c r="AU3428" s="5"/>
      <c r="AV3428" s="5"/>
      <c r="AW3428" s="5"/>
      <c r="AX3428" s="5"/>
      <c r="AY3428" s="5"/>
      <c r="AZ3428" s="5"/>
      <c r="BA3428" s="5"/>
      <c r="BB3428" s="5"/>
      <c r="BC3428" s="5"/>
      <c r="BD3428" s="5"/>
      <c r="BE3428" s="5" t="s">
        <v>70</v>
      </c>
      <c r="BF3428" s="6">
        <v>43756</v>
      </c>
      <c r="BG3428" s="5" t="s">
        <v>71</v>
      </c>
      <c r="BH3428" s="5" t="s">
        <v>14305</v>
      </c>
      <c r="BI3428" s="5"/>
      <c r="BJ3428" s="5"/>
    </row>
    <row r="3429" spans="1:62" ht="30" x14ac:dyDescent="0.25">
      <c r="A3429" s="5">
        <v>3422</v>
      </c>
      <c r="B3429" s="3" t="str">
        <f>"202100242689"</f>
        <v>202100242689</v>
      </c>
      <c r="C3429" s="3">
        <v>145857</v>
      </c>
      <c r="D3429" s="3" t="s">
        <v>14306</v>
      </c>
      <c r="E3429" s="3">
        <v>20600626036</v>
      </c>
      <c r="F3429" s="3" t="s">
        <v>14307</v>
      </c>
      <c r="G3429" s="3" t="s">
        <v>14308</v>
      </c>
      <c r="H3429" s="3" t="s">
        <v>292</v>
      </c>
      <c r="I3429" s="3" t="s">
        <v>292</v>
      </c>
      <c r="J3429" s="3" t="s">
        <v>772</v>
      </c>
      <c r="K3429" s="3" t="s">
        <v>68</v>
      </c>
      <c r="L3429" s="3" t="s">
        <v>79</v>
      </c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 t="s">
        <v>80</v>
      </c>
      <c r="BF3429" s="4">
        <v>44567</v>
      </c>
      <c r="BG3429" s="3" t="s">
        <v>71</v>
      </c>
      <c r="BH3429" s="3" t="s">
        <v>14309</v>
      </c>
      <c r="BI3429" s="3" t="s">
        <v>14310</v>
      </c>
      <c r="BJ3429" s="3" t="s">
        <v>4225</v>
      </c>
    </row>
    <row r="3430" spans="1:62" ht="30" x14ac:dyDescent="0.25">
      <c r="A3430" s="3">
        <v>3423</v>
      </c>
      <c r="B3430" s="5" t="str">
        <f>"1489973"</f>
        <v>1489973</v>
      </c>
      <c r="C3430" s="5">
        <v>92782</v>
      </c>
      <c r="D3430" s="5" t="s">
        <v>14311</v>
      </c>
      <c r="E3430" s="5">
        <v>20515183575</v>
      </c>
      <c r="F3430" s="5" t="s">
        <v>14312</v>
      </c>
      <c r="G3430" s="5" t="s">
        <v>14313</v>
      </c>
      <c r="H3430" s="5" t="s">
        <v>66</v>
      </c>
      <c r="I3430" s="5" t="s">
        <v>66</v>
      </c>
      <c r="J3430" s="5" t="s">
        <v>309</v>
      </c>
      <c r="K3430" s="5" t="s">
        <v>68</v>
      </c>
      <c r="L3430" s="5" t="s">
        <v>79</v>
      </c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5"/>
      <c r="AC3430" s="5"/>
      <c r="AD3430" s="5"/>
      <c r="AE3430" s="5"/>
      <c r="AF3430" s="5"/>
      <c r="AG3430" s="5"/>
      <c r="AH3430" s="5"/>
      <c r="AI3430" s="5"/>
      <c r="AJ3430" s="5"/>
      <c r="AK3430" s="5"/>
      <c r="AL3430" s="5"/>
      <c r="AM3430" s="5"/>
      <c r="AN3430" s="5"/>
      <c r="AO3430" s="5"/>
      <c r="AP3430" s="5"/>
      <c r="AQ3430" s="5"/>
      <c r="AR3430" s="5"/>
      <c r="AS3430" s="5"/>
      <c r="AT3430" s="5"/>
      <c r="AU3430" s="5"/>
      <c r="AV3430" s="5"/>
      <c r="AW3430" s="5"/>
      <c r="AX3430" s="5"/>
      <c r="AY3430" s="5"/>
      <c r="AZ3430" s="5"/>
      <c r="BA3430" s="5"/>
      <c r="BB3430" s="5"/>
      <c r="BC3430" s="5"/>
      <c r="BD3430" s="5"/>
      <c r="BE3430" s="5" t="s">
        <v>80</v>
      </c>
      <c r="BF3430" s="6">
        <v>40729</v>
      </c>
      <c r="BG3430" s="5" t="s">
        <v>71</v>
      </c>
      <c r="BH3430" s="5" t="s">
        <v>14314</v>
      </c>
      <c r="BI3430" s="5"/>
      <c r="BJ3430" s="5"/>
    </row>
    <row r="3431" spans="1:62" ht="30" x14ac:dyDescent="0.25">
      <c r="A3431" s="3">
        <v>3424</v>
      </c>
      <c r="B3431" s="3" t="str">
        <f>"201700018753"</f>
        <v>201700018753</v>
      </c>
      <c r="C3431" s="3">
        <v>126470</v>
      </c>
      <c r="D3431" s="3" t="s">
        <v>14315</v>
      </c>
      <c r="E3431" s="3">
        <v>20482608371</v>
      </c>
      <c r="F3431" s="3" t="s">
        <v>14316</v>
      </c>
      <c r="G3431" s="3" t="s">
        <v>14317</v>
      </c>
      <c r="H3431" s="3" t="s">
        <v>102</v>
      </c>
      <c r="I3431" s="3" t="s">
        <v>159</v>
      </c>
      <c r="J3431" s="3" t="s">
        <v>159</v>
      </c>
      <c r="K3431" s="3" t="s">
        <v>68</v>
      </c>
      <c r="L3431" s="3" t="s">
        <v>139</v>
      </c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 t="s">
        <v>88</v>
      </c>
      <c r="BF3431" s="4">
        <v>42772</v>
      </c>
      <c r="BG3431" s="3" t="s">
        <v>71</v>
      </c>
      <c r="BH3431" s="3" t="s">
        <v>14318</v>
      </c>
      <c r="BI3431" s="3" t="s">
        <v>14319</v>
      </c>
      <c r="BJ3431" s="3" t="s">
        <v>1233</v>
      </c>
    </row>
    <row r="3432" spans="1:62" ht="30" x14ac:dyDescent="0.25">
      <c r="A3432" s="5">
        <v>3425</v>
      </c>
      <c r="B3432" s="5" t="str">
        <f>"1389814"</f>
        <v>1389814</v>
      </c>
      <c r="C3432" s="5">
        <v>63934</v>
      </c>
      <c r="D3432" s="5" t="s">
        <v>14320</v>
      </c>
      <c r="E3432" s="5">
        <v>20144364059</v>
      </c>
      <c r="F3432" s="5" t="s">
        <v>1047</v>
      </c>
      <c r="G3432" s="5" t="s">
        <v>14321</v>
      </c>
      <c r="H3432" s="5" t="s">
        <v>66</v>
      </c>
      <c r="I3432" s="5" t="s">
        <v>66</v>
      </c>
      <c r="J3432" s="5" t="s">
        <v>200</v>
      </c>
      <c r="K3432" s="5" t="s">
        <v>125</v>
      </c>
      <c r="L3432" s="5" t="s">
        <v>126</v>
      </c>
      <c r="M3432" s="5" t="s">
        <v>126</v>
      </c>
      <c r="N3432" s="5" t="s">
        <v>69</v>
      </c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5"/>
      <c r="AC3432" s="5"/>
      <c r="AD3432" s="5"/>
      <c r="AE3432" s="5"/>
      <c r="AF3432" s="5"/>
      <c r="AG3432" s="5"/>
      <c r="AH3432" s="5"/>
      <c r="AI3432" s="5"/>
      <c r="AJ3432" s="5"/>
      <c r="AK3432" s="5"/>
      <c r="AL3432" s="5"/>
      <c r="AM3432" s="5"/>
      <c r="AN3432" s="5"/>
      <c r="AO3432" s="5"/>
      <c r="AP3432" s="5"/>
      <c r="AQ3432" s="5"/>
      <c r="AR3432" s="5"/>
      <c r="AS3432" s="5"/>
      <c r="AT3432" s="5"/>
      <c r="AU3432" s="5"/>
      <c r="AV3432" s="5"/>
      <c r="AW3432" s="5"/>
      <c r="AX3432" s="5"/>
      <c r="AY3432" s="5"/>
      <c r="AZ3432" s="5"/>
      <c r="BA3432" s="5"/>
      <c r="BB3432" s="5"/>
      <c r="BC3432" s="5"/>
      <c r="BD3432" s="5"/>
      <c r="BE3432" s="5" t="s">
        <v>397</v>
      </c>
      <c r="BF3432" s="6">
        <v>40395</v>
      </c>
      <c r="BG3432" s="5" t="s">
        <v>71</v>
      </c>
      <c r="BH3432" s="5" t="s">
        <v>14322</v>
      </c>
      <c r="BI3432" s="5"/>
      <c r="BJ3432" s="5"/>
    </row>
    <row r="3433" spans="1:62" ht="30" x14ac:dyDescent="0.25">
      <c r="A3433" s="3">
        <v>3426</v>
      </c>
      <c r="B3433" s="3" t="str">
        <f>"1508070"</f>
        <v>1508070</v>
      </c>
      <c r="C3433" s="3">
        <v>93097</v>
      </c>
      <c r="D3433" s="3" t="s">
        <v>14323</v>
      </c>
      <c r="E3433" s="3">
        <v>10082620198</v>
      </c>
      <c r="F3433" s="3" t="s">
        <v>14324</v>
      </c>
      <c r="G3433" s="3" t="s">
        <v>14325</v>
      </c>
      <c r="H3433" s="3" t="s">
        <v>66</v>
      </c>
      <c r="I3433" s="3" t="s">
        <v>66</v>
      </c>
      <c r="J3433" s="3" t="s">
        <v>309</v>
      </c>
      <c r="K3433" s="3" t="s">
        <v>68</v>
      </c>
      <c r="L3433" s="3" t="s">
        <v>69</v>
      </c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 t="s">
        <v>70</v>
      </c>
      <c r="BF3433" s="4">
        <v>40834</v>
      </c>
      <c r="BG3433" s="3" t="s">
        <v>71</v>
      </c>
      <c r="BH3433" s="3" t="s">
        <v>14324</v>
      </c>
      <c r="BI3433" s="3"/>
      <c r="BJ3433" s="3"/>
    </row>
    <row r="3434" spans="1:62" ht="30" x14ac:dyDescent="0.25">
      <c r="A3434" s="3">
        <v>3427</v>
      </c>
      <c r="B3434" s="5" t="str">
        <f>"1389815"</f>
        <v>1389815</v>
      </c>
      <c r="C3434" s="5">
        <v>86249</v>
      </c>
      <c r="D3434" s="5" t="s">
        <v>14326</v>
      </c>
      <c r="E3434" s="5">
        <v>20155261570</v>
      </c>
      <c r="F3434" s="5" t="s">
        <v>326</v>
      </c>
      <c r="G3434" s="5" t="s">
        <v>14327</v>
      </c>
      <c r="H3434" s="5" t="s">
        <v>66</v>
      </c>
      <c r="I3434" s="5" t="s">
        <v>66</v>
      </c>
      <c r="J3434" s="5" t="s">
        <v>424</v>
      </c>
      <c r="K3434" s="5" t="s">
        <v>125</v>
      </c>
      <c r="L3434" s="5" t="s">
        <v>126</v>
      </c>
      <c r="M3434" s="5" t="s">
        <v>126</v>
      </c>
      <c r="N3434" s="5" t="s">
        <v>126</v>
      </c>
      <c r="O3434" s="5" t="s">
        <v>126</v>
      </c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5"/>
      <c r="AC3434" s="5"/>
      <c r="AD3434" s="5"/>
      <c r="AE3434" s="5"/>
      <c r="AF3434" s="5"/>
      <c r="AG3434" s="5"/>
      <c r="AH3434" s="5"/>
      <c r="AI3434" s="5"/>
      <c r="AJ3434" s="5"/>
      <c r="AK3434" s="5"/>
      <c r="AL3434" s="5"/>
      <c r="AM3434" s="5"/>
      <c r="AN3434" s="5"/>
      <c r="AO3434" s="5"/>
      <c r="AP3434" s="5"/>
      <c r="AQ3434" s="5"/>
      <c r="AR3434" s="5"/>
      <c r="AS3434" s="5"/>
      <c r="AT3434" s="5"/>
      <c r="AU3434" s="5"/>
      <c r="AV3434" s="5"/>
      <c r="AW3434" s="5"/>
      <c r="AX3434" s="5"/>
      <c r="AY3434" s="5"/>
      <c r="AZ3434" s="5"/>
      <c r="BA3434" s="5"/>
      <c r="BB3434" s="5"/>
      <c r="BC3434" s="5"/>
      <c r="BD3434" s="5"/>
      <c r="BE3434" s="5" t="s">
        <v>127</v>
      </c>
      <c r="BF3434" s="6">
        <v>40395</v>
      </c>
      <c r="BG3434" s="5" t="s">
        <v>71</v>
      </c>
      <c r="BH3434" s="5" t="s">
        <v>331</v>
      </c>
      <c r="BI3434" s="5"/>
      <c r="BJ3434" s="5"/>
    </row>
    <row r="3435" spans="1:62" ht="30" x14ac:dyDescent="0.25">
      <c r="A3435" s="5">
        <v>3428</v>
      </c>
      <c r="B3435" s="3" t="str">
        <f>"202300157531"</f>
        <v>202300157531</v>
      </c>
      <c r="C3435" s="3">
        <v>169169</v>
      </c>
      <c r="D3435" s="3" t="s">
        <v>14328</v>
      </c>
      <c r="E3435" s="3">
        <v>20609452669</v>
      </c>
      <c r="F3435" s="3" t="s">
        <v>14329</v>
      </c>
      <c r="G3435" s="3" t="s">
        <v>14330</v>
      </c>
      <c r="H3435" s="3" t="s">
        <v>223</v>
      </c>
      <c r="I3435" s="3" t="s">
        <v>223</v>
      </c>
      <c r="J3435" s="3" t="s">
        <v>223</v>
      </c>
      <c r="K3435" s="3" t="s">
        <v>68</v>
      </c>
      <c r="L3435" s="3" t="s">
        <v>14331</v>
      </c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 t="s">
        <v>80</v>
      </c>
      <c r="BF3435" s="4">
        <v>45148</v>
      </c>
      <c r="BG3435" s="3" t="s">
        <v>71</v>
      </c>
      <c r="BH3435" s="3" t="s">
        <v>14332</v>
      </c>
      <c r="BI3435" s="3"/>
      <c r="BJ3435" s="3"/>
    </row>
    <row r="3436" spans="1:62" ht="45" x14ac:dyDescent="0.25">
      <c r="A3436" s="3">
        <v>3429</v>
      </c>
      <c r="B3436" s="5" t="str">
        <f>"202100101813"</f>
        <v>202100101813</v>
      </c>
      <c r="C3436" s="5">
        <v>84633</v>
      </c>
      <c r="D3436" s="5" t="s">
        <v>14333</v>
      </c>
      <c r="E3436" s="5">
        <v>20110804483</v>
      </c>
      <c r="F3436" s="5" t="s">
        <v>14334</v>
      </c>
      <c r="G3436" s="5" t="s">
        <v>14335</v>
      </c>
      <c r="H3436" s="5" t="s">
        <v>66</v>
      </c>
      <c r="I3436" s="5" t="s">
        <v>66</v>
      </c>
      <c r="J3436" s="5" t="s">
        <v>1430</v>
      </c>
      <c r="K3436" s="5" t="s">
        <v>68</v>
      </c>
      <c r="L3436" s="5" t="s">
        <v>69</v>
      </c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  <c r="AX3436" s="5"/>
      <c r="AY3436" s="5"/>
      <c r="AZ3436" s="5"/>
      <c r="BA3436" s="5"/>
      <c r="BB3436" s="5"/>
      <c r="BC3436" s="5"/>
      <c r="BD3436" s="5"/>
      <c r="BE3436" s="5" t="s">
        <v>70</v>
      </c>
      <c r="BF3436" s="6">
        <v>44520</v>
      </c>
      <c r="BG3436" s="5" t="s">
        <v>71</v>
      </c>
      <c r="BH3436" s="5" t="s">
        <v>14336</v>
      </c>
      <c r="BI3436" s="5" t="s">
        <v>14337</v>
      </c>
      <c r="BJ3436" s="5" t="s">
        <v>6882</v>
      </c>
    </row>
    <row r="3437" spans="1:62" ht="30" x14ac:dyDescent="0.25">
      <c r="A3437" s="3">
        <v>3430</v>
      </c>
      <c r="B3437" s="3" t="str">
        <f>"202200245455"</f>
        <v>202200245455</v>
      </c>
      <c r="C3437" s="3">
        <v>166042</v>
      </c>
      <c r="D3437" s="3" t="s">
        <v>14338</v>
      </c>
      <c r="E3437" s="3">
        <v>20454396155</v>
      </c>
      <c r="F3437" s="3" t="s">
        <v>14339</v>
      </c>
      <c r="G3437" s="3" t="s">
        <v>14340</v>
      </c>
      <c r="H3437" s="3" t="s">
        <v>78</v>
      </c>
      <c r="I3437" s="3" t="s">
        <v>388</v>
      </c>
      <c r="J3437" s="3" t="s">
        <v>389</v>
      </c>
      <c r="K3437" s="3" t="s">
        <v>68</v>
      </c>
      <c r="L3437" s="3" t="s">
        <v>14341</v>
      </c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 t="s">
        <v>80</v>
      </c>
      <c r="BF3437" s="4">
        <v>44953</v>
      </c>
      <c r="BG3437" s="3" t="s">
        <v>71</v>
      </c>
      <c r="BH3437" s="3" t="s">
        <v>14342</v>
      </c>
      <c r="BI3437" s="3"/>
      <c r="BJ3437" s="3"/>
    </row>
    <row r="3438" spans="1:62" ht="30" x14ac:dyDescent="0.25">
      <c r="A3438" s="5">
        <v>3431</v>
      </c>
      <c r="B3438" s="5" t="str">
        <f>"201800043301"</f>
        <v>201800043301</v>
      </c>
      <c r="C3438" s="5">
        <v>135043</v>
      </c>
      <c r="D3438" s="5" t="s">
        <v>14343</v>
      </c>
      <c r="E3438" s="5">
        <v>20509282413</v>
      </c>
      <c r="F3438" s="5" t="s">
        <v>14344</v>
      </c>
      <c r="G3438" s="5" t="s">
        <v>14345</v>
      </c>
      <c r="H3438" s="5" t="s">
        <v>66</v>
      </c>
      <c r="I3438" s="5" t="s">
        <v>328</v>
      </c>
      <c r="J3438" s="5" t="s">
        <v>2499</v>
      </c>
      <c r="K3438" s="5" t="s">
        <v>68</v>
      </c>
      <c r="L3438" s="5" t="s">
        <v>69</v>
      </c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  <c r="AX3438" s="5"/>
      <c r="AY3438" s="5"/>
      <c r="AZ3438" s="5"/>
      <c r="BA3438" s="5"/>
      <c r="BB3438" s="5"/>
      <c r="BC3438" s="5"/>
      <c r="BD3438" s="5"/>
      <c r="BE3438" s="5" t="s">
        <v>70</v>
      </c>
      <c r="BF3438" s="6">
        <v>43175</v>
      </c>
      <c r="BG3438" s="5" t="s">
        <v>71</v>
      </c>
      <c r="BH3438" s="5" t="s">
        <v>14346</v>
      </c>
      <c r="BI3438" s="5"/>
      <c r="BJ3438" s="5"/>
    </row>
    <row r="3439" spans="1:62" ht="30" x14ac:dyDescent="0.25">
      <c r="A3439" s="3">
        <v>3432</v>
      </c>
      <c r="B3439" s="3" t="str">
        <f>"201800192241"</f>
        <v>201800192241</v>
      </c>
      <c r="C3439" s="3">
        <v>125006</v>
      </c>
      <c r="D3439" s="3" t="s">
        <v>14347</v>
      </c>
      <c r="E3439" s="3">
        <v>15511824483</v>
      </c>
      <c r="F3439" s="3" t="s">
        <v>14348</v>
      </c>
      <c r="G3439" s="3" t="s">
        <v>14349</v>
      </c>
      <c r="H3439" s="3" t="s">
        <v>102</v>
      </c>
      <c r="I3439" s="3" t="s">
        <v>159</v>
      </c>
      <c r="J3439" s="3" t="s">
        <v>159</v>
      </c>
      <c r="K3439" s="3" t="s">
        <v>68</v>
      </c>
      <c r="L3439" s="3" t="s">
        <v>139</v>
      </c>
      <c r="M3439" s="3" t="s">
        <v>139</v>
      </c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 t="s">
        <v>293</v>
      </c>
      <c r="BF3439" s="4">
        <v>43422</v>
      </c>
      <c r="BG3439" s="3" t="s">
        <v>71</v>
      </c>
      <c r="BH3439" s="3" t="s">
        <v>14348</v>
      </c>
      <c r="BI3439" s="3"/>
      <c r="BJ3439" s="3"/>
    </row>
    <row r="3440" spans="1:62" ht="30" x14ac:dyDescent="0.25">
      <c r="A3440" s="3">
        <v>3433</v>
      </c>
      <c r="B3440" s="5" t="str">
        <f>"202200217732"</f>
        <v>202200217732</v>
      </c>
      <c r="C3440" s="5">
        <v>87920</v>
      </c>
      <c r="D3440" s="5" t="s">
        <v>14350</v>
      </c>
      <c r="E3440" s="5">
        <v>20103416982</v>
      </c>
      <c r="F3440" s="5" t="s">
        <v>14351</v>
      </c>
      <c r="G3440" s="5" t="s">
        <v>14352</v>
      </c>
      <c r="H3440" s="5" t="s">
        <v>216</v>
      </c>
      <c r="I3440" s="5" t="s">
        <v>374</v>
      </c>
      <c r="J3440" s="5" t="s">
        <v>374</v>
      </c>
      <c r="K3440" s="5" t="s">
        <v>68</v>
      </c>
      <c r="L3440" s="5" t="s">
        <v>14353</v>
      </c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5"/>
      <c r="AE3440" s="5"/>
      <c r="AF3440" s="5"/>
      <c r="AG3440" s="5"/>
      <c r="AH3440" s="5"/>
      <c r="AI3440" s="5"/>
      <c r="AJ3440" s="5"/>
      <c r="AK3440" s="5"/>
      <c r="AL3440" s="5"/>
      <c r="AM3440" s="5"/>
      <c r="AN3440" s="5"/>
      <c r="AO3440" s="5"/>
      <c r="AP3440" s="5"/>
      <c r="AQ3440" s="5"/>
      <c r="AR3440" s="5"/>
      <c r="AS3440" s="5"/>
      <c r="AT3440" s="5"/>
      <c r="AU3440" s="5"/>
      <c r="AV3440" s="5"/>
      <c r="AW3440" s="5"/>
      <c r="AX3440" s="5"/>
      <c r="AY3440" s="5"/>
      <c r="AZ3440" s="5"/>
      <c r="BA3440" s="5"/>
      <c r="BB3440" s="5"/>
      <c r="BC3440" s="5"/>
      <c r="BD3440" s="5"/>
      <c r="BE3440" s="5" t="s">
        <v>70</v>
      </c>
      <c r="BF3440" s="6">
        <v>44875</v>
      </c>
      <c r="BG3440" s="5" t="s">
        <v>71</v>
      </c>
      <c r="BH3440" s="5" t="s">
        <v>872</v>
      </c>
      <c r="BI3440" s="5" t="s">
        <v>14354</v>
      </c>
      <c r="BJ3440" s="5" t="s">
        <v>14355</v>
      </c>
    </row>
    <row r="3441" spans="1:62" ht="30" x14ac:dyDescent="0.25">
      <c r="A3441" s="5">
        <v>3434</v>
      </c>
      <c r="B3441" s="3" t="str">
        <f>"201600181707"</f>
        <v>201600181707</v>
      </c>
      <c r="C3441" s="3">
        <v>124923</v>
      </c>
      <c r="D3441" s="3" t="s">
        <v>14356</v>
      </c>
      <c r="E3441" s="3">
        <v>20600793927</v>
      </c>
      <c r="F3441" s="3" t="s">
        <v>14357</v>
      </c>
      <c r="G3441" s="3" t="s">
        <v>14358</v>
      </c>
      <c r="H3441" s="3" t="s">
        <v>66</v>
      </c>
      <c r="I3441" s="3" t="s">
        <v>66</v>
      </c>
      <c r="J3441" s="3" t="s">
        <v>143</v>
      </c>
      <c r="K3441" s="3" t="s">
        <v>68</v>
      </c>
      <c r="L3441" s="3" t="s">
        <v>79</v>
      </c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 t="s">
        <v>80</v>
      </c>
      <c r="BF3441" s="4">
        <v>42720</v>
      </c>
      <c r="BG3441" s="3" t="s">
        <v>71</v>
      </c>
      <c r="BH3441" s="3" t="s">
        <v>14359</v>
      </c>
      <c r="BI3441" s="3"/>
      <c r="BJ3441" s="3"/>
    </row>
    <row r="3442" spans="1:62" ht="30" x14ac:dyDescent="0.25">
      <c r="A3442" s="3">
        <v>3435</v>
      </c>
      <c r="B3442" s="5" t="str">
        <f>"1389823"</f>
        <v>1389823</v>
      </c>
      <c r="C3442" s="5">
        <v>85909</v>
      </c>
      <c r="D3442" s="5" t="s">
        <v>14360</v>
      </c>
      <c r="E3442" s="5">
        <v>20413940568</v>
      </c>
      <c r="F3442" s="5" t="s">
        <v>10024</v>
      </c>
      <c r="G3442" s="5" t="s">
        <v>14361</v>
      </c>
      <c r="H3442" s="5" t="s">
        <v>78</v>
      </c>
      <c r="I3442" s="5" t="s">
        <v>78</v>
      </c>
      <c r="J3442" s="5" t="s">
        <v>1900</v>
      </c>
      <c r="K3442" s="5" t="s">
        <v>125</v>
      </c>
      <c r="L3442" s="5" t="s">
        <v>69</v>
      </c>
      <c r="M3442" s="5" t="s">
        <v>126</v>
      </c>
      <c r="N3442" s="5" t="s">
        <v>126</v>
      </c>
      <c r="O3442" s="5" t="s">
        <v>126</v>
      </c>
      <c r="P3442" s="5" t="s">
        <v>126</v>
      </c>
      <c r="Q3442" s="5" t="s">
        <v>126</v>
      </c>
      <c r="R3442" s="5" t="s">
        <v>69</v>
      </c>
      <c r="S3442" s="5" t="s">
        <v>126</v>
      </c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  <c r="AX3442" s="5"/>
      <c r="AY3442" s="5"/>
      <c r="AZ3442" s="5"/>
      <c r="BA3442" s="5"/>
      <c r="BB3442" s="5"/>
      <c r="BC3442" s="5"/>
      <c r="BD3442" s="5"/>
      <c r="BE3442" s="5" t="s">
        <v>809</v>
      </c>
      <c r="BF3442" s="6">
        <v>40402</v>
      </c>
      <c r="BG3442" s="5" t="s">
        <v>71</v>
      </c>
      <c r="BH3442" s="5" t="s">
        <v>10029</v>
      </c>
      <c r="BI3442" s="5" t="s">
        <v>14362</v>
      </c>
      <c r="BJ3442" s="5" t="s">
        <v>1694</v>
      </c>
    </row>
    <row r="3443" spans="1:62" ht="30" x14ac:dyDescent="0.25">
      <c r="A3443" s="3">
        <v>3436</v>
      </c>
      <c r="B3443" s="3" t="str">
        <f>"202200119368"</f>
        <v>202200119368</v>
      </c>
      <c r="C3443" s="3">
        <v>116867</v>
      </c>
      <c r="D3443" s="3" t="s">
        <v>14363</v>
      </c>
      <c r="E3443" s="3">
        <v>20431871808</v>
      </c>
      <c r="F3443" s="3" t="s">
        <v>14364</v>
      </c>
      <c r="G3443" s="3" t="s">
        <v>14365</v>
      </c>
      <c r="H3443" s="3" t="s">
        <v>78</v>
      </c>
      <c r="I3443" s="3" t="s">
        <v>388</v>
      </c>
      <c r="J3443" s="3" t="s">
        <v>3867</v>
      </c>
      <c r="K3443" s="3" t="s">
        <v>68</v>
      </c>
      <c r="L3443" s="3" t="s">
        <v>14366</v>
      </c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 t="s">
        <v>80</v>
      </c>
      <c r="BF3443" s="4">
        <v>44749</v>
      </c>
      <c r="BG3443" s="3" t="s">
        <v>71</v>
      </c>
      <c r="BH3443" s="3" t="s">
        <v>14367</v>
      </c>
      <c r="BI3443" s="3" t="s">
        <v>14368</v>
      </c>
      <c r="BJ3443" s="3" t="s">
        <v>4153</v>
      </c>
    </row>
    <row r="3444" spans="1:62" ht="30" x14ac:dyDescent="0.25">
      <c r="A3444" s="5">
        <v>3437</v>
      </c>
      <c r="B3444" s="5" t="str">
        <f>"201900181229"</f>
        <v>201900181229</v>
      </c>
      <c r="C3444" s="5">
        <v>144753</v>
      </c>
      <c r="D3444" s="5" t="s">
        <v>14369</v>
      </c>
      <c r="E3444" s="5">
        <v>10102719986</v>
      </c>
      <c r="F3444" s="5" t="s">
        <v>14370</v>
      </c>
      <c r="G3444" s="5" t="s">
        <v>14371</v>
      </c>
      <c r="H3444" s="5" t="s">
        <v>66</v>
      </c>
      <c r="I3444" s="5" t="s">
        <v>66</v>
      </c>
      <c r="J3444" s="5" t="s">
        <v>143</v>
      </c>
      <c r="K3444" s="5" t="s">
        <v>68</v>
      </c>
      <c r="L3444" s="5" t="s">
        <v>139</v>
      </c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5"/>
      <c r="AM3444" s="5"/>
      <c r="AN3444" s="5"/>
      <c r="AO3444" s="5"/>
      <c r="AP3444" s="5"/>
      <c r="AQ3444" s="5"/>
      <c r="AR3444" s="5"/>
      <c r="AS3444" s="5"/>
      <c r="AT3444" s="5"/>
      <c r="AU3444" s="5"/>
      <c r="AV3444" s="5"/>
      <c r="AW3444" s="5"/>
      <c r="AX3444" s="5"/>
      <c r="AY3444" s="5"/>
      <c r="AZ3444" s="5"/>
      <c r="BA3444" s="5"/>
      <c r="BB3444" s="5"/>
      <c r="BC3444" s="5"/>
      <c r="BD3444" s="5"/>
      <c r="BE3444" s="5" t="s">
        <v>88</v>
      </c>
      <c r="BF3444" s="6">
        <v>43779</v>
      </c>
      <c r="BG3444" s="5" t="s">
        <v>71</v>
      </c>
      <c r="BH3444" s="5" t="s">
        <v>14370</v>
      </c>
      <c r="BI3444" s="5"/>
      <c r="BJ3444" s="5"/>
    </row>
    <row r="3445" spans="1:62" ht="30" x14ac:dyDescent="0.25">
      <c r="A3445" s="3">
        <v>3438</v>
      </c>
      <c r="B3445" s="3" t="str">
        <f>"202300174704"</f>
        <v>202300174704</v>
      </c>
      <c r="C3445" s="3">
        <v>169486</v>
      </c>
      <c r="D3445" s="3" t="s">
        <v>14372</v>
      </c>
      <c r="E3445" s="3">
        <v>20162580672</v>
      </c>
      <c r="F3445" s="3" t="s">
        <v>14373</v>
      </c>
      <c r="G3445" s="3" t="s">
        <v>14374</v>
      </c>
      <c r="H3445" s="3" t="s">
        <v>78</v>
      </c>
      <c r="I3445" s="3" t="s">
        <v>78</v>
      </c>
      <c r="J3445" s="3" t="s">
        <v>3081</v>
      </c>
      <c r="K3445" s="3" t="s">
        <v>68</v>
      </c>
      <c r="L3445" s="3" t="s">
        <v>14375</v>
      </c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 t="s">
        <v>80</v>
      </c>
      <c r="BF3445" s="4">
        <v>45158</v>
      </c>
      <c r="BG3445" s="3" t="s">
        <v>71</v>
      </c>
      <c r="BH3445" s="3" t="s">
        <v>14376</v>
      </c>
      <c r="BI3445" s="3"/>
      <c r="BJ3445" s="3"/>
    </row>
    <row r="3446" spans="1:62" ht="30" x14ac:dyDescent="0.25">
      <c r="A3446" s="3">
        <v>3439</v>
      </c>
      <c r="B3446" s="3" t="str">
        <f>"202300252474"</f>
        <v>202300252474</v>
      </c>
      <c r="C3446" s="3">
        <v>44390</v>
      </c>
      <c r="D3446" s="3" t="s">
        <v>14377</v>
      </c>
      <c r="E3446" s="3">
        <v>20376890415</v>
      </c>
      <c r="F3446" s="3" t="s">
        <v>14378</v>
      </c>
      <c r="G3446" s="3" t="s">
        <v>14379</v>
      </c>
      <c r="H3446" s="3" t="s">
        <v>66</v>
      </c>
      <c r="I3446" s="3" t="s">
        <v>66</v>
      </c>
      <c r="J3446" s="3" t="s">
        <v>66</v>
      </c>
      <c r="K3446" s="3" t="s">
        <v>68</v>
      </c>
      <c r="L3446" s="3" t="s">
        <v>14380</v>
      </c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 t="s">
        <v>80</v>
      </c>
      <c r="BF3446" s="4">
        <v>45246</v>
      </c>
      <c r="BG3446" s="3" t="s">
        <v>71</v>
      </c>
      <c r="BH3446" s="3" t="s">
        <v>14381</v>
      </c>
      <c r="BI3446" s="3" t="s">
        <v>14382</v>
      </c>
      <c r="BJ3446" s="3" t="s">
        <v>8110</v>
      </c>
    </row>
    <row r="3447" spans="1:62" ht="45" x14ac:dyDescent="0.25">
      <c r="A3447" s="5">
        <v>3440</v>
      </c>
      <c r="B3447" s="5" t="str">
        <f>"202000091995"</f>
        <v>202000091995</v>
      </c>
      <c r="C3447" s="5">
        <v>150255</v>
      </c>
      <c r="D3447" s="5" t="s">
        <v>14383</v>
      </c>
      <c r="E3447" s="5">
        <v>20600424344</v>
      </c>
      <c r="F3447" s="5" t="s">
        <v>14384</v>
      </c>
      <c r="G3447" s="5" t="s">
        <v>14385</v>
      </c>
      <c r="H3447" s="5" t="s">
        <v>78</v>
      </c>
      <c r="I3447" s="5" t="s">
        <v>78</v>
      </c>
      <c r="J3447" s="5" t="s">
        <v>176</v>
      </c>
      <c r="K3447" s="5" t="s">
        <v>68</v>
      </c>
      <c r="L3447" s="5" t="s">
        <v>126</v>
      </c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5"/>
      <c r="AM3447" s="5"/>
      <c r="AN3447" s="5"/>
      <c r="AO3447" s="5"/>
      <c r="AP3447" s="5"/>
      <c r="AQ3447" s="5"/>
      <c r="AR3447" s="5"/>
      <c r="AS3447" s="5"/>
      <c r="AT3447" s="5"/>
      <c r="AU3447" s="5"/>
      <c r="AV3447" s="5"/>
      <c r="AW3447" s="5"/>
      <c r="AX3447" s="5"/>
      <c r="AY3447" s="5"/>
      <c r="AZ3447" s="5"/>
      <c r="BA3447" s="5"/>
      <c r="BB3447" s="5"/>
      <c r="BC3447" s="5"/>
      <c r="BD3447" s="5"/>
      <c r="BE3447" s="5" t="s">
        <v>95</v>
      </c>
      <c r="BF3447" s="6">
        <v>44042</v>
      </c>
      <c r="BG3447" s="5" t="s">
        <v>71</v>
      </c>
      <c r="BH3447" s="5" t="s">
        <v>14386</v>
      </c>
      <c r="BI3447" s="5"/>
      <c r="BJ3447" s="5"/>
    </row>
    <row r="3448" spans="1:62" ht="30" x14ac:dyDescent="0.25">
      <c r="A3448" s="3">
        <v>3441</v>
      </c>
      <c r="B3448" s="3" t="str">
        <f>"202000091991"</f>
        <v>202000091991</v>
      </c>
      <c r="C3448" s="3">
        <v>150220</v>
      </c>
      <c r="D3448" s="3" t="s">
        <v>14387</v>
      </c>
      <c r="E3448" s="3">
        <v>10159829770</v>
      </c>
      <c r="F3448" s="3" t="s">
        <v>14388</v>
      </c>
      <c r="G3448" s="3" t="s">
        <v>14389</v>
      </c>
      <c r="H3448" s="3" t="s">
        <v>66</v>
      </c>
      <c r="I3448" s="3" t="s">
        <v>750</v>
      </c>
      <c r="J3448" s="3" t="s">
        <v>14390</v>
      </c>
      <c r="K3448" s="3" t="s">
        <v>68</v>
      </c>
      <c r="L3448" s="3" t="s">
        <v>69</v>
      </c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 t="s">
        <v>70</v>
      </c>
      <c r="BF3448" s="4">
        <v>44049</v>
      </c>
      <c r="BG3448" s="3" t="s">
        <v>71</v>
      </c>
      <c r="BH3448" s="3" t="s">
        <v>14388</v>
      </c>
      <c r="BI3448" s="3"/>
      <c r="BJ3448" s="3"/>
    </row>
    <row r="3449" spans="1:62" ht="30" x14ac:dyDescent="0.25">
      <c r="A3449" s="3">
        <v>3442</v>
      </c>
      <c r="B3449" s="5" t="str">
        <f>"201500160344"</f>
        <v>201500160344</v>
      </c>
      <c r="C3449" s="5">
        <v>118801</v>
      </c>
      <c r="D3449" s="5" t="s">
        <v>14391</v>
      </c>
      <c r="E3449" s="5">
        <v>20427311296</v>
      </c>
      <c r="F3449" s="5" t="s">
        <v>14392</v>
      </c>
      <c r="G3449" s="5" t="s">
        <v>14393</v>
      </c>
      <c r="H3449" s="5" t="s">
        <v>66</v>
      </c>
      <c r="I3449" s="5" t="s">
        <v>66</v>
      </c>
      <c r="J3449" s="5" t="s">
        <v>66</v>
      </c>
      <c r="K3449" s="5" t="s">
        <v>68</v>
      </c>
      <c r="L3449" s="5" t="s">
        <v>139</v>
      </c>
      <c r="M3449" s="5" t="s">
        <v>139</v>
      </c>
      <c r="N3449" s="5" t="s">
        <v>139</v>
      </c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  <c r="AX3449" s="5"/>
      <c r="AY3449" s="5"/>
      <c r="AZ3449" s="5"/>
      <c r="BA3449" s="5"/>
      <c r="BB3449" s="5"/>
      <c r="BC3449" s="5"/>
      <c r="BD3449" s="5"/>
      <c r="BE3449" s="5" t="s">
        <v>557</v>
      </c>
      <c r="BF3449" s="6">
        <v>42338</v>
      </c>
      <c r="BG3449" s="5" t="s">
        <v>71</v>
      </c>
      <c r="BH3449" s="5" t="s">
        <v>14394</v>
      </c>
      <c r="BI3449" s="5" t="s">
        <v>14395</v>
      </c>
      <c r="BJ3449" s="5" t="s">
        <v>14396</v>
      </c>
    </row>
    <row r="3450" spans="1:62" ht="30" x14ac:dyDescent="0.25">
      <c r="A3450" s="5">
        <v>3443</v>
      </c>
      <c r="B3450" s="3" t="str">
        <f>"201800192256"</f>
        <v>201800192256</v>
      </c>
      <c r="C3450" s="3">
        <v>139777</v>
      </c>
      <c r="D3450" s="3" t="s">
        <v>14397</v>
      </c>
      <c r="E3450" s="3">
        <v>20601098751</v>
      </c>
      <c r="F3450" s="3" t="s">
        <v>14398</v>
      </c>
      <c r="G3450" s="3" t="s">
        <v>14399</v>
      </c>
      <c r="H3450" s="3" t="s">
        <v>292</v>
      </c>
      <c r="I3450" s="3" t="s">
        <v>2964</v>
      </c>
      <c r="J3450" s="3" t="s">
        <v>2965</v>
      </c>
      <c r="K3450" s="3" t="s">
        <v>68</v>
      </c>
      <c r="L3450" s="3" t="s">
        <v>79</v>
      </c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 t="s">
        <v>80</v>
      </c>
      <c r="BF3450" s="4">
        <v>43425</v>
      </c>
      <c r="BG3450" s="3" t="s">
        <v>71</v>
      </c>
      <c r="BH3450" s="3" t="s">
        <v>14400</v>
      </c>
      <c r="BI3450" s="3"/>
      <c r="BJ3450" s="3"/>
    </row>
    <row r="3451" spans="1:62" ht="30" x14ac:dyDescent="0.25">
      <c r="A3451" s="3">
        <v>3444</v>
      </c>
      <c r="B3451" s="5" t="str">
        <f>"201800192254"</f>
        <v>201800192254</v>
      </c>
      <c r="C3451" s="5">
        <v>139776</v>
      </c>
      <c r="D3451" s="5" t="s">
        <v>14401</v>
      </c>
      <c r="E3451" s="5">
        <v>20600281659</v>
      </c>
      <c r="F3451" s="5" t="s">
        <v>14402</v>
      </c>
      <c r="G3451" s="5" t="s">
        <v>14403</v>
      </c>
      <c r="H3451" s="5" t="s">
        <v>292</v>
      </c>
      <c r="I3451" s="5" t="s">
        <v>2964</v>
      </c>
      <c r="J3451" s="5" t="s">
        <v>2964</v>
      </c>
      <c r="K3451" s="5" t="s">
        <v>68</v>
      </c>
      <c r="L3451" s="5" t="s">
        <v>139</v>
      </c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5"/>
      <c r="AK3451" s="5"/>
      <c r="AL3451" s="5"/>
      <c r="AM3451" s="5"/>
      <c r="AN3451" s="5"/>
      <c r="AO3451" s="5"/>
      <c r="AP3451" s="5"/>
      <c r="AQ3451" s="5"/>
      <c r="AR3451" s="5"/>
      <c r="AS3451" s="5"/>
      <c r="AT3451" s="5"/>
      <c r="AU3451" s="5"/>
      <c r="AV3451" s="5"/>
      <c r="AW3451" s="5"/>
      <c r="AX3451" s="5"/>
      <c r="AY3451" s="5"/>
      <c r="AZ3451" s="5"/>
      <c r="BA3451" s="5"/>
      <c r="BB3451" s="5"/>
      <c r="BC3451" s="5"/>
      <c r="BD3451" s="5"/>
      <c r="BE3451" s="5" t="s">
        <v>88</v>
      </c>
      <c r="BF3451" s="6">
        <v>43425</v>
      </c>
      <c r="BG3451" s="5" t="s">
        <v>71</v>
      </c>
      <c r="BH3451" s="5" t="s">
        <v>14404</v>
      </c>
      <c r="BI3451" s="5"/>
      <c r="BJ3451" s="5"/>
    </row>
    <row r="3452" spans="1:62" ht="30" x14ac:dyDescent="0.25">
      <c r="A3452" s="3">
        <v>3445</v>
      </c>
      <c r="B3452" s="3" t="str">
        <f>"202100104751"</f>
        <v>202100104751</v>
      </c>
      <c r="C3452" s="3">
        <v>156432</v>
      </c>
      <c r="D3452" s="3" t="s">
        <v>14405</v>
      </c>
      <c r="E3452" s="3">
        <v>20512611517</v>
      </c>
      <c r="F3452" s="3" t="s">
        <v>14406</v>
      </c>
      <c r="G3452" s="3" t="s">
        <v>14407</v>
      </c>
      <c r="H3452" s="3" t="s">
        <v>66</v>
      </c>
      <c r="I3452" s="3" t="s">
        <v>66</v>
      </c>
      <c r="J3452" s="3" t="s">
        <v>1842</v>
      </c>
      <c r="K3452" s="3" t="s">
        <v>125</v>
      </c>
      <c r="L3452" s="3" t="s">
        <v>126</v>
      </c>
      <c r="M3452" s="3" t="s">
        <v>126</v>
      </c>
      <c r="N3452" s="3" t="s">
        <v>126</v>
      </c>
      <c r="O3452" s="3" t="s">
        <v>126</v>
      </c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 t="s">
        <v>127</v>
      </c>
      <c r="BF3452" s="4">
        <v>44368</v>
      </c>
      <c r="BG3452" s="3" t="s">
        <v>71</v>
      </c>
      <c r="BH3452" s="3" t="s">
        <v>14408</v>
      </c>
      <c r="BI3452" s="3"/>
      <c r="BJ3452" s="3"/>
    </row>
    <row r="3453" spans="1:62" ht="30" x14ac:dyDescent="0.25">
      <c r="A3453" s="5">
        <v>3446</v>
      </c>
      <c r="B3453" s="5" t="str">
        <f>"201400076536"</f>
        <v>201400076536</v>
      </c>
      <c r="C3453" s="5">
        <v>110021</v>
      </c>
      <c r="D3453" s="5" t="s">
        <v>14409</v>
      </c>
      <c r="E3453" s="5">
        <v>20100154308</v>
      </c>
      <c r="F3453" s="5" t="s">
        <v>1012</v>
      </c>
      <c r="G3453" s="5" t="s">
        <v>14410</v>
      </c>
      <c r="H3453" s="5" t="s">
        <v>66</v>
      </c>
      <c r="I3453" s="5" t="s">
        <v>328</v>
      </c>
      <c r="J3453" s="5" t="s">
        <v>329</v>
      </c>
      <c r="K3453" s="5" t="s">
        <v>125</v>
      </c>
      <c r="L3453" s="5" t="s">
        <v>139</v>
      </c>
      <c r="M3453" s="5" t="s">
        <v>126</v>
      </c>
      <c r="N3453" s="5" t="s">
        <v>126</v>
      </c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5"/>
      <c r="AK3453" s="5"/>
      <c r="AL3453" s="5"/>
      <c r="AM3453" s="5"/>
      <c r="AN3453" s="5"/>
      <c r="AO3453" s="5"/>
      <c r="AP3453" s="5"/>
      <c r="AQ3453" s="5"/>
      <c r="AR3453" s="5"/>
      <c r="AS3453" s="5"/>
      <c r="AT3453" s="5"/>
      <c r="AU3453" s="5"/>
      <c r="AV3453" s="5"/>
      <c r="AW3453" s="5"/>
      <c r="AX3453" s="5"/>
      <c r="AY3453" s="5"/>
      <c r="AZ3453" s="5"/>
      <c r="BA3453" s="5"/>
      <c r="BB3453" s="5"/>
      <c r="BC3453" s="5"/>
      <c r="BD3453" s="5"/>
      <c r="BE3453" s="5" t="s">
        <v>330</v>
      </c>
      <c r="BF3453" s="6">
        <v>41807</v>
      </c>
      <c r="BG3453" s="5" t="s">
        <v>71</v>
      </c>
      <c r="BH3453" s="5" t="s">
        <v>4176</v>
      </c>
      <c r="BI3453" s="5"/>
      <c r="BJ3453" s="5"/>
    </row>
    <row r="3454" spans="1:62" ht="30" x14ac:dyDescent="0.25">
      <c r="A3454" s="3">
        <v>3447</v>
      </c>
      <c r="B3454" s="3" t="str">
        <f>"201900101270"</f>
        <v>201900101270</v>
      </c>
      <c r="C3454" s="3">
        <v>144818</v>
      </c>
      <c r="D3454" s="3" t="s">
        <v>14411</v>
      </c>
      <c r="E3454" s="3">
        <v>10078224628</v>
      </c>
      <c r="F3454" s="3" t="s">
        <v>14412</v>
      </c>
      <c r="G3454" s="3" t="s">
        <v>14413</v>
      </c>
      <c r="H3454" s="3" t="s">
        <v>66</v>
      </c>
      <c r="I3454" s="3" t="s">
        <v>66</v>
      </c>
      <c r="J3454" s="3" t="s">
        <v>242</v>
      </c>
      <c r="K3454" s="3" t="s">
        <v>68</v>
      </c>
      <c r="L3454" s="3" t="s">
        <v>79</v>
      </c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 t="s">
        <v>80</v>
      </c>
      <c r="BF3454" s="4">
        <v>43641</v>
      </c>
      <c r="BG3454" s="3" t="s">
        <v>71</v>
      </c>
      <c r="BH3454" s="3" t="s">
        <v>14412</v>
      </c>
      <c r="BI3454" s="3"/>
      <c r="BJ3454" s="3"/>
    </row>
    <row r="3455" spans="1:62" ht="30" x14ac:dyDescent="0.25">
      <c r="A3455" s="3">
        <v>3448</v>
      </c>
      <c r="B3455" s="5" t="str">
        <f>"201900041283"</f>
        <v>201900041283</v>
      </c>
      <c r="C3455" s="5">
        <v>141907</v>
      </c>
      <c r="D3455" s="5" t="s">
        <v>14414</v>
      </c>
      <c r="E3455" s="5">
        <v>20600653025</v>
      </c>
      <c r="F3455" s="5" t="s">
        <v>14415</v>
      </c>
      <c r="G3455" s="5" t="s">
        <v>14416</v>
      </c>
      <c r="H3455" s="5" t="s">
        <v>66</v>
      </c>
      <c r="I3455" s="5" t="s">
        <v>66</v>
      </c>
      <c r="J3455" s="5" t="s">
        <v>211</v>
      </c>
      <c r="K3455" s="5" t="s">
        <v>68</v>
      </c>
      <c r="L3455" s="5" t="s">
        <v>139</v>
      </c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  <c r="AX3455" s="5"/>
      <c r="AY3455" s="5"/>
      <c r="AZ3455" s="5"/>
      <c r="BA3455" s="5"/>
      <c r="BB3455" s="5"/>
      <c r="BC3455" s="5"/>
      <c r="BD3455" s="5"/>
      <c r="BE3455" s="5" t="s">
        <v>88</v>
      </c>
      <c r="BF3455" s="6">
        <v>43542</v>
      </c>
      <c r="BG3455" s="5" t="s">
        <v>71</v>
      </c>
      <c r="BH3455" s="5" t="s">
        <v>14417</v>
      </c>
      <c r="BI3455" s="5"/>
      <c r="BJ3455" s="5"/>
    </row>
    <row r="3456" spans="1:62" ht="30" x14ac:dyDescent="0.25">
      <c r="A3456" s="5">
        <v>3449</v>
      </c>
      <c r="B3456" s="3" t="str">
        <f>"201300078427"</f>
        <v>201300078427</v>
      </c>
      <c r="C3456" s="3">
        <v>102510</v>
      </c>
      <c r="D3456" s="3" t="s">
        <v>14418</v>
      </c>
      <c r="E3456" s="3">
        <v>20538427633</v>
      </c>
      <c r="F3456" s="3" t="s">
        <v>14419</v>
      </c>
      <c r="G3456" s="3" t="s">
        <v>14420</v>
      </c>
      <c r="H3456" s="3" t="s">
        <v>66</v>
      </c>
      <c r="I3456" s="3" t="s">
        <v>66</v>
      </c>
      <c r="J3456" s="3" t="s">
        <v>659</v>
      </c>
      <c r="K3456" s="3" t="s">
        <v>68</v>
      </c>
      <c r="L3456" s="3" t="s">
        <v>126</v>
      </c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 t="s">
        <v>95</v>
      </c>
      <c r="BF3456" s="4">
        <v>41384</v>
      </c>
      <c r="BG3456" s="3" t="s">
        <v>71</v>
      </c>
      <c r="BH3456" s="3" t="s">
        <v>14421</v>
      </c>
      <c r="BI3456" s="3"/>
      <c r="BJ3456" s="3"/>
    </row>
    <row r="3457" spans="1:62" ht="30" x14ac:dyDescent="0.25">
      <c r="A3457" s="3">
        <v>3450</v>
      </c>
      <c r="B3457" s="5" t="str">
        <f>"202200067129"</f>
        <v>202200067129</v>
      </c>
      <c r="C3457" s="5">
        <v>124939</v>
      </c>
      <c r="D3457" s="5" t="s">
        <v>14422</v>
      </c>
      <c r="E3457" s="5">
        <v>20396900719</v>
      </c>
      <c r="F3457" s="5" t="s">
        <v>14423</v>
      </c>
      <c r="G3457" s="5" t="s">
        <v>14424</v>
      </c>
      <c r="H3457" s="5" t="s">
        <v>102</v>
      </c>
      <c r="I3457" s="5" t="s">
        <v>159</v>
      </c>
      <c r="J3457" s="5" t="s">
        <v>160</v>
      </c>
      <c r="K3457" s="5" t="s">
        <v>68</v>
      </c>
      <c r="L3457" s="5" t="s">
        <v>126</v>
      </c>
      <c r="M3457" s="5" t="s">
        <v>126</v>
      </c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5"/>
      <c r="AK3457" s="5"/>
      <c r="AL3457" s="5"/>
      <c r="AM3457" s="5"/>
      <c r="AN3457" s="5"/>
      <c r="AO3457" s="5"/>
      <c r="AP3457" s="5"/>
      <c r="AQ3457" s="5"/>
      <c r="AR3457" s="5"/>
      <c r="AS3457" s="5"/>
      <c r="AT3457" s="5"/>
      <c r="AU3457" s="5"/>
      <c r="AV3457" s="5"/>
      <c r="AW3457" s="5"/>
      <c r="AX3457" s="5"/>
      <c r="AY3457" s="5"/>
      <c r="AZ3457" s="5"/>
      <c r="BA3457" s="5"/>
      <c r="BB3457" s="5"/>
      <c r="BC3457" s="5"/>
      <c r="BD3457" s="5"/>
      <c r="BE3457" s="5" t="s">
        <v>95</v>
      </c>
      <c r="BF3457" s="6">
        <v>44721</v>
      </c>
      <c r="BG3457" s="5" t="s">
        <v>71</v>
      </c>
      <c r="BH3457" s="5" t="s">
        <v>14425</v>
      </c>
      <c r="BI3457" s="5"/>
      <c r="BJ3457" s="5"/>
    </row>
    <row r="3458" spans="1:62" ht="30" x14ac:dyDescent="0.25">
      <c r="A3458" s="3">
        <v>3451</v>
      </c>
      <c r="B3458" s="3" t="str">
        <f>"201700122180"</f>
        <v>201700122180</v>
      </c>
      <c r="C3458" s="3">
        <v>89424</v>
      </c>
      <c r="D3458" s="3" t="s">
        <v>14426</v>
      </c>
      <c r="E3458" s="3">
        <v>10082185874</v>
      </c>
      <c r="F3458" s="3" t="s">
        <v>14427</v>
      </c>
      <c r="G3458" s="3" t="s">
        <v>14428</v>
      </c>
      <c r="H3458" s="3" t="s">
        <v>66</v>
      </c>
      <c r="I3458" s="3" t="s">
        <v>66</v>
      </c>
      <c r="J3458" s="3" t="s">
        <v>309</v>
      </c>
      <c r="K3458" s="3" t="s">
        <v>68</v>
      </c>
      <c r="L3458" s="3" t="s">
        <v>79</v>
      </c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 t="s">
        <v>80</v>
      </c>
      <c r="BF3458" s="4">
        <v>42949</v>
      </c>
      <c r="BG3458" s="3" t="s">
        <v>71</v>
      </c>
      <c r="BH3458" s="3" t="s">
        <v>14427</v>
      </c>
      <c r="BI3458" s="3"/>
      <c r="BJ3458" s="3"/>
    </row>
    <row r="3459" spans="1:62" ht="30" x14ac:dyDescent="0.25">
      <c r="A3459" s="5">
        <v>3452</v>
      </c>
      <c r="B3459" s="5" t="str">
        <f>"202000179789"</f>
        <v>202000179789</v>
      </c>
      <c r="C3459" s="5">
        <v>153075</v>
      </c>
      <c r="D3459" s="5" t="s">
        <v>14429</v>
      </c>
      <c r="E3459" s="5">
        <v>10198583249</v>
      </c>
      <c r="F3459" s="5" t="s">
        <v>14430</v>
      </c>
      <c r="G3459" s="5" t="s">
        <v>14431</v>
      </c>
      <c r="H3459" s="5" t="s">
        <v>284</v>
      </c>
      <c r="I3459" s="5" t="s">
        <v>285</v>
      </c>
      <c r="J3459" s="5" t="s">
        <v>285</v>
      </c>
      <c r="K3459" s="5" t="s">
        <v>68</v>
      </c>
      <c r="L3459" s="5" t="s">
        <v>69</v>
      </c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5"/>
      <c r="AC3459" s="5"/>
      <c r="AD3459" s="5"/>
      <c r="AE3459" s="5"/>
      <c r="AF3459" s="5"/>
      <c r="AG3459" s="5"/>
      <c r="AH3459" s="5"/>
      <c r="AI3459" s="5"/>
      <c r="AJ3459" s="5"/>
      <c r="AK3459" s="5"/>
      <c r="AL3459" s="5"/>
      <c r="AM3459" s="5"/>
      <c r="AN3459" s="5"/>
      <c r="AO3459" s="5"/>
      <c r="AP3459" s="5"/>
      <c r="AQ3459" s="5"/>
      <c r="AR3459" s="5"/>
      <c r="AS3459" s="5"/>
      <c r="AT3459" s="5"/>
      <c r="AU3459" s="5"/>
      <c r="AV3459" s="5"/>
      <c r="AW3459" s="5"/>
      <c r="AX3459" s="5"/>
      <c r="AY3459" s="5"/>
      <c r="AZ3459" s="5"/>
      <c r="BA3459" s="5"/>
      <c r="BB3459" s="5"/>
      <c r="BC3459" s="5"/>
      <c r="BD3459" s="5"/>
      <c r="BE3459" s="5" t="s">
        <v>70</v>
      </c>
      <c r="BF3459" s="6">
        <v>44179</v>
      </c>
      <c r="BG3459" s="5" t="s">
        <v>71</v>
      </c>
      <c r="BH3459" s="5" t="s">
        <v>14430</v>
      </c>
      <c r="BI3459" s="5"/>
      <c r="BJ3459" s="5"/>
    </row>
    <row r="3460" spans="1:62" ht="30" x14ac:dyDescent="0.25">
      <c r="A3460" s="3">
        <v>3453</v>
      </c>
      <c r="B3460" s="3" t="str">
        <f>"201500160334"</f>
        <v>201500160334</v>
      </c>
      <c r="C3460" s="3">
        <v>118793</v>
      </c>
      <c r="D3460" s="3" t="s">
        <v>14432</v>
      </c>
      <c r="E3460" s="3">
        <v>20505670443</v>
      </c>
      <c r="F3460" s="3" t="s">
        <v>514</v>
      </c>
      <c r="G3460" s="3" t="s">
        <v>14433</v>
      </c>
      <c r="H3460" s="3" t="s">
        <v>78</v>
      </c>
      <c r="I3460" s="3" t="s">
        <v>78</v>
      </c>
      <c r="J3460" s="3" t="s">
        <v>78</v>
      </c>
      <c r="K3460" s="3" t="s">
        <v>68</v>
      </c>
      <c r="L3460" s="3" t="s">
        <v>126</v>
      </c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 t="s">
        <v>95</v>
      </c>
      <c r="BF3460" s="4">
        <v>42383</v>
      </c>
      <c r="BG3460" s="3" t="s">
        <v>71</v>
      </c>
      <c r="BH3460" s="3" t="s">
        <v>14434</v>
      </c>
      <c r="BI3460" s="3" t="s">
        <v>14435</v>
      </c>
      <c r="BJ3460" s="3" t="s">
        <v>12673</v>
      </c>
    </row>
    <row r="3461" spans="1:62" ht="30" x14ac:dyDescent="0.25">
      <c r="A3461" s="3">
        <v>3454</v>
      </c>
      <c r="B3461" s="5" t="str">
        <f>"1389800"</f>
        <v>1389800</v>
      </c>
      <c r="C3461" s="5">
        <v>87878</v>
      </c>
      <c r="D3461" s="5" t="s">
        <v>14436</v>
      </c>
      <c r="E3461" s="5">
        <v>20453308775</v>
      </c>
      <c r="F3461" s="5" t="s">
        <v>14437</v>
      </c>
      <c r="G3461" s="5" t="s">
        <v>14438</v>
      </c>
      <c r="H3461" s="5" t="s">
        <v>365</v>
      </c>
      <c r="I3461" s="5" t="s">
        <v>365</v>
      </c>
      <c r="J3461" s="5" t="s">
        <v>365</v>
      </c>
      <c r="K3461" s="5" t="s">
        <v>68</v>
      </c>
      <c r="L3461" s="5" t="s">
        <v>69</v>
      </c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  <c r="AX3461" s="5"/>
      <c r="AY3461" s="5"/>
      <c r="AZ3461" s="5"/>
      <c r="BA3461" s="5"/>
      <c r="BB3461" s="5"/>
      <c r="BC3461" s="5"/>
      <c r="BD3461" s="5"/>
      <c r="BE3461" s="5" t="s">
        <v>70</v>
      </c>
      <c r="BF3461" s="6">
        <v>40395</v>
      </c>
      <c r="BG3461" s="5" t="s">
        <v>71</v>
      </c>
      <c r="BH3461" s="5" t="s">
        <v>14439</v>
      </c>
      <c r="BI3461" s="5"/>
      <c r="BJ3461" s="5"/>
    </row>
    <row r="3462" spans="1:62" ht="30" x14ac:dyDescent="0.25">
      <c r="A3462" s="5">
        <v>3455</v>
      </c>
      <c r="B3462" s="3" t="str">
        <f>"201900180250"</f>
        <v>201900180250</v>
      </c>
      <c r="C3462" s="3">
        <v>104520</v>
      </c>
      <c r="D3462" s="3" t="s">
        <v>14440</v>
      </c>
      <c r="E3462" s="3">
        <v>20602536522</v>
      </c>
      <c r="F3462" s="3" t="s">
        <v>14441</v>
      </c>
      <c r="G3462" s="3" t="s">
        <v>14442</v>
      </c>
      <c r="H3462" s="3" t="s">
        <v>66</v>
      </c>
      <c r="I3462" s="3" t="s">
        <v>66</v>
      </c>
      <c r="J3462" s="3" t="s">
        <v>463</v>
      </c>
      <c r="K3462" s="3" t="s">
        <v>68</v>
      </c>
      <c r="L3462" s="3" t="s">
        <v>69</v>
      </c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 t="s">
        <v>70</v>
      </c>
      <c r="BF3462" s="4">
        <v>43791</v>
      </c>
      <c r="BG3462" s="3" t="s">
        <v>71</v>
      </c>
      <c r="BH3462" s="3" t="s">
        <v>14443</v>
      </c>
      <c r="BI3462" s="3"/>
      <c r="BJ3462" s="3"/>
    </row>
    <row r="3463" spans="1:62" ht="30" x14ac:dyDescent="0.25">
      <c r="A3463" s="3">
        <v>3456</v>
      </c>
      <c r="B3463" s="5" t="str">
        <f>"1494993"</f>
        <v>1494993</v>
      </c>
      <c r="C3463" s="5">
        <v>61552</v>
      </c>
      <c r="D3463" s="5" t="s">
        <v>14444</v>
      </c>
      <c r="E3463" s="5">
        <v>20507558438</v>
      </c>
      <c r="F3463" s="5" t="s">
        <v>14445</v>
      </c>
      <c r="G3463" s="5" t="s">
        <v>14446</v>
      </c>
      <c r="H3463" s="5" t="s">
        <v>66</v>
      </c>
      <c r="I3463" s="5" t="s">
        <v>66</v>
      </c>
      <c r="J3463" s="5" t="s">
        <v>767</v>
      </c>
      <c r="K3463" s="5" t="s">
        <v>68</v>
      </c>
      <c r="L3463" s="5" t="s">
        <v>126</v>
      </c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5"/>
      <c r="AK3463" s="5"/>
      <c r="AL3463" s="5"/>
      <c r="AM3463" s="5"/>
      <c r="AN3463" s="5"/>
      <c r="AO3463" s="5"/>
      <c r="AP3463" s="5"/>
      <c r="AQ3463" s="5"/>
      <c r="AR3463" s="5"/>
      <c r="AS3463" s="5"/>
      <c r="AT3463" s="5"/>
      <c r="AU3463" s="5"/>
      <c r="AV3463" s="5"/>
      <c r="AW3463" s="5"/>
      <c r="AX3463" s="5"/>
      <c r="AY3463" s="5"/>
      <c r="AZ3463" s="5"/>
      <c r="BA3463" s="5"/>
      <c r="BB3463" s="5"/>
      <c r="BC3463" s="5"/>
      <c r="BD3463" s="5"/>
      <c r="BE3463" s="5" t="s">
        <v>95</v>
      </c>
      <c r="BF3463" s="6">
        <v>40750</v>
      </c>
      <c r="BG3463" s="5" t="s">
        <v>71</v>
      </c>
      <c r="BH3463" s="5" t="s">
        <v>14447</v>
      </c>
      <c r="BI3463" s="5"/>
      <c r="BJ3463" s="5"/>
    </row>
    <row r="3464" spans="1:62" ht="30" x14ac:dyDescent="0.25">
      <c r="A3464" s="3">
        <v>3457</v>
      </c>
      <c r="B3464" s="3" t="str">
        <f>"1389809"</f>
        <v>1389809</v>
      </c>
      <c r="C3464" s="3">
        <v>82310</v>
      </c>
      <c r="D3464" s="3" t="s">
        <v>14448</v>
      </c>
      <c r="E3464" s="3">
        <v>20507660712</v>
      </c>
      <c r="F3464" s="3" t="s">
        <v>14449</v>
      </c>
      <c r="G3464" s="3" t="s">
        <v>14450</v>
      </c>
      <c r="H3464" s="3" t="s">
        <v>66</v>
      </c>
      <c r="I3464" s="3" t="s">
        <v>66</v>
      </c>
      <c r="J3464" s="3" t="s">
        <v>309</v>
      </c>
      <c r="K3464" s="3" t="s">
        <v>68</v>
      </c>
      <c r="L3464" s="3" t="s">
        <v>79</v>
      </c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 t="s">
        <v>80</v>
      </c>
      <c r="BF3464" s="4">
        <v>40395</v>
      </c>
      <c r="BG3464" s="3" t="s">
        <v>71</v>
      </c>
      <c r="BH3464" s="3" t="s">
        <v>14451</v>
      </c>
      <c r="BI3464" s="3"/>
      <c r="BJ3464" s="3"/>
    </row>
    <row r="3465" spans="1:62" ht="30" x14ac:dyDescent="0.25">
      <c r="A3465" s="5">
        <v>3458</v>
      </c>
      <c r="B3465" s="5" t="str">
        <f>"201400076543"</f>
        <v>201400076543</v>
      </c>
      <c r="C3465" s="5">
        <v>110022</v>
      </c>
      <c r="D3465" s="5" t="s">
        <v>14452</v>
      </c>
      <c r="E3465" s="5">
        <v>20100154308</v>
      </c>
      <c r="F3465" s="5" t="s">
        <v>1012</v>
      </c>
      <c r="G3465" s="5" t="s">
        <v>14453</v>
      </c>
      <c r="H3465" s="5" t="s">
        <v>499</v>
      </c>
      <c r="I3465" s="5" t="s">
        <v>499</v>
      </c>
      <c r="J3465" s="5" t="s">
        <v>3829</v>
      </c>
      <c r="K3465" s="5" t="s">
        <v>125</v>
      </c>
      <c r="L3465" s="5" t="s">
        <v>126</v>
      </c>
      <c r="M3465" s="5" t="s">
        <v>126</v>
      </c>
      <c r="N3465" s="5" t="s">
        <v>139</v>
      </c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5"/>
      <c r="AC3465" s="5"/>
      <c r="AD3465" s="5"/>
      <c r="AE3465" s="5"/>
      <c r="AF3465" s="5"/>
      <c r="AG3465" s="5"/>
      <c r="AH3465" s="5"/>
      <c r="AI3465" s="5"/>
      <c r="AJ3465" s="5"/>
      <c r="AK3465" s="5"/>
      <c r="AL3465" s="5"/>
      <c r="AM3465" s="5"/>
      <c r="AN3465" s="5"/>
      <c r="AO3465" s="5"/>
      <c r="AP3465" s="5"/>
      <c r="AQ3465" s="5"/>
      <c r="AR3465" s="5"/>
      <c r="AS3465" s="5"/>
      <c r="AT3465" s="5"/>
      <c r="AU3465" s="5"/>
      <c r="AV3465" s="5"/>
      <c r="AW3465" s="5"/>
      <c r="AX3465" s="5"/>
      <c r="AY3465" s="5"/>
      <c r="AZ3465" s="5"/>
      <c r="BA3465" s="5"/>
      <c r="BB3465" s="5"/>
      <c r="BC3465" s="5"/>
      <c r="BD3465" s="5"/>
      <c r="BE3465" s="5" t="s">
        <v>330</v>
      </c>
      <c r="BF3465" s="6">
        <v>41807</v>
      </c>
      <c r="BG3465" s="5" t="s">
        <v>71</v>
      </c>
      <c r="BH3465" s="5" t="s">
        <v>4176</v>
      </c>
      <c r="BI3465" s="5"/>
      <c r="BJ3465" s="5"/>
    </row>
    <row r="3466" spans="1:62" ht="30" x14ac:dyDescent="0.25">
      <c r="A3466" s="3">
        <v>3459</v>
      </c>
      <c r="B3466" s="3" t="str">
        <f>"1396272"</f>
        <v>1396272</v>
      </c>
      <c r="C3466" s="3">
        <v>88269</v>
      </c>
      <c r="D3466" s="3" t="s">
        <v>14454</v>
      </c>
      <c r="E3466" s="3">
        <v>20504053971</v>
      </c>
      <c r="F3466" s="3" t="s">
        <v>14455</v>
      </c>
      <c r="G3466" s="3" t="s">
        <v>14456</v>
      </c>
      <c r="H3466" s="3" t="s">
        <v>66</v>
      </c>
      <c r="I3466" s="3" t="s">
        <v>66</v>
      </c>
      <c r="J3466" s="3" t="s">
        <v>171</v>
      </c>
      <c r="K3466" s="3" t="s">
        <v>68</v>
      </c>
      <c r="L3466" s="3" t="s">
        <v>14457</v>
      </c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 t="s">
        <v>233</v>
      </c>
      <c r="BF3466" s="4">
        <v>40412</v>
      </c>
      <c r="BG3466" s="3" t="s">
        <v>71</v>
      </c>
      <c r="BH3466" s="3" t="s">
        <v>14458</v>
      </c>
      <c r="BI3466" s="3"/>
      <c r="BJ3466" s="3"/>
    </row>
    <row r="3467" spans="1:62" ht="30" x14ac:dyDescent="0.25">
      <c r="A3467" s="3">
        <v>3460</v>
      </c>
      <c r="B3467" s="5" t="str">
        <f>"202300107402"</f>
        <v>202300107402</v>
      </c>
      <c r="C3467" s="5">
        <v>168408</v>
      </c>
      <c r="D3467" s="5" t="s">
        <v>14459</v>
      </c>
      <c r="E3467" s="5">
        <v>10026549545</v>
      </c>
      <c r="F3467" s="5" t="s">
        <v>14460</v>
      </c>
      <c r="G3467" s="5" t="s">
        <v>14461</v>
      </c>
      <c r="H3467" s="5" t="s">
        <v>138</v>
      </c>
      <c r="I3467" s="5" t="s">
        <v>138</v>
      </c>
      <c r="J3467" s="5" t="s">
        <v>138</v>
      </c>
      <c r="K3467" s="5" t="s">
        <v>68</v>
      </c>
      <c r="L3467" s="5" t="s">
        <v>14462</v>
      </c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5"/>
      <c r="AC3467" s="5"/>
      <c r="AD3467" s="5"/>
      <c r="AE3467" s="5"/>
      <c r="AF3467" s="5"/>
      <c r="AG3467" s="5"/>
      <c r="AH3467" s="5"/>
      <c r="AI3467" s="5"/>
      <c r="AJ3467" s="5"/>
      <c r="AK3467" s="5"/>
      <c r="AL3467" s="5"/>
      <c r="AM3467" s="5"/>
      <c r="AN3467" s="5"/>
      <c r="AO3467" s="5"/>
      <c r="AP3467" s="5"/>
      <c r="AQ3467" s="5"/>
      <c r="AR3467" s="5"/>
      <c r="AS3467" s="5"/>
      <c r="AT3467" s="5"/>
      <c r="AU3467" s="5"/>
      <c r="AV3467" s="5"/>
      <c r="AW3467" s="5"/>
      <c r="AX3467" s="5"/>
      <c r="AY3467" s="5"/>
      <c r="AZ3467" s="5"/>
      <c r="BA3467" s="5"/>
      <c r="BB3467" s="5"/>
      <c r="BC3467" s="5"/>
      <c r="BD3467" s="5"/>
      <c r="BE3467" s="5" t="s">
        <v>88</v>
      </c>
      <c r="BF3467" s="6">
        <v>45238</v>
      </c>
      <c r="BG3467" s="5" t="s">
        <v>71</v>
      </c>
      <c r="BH3467" s="5" t="s">
        <v>14460</v>
      </c>
      <c r="BI3467" s="5"/>
      <c r="BJ3467" s="5"/>
    </row>
    <row r="3468" spans="1:62" ht="30" x14ac:dyDescent="0.25">
      <c r="A3468" s="5">
        <v>3461</v>
      </c>
      <c r="B3468" s="3" t="str">
        <f>"202300202554"</f>
        <v>202300202554</v>
      </c>
      <c r="C3468" s="3">
        <v>119620</v>
      </c>
      <c r="D3468" s="3" t="s">
        <v>14463</v>
      </c>
      <c r="E3468" s="3">
        <v>20140344801</v>
      </c>
      <c r="F3468" s="3" t="s">
        <v>14464</v>
      </c>
      <c r="G3468" s="3" t="s">
        <v>14465</v>
      </c>
      <c r="H3468" s="3" t="s">
        <v>284</v>
      </c>
      <c r="I3468" s="3" t="s">
        <v>285</v>
      </c>
      <c r="J3468" s="3" t="s">
        <v>285</v>
      </c>
      <c r="K3468" s="3" t="s">
        <v>68</v>
      </c>
      <c r="L3468" s="3" t="s">
        <v>14466</v>
      </c>
      <c r="M3468" s="3" t="s">
        <v>14466</v>
      </c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 t="s">
        <v>70</v>
      </c>
      <c r="BF3468" s="4">
        <v>45216</v>
      </c>
      <c r="BG3468" s="3" t="s">
        <v>71</v>
      </c>
      <c r="BH3468" s="3" t="s">
        <v>14467</v>
      </c>
      <c r="BI3468" s="3"/>
      <c r="BJ3468" s="3"/>
    </row>
    <row r="3469" spans="1:62" ht="30" x14ac:dyDescent="0.25">
      <c r="A3469" s="3">
        <v>3462</v>
      </c>
      <c r="B3469" s="5" t="str">
        <f>"202300020653"</f>
        <v>202300020653</v>
      </c>
      <c r="C3469" s="5">
        <v>166834</v>
      </c>
      <c r="D3469" s="5" t="s">
        <v>14468</v>
      </c>
      <c r="E3469" s="5">
        <v>20607018074</v>
      </c>
      <c r="F3469" s="5" t="s">
        <v>14469</v>
      </c>
      <c r="G3469" s="5" t="s">
        <v>14470</v>
      </c>
      <c r="H3469" s="5" t="s">
        <v>66</v>
      </c>
      <c r="I3469" s="5" t="s">
        <v>66</v>
      </c>
      <c r="J3469" s="5" t="s">
        <v>242</v>
      </c>
      <c r="K3469" s="5" t="s">
        <v>68</v>
      </c>
      <c r="L3469" s="5" t="s">
        <v>14471</v>
      </c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5"/>
      <c r="AC3469" s="5"/>
      <c r="AD3469" s="5"/>
      <c r="AE3469" s="5"/>
      <c r="AF3469" s="5"/>
      <c r="AG3469" s="5"/>
      <c r="AH3469" s="5"/>
      <c r="AI3469" s="5"/>
      <c r="AJ3469" s="5"/>
      <c r="AK3469" s="5"/>
      <c r="AL3469" s="5"/>
      <c r="AM3469" s="5"/>
      <c r="AN3469" s="5"/>
      <c r="AO3469" s="5"/>
      <c r="AP3469" s="5"/>
      <c r="AQ3469" s="5"/>
      <c r="AR3469" s="5"/>
      <c r="AS3469" s="5"/>
      <c r="AT3469" s="5"/>
      <c r="AU3469" s="5"/>
      <c r="AV3469" s="5"/>
      <c r="AW3469" s="5"/>
      <c r="AX3469" s="5"/>
      <c r="AY3469" s="5"/>
      <c r="AZ3469" s="5"/>
      <c r="BA3469" s="5"/>
      <c r="BB3469" s="5"/>
      <c r="BC3469" s="5"/>
      <c r="BD3469" s="5"/>
      <c r="BE3469" s="5" t="s">
        <v>80</v>
      </c>
      <c r="BF3469" s="6">
        <v>44985</v>
      </c>
      <c r="BG3469" s="5" t="s">
        <v>71</v>
      </c>
      <c r="BH3469" s="5" t="s">
        <v>14472</v>
      </c>
      <c r="BI3469" s="5"/>
      <c r="BJ3469" s="5"/>
    </row>
    <row r="3470" spans="1:62" ht="30" x14ac:dyDescent="0.25">
      <c r="A3470" s="3">
        <v>3463</v>
      </c>
      <c r="B3470" s="3" t="str">
        <f>"202300086821"</f>
        <v>202300086821</v>
      </c>
      <c r="C3470" s="3">
        <v>95042</v>
      </c>
      <c r="D3470" s="3" t="s">
        <v>14473</v>
      </c>
      <c r="E3470" s="3">
        <v>20490149024</v>
      </c>
      <c r="F3470" s="3" t="s">
        <v>14474</v>
      </c>
      <c r="G3470" s="3" t="s">
        <v>14475</v>
      </c>
      <c r="H3470" s="3" t="s">
        <v>292</v>
      </c>
      <c r="I3470" s="3" t="s">
        <v>5515</v>
      </c>
      <c r="J3470" s="3" t="s">
        <v>5515</v>
      </c>
      <c r="K3470" s="3" t="s">
        <v>68</v>
      </c>
      <c r="L3470" s="3" t="s">
        <v>14476</v>
      </c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 t="s">
        <v>95</v>
      </c>
      <c r="BF3470" s="4">
        <v>45060</v>
      </c>
      <c r="BG3470" s="3" t="s">
        <v>71</v>
      </c>
      <c r="BH3470" s="3" t="s">
        <v>14477</v>
      </c>
      <c r="BI3470" s="3" t="s">
        <v>14478</v>
      </c>
      <c r="BJ3470" s="3" t="s">
        <v>3498</v>
      </c>
    </row>
    <row r="3471" spans="1:62" ht="30" x14ac:dyDescent="0.25">
      <c r="A3471" s="5">
        <v>3464</v>
      </c>
      <c r="B3471" s="5" t="str">
        <f>"1377348"</f>
        <v>1377348</v>
      </c>
      <c r="C3471" s="5">
        <v>86944</v>
      </c>
      <c r="D3471" s="5" t="s">
        <v>14479</v>
      </c>
      <c r="E3471" s="5">
        <v>20170417543</v>
      </c>
      <c r="F3471" s="5" t="s">
        <v>14480</v>
      </c>
      <c r="G3471" s="5" t="s">
        <v>14481</v>
      </c>
      <c r="H3471" s="5" t="s">
        <v>78</v>
      </c>
      <c r="I3471" s="5" t="s">
        <v>78</v>
      </c>
      <c r="J3471" s="5" t="s">
        <v>78</v>
      </c>
      <c r="K3471" s="5" t="s">
        <v>68</v>
      </c>
      <c r="L3471" s="5" t="s">
        <v>79</v>
      </c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5"/>
      <c r="AC3471" s="5"/>
      <c r="AD3471" s="5"/>
      <c r="AE3471" s="5"/>
      <c r="AF3471" s="5"/>
      <c r="AG3471" s="5"/>
      <c r="AH3471" s="5"/>
      <c r="AI3471" s="5"/>
      <c r="AJ3471" s="5"/>
      <c r="AK3471" s="5"/>
      <c r="AL3471" s="5"/>
      <c r="AM3471" s="5"/>
      <c r="AN3471" s="5"/>
      <c r="AO3471" s="5"/>
      <c r="AP3471" s="5"/>
      <c r="AQ3471" s="5"/>
      <c r="AR3471" s="5"/>
      <c r="AS3471" s="5"/>
      <c r="AT3471" s="5"/>
      <c r="AU3471" s="5"/>
      <c r="AV3471" s="5"/>
      <c r="AW3471" s="5"/>
      <c r="AX3471" s="5"/>
      <c r="AY3471" s="5"/>
      <c r="AZ3471" s="5"/>
      <c r="BA3471" s="5"/>
      <c r="BB3471" s="5"/>
      <c r="BC3471" s="5"/>
      <c r="BD3471" s="5"/>
      <c r="BE3471" s="5" t="s">
        <v>80</v>
      </c>
      <c r="BF3471" s="6">
        <v>40372</v>
      </c>
      <c r="BG3471" s="5" t="s">
        <v>71</v>
      </c>
      <c r="BH3471" s="5" t="s">
        <v>14482</v>
      </c>
      <c r="BI3471" s="5" t="s">
        <v>14483</v>
      </c>
      <c r="BJ3471" s="5" t="s">
        <v>2116</v>
      </c>
    </row>
    <row r="3472" spans="1:62" ht="30" x14ac:dyDescent="0.25">
      <c r="A3472" s="3">
        <v>3465</v>
      </c>
      <c r="B3472" s="3" t="str">
        <f>"202300267390"</f>
        <v>202300267390</v>
      </c>
      <c r="C3472" s="3">
        <v>111455</v>
      </c>
      <c r="D3472" s="3" t="s">
        <v>14484</v>
      </c>
      <c r="E3472" s="3">
        <v>20571579091</v>
      </c>
      <c r="F3472" s="3" t="s">
        <v>14485</v>
      </c>
      <c r="G3472" s="3" t="s">
        <v>14486</v>
      </c>
      <c r="H3472" s="3" t="s">
        <v>66</v>
      </c>
      <c r="I3472" s="3" t="s">
        <v>750</v>
      </c>
      <c r="J3472" s="3" t="s">
        <v>969</v>
      </c>
      <c r="K3472" s="3" t="s">
        <v>68</v>
      </c>
      <c r="L3472" s="3" t="s">
        <v>14487</v>
      </c>
      <c r="M3472" s="3" t="s">
        <v>14488</v>
      </c>
      <c r="N3472" s="3" t="s">
        <v>14487</v>
      </c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 t="s">
        <v>95</v>
      </c>
      <c r="BF3472" s="4">
        <v>45263</v>
      </c>
      <c r="BG3472" s="3" t="s">
        <v>71</v>
      </c>
      <c r="BH3472" s="3" t="s">
        <v>14489</v>
      </c>
      <c r="BI3472" s="3" t="s">
        <v>14490</v>
      </c>
      <c r="BJ3472" s="3" t="s">
        <v>9571</v>
      </c>
    </row>
    <row r="3473" spans="1:62" ht="30" x14ac:dyDescent="0.25">
      <c r="A3473" s="3">
        <v>3466</v>
      </c>
      <c r="B3473" s="5" t="str">
        <f>"201600036301"</f>
        <v>201600036301</v>
      </c>
      <c r="C3473" s="5">
        <v>84948</v>
      </c>
      <c r="D3473" s="5" t="s">
        <v>14491</v>
      </c>
      <c r="E3473" s="5">
        <v>20109072177</v>
      </c>
      <c r="F3473" s="5" t="s">
        <v>4826</v>
      </c>
      <c r="G3473" s="5" t="s">
        <v>14492</v>
      </c>
      <c r="H3473" s="5" t="s">
        <v>66</v>
      </c>
      <c r="I3473" s="5" t="s">
        <v>66</v>
      </c>
      <c r="J3473" s="5" t="s">
        <v>1705</v>
      </c>
      <c r="K3473" s="5" t="s">
        <v>68</v>
      </c>
      <c r="L3473" s="5" t="s">
        <v>69</v>
      </c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5"/>
      <c r="AC3473" s="5"/>
      <c r="AD3473" s="5"/>
      <c r="AE3473" s="5"/>
      <c r="AF3473" s="5"/>
      <c r="AG3473" s="5"/>
      <c r="AH3473" s="5"/>
      <c r="AI3473" s="5"/>
      <c r="AJ3473" s="5"/>
      <c r="AK3473" s="5"/>
      <c r="AL3473" s="5"/>
      <c r="AM3473" s="5"/>
      <c r="AN3473" s="5"/>
      <c r="AO3473" s="5"/>
      <c r="AP3473" s="5"/>
      <c r="AQ3473" s="5"/>
      <c r="AR3473" s="5"/>
      <c r="AS3473" s="5"/>
      <c r="AT3473" s="5"/>
      <c r="AU3473" s="5"/>
      <c r="AV3473" s="5"/>
      <c r="AW3473" s="5"/>
      <c r="AX3473" s="5"/>
      <c r="AY3473" s="5"/>
      <c r="AZ3473" s="5"/>
      <c r="BA3473" s="5"/>
      <c r="BB3473" s="5"/>
      <c r="BC3473" s="5"/>
      <c r="BD3473" s="5"/>
      <c r="BE3473" s="5" t="s">
        <v>70</v>
      </c>
      <c r="BF3473" s="6">
        <v>42448</v>
      </c>
      <c r="BG3473" s="5" t="s">
        <v>71</v>
      </c>
      <c r="BH3473" s="5" t="s">
        <v>1913</v>
      </c>
      <c r="BI3473" s="5"/>
      <c r="BJ3473" s="5"/>
    </row>
    <row r="3474" spans="1:62" ht="30" x14ac:dyDescent="0.25">
      <c r="A3474" s="5">
        <v>3467</v>
      </c>
      <c r="B3474" s="3" t="str">
        <f>"1116492"</f>
        <v>1116492</v>
      </c>
      <c r="C3474" s="3">
        <v>3005</v>
      </c>
      <c r="D3474" s="3">
        <v>1083805</v>
      </c>
      <c r="E3474" s="3">
        <v>20100002117</v>
      </c>
      <c r="F3474" s="3" t="s">
        <v>14493</v>
      </c>
      <c r="G3474" s="3" t="s">
        <v>14494</v>
      </c>
      <c r="H3474" s="3" t="s">
        <v>123</v>
      </c>
      <c r="I3474" s="3" t="s">
        <v>152</v>
      </c>
      <c r="J3474" s="3" t="s">
        <v>495</v>
      </c>
      <c r="K3474" s="3" t="s">
        <v>125</v>
      </c>
      <c r="L3474" s="3" t="s">
        <v>154</v>
      </c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 t="s">
        <v>321</v>
      </c>
      <c r="BF3474" s="4">
        <v>35537</v>
      </c>
      <c r="BG3474" s="3" t="s">
        <v>71</v>
      </c>
      <c r="BH3474" s="3"/>
      <c r="BI3474" s="3"/>
      <c r="BJ3474" s="3"/>
    </row>
    <row r="3475" spans="1:62" ht="30" x14ac:dyDescent="0.25">
      <c r="A3475" s="3">
        <v>3468</v>
      </c>
      <c r="B3475" s="5" t="str">
        <f>"201900005796"</f>
        <v>201900005796</v>
      </c>
      <c r="C3475" s="5">
        <v>140746</v>
      </c>
      <c r="D3475" s="5" t="s">
        <v>14495</v>
      </c>
      <c r="E3475" s="5">
        <v>20100356351</v>
      </c>
      <c r="F3475" s="5" t="s">
        <v>14496</v>
      </c>
      <c r="G3475" s="5" t="s">
        <v>14497</v>
      </c>
      <c r="H3475" s="5" t="s">
        <v>66</v>
      </c>
      <c r="I3475" s="5" t="s">
        <v>328</v>
      </c>
      <c r="J3475" s="5" t="s">
        <v>360</v>
      </c>
      <c r="K3475" s="5" t="s">
        <v>68</v>
      </c>
      <c r="L3475" s="5" t="s">
        <v>139</v>
      </c>
      <c r="M3475" s="5" t="s">
        <v>139</v>
      </c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5"/>
      <c r="AC3475" s="5"/>
      <c r="AD3475" s="5"/>
      <c r="AE3475" s="5"/>
      <c r="AF3475" s="5"/>
      <c r="AG3475" s="5"/>
      <c r="AH3475" s="5"/>
      <c r="AI3475" s="5"/>
      <c r="AJ3475" s="5"/>
      <c r="AK3475" s="5"/>
      <c r="AL3475" s="5"/>
      <c r="AM3475" s="5"/>
      <c r="AN3475" s="5"/>
      <c r="AO3475" s="5"/>
      <c r="AP3475" s="5"/>
      <c r="AQ3475" s="5"/>
      <c r="AR3475" s="5"/>
      <c r="AS3475" s="5"/>
      <c r="AT3475" s="5"/>
      <c r="AU3475" s="5"/>
      <c r="AV3475" s="5"/>
      <c r="AW3475" s="5"/>
      <c r="AX3475" s="5"/>
      <c r="AY3475" s="5"/>
      <c r="AZ3475" s="5"/>
      <c r="BA3475" s="5"/>
      <c r="BB3475" s="5"/>
      <c r="BC3475" s="5"/>
      <c r="BD3475" s="5"/>
      <c r="BE3475" s="5" t="s">
        <v>293</v>
      </c>
      <c r="BF3475" s="6">
        <v>43479</v>
      </c>
      <c r="BG3475" s="5" t="s">
        <v>71</v>
      </c>
      <c r="BH3475" s="5" t="s">
        <v>14498</v>
      </c>
      <c r="BI3475" s="5"/>
      <c r="BJ3475" s="5"/>
    </row>
    <row r="3476" spans="1:62" ht="30" x14ac:dyDescent="0.25">
      <c r="A3476" s="3">
        <v>3469</v>
      </c>
      <c r="B3476" s="3" t="str">
        <f>"202000179729"</f>
        <v>202000179729</v>
      </c>
      <c r="C3476" s="3">
        <v>153083</v>
      </c>
      <c r="D3476" s="3" t="s">
        <v>14499</v>
      </c>
      <c r="E3476" s="3">
        <v>20455138231</v>
      </c>
      <c r="F3476" s="3" t="s">
        <v>14500</v>
      </c>
      <c r="G3476" s="3" t="s">
        <v>14501</v>
      </c>
      <c r="H3476" s="3" t="s">
        <v>78</v>
      </c>
      <c r="I3476" s="3" t="s">
        <v>78</v>
      </c>
      <c r="J3476" s="3" t="s">
        <v>176</v>
      </c>
      <c r="K3476" s="3" t="s">
        <v>68</v>
      </c>
      <c r="L3476" s="3" t="s">
        <v>69</v>
      </c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 t="s">
        <v>70</v>
      </c>
      <c r="BF3476" s="4">
        <v>44167</v>
      </c>
      <c r="BG3476" s="3" t="s">
        <v>71</v>
      </c>
      <c r="BH3476" s="3" t="s">
        <v>14502</v>
      </c>
      <c r="BI3476" s="3"/>
      <c r="BJ3476" s="3"/>
    </row>
    <row r="3477" spans="1:62" ht="30" x14ac:dyDescent="0.25">
      <c r="A3477" s="5">
        <v>3470</v>
      </c>
      <c r="B3477" s="5" t="str">
        <f>"202200049412"</f>
        <v>202200049412</v>
      </c>
      <c r="C3477" s="5">
        <v>161973</v>
      </c>
      <c r="D3477" s="5" t="s">
        <v>14503</v>
      </c>
      <c r="E3477" s="5">
        <v>20131379430</v>
      </c>
      <c r="F3477" s="5" t="s">
        <v>14504</v>
      </c>
      <c r="G3477" s="5" t="s">
        <v>14505</v>
      </c>
      <c r="H3477" s="5" t="s">
        <v>380</v>
      </c>
      <c r="I3477" s="5" t="s">
        <v>380</v>
      </c>
      <c r="J3477" s="5" t="s">
        <v>852</v>
      </c>
      <c r="K3477" s="5" t="s">
        <v>68</v>
      </c>
      <c r="L3477" s="5" t="s">
        <v>14506</v>
      </c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5"/>
      <c r="AC3477" s="5"/>
      <c r="AD3477" s="5"/>
      <c r="AE3477" s="5"/>
      <c r="AF3477" s="5"/>
      <c r="AG3477" s="5"/>
      <c r="AH3477" s="5"/>
      <c r="AI3477" s="5"/>
      <c r="AJ3477" s="5"/>
      <c r="AK3477" s="5"/>
      <c r="AL3477" s="5"/>
      <c r="AM3477" s="5"/>
      <c r="AN3477" s="5"/>
      <c r="AO3477" s="5"/>
      <c r="AP3477" s="5"/>
      <c r="AQ3477" s="5"/>
      <c r="AR3477" s="5"/>
      <c r="AS3477" s="5"/>
      <c r="AT3477" s="5"/>
      <c r="AU3477" s="5"/>
      <c r="AV3477" s="5"/>
      <c r="AW3477" s="5"/>
      <c r="AX3477" s="5"/>
      <c r="AY3477" s="5"/>
      <c r="AZ3477" s="5"/>
      <c r="BA3477" s="5"/>
      <c r="BB3477" s="5"/>
      <c r="BC3477" s="5"/>
      <c r="BD3477" s="5"/>
      <c r="BE3477" s="5" t="s">
        <v>70</v>
      </c>
      <c r="BF3477" s="6">
        <v>44646</v>
      </c>
      <c r="BG3477" s="5" t="s">
        <v>71</v>
      </c>
      <c r="BH3477" s="5" t="s">
        <v>14507</v>
      </c>
      <c r="BI3477" s="5"/>
      <c r="BJ3477" s="5"/>
    </row>
    <row r="3478" spans="1:62" ht="30" x14ac:dyDescent="0.25">
      <c r="A3478" s="3">
        <v>3471</v>
      </c>
      <c r="B3478" s="3" t="str">
        <f>"201800069560"</f>
        <v>201800069560</v>
      </c>
      <c r="C3478" s="3">
        <v>135861</v>
      </c>
      <c r="D3478" s="3" t="s">
        <v>14508</v>
      </c>
      <c r="E3478" s="3">
        <v>20600844564</v>
      </c>
      <c r="F3478" s="3" t="s">
        <v>14509</v>
      </c>
      <c r="G3478" s="3" t="s">
        <v>14510</v>
      </c>
      <c r="H3478" s="3" t="s">
        <v>102</v>
      </c>
      <c r="I3478" s="3" t="s">
        <v>159</v>
      </c>
      <c r="J3478" s="3" t="s">
        <v>160</v>
      </c>
      <c r="K3478" s="3" t="s">
        <v>68</v>
      </c>
      <c r="L3478" s="3" t="s">
        <v>79</v>
      </c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 t="s">
        <v>80</v>
      </c>
      <c r="BF3478" s="4">
        <v>43221</v>
      </c>
      <c r="BG3478" s="3" t="s">
        <v>71</v>
      </c>
      <c r="BH3478" s="3" t="s">
        <v>14511</v>
      </c>
      <c r="BI3478" s="3"/>
      <c r="BJ3478" s="3"/>
    </row>
    <row r="3479" spans="1:62" ht="30" x14ac:dyDescent="0.25">
      <c r="A3479" s="3">
        <v>3472</v>
      </c>
      <c r="B3479" s="5" t="str">
        <f>"202300155398"</f>
        <v>202300155398</v>
      </c>
      <c r="C3479" s="5">
        <v>169156</v>
      </c>
      <c r="D3479" s="5" t="s">
        <v>14512</v>
      </c>
      <c r="E3479" s="5">
        <v>46145566</v>
      </c>
      <c r="F3479" s="5" t="s">
        <v>14513</v>
      </c>
      <c r="G3479" s="5" t="s">
        <v>14514</v>
      </c>
      <c r="H3479" s="5" t="s">
        <v>102</v>
      </c>
      <c r="I3479" s="5" t="s">
        <v>159</v>
      </c>
      <c r="J3479" s="5" t="s">
        <v>2537</v>
      </c>
      <c r="K3479" s="5" t="s">
        <v>68</v>
      </c>
      <c r="L3479" s="5" t="s">
        <v>139</v>
      </c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5"/>
      <c r="AC3479" s="5"/>
      <c r="AD3479" s="5"/>
      <c r="AE3479" s="5"/>
      <c r="AF3479" s="5"/>
      <c r="AG3479" s="5"/>
      <c r="AH3479" s="5"/>
      <c r="AI3479" s="5"/>
      <c r="AJ3479" s="5"/>
      <c r="AK3479" s="5"/>
      <c r="AL3479" s="5"/>
      <c r="AM3479" s="5"/>
      <c r="AN3479" s="5"/>
      <c r="AO3479" s="5"/>
      <c r="AP3479" s="5"/>
      <c r="AQ3479" s="5"/>
      <c r="AR3479" s="5"/>
      <c r="AS3479" s="5"/>
      <c r="AT3479" s="5"/>
      <c r="AU3479" s="5"/>
      <c r="AV3479" s="5"/>
      <c r="AW3479" s="5"/>
      <c r="AX3479" s="5"/>
      <c r="AY3479" s="5"/>
      <c r="AZ3479" s="5"/>
      <c r="BA3479" s="5"/>
      <c r="BB3479" s="5"/>
      <c r="BC3479" s="5"/>
      <c r="BD3479" s="5"/>
      <c r="BE3479" s="5" t="s">
        <v>88</v>
      </c>
      <c r="BF3479" s="6">
        <v>45186</v>
      </c>
      <c r="BG3479" s="5" t="s">
        <v>71</v>
      </c>
      <c r="BH3479" s="5" t="s">
        <v>14513</v>
      </c>
      <c r="BI3479" s="5"/>
      <c r="BJ3479" s="5"/>
    </row>
    <row r="3480" spans="1:62" ht="30" x14ac:dyDescent="0.25">
      <c r="A3480" s="5">
        <v>3473</v>
      </c>
      <c r="B3480" s="3" t="str">
        <f>"201600073169"</f>
        <v>201600073169</v>
      </c>
      <c r="C3480" s="3">
        <v>121515</v>
      </c>
      <c r="D3480" s="3" t="s">
        <v>14515</v>
      </c>
      <c r="E3480" s="3">
        <v>10106130456</v>
      </c>
      <c r="F3480" s="3" t="s">
        <v>14516</v>
      </c>
      <c r="G3480" s="3" t="s">
        <v>14517</v>
      </c>
      <c r="H3480" s="3" t="s">
        <v>66</v>
      </c>
      <c r="I3480" s="3" t="s">
        <v>66</v>
      </c>
      <c r="J3480" s="3" t="s">
        <v>309</v>
      </c>
      <c r="K3480" s="3" t="s">
        <v>68</v>
      </c>
      <c r="L3480" s="3" t="s">
        <v>139</v>
      </c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 t="s">
        <v>88</v>
      </c>
      <c r="BF3480" s="4">
        <v>42506</v>
      </c>
      <c r="BG3480" s="3" t="s">
        <v>71</v>
      </c>
      <c r="BH3480" s="3" t="s">
        <v>14516</v>
      </c>
      <c r="BI3480" s="3"/>
      <c r="BJ3480" s="3"/>
    </row>
    <row r="3481" spans="1:62" ht="30" x14ac:dyDescent="0.25">
      <c r="A3481" s="3">
        <v>3474</v>
      </c>
      <c r="B3481" s="5" t="str">
        <f>"201700212334"</f>
        <v>201700212334</v>
      </c>
      <c r="C3481" s="5">
        <v>133460</v>
      </c>
      <c r="D3481" s="5" t="s">
        <v>14518</v>
      </c>
      <c r="E3481" s="5">
        <v>10293126742</v>
      </c>
      <c r="F3481" s="5" t="s">
        <v>14519</v>
      </c>
      <c r="G3481" s="5" t="s">
        <v>14520</v>
      </c>
      <c r="H3481" s="5" t="s">
        <v>78</v>
      </c>
      <c r="I3481" s="5" t="s">
        <v>78</v>
      </c>
      <c r="J3481" s="5" t="s">
        <v>2688</v>
      </c>
      <c r="K3481" s="5" t="s">
        <v>68</v>
      </c>
      <c r="L3481" s="5" t="s">
        <v>139</v>
      </c>
      <c r="M3481" s="5" t="s">
        <v>139</v>
      </c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5"/>
      <c r="AC3481" s="5"/>
      <c r="AD3481" s="5"/>
      <c r="AE3481" s="5"/>
      <c r="AF3481" s="5"/>
      <c r="AG3481" s="5"/>
      <c r="AH3481" s="5"/>
      <c r="AI3481" s="5"/>
      <c r="AJ3481" s="5"/>
      <c r="AK3481" s="5"/>
      <c r="AL3481" s="5"/>
      <c r="AM3481" s="5"/>
      <c r="AN3481" s="5"/>
      <c r="AO3481" s="5"/>
      <c r="AP3481" s="5"/>
      <c r="AQ3481" s="5"/>
      <c r="AR3481" s="5"/>
      <c r="AS3481" s="5"/>
      <c r="AT3481" s="5"/>
      <c r="AU3481" s="5"/>
      <c r="AV3481" s="5"/>
      <c r="AW3481" s="5"/>
      <c r="AX3481" s="5"/>
      <c r="AY3481" s="5"/>
      <c r="AZ3481" s="5"/>
      <c r="BA3481" s="5"/>
      <c r="BB3481" s="5"/>
      <c r="BC3481" s="5"/>
      <c r="BD3481" s="5"/>
      <c r="BE3481" s="5" t="s">
        <v>293</v>
      </c>
      <c r="BF3481" s="6">
        <v>43087</v>
      </c>
      <c r="BG3481" s="5" t="s">
        <v>71</v>
      </c>
      <c r="BH3481" s="5" t="s">
        <v>14519</v>
      </c>
      <c r="BI3481" s="5" t="s">
        <v>14521</v>
      </c>
      <c r="BJ3481" s="5" t="s">
        <v>932</v>
      </c>
    </row>
    <row r="3482" spans="1:62" ht="30" x14ac:dyDescent="0.25">
      <c r="A3482" s="3">
        <v>3475</v>
      </c>
      <c r="B3482" s="3" t="str">
        <f>"201700095267"</f>
        <v>201700095267</v>
      </c>
      <c r="C3482" s="3">
        <v>129478</v>
      </c>
      <c r="D3482" s="3" t="s">
        <v>14522</v>
      </c>
      <c r="E3482" s="3">
        <v>20601531420</v>
      </c>
      <c r="F3482" s="3" t="s">
        <v>14523</v>
      </c>
      <c r="G3482" s="3" t="s">
        <v>14524</v>
      </c>
      <c r="H3482" s="3" t="s">
        <v>66</v>
      </c>
      <c r="I3482" s="3" t="s">
        <v>66</v>
      </c>
      <c r="J3482" s="3" t="s">
        <v>200</v>
      </c>
      <c r="K3482" s="3" t="s">
        <v>68</v>
      </c>
      <c r="L3482" s="3" t="s">
        <v>139</v>
      </c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 t="s">
        <v>88</v>
      </c>
      <c r="BF3482" s="4">
        <v>42910</v>
      </c>
      <c r="BG3482" s="3" t="s">
        <v>71</v>
      </c>
      <c r="BH3482" s="3" t="s">
        <v>14525</v>
      </c>
      <c r="BI3482" s="3"/>
      <c r="BJ3482" s="3"/>
    </row>
    <row r="3483" spans="1:62" ht="30" x14ac:dyDescent="0.25">
      <c r="A3483" s="5">
        <v>3476</v>
      </c>
      <c r="B3483" s="5" t="str">
        <f>"1370992"</f>
        <v>1370992</v>
      </c>
      <c r="C3483" s="5">
        <v>86526</v>
      </c>
      <c r="D3483" s="5" t="s">
        <v>14526</v>
      </c>
      <c r="E3483" s="5">
        <v>10095357151</v>
      </c>
      <c r="F3483" s="5" t="s">
        <v>14527</v>
      </c>
      <c r="G3483" s="5" t="s">
        <v>14528</v>
      </c>
      <c r="H3483" s="5" t="s">
        <v>66</v>
      </c>
      <c r="I3483" s="5" t="s">
        <v>66</v>
      </c>
      <c r="J3483" s="5" t="s">
        <v>242</v>
      </c>
      <c r="K3483" s="5" t="s">
        <v>68</v>
      </c>
      <c r="L3483" s="5" t="s">
        <v>79</v>
      </c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5"/>
      <c r="AC3483" s="5"/>
      <c r="AD3483" s="5"/>
      <c r="AE3483" s="5"/>
      <c r="AF3483" s="5"/>
      <c r="AG3483" s="5"/>
      <c r="AH3483" s="5"/>
      <c r="AI3483" s="5"/>
      <c r="AJ3483" s="5"/>
      <c r="AK3483" s="5"/>
      <c r="AL3483" s="5"/>
      <c r="AM3483" s="5"/>
      <c r="AN3483" s="5"/>
      <c r="AO3483" s="5"/>
      <c r="AP3483" s="5"/>
      <c r="AQ3483" s="5"/>
      <c r="AR3483" s="5"/>
      <c r="AS3483" s="5"/>
      <c r="AT3483" s="5"/>
      <c r="AU3483" s="5"/>
      <c r="AV3483" s="5"/>
      <c r="AW3483" s="5"/>
      <c r="AX3483" s="5"/>
      <c r="AY3483" s="5"/>
      <c r="AZ3483" s="5"/>
      <c r="BA3483" s="5"/>
      <c r="BB3483" s="5"/>
      <c r="BC3483" s="5"/>
      <c r="BD3483" s="5"/>
      <c r="BE3483" s="5" t="s">
        <v>80</v>
      </c>
      <c r="BF3483" s="6">
        <v>40359</v>
      </c>
      <c r="BG3483" s="5" t="s">
        <v>71</v>
      </c>
      <c r="BH3483" s="5" t="s">
        <v>14527</v>
      </c>
      <c r="BI3483" s="5"/>
      <c r="BJ3483" s="5"/>
    </row>
    <row r="3484" spans="1:62" ht="30" x14ac:dyDescent="0.25">
      <c r="A3484" s="3">
        <v>3477</v>
      </c>
      <c r="B3484" s="3" t="str">
        <f>"202300099438"</f>
        <v>202300099438</v>
      </c>
      <c r="C3484" s="3">
        <v>168253</v>
      </c>
      <c r="D3484" s="3" t="s">
        <v>14529</v>
      </c>
      <c r="E3484" s="3">
        <v>20510850603</v>
      </c>
      <c r="F3484" s="3" t="s">
        <v>14530</v>
      </c>
      <c r="G3484" s="3" t="s">
        <v>14531</v>
      </c>
      <c r="H3484" s="3" t="s">
        <v>284</v>
      </c>
      <c r="I3484" s="3" t="s">
        <v>285</v>
      </c>
      <c r="J3484" s="3" t="s">
        <v>360</v>
      </c>
      <c r="K3484" s="3" t="s">
        <v>68</v>
      </c>
      <c r="L3484" s="3" t="s">
        <v>14532</v>
      </c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 t="s">
        <v>70</v>
      </c>
      <c r="BF3484" s="4">
        <v>45080</v>
      </c>
      <c r="BG3484" s="3" t="s">
        <v>71</v>
      </c>
      <c r="BH3484" s="3" t="s">
        <v>14533</v>
      </c>
      <c r="BI3484" s="3"/>
      <c r="BJ3484" s="3"/>
    </row>
    <row r="3485" spans="1:62" ht="30" x14ac:dyDescent="0.25">
      <c r="A3485" s="3">
        <v>3478</v>
      </c>
      <c r="B3485" s="5" t="str">
        <f>"201700084226"</f>
        <v>201700084226</v>
      </c>
      <c r="C3485" s="5">
        <v>128964</v>
      </c>
      <c r="D3485" s="5" t="s">
        <v>14534</v>
      </c>
      <c r="E3485" s="5">
        <v>20554182331</v>
      </c>
      <c r="F3485" s="5" t="s">
        <v>14535</v>
      </c>
      <c r="G3485" s="5" t="s">
        <v>14536</v>
      </c>
      <c r="H3485" s="5" t="s">
        <v>66</v>
      </c>
      <c r="I3485" s="5" t="s">
        <v>66</v>
      </c>
      <c r="J3485" s="5" t="s">
        <v>352</v>
      </c>
      <c r="K3485" s="5" t="s">
        <v>125</v>
      </c>
      <c r="L3485" s="5" t="s">
        <v>126</v>
      </c>
      <c r="M3485" s="5" t="s">
        <v>126</v>
      </c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5"/>
      <c r="AC3485" s="5"/>
      <c r="AD3485" s="5"/>
      <c r="AE3485" s="5"/>
      <c r="AF3485" s="5"/>
      <c r="AG3485" s="5"/>
      <c r="AH3485" s="5"/>
      <c r="AI3485" s="5"/>
      <c r="AJ3485" s="5"/>
      <c r="AK3485" s="5"/>
      <c r="AL3485" s="5"/>
      <c r="AM3485" s="5"/>
      <c r="AN3485" s="5"/>
      <c r="AO3485" s="5"/>
      <c r="AP3485" s="5"/>
      <c r="AQ3485" s="5"/>
      <c r="AR3485" s="5"/>
      <c r="AS3485" s="5"/>
      <c r="AT3485" s="5"/>
      <c r="AU3485" s="5"/>
      <c r="AV3485" s="5"/>
      <c r="AW3485" s="5"/>
      <c r="AX3485" s="5"/>
      <c r="AY3485" s="5"/>
      <c r="AZ3485" s="5"/>
      <c r="BA3485" s="5"/>
      <c r="BB3485" s="5"/>
      <c r="BC3485" s="5"/>
      <c r="BD3485" s="5"/>
      <c r="BE3485" s="5" t="s">
        <v>321</v>
      </c>
      <c r="BF3485" s="6">
        <v>42892</v>
      </c>
      <c r="BG3485" s="5" t="s">
        <v>71</v>
      </c>
      <c r="BH3485" s="5" t="s">
        <v>14537</v>
      </c>
      <c r="BI3485" s="5"/>
      <c r="BJ3485" s="5"/>
    </row>
    <row r="3486" spans="1:62" ht="30" x14ac:dyDescent="0.25">
      <c r="A3486" s="5">
        <v>3479</v>
      </c>
      <c r="B3486" s="3" t="str">
        <f>"201900005786"</f>
        <v>201900005786</v>
      </c>
      <c r="C3486" s="3">
        <v>82488</v>
      </c>
      <c r="D3486" s="3" t="s">
        <v>14538</v>
      </c>
      <c r="E3486" s="3">
        <v>20601632846</v>
      </c>
      <c r="F3486" s="3" t="s">
        <v>14539</v>
      </c>
      <c r="G3486" s="3" t="s">
        <v>14540</v>
      </c>
      <c r="H3486" s="3" t="s">
        <v>66</v>
      </c>
      <c r="I3486" s="3" t="s">
        <v>66</v>
      </c>
      <c r="J3486" s="3" t="s">
        <v>190</v>
      </c>
      <c r="K3486" s="3" t="s">
        <v>68</v>
      </c>
      <c r="L3486" s="3" t="s">
        <v>126</v>
      </c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 t="s">
        <v>95</v>
      </c>
      <c r="BF3486" s="4">
        <v>43478</v>
      </c>
      <c r="BG3486" s="3" t="s">
        <v>71</v>
      </c>
      <c r="BH3486" s="3" t="s">
        <v>14541</v>
      </c>
      <c r="BI3486" s="3" t="s">
        <v>14542</v>
      </c>
      <c r="BJ3486" s="3" t="s">
        <v>14543</v>
      </c>
    </row>
    <row r="3487" spans="1:62" ht="30" x14ac:dyDescent="0.25">
      <c r="A3487" s="3">
        <v>3480</v>
      </c>
      <c r="B3487" s="5" t="str">
        <f>"202200180741"</f>
        <v>202200180741</v>
      </c>
      <c r="C3487" s="5">
        <v>101921</v>
      </c>
      <c r="D3487" s="5" t="s">
        <v>14544</v>
      </c>
      <c r="E3487" s="5">
        <v>20539872576</v>
      </c>
      <c r="F3487" s="5" t="s">
        <v>14545</v>
      </c>
      <c r="G3487" s="5" t="s">
        <v>14546</v>
      </c>
      <c r="H3487" s="5" t="s">
        <v>102</v>
      </c>
      <c r="I3487" s="5" t="s">
        <v>159</v>
      </c>
      <c r="J3487" s="5" t="s">
        <v>159</v>
      </c>
      <c r="K3487" s="5" t="s">
        <v>68</v>
      </c>
      <c r="L3487" s="5" t="s">
        <v>14547</v>
      </c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5"/>
      <c r="AC3487" s="5"/>
      <c r="AD3487" s="5"/>
      <c r="AE3487" s="5"/>
      <c r="AF3487" s="5"/>
      <c r="AG3487" s="5"/>
      <c r="AH3487" s="5"/>
      <c r="AI3487" s="5"/>
      <c r="AJ3487" s="5"/>
      <c r="AK3487" s="5"/>
      <c r="AL3487" s="5"/>
      <c r="AM3487" s="5"/>
      <c r="AN3487" s="5"/>
      <c r="AO3487" s="5"/>
      <c r="AP3487" s="5"/>
      <c r="AQ3487" s="5"/>
      <c r="AR3487" s="5"/>
      <c r="AS3487" s="5"/>
      <c r="AT3487" s="5"/>
      <c r="AU3487" s="5"/>
      <c r="AV3487" s="5"/>
      <c r="AW3487" s="5"/>
      <c r="AX3487" s="5"/>
      <c r="AY3487" s="5"/>
      <c r="AZ3487" s="5"/>
      <c r="BA3487" s="5"/>
      <c r="BB3487" s="5"/>
      <c r="BC3487" s="5"/>
      <c r="BD3487" s="5"/>
      <c r="BE3487" s="5" t="s">
        <v>80</v>
      </c>
      <c r="BF3487" s="6">
        <v>44917</v>
      </c>
      <c r="BG3487" s="5" t="s">
        <v>71</v>
      </c>
      <c r="BH3487" s="5" t="s">
        <v>14548</v>
      </c>
      <c r="BI3487" s="5"/>
      <c r="BJ3487" s="5"/>
    </row>
    <row r="3488" spans="1:62" ht="30" x14ac:dyDescent="0.25">
      <c r="A3488" s="3">
        <v>3481</v>
      </c>
      <c r="B3488" s="3" t="str">
        <f>"201800137377"</f>
        <v>201800137377</v>
      </c>
      <c r="C3488" s="3">
        <v>138116</v>
      </c>
      <c r="D3488" s="3" t="s">
        <v>14549</v>
      </c>
      <c r="E3488" s="3">
        <v>20544696328</v>
      </c>
      <c r="F3488" s="3" t="s">
        <v>14550</v>
      </c>
      <c r="G3488" s="3" t="s">
        <v>14551</v>
      </c>
      <c r="H3488" s="3" t="s">
        <v>66</v>
      </c>
      <c r="I3488" s="3" t="s">
        <v>66</v>
      </c>
      <c r="J3488" s="3" t="s">
        <v>200</v>
      </c>
      <c r="K3488" s="3" t="s">
        <v>68</v>
      </c>
      <c r="L3488" s="3" t="s">
        <v>69</v>
      </c>
      <c r="M3488" s="3" t="s">
        <v>69</v>
      </c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 t="s">
        <v>95</v>
      </c>
      <c r="BF3488" s="4">
        <v>43347</v>
      </c>
      <c r="BG3488" s="3" t="s">
        <v>71</v>
      </c>
      <c r="BH3488" s="3" t="s">
        <v>14552</v>
      </c>
      <c r="BI3488" s="3"/>
      <c r="BJ3488" s="3"/>
    </row>
    <row r="3489" spans="1:62" ht="30" x14ac:dyDescent="0.25">
      <c r="A3489" s="5">
        <v>3482</v>
      </c>
      <c r="B3489" s="5" t="str">
        <f>"202200013572"</f>
        <v>202200013572</v>
      </c>
      <c r="C3489" s="5">
        <v>161162</v>
      </c>
      <c r="D3489" s="5" t="s">
        <v>14553</v>
      </c>
      <c r="E3489" s="5">
        <v>20607892955</v>
      </c>
      <c r="F3489" s="5" t="s">
        <v>14554</v>
      </c>
      <c r="G3489" s="5" t="s">
        <v>14555</v>
      </c>
      <c r="H3489" s="5" t="s">
        <v>138</v>
      </c>
      <c r="I3489" s="5" t="s">
        <v>138</v>
      </c>
      <c r="J3489" s="5" t="s">
        <v>138</v>
      </c>
      <c r="K3489" s="5" t="s">
        <v>68</v>
      </c>
      <c r="L3489" s="5" t="s">
        <v>14556</v>
      </c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5"/>
      <c r="AC3489" s="5"/>
      <c r="AD3489" s="5"/>
      <c r="AE3489" s="5"/>
      <c r="AF3489" s="5"/>
      <c r="AG3489" s="5"/>
      <c r="AH3489" s="5"/>
      <c r="AI3489" s="5"/>
      <c r="AJ3489" s="5"/>
      <c r="AK3489" s="5"/>
      <c r="AL3489" s="5"/>
      <c r="AM3489" s="5"/>
      <c r="AN3489" s="5"/>
      <c r="AO3489" s="5"/>
      <c r="AP3489" s="5"/>
      <c r="AQ3489" s="5"/>
      <c r="AR3489" s="5"/>
      <c r="AS3489" s="5"/>
      <c r="AT3489" s="5"/>
      <c r="AU3489" s="5"/>
      <c r="AV3489" s="5"/>
      <c r="AW3489" s="5"/>
      <c r="AX3489" s="5"/>
      <c r="AY3489" s="5"/>
      <c r="AZ3489" s="5"/>
      <c r="BA3489" s="5"/>
      <c r="BB3489" s="5"/>
      <c r="BC3489" s="5"/>
      <c r="BD3489" s="5"/>
      <c r="BE3489" s="5" t="s">
        <v>95</v>
      </c>
      <c r="BF3489" s="6">
        <v>44653</v>
      </c>
      <c r="BG3489" s="5" t="s">
        <v>71</v>
      </c>
      <c r="BH3489" s="5" t="s">
        <v>14557</v>
      </c>
      <c r="BI3489" s="5"/>
      <c r="BJ3489" s="5"/>
    </row>
    <row r="3490" spans="1:62" ht="30" x14ac:dyDescent="0.25">
      <c r="A3490" s="3">
        <v>3483</v>
      </c>
      <c r="B3490" s="3" t="str">
        <f>"1485705"</f>
        <v>1485705</v>
      </c>
      <c r="C3490" s="3">
        <v>91994</v>
      </c>
      <c r="D3490" s="3" t="s">
        <v>14558</v>
      </c>
      <c r="E3490" s="3">
        <v>10093394912</v>
      </c>
      <c r="F3490" s="3" t="s">
        <v>14559</v>
      </c>
      <c r="G3490" s="3" t="s">
        <v>14560</v>
      </c>
      <c r="H3490" s="3" t="s">
        <v>66</v>
      </c>
      <c r="I3490" s="3" t="s">
        <v>66</v>
      </c>
      <c r="J3490" s="3" t="s">
        <v>242</v>
      </c>
      <c r="K3490" s="3" t="s">
        <v>68</v>
      </c>
      <c r="L3490" s="3" t="s">
        <v>139</v>
      </c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 t="s">
        <v>88</v>
      </c>
      <c r="BF3490" s="4">
        <v>40689</v>
      </c>
      <c r="BG3490" s="3" t="s">
        <v>71</v>
      </c>
      <c r="BH3490" s="3" t="s">
        <v>14559</v>
      </c>
      <c r="BI3490" s="3"/>
      <c r="BJ3490" s="3"/>
    </row>
    <row r="3491" spans="1:62" ht="30" x14ac:dyDescent="0.25">
      <c r="A3491" s="3">
        <v>3484</v>
      </c>
      <c r="B3491" s="5" t="str">
        <f>"201700073767"</f>
        <v>201700073767</v>
      </c>
      <c r="C3491" s="5">
        <v>128518</v>
      </c>
      <c r="D3491" s="5" t="s">
        <v>14561</v>
      </c>
      <c r="E3491" s="5">
        <v>10180334357</v>
      </c>
      <c r="F3491" s="5" t="s">
        <v>14562</v>
      </c>
      <c r="G3491" s="5" t="s">
        <v>14563</v>
      </c>
      <c r="H3491" s="5" t="s">
        <v>102</v>
      </c>
      <c r="I3491" s="5" t="s">
        <v>159</v>
      </c>
      <c r="J3491" s="5" t="s">
        <v>159</v>
      </c>
      <c r="K3491" s="5" t="s">
        <v>68</v>
      </c>
      <c r="L3491" s="5" t="s">
        <v>79</v>
      </c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5"/>
      <c r="AC3491" s="5"/>
      <c r="AD3491" s="5"/>
      <c r="AE3491" s="5"/>
      <c r="AF3491" s="5"/>
      <c r="AG3491" s="5"/>
      <c r="AH3491" s="5"/>
      <c r="AI3491" s="5"/>
      <c r="AJ3491" s="5"/>
      <c r="AK3491" s="5"/>
      <c r="AL3491" s="5"/>
      <c r="AM3491" s="5"/>
      <c r="AN3491" s="5"/>
      <c r="AO3491" s="5"/>
      <c r="AP3491" s="5"/>
      <c r="AQ3491" s="5"/>
      <c r="AR3491" s="5"/>
      <c r="AS3491" s="5"/>
      <c r="AT3491" s="5"/>
      <c r="AU3491" s="5"/>
      <c r="AV3491" s="5"/>
      <c r="AW3491" s="5"/>
      <c r="AX3491" s="5"/>
      <c r="AY3491" s="5"/>
      <c r="AZ3491" s="5"/>
      <c r="BA3491" s="5"/>
      <c r="BB3491" s="5"/>
      <c r="BC3491" s="5"/>
      <c r="BD3491" s="5"/>
      <c r="BE3491" s="5" t="s">
        <v>80</v>
      </c>
      <c r="BF3491" s="6">
        <v>42869</v>
      </c>
      <c r="BG3491" s="5" t="s">
        <v>71</v>
      </c>
      <c r="BH3491" s="5" t="s">
        <v>14564</v>
      </c>
      <c r="BI3491" s="5"/>
      <c r="BJ3491" s="5"/>
    </row>
    <row r="3492" spans="1:62" ht="30" x14ac:dyDescent="0.25">
      <c r="A3492" s="5">
        <v>3485</v>
      </c>
      <c r="B3492" s="3" t="str">
        <f>"1485707"</f>
        <v>1485707</v>
      </c>
      <c r="C3492" s="3">
        <v>92035</v>
      </c>
      <c r="D3492" s="3" t="s">
        <v>14565</v>
      </c>
      <c r="E3492" s="3">
        <v>10072774201</v>
      </c>
      <c r="F3492" s="3" t="s">
        <v>14566</v>
      </c>
      <c r="G3492" s="3" t="s">
        <v>14567</v>
      </c>
      <c r="H3492" s="3" t="s">
        <v>66</v>
      </c>
      <c r="I3492" s="3" t="s">
        <v>66</v>
      </c>
      <c r="J3492" s="3" t="s">
        <v>912</v>
      </c>
      <c r="K3492" s="3" t="s">
        <v>68</v>
      </c>
      <c r="L3492" s="3" t="s">
        <v>79</v>
      </c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 t="s">
        <v>80</v>
      </c>
      <c r="BF3492" s="4">
        <v>40689</v>
      </c>
      <c r="BG3492" s="3" t="s">
        <v>71</v>
      </c>
      <c r="BH3492" s="3" t="s">
        <v>14566</v>
      </c>
      <c r="BI3492" s="3"/>
      <c r="BJ3492" s="3"/>
    </row>
    <row r="3493" spans="1:62" ht="30" x14ac:dyDescent="0.25">
      <c r="A3493" s="3">
        <v>3486</v>
      </c>
      <c r="B3493" s="5" t="str">
        <f>"1485708"</f>
        <v>1485708</v>
      </c>
      <c r="C3493" s="5">
        <v>92094</v>
      </c>
      <c r="D3493" s="5" t="s">
        <v>14568</v>
      </c>
      <c r="E3493" s="5">
        <v>10104766264</v>
      </c>
      <c r="F3493" s="5" t="s">
        <v>14569</v>
      </c>
      <c r="G3493" s="5" t="s">
        <v>14570</v>
      </c>
      <c r="H3493" s="5" t="s">
        <v>66</v>
      </c>
      <c r="I3493" s="5" t="s">
        <v>66</v>
      </c>
      <c r="J3493" s="5" t="s">
        <v>242</v>
      </c>
      <c r="K3493" s="5" t="s">
        <v>68</v>
      </c>
      <c r="L3493" s="5" t="s">
        <v>301</v>
      </c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5"/>
      <c r="AC3493" s="5"/>
      <c r="AD3493" s="5"/>
      <c r="AE3493" s="5"/>
      <c r="AF3493" s="5"/>
      <c r="AG3493" s="5"/>
      <c r="AH3493" s="5"/>
      <c r="AI3493" s="5"/>
      <c r="AJ3493" s="5"/>
      <c r="AK3493" s="5"/>
      <c r="AL3493" s="5"/>
      <c r="AM3493" s="5"/>
      <c r="AN3493" s="5"/>
      <c r="AO3493" s="5"/>
      <c r="AP3493" s="5"/>
      <c r="AQ3493" s="5"/>
      <c r="AR3493" s="5"/>
      <c r="AS3493" s="5"/>
      <c r="AT3493" s="5"/>
      <c r="AU3493" s="5"/>
      <c r="AV3493" s="5"/>
      <c r="AW3493" s="5"/>
      <c r="AX3493" s="5"/>
      <c r="AY3493" s="5"/>
      <c r="AZ3493" s="5"/>
      <c r="BA3493" s="5"/>
      <c r="BB3493" s="5"/>
      <c r="BC3493" s="5"/>
      <c r="BD3493" s="5"/>
      <c r="BE3493" s="5" t="s">
        <v>1408</v>
      </c>
      <c r="BF3493" s="6">
        <v>40689</v>
      </c>
      <c r="BG3493" s="5" t="s">
        <v>71</v>
      </c>
      <c r="BH3493" s="5" t="s">
        <v>14569</v>
      </c>
      <c r="BI3493" s="5"/>
      <c r="BJ3493" s="5"/>
    </row>
    <row r="3494" spans="1:62" ht="30" x14ac:dyDescent="0.25">
      <c r="A3494" s="3">
        <v>3487</v>
      </c>
      <c r="B3494" s="3" t="str">
        <f>"201200217118"</f>
        <v>201200217118</v>
      </c>
      <c r="C3494" s="3">
        <v>88069</v>
      </c>
      <c r="D3494" s="3" t="s">
        <v>14571</v>
      </c>
      <c r="E3494" s="3">
        <v>20131589086</v>
      </c>
      <c r="F3494" s="3" t="s">
        <v>2214</v>
      </c>
      <c r="G3494" s="3" t="s">
        <v>14572</v>
      </c>
      <c r="H3494" s="3" t="s">
        <v>102</v>
      </c>
      <c r="I3494" s="3" t="s">
        <v>159</v>
      </c>
      <c r="J3494" s="3" t="s">
        <v>160</v>
      </c>
      <c r="K3494" s="3" t="s">
        <v>125</v>
      </c>
      <c r="L3494" s="3" t="s">
        <v>69</v>
      </c>
      <c r="M3494" s="3" t="s">
        <v>126</v>
      </c>
      <c r="N3494" s="3" t="s">
        <v>126</v>
      </c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 t="s">
        <v>397</v>
      </c>
      <c r="BF3494" s="4">
        <v>41254</v>
      </c>
      <c r="BG3494" s="3" t="s">
        <v>71</v>
      </c>
      <c r="BH3494" s="3" t="s">
        <v>1276</v>
      </c>
      <c r="BI3494" s="3"/>
      <c r="BJ3494" s="3"/>
    </row>
    <row r="3495" spans="1:62" ht="30" x14ac:dyDescent="0.25">
      <c r="A3495" s="5">
        <v>3488</v>
      </c>
      <c r="B3495" s="5" t="str">
        <f>"202300099440"</f>
        <v>202300099440</v>
      </c>
      <c r="C3495" s="5">
        <v>168224</v>
      </c>
      <c r="D3495" s="5" t="s">
        <v>14573</v>
      </c>
      <c r="E3495" s="5">
        <v>20480606842</v>
      </c>
      <c r="F3495" s="5" t="s">
        <v>14574</v>
      </c>
      <c r="G3495" s="5" t="s">
        <v>14575</v>
      </c>
      <c r="H3495" s="5" t="s">
        <v>216</v>
      </c>
      <c r="I3495" s="5" t="s">
        <v>216</v>
      </c>
      <c r="J3495" s="5" t="s">
        <v>216</v>
      </c>
      <c r="K3495" s="5" t="s">
        <v>125</v>
      </c>
      <c r="L3495" s="5" t="s">
        <v>14576</v>
      </c>
      <c r="M3495" s="5" t="s">
        <v>14576</v>
      </c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5"/>
      <c r="AC3495" s="5"/>
      <c r="AD3495" s="5"/>
      <c r="AE3495" s="5"/>
      <c r="AF3495" s="5"/>
      <c r="AG3495" s="5"/>
      <c r="AH3495" s="5"/>
      <c r="AI3495" s="5"/>
      <c r="AJ3495" s="5"/>
      <c r="AK3495" s="5"/>
      <c r="AL3495" s="5"/>
      <c r="AM3495" s="5"/>
      <c r="AN3495" s="5"/>
      <c r="AO3495" s="5"/>
      <c r="AP3495" s="5"/>
      <c r="AQ3495" s="5"/>
      <c r="AR3495" s="5"/>
      <c r="AS3495" s="5"/>
      <c r="AT3495" s="5"/>
      <c r="AU3495" s="5"/>
      <c r="AV3495" s="5"/>
      <c r="AW3495" s="5"/>
      <c r="AX3495" s="5"/>
      <c r="AY3495" s="5"/>
      <c r="AZ3495" s="5"/>
      <c r="BA3495" s="5"/>
      <c r="BB3495" s="5"/>
      <c r="BC3495" s="5"/>
      <c r="BD3495" s="5"/>
      <c r="BE3495" s="5" t="s">
        <v>321</v>
      </c>
      <c r="BF3495" s="6">
        <v>45050</v>
      </c>
      <c r="BG3495" s="5" t="s">
        <v>71</v>
      </c>
      <c r="BH3495" s="5" t="s">
        <v>14577</v>
      </c>
      <c r="BI3495" s="5"/>
      <c r="BJ3495" s="5"/>
    </row>
    <row r="3496" spans="1:62" ht="30" x14ac:dyDescent="0.25">
      <c r="A3496" s="3">
        <v>3489</v>
      </c>
      <c r="B3496" s="3" t="str">
        <f>"201200217114"</f>
        <v>201200217114</v>
      </c>
      <c r="C3496" s="3">
        <v>88067</v>
      </c>
      <c r="D3496" s="3" t="s">
        <v>14578</v>
      </c>
      <c r="E3496" s="3">
        <v>20131589086</v>
      </c>
      <c r="F3496" s="3" t="s">
        <v>2214</v>
      </c>
      <c r="G3496" s="3" t="s">
        <v>14579</v>
      </c>
      <c r="H3496" s="3" t="s">
        <v>102</v>
      </c>
      <c r="I3496" s="3" t="s">
        <v>159</v>
      </c>
      <c r="J3496" s="3" t="s">
        <v>160</v>
      </c>
      <c r="K3496" s="3" t="s">
        <v>125</v>
      </c>
      <c r="L3496" s="3" t="s">
        <v>69</v>
      </c>
      <c r="M3496" s="3" t="s">
        <v>126</v>
      </c>
      <c r="N3496" s="3" t="s">
        <v>126</v>
      </c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 t="s">
        <v>397</v>
      </c>
      <c r="BF3496" s="4">
        <v>41254</v>
      </c>
      <c r="BG3496" s="3" t="s">
        <v>71</v>
      </c>
      <c r="BH3496" s="3" t="s">
        <v>1276</v>
      </c>
      <c r="BI3496" s="3"/>
      <c r="BJ3496" s="3"/>
    </row>
    <row r="3497" spans="1:62" ht="30" x14ac:dyDescent="0.25">
      <c r="A3497" s="3">
        <v>3490</v>
      </c>
      <c r="B3497" s="5" t="str">
        <f>"201700089969"</f>
        <v>201700089969</v>
      </c>
      <c r="C3497" s="5">
        <v>129173</v>
      </c>
      <c r="D3497" s="5" t="s">
        <v>14580</v>
      </c>
      <c r="E3497" s="5">
        <v>20539165209</v>
      </c>
      <c r="F3497" s="5" t="s">
        <v>14581</v>
      </c>
      <c r="G3497" s="5" t="s">
        <v>14582</v>
      </c>
      <c r="H3497" s="5" t="s">
        <v>216</v>
      </c>
      <c r="I3497" s="5" t="s">
        <v>374</v>
      </c>
      <c r="J3497" s="5" t="s">
        <v>374</v>
      </c>
      <c r="K3497" s="5" t="s">
        <v>68</v>
      </c>
      <c r="L3497" s="5" t="s">
        <v>139</v>
      </c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5"/>
      <c r="AC3497" s="5"/>
      <c r="AD3497" s="5"/>
      <c r="AE3497" s="5"/>
      <c r="AF3497" s="5"/>
      <c r="AG3497" s="5"/>
      <c r="AH3497" s="5"/>
      <c r="AI3497" s="5"/>
      <c r="AJ3497" s="5"/>
      <c r="AK3497" s="5"/>
      <c r="AL3497" s="5"/>
      <c r="AM3497" s="5"/>
      <c r="AN3497" s="5"/>
      <c r="AO3497" s="5"/>
      <c r="AP3497" s="5"/>
      <c r="AQ3497" s="5"/>
      <c r="AR3497" s="5"/>
      <c r="AS3497" s="5"/>
      <c r="AT3497" s="5"/>
      <c r="AU3497" s="5"/>
      <c r="AV3497" s="5"/>
      <c r="AW3497" s="5"/>
      <c r="AX3497" s="5"/>
      <c r="AY3497" s="5"/>
      <c r="AZ3497" s="5"/>
      <c r="BA3497" s="5"/>
      <c r="BB3497" s="5"/>
      <c r="BC3497" s="5"/>
      <c r="BD3497" s="5"/>
      <c r="BE3497" s="5" t="s">
        <v>88</v>
      </c>
      <c r="BF3497" s="6">
        <v>42916</v>
      </c>
      <c r="BG3497" s="5" t="s">
        <v>71</v>
      </c>
      <c r="BH3497" s="5" t="s">
        <v>14583</v>
      </c>
      <c r="BI3497" s="5" t="s">
        <v>14584</v>
      </c>
      <c r="BJ3497" s="5" t="s">
        <v>5779</v>
      </c>
    </row>
    <row r="3498" spans="1:62" ht="30" x14ac:dyDescent="0.25">
      <c r="A3498" s="5">
        <v>3491</v>
      </c>
      <c r="B3498" s="3" t="str">
        <f>"202000106783"</f>
        <v>202000106783</v>
      </c>
      <c r="C3498" s="3">
        <v>150644</v>
      </c>
      <c r="D3498" s="3" t="s">
        <v>14585</v>
      </c>
      <c r="E3498" s="3">
        <v>20100154308</v>
      </c>
      <c r="F3498" s="3" t="s">
        <v>1012</v>
      </c>
      <c r="G3498" s="3" t="s">
        <v>14586</v>
      </c>
      <c r="H3498" s="3" t="s">
        <v>499</v>
      </c>
      <c r="I3498" s="3" t="s">
        <v>1111</v>
      </c>
      <c r="J3498" s="3" t="s">
        <v>7338</v>
      </c>
      <c r="K3498" s="3" t="s">
        <v>125</v>
      </c>
      <c r="L3498" s="3" t="s">
        <v>79</v>
      </c>
      <c r="M3498" s="3" t="s">
        <v>126</v>
      </c>
      <c r="N3498" s="3" t="s">
        <v>126</v>
      </c>
      <c r="O3498" s="3" t="s">
        <v>126</v>
      </c>
      <c r="P3498" s="3" t="s">
        <v>126</v>
      </c>
      <c r="Q3498" s="3" t="s">
        <v>126</v>
      </c>
      <c r="R3498" s="3" t="s">
        <v>126</v>
      </c>
      <c r="S3498" s="3" t="s">
        <v>126</v>
      </c>
      <c r="T3498" s="3" t="s">
        <v>69</v>
      </c>
      <c r="U3498" s="3" t="s">
        <v>69</v>
      </c>
      <c r="V3498" s="3" t="s">
        <v>126</v>
      </c>
      <c r="W3498" s="3" t="s">
        <v>126</v>
      </c>
      <c r="X3498" s="3" t="s">
        <v>69</v>
      </c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 t="s">
        <v>14587</v>
      </c>
      <c r="BF3498" s="4">
        <v>44066</v>
      </c>
      <c r="BG3498" s="3" t="s">
        <v>71</v>
      </c>
      <c r="BH3498" s="3" t="s">
        <v>8300</v>
      </c>
      <c r="BI3498" s="3"/>
      <c r="BJ3498" s="3"/>
    </row>
    <row r="3499" spans="1:62" ht="30" x14ac:dyDescent="0.25">
      <c r="A3499" s="3">
        <v>3492</v>
      </c>
      <c r="B3499" s="5" t="str">
        <f>"201500048931"</f>
        <v>201500048931</v>
      </c>
      <c r="C3499" s="5">
        <v>87079</v>
      </c>
      <c r="D3499" s="5" t="s">
        <v>14588</v>
      </c>
      <c r="E3499" s="5">
        <v>20221084684</v>
      </c>
      <c r="F3499" s="5" t="s">
        <v>121</v>
      </c>
      <c r="G3499" s="5" t="s">
        <v>14589</v>
      </c>
      <c r="H3499" s="5" t="s">
        <v>66</v>
      </c>
      <c r="I3499" s="5" t="s">
        <v>1464</v>
      </c>
      <c r="J3499" s="5" t="s">
        <v>1464</v>
      </c>
      <c r="K3499" s="5" t="s">
        <v>125</v>
      </c>
      <c r="L3499" s="5" t="s">
        <v>126</v>
      </c>
      <c r="M3499" s="5" t="s">
        <v>126</v>
      </c>
      <c r="N3499" s="5" t="s">
        <v>126</v>
      </c>
      <c r="O3499" s="5" t="s">
        <v>126</v>
      </c>
      <c r="P3499" s="5" t="s">
        <v>126</v>
      </c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  <c r="AX3499" s="5"/>
      <c r="AY3499" s="5"/>
      <c r="AZ3499" s="5"/>
      <c r="BA3499" s="5"/>
      <c r="BB3499" s="5"/>
      <c r="BC3499" s="5"/>
      <c r="BD3499" s="5"/>
      <c r="BE3499" s="5" t="s">
        <v>1227</v>
      </c>
      <c r="BF3499" s="6">
        <v>42115</v>
      </c>
      <c r="BG3499" s="5" t="s">
        <v>71</v>
      </c>
      <c r="BH3499" s="5" t="s">
        <v>983</v>
      </c>
      <c r="BI3499" s="5"/>
      <c r="BJ3499" s="5"/>
    </row>
    <row r="3500" spans="1:62" ht="30" x14ac:dyDescent="0.25">
      <c r="A3500" s="3">
        <v>3493</v>
      </c>
      <c r="B3500" s="3" t="str">
        <f>"201200036529"</f>
        <v>201200036529</v>
      </c>
      <c r="C3500" s="3">
        <v>92559</v>
      </c>
      <c r="D3500" s="3" t="s">
        <v>14590</v>
      </c>
      <c r="E3500" s="3">
        <v>10082000971</v>
      </c>
      <c r="F3500" s="3" t="s">
        <v>14591</v>
      </c>
      <c r="G3500" s="3" t="s">
        <v>14592</v>
      </c>
      <c r="H3500" s="3" t="s">
        <v>66</v>
      </c>
      <c r="I3500" s="3" t="s">
        <v>66</v>
      </c>
      <c r="J3500" s="3" t="s">
        <v>242</v>
      </c>
      <c r="K3500" s="3" t="s">
        <v>68</v>
      </c>
      <c r="L3500" s="3" t="s">
        <v>301</v>
      </c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 t="s">
        <v>1408</v>
      </c>
      <c r="BF3500" s="4">
        <v>40988</v>
      </c>
      <c r="BG3500" s="3" t="s">
        <v>71</v>
      </c>
      <c r="BH3500" s="3" t="s">
        <v>14591</v>
      </c>
      <c r="BI3500" s="3"/>
      <c r="BJ3500" s="3"/>
    </row>
    <row r="3501" spans="1:62" ht="30" x14ac:dyDescent="0.25">
      <c r="A3501" s="5">
        <v>3494</v>
      </c>
      <c r="B3501" s="5" t="str">
        <f>"201700055553"</f>
        <v>201700055553</v>
      </c>
      <c r="C3501" s="5">
        <v>122569</v>
      </c>
      <c r="D3501" s="5" t="s">
        <v>14593</v>
      </c>
      <c r="E3501" s="5">
        <v>20505670443</v>
      </c>
      <c r="F3501" s="5" t="s">
        <v>8436</v>
      </c>
      <c r="G3501" s="5" t="s">
        <v>14594</v>
      </c>
      <c r="H3501" s="5" t="s">
        <v>138</v>
      </c>
      <c r="I3501" s="5" t="s">
        <v>138</v>
      </c>
      <c r="J3501" s="5" t="s">
        <v>138</v>
      </c>
      <c r="K3501" s="5" t="s">
        <v>68</v>
      </c>
      <c r="L3501" s="5" t="s">
        <v>69</v>
      </c>
      <c r="M3501" s="5" t="s">
        <v>69</v>
      </c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5"/>
      <c r="AK3501" s="5"/>
      <c r="AL3501" s="5"/>
      <c r="AM3501" s="5"/>
      <c r="AN3501" s="5"/>
      <c r="AO3501" s="5"/>
      <c r="AP3501" s="5"/>
      <c r="AQ3501" s="5"/>
      <c r="AR3501" s="5"/>
      <c r="AS3501" s="5"/>
      <c r="AT3501" s="5"/>
      <c r="AU3501" s="5"/>
      <c r="AV3501" s="5"/>
      <c r="AW3501" s="5"/>
      <c r="AX3501" s="5"/>
      <c r="AY3501" s="5"/>
      <c r="AZ3501" s="5"/>
      <c r="BA3501" s="5"/>
      <c r="BB3501" s="5"/>
      <c r="BC3501" s="5"/>
      <c r="BD3501" s="5"/>
      <c r="BE3501" s="5" t="s">
        <v>95</v>
      </c>
      <c r="BF3501" s="6">
        <v>42837</v>
      </c>
      <c r="BG3501" s="5" t="s">
        <v>71</v>
      </c>
      <c r="BH3501" s="5" t="s">
        <v>14595</v>
      </c>
      <c r="BI3501" s="5"/>
      <c r="BJ3501" s="5"/>
    </row>
    <row r="3502" spans="1:62" ht="30" x14ac:dyDescent="0.25">
      <c r="A3502" s="3">
        <v>3495</v>
      </c>
      <c r="B3502" s="3" t="str">
        <f>"201900123002"</f>
        <v>201900123002</v>
      </c>
      <c r="C3502" s="3">
        <v>87356</v>
      </c>
      <c r="D3502" s="3" t="s">
        <v>14596</v>
      </c>
      <c r="E3502" s="3">
        <v>20460011923</v>
      </c>
      <c r="F3502" s="3" t="s">
        <v>14597</v>
      </c>
      <c r="G3502" s="3" t="s">
        <v>14598</v>
      </c>
      <c r="H3502" s="3" t="s">
        <v>123</v>
      </c>
      <c r="I3502" s="3" t="s">
        <v>1364</v>
      </c>
      <c r="J3502" s="3" t="s">
        <v>1364</v>
      </c>
      <c r="K3502" s="3" t="s">
        <v>68</v>
      </c>
      <c r="L3502" s="3" t="s">
        <v>126</v>
      </c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 t="s">
        <v>95</v>
      </c>
      <c r="BF3502" s="4">
        <v>43679</v>
      </c>
      <c r="BG3502" s="3" t="s">
        <v>71</v>
      </c>
      <c r="BH3502" s="3" t="s">
        <v>14599</v>
      </c>
      <c r="BI3502" s="3"/>
      <c r="BJ3502" s="3"/>
    </row>
    <row r="3503" spans="1:62" ht="30" x14ac:dyDescent="0.25">
      <c r="A3503" s="3">
        <v>3496</v>
      </c>
      <c r="B3503" s="5" t="str">
        <f>"201200046120"</f>
        <v>201200046120</v>
      </c>
      <c r="C3503" s="5">
        <v>96384</v>
      </c>
      <c r="D3503" s="5" t="s">
        <v>14600</v>
      </c>
      <c r="E3503" s="5">
        <v>20537886618</v>
      </c>
      <c r="F3503" s="5" t="s">
        <v>14601</v>
      </c>
      <c r="G3503" s="5" t="s">
        <v>14602</v>
      </c>
      <c r="H3503" s="5" t="s">
        <v>66</v>
      </c>
      <c r="I3503" s="5" t="s">
        <v>66</v>
      </c>
      <c r="J3503" s="5" t="s">
        <v>242</v>
      </c>
      <c r="K3503" s="5" t="s">
        <v>68</v>
      </c>
      <c r="L3503" s="5" t="s">
        <v>79</v>
      </c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5"/>
      <c r="AK3503" s="5"/>
      <c r="AL3503" s="5"/>
      <c r="AM3503" s="5"/>
      <c r="AN3503" s="5"/>
      <c r="AO3503" s="5"/>
      <c r="AP3503" s="5"/>
      <c r="AQ3503" s="5"/>
      <c r="AR3503" s="5"/>
      <c r="AS3503" s="5"/>
      <c r="AT3503" s="5"/>
      <c r="AU3503" s="5"/>
      <c r="AV3503" s="5"/>
      <c r="AW3503" s="5"/>
      <c r="AX3503" s="5"/>
      <c r="AY3503" s="5"/>
      <c r="AZ3503" s="5"/>
      <c r="BA3503" s="5"/>
      <c r="BB3503" s="5"/>
      <c r="BC3503" s="5"/>
      <c r="BD3503" s="5"/>
      <c r="BE3503" s="5" t="s">
        <v>80</v>
      </c>
      <c r="BF3503" s="6">
        <v>41001</v>
      </c>
      <c r="BG3503" s="5" t="s">
        <v>71</v>
      </c>
      <c r="BH3503" s="5" t="s">
        <v>14603</v>
      </c>
      <c r="BI3503" s="5"/>
      <c r="BJ3503" s="5"/>
    </row>
    <row r="3504" spans="1:62" ht="30" x14ac:dyDescent="0.25">
      <c r="A3504" s="5">
        <v>3497</v>
      </c>
      <c r="B3504" s="3" t="str">
        <f>"201400169912"</f>
        <v>201400169912</v>
      </c>
      <c r="C3504" s="3">
        <v>113098</v>
      </c>
      <c r="D3504" s="3" t="s">
        <v>14604</v>
      </c>
      <c r="E3504" s="3">
        <v>20553503028</v>
      </c>
      <c r="F3504" s="3" t="s">
        <v>14605</v>
      </c>
      <c r="G3504" s="3" t="s">
        <v>14606</v>
      </c>
      <c r="H3504" s="3" t="s">
        <v>138</v>
      </c>
      <c r="I3504" s="3" t="s">
        <v>138</v>
      </c>
      <c r="J3504" s="3" t="s">
        <v>456</v>
      </c>
      <c r="K3504" s="3" t="s">
        <v>125</v>
      </c>
      <c r="L3504" s="3" t="s">
        <v>126</v>
      </c>
      <c r="M3504" s="3" t="s">
        <v>126</v>
      </c>
      <c r="N3504" s="3" t="s">
        <v>126</v>
      </c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 t="s">
        <v>162</v>
      </c>
      <c r="BF3504" s="4">
        <v>42002</v>
      </c>
      <c r="BG3504" s="3" t="s">
        <v>71</v>
      </c>
      <c r="BH3504" s="3" t="s">
        <v>14607</v>
      </c>
      <c r="BI3504" s="3" t="s">
        <v>14608</v>
      </c>
      <c r="BJ3504" s="3" t="s">
        <v>2227</v>
      </c>
    </row>
    <row r="3505" spans="1:62" ht="30" x14ac:dyDescent="0.25">
      <c r="A3505" s="3">
        <v>3498</v>
      </c>
      <c r="B3505" s="5" t="str">
        <f>"201500105283"</f>
        <v>201500105283</v>
      </c>
      <c r="C3505" s="5">
        <v>116892</v>
      </c>
      <c r="D3505" s="5" t="s">
        <v>14609</v>
      </c>
      <c r="E3505" s="5">
        <v>10418785239</v>
      </c>
      <c r="F3505" s="5" t="s">
        <v>14610</v>
      </c>
      <c r="G3505" s="5" t="s">
        <v>14611</v>
      </c>
      <c r="H3505" s="5" t="s">
        <v>2029</v>
      </c>
      <c r="I3505" s="5" t="s">
        <v>2029</v>
      </c>
      <c r="J3505" s="5" t="s">
        <v>5999</v>
      </c>
      <c r="K3505" s="5" t="s">
        <v>68</v>
      </c>
      <c r="L3505" s="5" t="s">
        <v>69</v>
      </c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5"/>
      <c r="AC3505" s="5"/>
      <c r="AD3505" s="5"/>
      <c r="AE3505" s="5"/>
      <c r="AF3505" s="5"/>
      <c r="AG3505" s="5"/>
      <c r="AH3505" s="5"/>
      <c r="AI3505" s="5"/>
      <c r="AJ3505" s="5"/>
      <c r="AK3505" s="5"/>
      <c r="AL3505" s="5"/>
      <c r="AM3505" s="5"/>
      <c r="AN3505" s="5"/>
      <c r="AO3505" s="5"/>
      <c r="AP3505" s="5"/>
      <c r="AQ3505" s="5"/>
      <c r="AR3505" s="5"/>
      <c r="AS3505" s="5"/>
      <c r="AT3505" s="5"/>
      <c r="AU3505" s="5"/>
      <c r="AV3505" s="5"/>
      <c r="AW3505" s="5"/>
      <c r="AX3505" s="5"/>
      <c r="AY3505" s="5"/>
      <c r="AZ3505" s="5"/>
      <c r="BA3505" s="5"/>
      <c r="BB3505" s="5"/>
      <c r="BC3505" s="5"/>
      <c r="BD3505" s="5"/>
      <c r="BE3505" s="5" t="s">
        <v>70</v>
      </c>
      <c r="BF3505" s="6">
        <v>42305</v>
      </c>
      <c r="BG3505" s="5" t="s">
        <v>71</v>
      </c>
      <c r="BH3505" s="5" t="s">
        <v>14610</v>
      </c>
      <c r="BI3505" s="5"/>
      <c r="BJ3505" s="5"/>
    </row>
    <row r="3506" spans="1:62" ht="30" x14ac:dyDescent="0.25">
      <c r="A3506" s="3">
        <v>3499</v>
      </c>
      <c r="B3506" s="3" t="str">
        <f>"201900123007"</f>
        <v>201900123007</v>
      </c>
      <c r="C3506" s="3">
        <v>85342</v>
      </c>
      <c r="D3506" s="3" t="s">
        <v>14612</v>
      </c>
      <c r="E3506" s="3">
        <v>20534068582</v>
      </c>
      <c r="F3506" s="3" t="s">
        <v>14613</v>
      </c>
      <c r="G3506" s="3" t="s">
        <v>14614</v>
      </c>
      <c r="H3506" s="3" t="s">
        <v>66</v>
      </c>
      <c r="I3506" s="3" t="s">
        <v>67</v>
      </c>
      <c r="J3506" s="3" t="s">
        <v>67</v>
      </c>
      <c r="K3506" s="3" t="s">
        <v>68</v>
      </c>
      <c r="L3506" s="3" t="s">
        <v>69</v>
      </c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 t="s">
        <v>70</v>
      </c>
      <c r="BF3506" s="4">
        <v>43682</v>
      </c>
      <c r="BG3506" s="3" t="s">
        <v>71</v>
      </c>
      <c r="BH3506" s="3" t="s">
        <v>14615</v>
      </c>
      <c r="BI3506" s="3" t="s">
        <v>14616</v>
      </c>
      <c r="BJ3506" s="3" t="s">
        <v>14617</v>
      </c>
    </row>
    <row r="3507" spans="1:62" ht="30" x14ac:dyDescent="0.25">
      <c r="A3507" s="5">
        <v>3500</v>
      </c>
      <c r="B3507" s="5" t="str">
        <f>"201700199662"</f>
        <v>201700199662</v>
      </c>
      <c r="C3507" s="5">
        <v>133094</v>
      </c>
      <c r="D3507" s="5" t="s">
        <v>14618</v>
      </c>
      <c r="E3507" s="5">
        <v>20496150512</v>
      </c>
      <c r="F3507" s="5" t="s">
        <v>14619</v>
      </c>
      <c r="G3507" s="5" t="s">
        <v>14620</v>
      </c>
      <c r="H3507" s="5" t="s">
        <v>365</v>
      </c>
      <c r="I3507" s="5" t="s">
        <v>365</v>
      </c>
      <c r="J3507" s="5" t="s">
        <v>365</v>
      </c>
      <c r="K3507" s="5" t="s">
        <v>68</v>
      </c>
      <c r="L3507" s="5" t="s">
        <v>139</v>
      </c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5"/>
      <c r="AC3507" s="5"/>
      <c r="AD3507" s="5"/>
      <c r="AE3507" s="5"/>
      <c r="AF3507" s="5"/>
      <c r="AG3507" s="5"/>
      <c r="AH3507" s="5"/>
      <c r="AI3507" s="5"/>
      <c r="AJ3507" s="5"/>
      <c r="AK3507" s="5"/>
      <c r="AL3507" s="5"/>
      <c r="AM3507" s="5"/>
      <c r="AN3507" s="5"/>
      <c r="AO3507" s="5"/>
      <c r="AP3507" s="5"/>
      <c r="AQ3507" s="5"/>
      <c r="AR3507" s="5"/>
      <c r="AS3507" s="5"/>
      <c r="AT3507" s="5"/>
      <c r="AU3507" s="5"/>
      <c r="AV3507" s="5"/>
      <c r="AW3507" s="5"/>
      <c r="AX3507" s="5"/>
      <c r="AY3507" s="5"/>
      <c r="AZ3507" s="5"/>
      <c r="BA3507" s="5"/>
      <c r="BB3507" s="5"/>
      <c r="BC3507" s="5"/>
      <c r="BD3507" s="5"/>
      <c r="BE3507" s="5" t="s">
        <v>88</v>
      </c>
      <c r="BF3507" s="6">
        <v>43063</v>
      </c>
      <c r="BG3507" s="5" t="s">
        <v>71</v>
      </c>
      <c r="BH3507" s="5" t="s">
        <v>14621</v>
      </c>
      <c r="BI3507" s="5"/>
      <c r="BJ3507" s="5"/>
    </row>
    <row r="3508" spans="1:62" ht="30" x14ac:dyDescent="0.25">
      <c r="A3508" s="3">
        <v>3501</v>
      </c>
      <c r="B3508" s="3" t="str">
        <f>"201800099297"</f>
        <v>201800099297</v>
      </c>
      <c r="C3508" s="3">
        <v>136934</v>
      </c>
      <c r="D3508" s="3" t="s">
        <v>14622</v>
      </c>
      <c r="E3508" s="3">
        <v>20437274518</v>
      </c>
      <c r="F3508" s="3" t="s">
        <v>14623</v>
      </c>
      <c r="G3508" s="3" t="s">
        <v>14624</v>
      </c>
      <c r="H3508" s="3" t="s">
        <v>216</v>
      </c>
      <c r="I3508" s="3" t="s">
        <v>374</v>
      </c>
      <c r="J3508" s="3" t="s">
        <v>374</v>
      </c>
      <c r="K3508" s="3" t="s">
        <v>68</v>
      </c>
      <c r="L3508" s="3" t="s">
        <v>126</v>
      </c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 t="s">
        <v>95</v>
      </c>
      <c r="BF3508" s="4">
        <v>43275</v>
      </c>
      <c r="BG3508" s="3" t="s">
        <v>71</v>
      </c>
      <c r="BH3508" s="3" t="s">
        <v>14625</v>
      </c>
      <c r="BI3508" s="3"/>
      <c r="BJ3508" s="3"/>
    </row>
    <row r="3509" spans="1:62" ht="30" x14ac:dyDescent="0.25">
      <c r="A3509" s="3">
        <v>3502</v>
      </c>
      <c r="B3509" s="3" t="str">
        <f>"202000114687"</f>
        <v>202000114687</v>
      </c>
      <c r="C3509" s="3">
        <v>150936</v>
      </c>
      <c r="D3509" s="3" t="s">
        <v>14626</v>
      </c>
      <c r="E3509" s="3">
        <v>20329398642</v>
      </c>
      <c r="F3509" s="3" t="s">
        <v>14627</v>
      </c>
      <c r="G3509" s="3" t="s">
        <v>14628</v>
      </c>
      <c r="H3509" s="3" t="s">
        <v>298</v>
      </c>
      <c r="I3509" s="3" t="s">
        <v>299</v>
      </c>
      <c r="J3509" s="3" t="s">
        <v>300</v>
      </c>
      <c r="K3509" s="3" t="s">
        <v>68</v>
      </c>
      <c r="L3509" s="3" t="s">
        <v>301</v>
      </c>
      <c r="M3509" s="3" t="s">
        <v>301</v>
      </c>
      <c r="N3509" s="3" t="s">
        <v>301</v>
      </c>
      <c r="O3509" s="3" t="s">
        <v>301</v>
      </c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 t="s">
        <v>8711</v>
      </c>
      <c r="BF3509" s="4">
        <v>44079</v>
      </c>
      <c r="BG3509" s="3" t="s">
        <v>71</v>
      </c>
      <c r="BH3509" s="3" t="s">
        <v>14629</v>
      </c>
      <c r="BI3509" s="3"/>
      <c r="BJ3509" s="3"/>
    </row>
    <row r="3510" spans="1:62" ht="30" x14ac:dyDescent="0.25">
      <c r="A3510" s="5">
        <v>3503</v>
      </c>
      <c r="B3510" s="5" t="str">
        <f>"201600045631"</f>
        <v>201600045631</v>
      </c>
      <c r="C3510" s="5">
        <v>88330</v>
      </c>
      <c r="D3510" s="5" t="s">
        <v>14630</v>
      </c>
      <c r="E3510" s="5">
        <v>20136907400</v>
      </c>
      <c r="F3510" s="5" t="s">
        <v>6472</v>
      </c>
      <c r="G3510" s="5" t="s">
        <v>14631</v>
      </c>
      <c r="H3510" s="5" t="s">
        <v>66</v>
      </c>
      <c r="I3510" s="5" t="s">
        <v>66</v>
      </c>
      <c r="J3510" s="5" t="s">
        <v>352</v>
      </c>
      <c r="K3510" s="5" t="s">
        <v>125</v>
      </c>
      <c r="L3510" s="5" t="s">
        <v>79</v>
      </c>
      <c r="M3510" s="5" t="s">
        <v>139</v>
      </c>
      <c r="N3510" s="5" t="s">
        <v>2487</v>
      </c>
      <c r="O3510" s="5" t="s">
        <v>79</v>
      </c>
      <c r="P3510" s="5" t="s">
        <v>139</v>
      </c>
      <c r="Q3510" s="5" t="s">
        <v>139</v>
      </c>
      <c r="R3510" s="5" t="s">
        <v>126</v>
      </c>
      <c r="S3510" s="5" t="s">
        <v>126</v>
      </c>
      <c r="T3510" s="5" t="s">
        <v>79</v>
      </c>
      <c r="U3510" s="5" t="s">
        <v>139</v>
      </c>
      <c r="V3510" s="5" t="s">
        <v>139</v>
      </c>
      <c r="W3510" s="5" t="s">
        <v>139</v>
      </c>
      <c r="X3510" s="5" t="s">
        <v>139</v>
      </c>
      <c r="Y3510" s="5" t="s">
        <v>126</v>
      </c>
      <c r="Z3510" s="5" t="s">
        <v>79</v>
      </c>
      <c r="AA3510" s="5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  <c r="AX3510" s="5"/>
      <c r="AY3510" s="5"/>
      <c r="AZ3510" s="5"/>
      <c r="BA3510" s="5"/>
      <c r="BB3510" s="5"/>
      <c r="BC3510" s="5"/>
      <c r="BD3510" s="5"/>
      <c r="BE3510" s="5" t="s">
        <v>14632</v>
      </c>
      <c r="BF3510" s="6">
        <v>42466</v>
      </c>
      <c r="BG3510" s="5" t="s">
        <v>71</v>
      </c>
      <c r="BH3510" s="5" t="s">
        <v>14633</v>
      </c>
      <c r="BI3510" s="5"/>
      <c r="BJ3510" s="5"/>
    </row>
    <row r="3511" spans="1:62" ht="30" x14ac:dyDescent="0.25">
      <c r="A3511" s="3">
        <v>3504</v>
      </c>
      <c r="B3511" s="3" t="str">
        <f>"201900089556"</f>
        <v>201900089556</v>
      </c>
      <c r="C3511" s="3">
        <v>114578</v>
      </c>
      <c r="D3511" s="3" t="s">
        <v>14634</v>
      </c>
      <c r="E3511" s="3">
        <v>20481864322</v>
      </c>
      <c r="F3511" s="3" t="s">
        <v>14635</v>
      </c>
      <c r="G3511" s="3" t="s">
        <v>14636</v>
      </c>
      <c r="H3511" s="3" t="s">
        <v>102</v>
      </c>
      <c r="I3511" s="3" t="s">
        <v>159</v>
      </c>
      <c r="J3511" s="3" t="s">
        <v>196</v>
      </c>
      <c r="K3511" s="3" t="s">
        <v>68</v>
      </c>
      <c r="L3511" s="3" t="s">
        <v>139</v>
      </c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 t="s">
        <v>88</v>
      </c>
      <c r="BF3511" s="4">
        <v>43656</v>
      </c>
      <c r="BG3511" s="3" t="s">
        <v>71</v>
      </c>
      <c r="BH3511" s="3" t="s">
        <v>14637</v>
      </c>
      <c r="BI3511" s="3"/>
      <c r="BJ3511" s="3"/>
    </row>
    <row r="3512" spans="1:62" ht="30" x14ac:dyDescent="0.25">
      <c r="A3512" s="3">
        <v>3505</v>
      </c>
      <c r="B3512" s="5" t="str">
        <f>"202300079178"</f>
        <v>202300079178</v>
      </c>
      <c r="C3512" s="5">
        <v>167907</v>
      </c>
      <c r="D3512" s="5" t="s">
        <v>14638</v>
      </c>
      <c r="E3512" s="5">
        <v>20602934757</v>
      </c>
      <c r="F3512" s="5" t="s">
        <v>14639</v>
      </c>
      <c r="G3512" s="5" t="s">
        <v>14640</v>
      </c>
      <c r="H3512" s="5" t="s">
        <v>66</v>
      </c>
      <c r="I3512" s="5" t="s">
        <v>66</v>
      </c>
      <c r="J3512" s="5" t="s">
        <v>242</v>
      </c>
      <c r="K3512" s="5" t="s">
        <v>68</v>
      </c>
      <c r="L3512" s="5" t="s">
        <v>14641</v>
      </c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5"/>
      <c r="AC3512" s="5"/>
      <c r="AD3512" s="5"/>
      <c r="AE3512" s="5"/>
      <c r="AF3512" s="5"/>
      <c r="AG3512" s="5"/>
      <c r="AH3512" s="5"/>
      <c r="AI3512" s="5"/>
      <c r="AJ3512" s="5"/>
      <c r="AK3512" s="5"/>
      <c r="AL3512" s="5"/>
      <c r="AM3512" s="5"/>
      <c r="AN3512" s="5"/>
      <c r="AO3512" s="5"/>
      <c r="AP3512" s="5"/>
      <c r="AQ3512" s="5"/>
      <c r="AR3512" s="5"/>
      <c r="AS3512" s="5"/>
      <c r="AT3512" s="5"/>
      <c r="AU3512" s="5"/>
      <c r="AV3512" s="5"/>
      <c r="AW3512" s="5"/>
      <c r="AX3512" s="5"/>
      <c r="AY3512" s="5"/>
      <c r="AZ3512" s="5"/>
      <c r="BA3512" s="5"/>
      <c r="BB3512" s="5"/>
      <c r="BC3512" s="5"/>
      <c r="BD3512" s="5"/>
      <c r="BE3512" s="5" t="s">
        <v>88</v>
      </c>
      <c r="BF3512" s="6">
        <v>45063</v>
      </c>
      <c r="BG3512" s="5" t="s">
        <v>71</v>
      </c>
      <c r="BH3512" s="5" t="s">
        <v>14642</v>
      </c>
      <c r="BI3512" s="5"/>
      <c r="BJ3512" s="5"/>
    </row>
    <row r="3513" spans="1:62" ht="30" x14ac:dyDescent="0.25">
      <c r="A3513" s="5">
        <v>3506</v>
      </c>
      <c r="B3513" s="3" t="str">
        <f>"201800137357"</f>
        <v>201800137357</v>
      </c>
      <c r="C3513" s="3">
        <v>101874</v>
      </c>
      <c r="D3513" s="3" t="s">
        <v>14643</v>
      </c>
      <c r="E3513" s="3">
        <v>10063681127</v>
      </c>
      <c r="F3513" s="3" t="s">
        <v>14644</v>
      </c>
      <c r="G3513" s="3" t="s">
        <v>14645</v>
      </c>
      <c r="H3513" s="3" t="s">
        <v>66</v>
      </c>
      <c r="I3513" s="3" t="s">
        <v>66</v>
      </c>
      <c r="J3513" s="3" t="s">
        <v>242</v>
      </c>
      <c r="K3513" s="3" t="s">
        <v>68</v>
      </c>
      <c r="L3513" s="3" t="s">
        <v>79</v>
      </c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 t="s">
        <v>80</v>
      </c>
      <c r="BF3513" s="4">
        <v>43332</v>
      </c>
      <c r="BG3513" s="3" t="s">
        <v>71</v>
      </c>
      <c r="BH3513" s="3" t="s">
        <v>14644</v>
      </c>
      <c r="BI3513" s="3"/>
      <c r="BJ3513" s="3"/>
    </row>
    <row r="3514" spans="1:62" ht="30" x14ac:dyDescent="0.25">
      <c r="A3514" s="3">
        <v>3507</v>
      </c>
      <c r="B3514" s="5" t="str">
        <f>"202200245420"</f>
        <v>202200245420</v>
      </c>
      <c r="C3514" s="5">
        <v>166038</v>
      </c>
      <c r="D3514" s="5" t="s">
        <v>14646</v>
      </c>
      <c r="E3514" s="5">
        <v>20609094894</v>
      </c>
      <c r="F3514" s="5" t="s">
        <v>14647</v>
      </c>
      <c r="G3514" s="5" t="s">
        <v>14648</v>
      </c>
      <c r="H3514" s="5" t="s">
        <v>109</v>
      </c>
      <c r="I3514" s="5" t="s">
        <v>109</v>
      </c>
      <c r="J3514" s="5" t="s">
        <v>14649</v>
      </c>
      <c r="K3514" s="5" t="s">
        <v>125</v>
      </c>
      <c r="L3514" s="5" t="s">
        <v>14650</v>
      </c>
      <c r="M3514" s="5" t="s">
        <v>14650</v>
      </c>
      <c r="N3514" s="5" t="s">
        <v>14650</v>
      </c>
      <c r="O3514" s="5" t="s">
        <v>14650</v>
      </c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  <c r="AX3514" s="5"/>
      <c r="AY3514" s="5"/>
      <c r="AZ3514" s="5"/>
      <c r="BA3514" s="5"/>
      <c r="BB3514" s="5"/>
      <c r="BC3514" s="5"/>
      <c r="BD3514" s="5"/>
      <c r="BE3514" s="5" t="s">
        <v>127</v>
      </c>
      <c r="BF3514" s="6">
        <v>44910</v>
      </c>
      <c r="BG3514" s="5" t="s">
        <v>71</v>
      </c>
      <c r="BH3514" s="5" t="s">
        <v>14651</v>
      </c>
      <c r="BI3514" s="5"/>
      <c r="BJ3514" s="5"/>
    </row>
    <row r="3515" spans="1:62" ht="30" x14ac:dyDescent="0.25">
      <c r="A3515" s="3">
        <v>3508</v>
      </c>
      <c r="B3515" s="3" t="str">
        <f>"201900180216"</f>
        <v>201900180216</v>
      </c>
      <c r="C3515" s="3">
        <v>147530</v>
      </c>
      <c r="D3515" s="3" t="s">
        <v>14652</v>
      </c>
      <c r="E3515" s="3">
        <v>10093405361</v>
      </c>
      <c r="F3515" s="3" t="s">
        <v>14653</v>
      </c>
      <c r="G3515" s="3" t="s">
        <v>14654</v>
      </c>
      <c r="H3515" s="3" t="s">
        <v>66</v>
      </c>
      <c r="I3515" s="3" t="s">
        <v>66</v>
      </c>
      <c r="J3515" s="3" t="s">
        <v>309</v>
      </c>
      <c r="K3515" s="3" t="s">
        <v>68</v>
      </c>
      <c r="L3515" s="3" t="s">
        <v>79</v>
      </c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 t="s">
        <v>80</v>
      </c>
      <c r="BF3515" s="4">
        <v>43775</v>
      </c>
      <c r="BG3515" s="3" t="s">
        <v>71</v>
      </c>
      <c r="BH3515" s="3" t="s">
        <v>14653</v>
      </c>
      <c r="BI3515" s="3"/>
      <c r="BJ3515" s="3"/>
    </row>
    <row r="3516" spans="1:62" ht="30" x14ac:dyDescent="0.25">
      <c r="A3516" s="5">
        <v>3509</v>
      </c>
      <c r="B3516" s="5" t="str">
        <f>"202200054979"</f>
        <v>202200054979</v>
      </c>
      <c r="C3516" s="5">
        <v>90230</v>
      </c>
      <c r="D3516" s="5" t="s">
        <v>14655</v>
      </c>
      <c r="E3516" s="5">
        <v>20109072177</v>
      </c>
      <c r="F3516" s="5" t="s">
        <v>4826</v>
      </c>
      <c r="G3516" s="5" t="s">
        <v>14656</v>
      </c>
      <c r="H3516" s="5" t="s">
        <v>216</v>
      </c>
      <c r="I3516" s="5" t="s">
        <v>374</v>
      </c>
      <c r="J3516" s="5" t="s">
        <v>374</v>
      </c>
      <c r="K3516" s="5" t="s">
        <v>68</v>
      </c>
      <c r="L3516" s="5" t="s">
        <v>14657</v>
      </c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5"/>
      <c r="AC3516" s="5"/>
      <c r="AD3516" s="5"/>
      <c r="AE3516" s="5"/>
      <c r="AF3516" s="5"/>
      <c r="AG3516" s="5"/>
      <c r="AH3516" s="5"/>
      <c r="AI3516" s="5"/>
      <c r="AJ3516" s="5"/>
      <c r="AK3516" s="5"/>
      <c r="AL3516" s="5"/>
      <c r="AM3516" s="5"/>
      <c r="AN3516" s="5"/>
      <c r="AO3516" s="5"/>
      <c r="AP3516" s="5"/>
      <c r="AQ3516" s="5"/>
      <c r="AR3516" s="5"/>
      <c r="AS3516" s="5"/>
      <c r="AT3516" s="5"/>
      <c r="AU3516" s="5"/>
      <c r="AV3516" s="5"/>
      <c r="AW3516" s="5"/>
      <c r="AX3516" s="5"/>
      <c r="AY3516" s="5"/>
      <c r="AZ3516" s="5"/>
      <c r="BA3516" s="5"/>
      <c r="BB3516" s="5"/>
      <c r="BC3516" s="5"/>
      <c r="BD3516" s="5"/>
      <c r="BE3516" s="5" t="s">
        <v>95</v>
      </c>
      <c r="BF3516" s="6">
        <v>44645</v>
      </c>
      <c r="BG3516" s="5" t="s">
        <v>71</v>
      </c>
      <c r="BH3516" s="5" t="s">
        <v>14658</v>
      </c>
      <c r="BI3516" s="5"/>
      <c r="BJ3516" s="5"/>
    </row>
    <row r="3517" spans="1:62" ht="30" x14ac:dyDescent="0.25">
      <c r="A3517" s="3">
        <v>3510</v>
      </c>
      <c r="B3517" s="3" t="str">
        <f>"201500105292"</f>
        <v>201500105292</v>
      </c>
      <c r="C3517" s="3">
        <v>116904</v>
      </c>
      <c r="D3517" s="3" t="s">
        <v>14659</v>
      </c>
      <c r="E3517" s="3">
        <v>10224622584</v>
      </c>
      <c r="F3517" s="3" t="s">
        <v>14660</v>
      </c>
      <c r="G3517" s="3" t="s">
        <v>14661</v>
      </c>
      <c r="H3517" s="3" t="s">
        <v>2029</v>
      </c>
      <c r="I3517" s="3" t="s">
        <v>2029</v>
      </c>
      <c r="J3517" s="3" t="s">
        <v>2029</v>
      </c>
      <c r="K3517" s="3" t="s">
        <v>68</v>
      </c>
      <c r="L3517" s="3" t="s">
        <v>69</v>
      </c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 t="s">
        <v>70</v>
      </c>
      <c r="BF3517" s="4">
        <v>42305</v>
      </c>
      <c r="BG3517" s="3" t="s">
        <v>71</v>
      </c>
      <c r="BH3517" s="3" t="s">
        <v>14660</v>
      </c>
      <c r="BI3517" s="3"/>
      <c r="BJ3517" s="3"/>
    </row>
    <row r="3518" spans="1:62" ht="45" x14ac:dyDescent="0.25">
      <c r="A3518" s="3">
        <v>3511</v>
      </c>
      <c r="B3518" s="5" t="str">
        <f>"202300256107"</f>
        <v>202300256107</v>
      </c>
      <c r="C3518" s="5">
        <v>130817</v>
      </c>
      <c r="D3518" s="5" t="s">
        <v>14662</v>
      </c>
      <c r="E3518" s="5">
        <v>20132373958</v>
      </c>
      <c r="F3518" s="5" t="s">
        <v>1362</v>
      </c>
      <c r="G3518" s="5" t="s">
        <v>14663</v>
      </c>
      <c r="H3518" s="5" t="s">
        <v>216</v>
      </c>
      <c r="I3518" s="5" t="s">
        <v>216</v>
      </c>
      <c r="J3518" s="5" t="s">
        <v>6349</v>
      </c>
      <c r="K3518" s="5" t="s">
        <v>125</v>
      </c>
      <c r="L3518" s="5" t="s">
        <v>14664</v>
      </c>
      <c r="M3518" s="5" t="s">
        <v>14664</v>
      </c>
      <c r="N3518" s="5" t="s">
        <v>14664</v>
      </c>
      <c r="O3518" s="5" t="s">
        <v>14664</v>
      </c>
      <c r="P3518" s="5" t="s">
        <v>14664</v>
      </c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  <c r="AF3518" s="5"/>
      <c r="AG3518" s="5"/>
      <c r="AH3518" s="5"/>
      <c r="AI3518" s="5"/>
      <c r="AJ3518" s="5"/>
      <c r="AK3518" s="5"/>
      <c r="AL3518" s="5"/>
      <c r="AM3518" s="5"/>
      <c r="AN3518" s="5"/>
      <c r="AO3518" s="5"/>
      <c r="AP3518" s="5"/>
      <c r="AQ3518" s="5"/>
      <c r="AR3518" s="5"/>
      <c r="AS3518" s="5"/>
      <c r="AT3518" s="5"/>
      <c r="AU3518" s="5"/>
      <c r="AV3518" s="5"/>
      <c r="AW3518" s="5"/>
      <c r="AX3518" s="5"/>
      <c r="AY3518" s="5"/>
      <c r="AZ3518" s="5"/>
      <c r="BA3518" s="5"/>
      <c r="BB3518" s="5"/>
      <c r="BC3518" s="5"/>
      <c r="BD3518" s="5"/>
      <c r="BE3518" s="5" t="s">
        <v>1227</v>
      </c>
      <c r="BF3518" s="6">
        <v>45240</v>
      </c>
      <c r="BG3518" s="5" t="s">
        <v>71</v>
      </c>
      <c r="BH3518" s="5" t="s">
        <v>14665</v>
      </c>
      <c r="BI3518" s="5"/>
      <c r="BJ3518" s="5"/>
    </row>
    <row r="3519" spans="1:62" ht="30" x14ac:dyDescent="0.25">
      <c r="A3519" s="5">
        <v>3512</v>
      </c>
      <c r="B3519" s="3" t="str">
        <f>"201700023833"</f>
        <v>201700023833</v>
      </c>
      <c r="C3519" s="3">
        <v>124438</v>
      </c>
      <c r="D3519" s="3" t="s">
        <v>14666</v>
      </c>
      <c r="E3519" s="3">
        <v>20100455928</v>
      </c>
      <c r="F3519" s="3" t="s">
        <v>14667</v>
      </c>
      <c r="G3519" s="3" t="s">
        <v>14668</v>
      </c>
      <c r="H3519" s="3" t="s">
        <v>66</v>
      </c>
      <c r="I3519" s="3" t="s">
        <v>66</v>
      </c>
      <c r="J3519" s="3" t="s">
        <v>66</v>
      </c>
      <c r="K3519" s="3" t="s">
        <v>68</v>
      </c>
      <c r="L3519" s="3" t="s">
        <v>126</v>
      </c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 t="s">
        <v>95</v>
      </c>
      <c r="BF3519" s="4">
        <v>42785</v>
      </c>
      <c r="BG3519" s="3" t="s">
        <v>71</v>
      </c>
      <c r="BH3519" s="3" t="s">
        <v>14669</v>
      </c>
      <c r="BI3519" s="3" t="s">
        <v>14670</v>
      </c>
      <c r="BJ3519" s="3" t="s">
        <v>1855</v>
      </c>
    </row>
    <row r="3520" spans="1:62" ht="30" x14ac:dyDescent="0.25">
      <c r="A3520" s="3">
        <v>3513</v>
      </c>
      <c r="B3520" s="5" t="str">
        <f>"201400156057"</f>
        <v>201400156057</v>
      </c>
      <c r="C3520" s="5">
        <v>112674</v>
      </c>
      <c r="D3520" s="5" t="s">
        <v>14671</v>
      </c>
      <c r="E3520" s="5">
        <v>20514356051</v>
      </c>
      <c r="F3520" s="5" t="s">
        <v>14672</v>
      </c>
      <c r="G3520" s="5" t="s">
        <v>14673</v>
      </c>
      <c r="H3520" s="5" t="s">
        <v>66</v>
      </c>
      <c r="I3520" s="5" t="s">
        <v>328</v>
      </c>
      <c r="J3520" s="5" t="s">
        <v>923</v>
      </c>
      <c r="K3520" s="5" t="s">
        <v>125</v>
      </c>
      <c r="L3520" s="5" t="s">
        <v>126</v>
      </c>
      <c r="M3520" s="5" t="s">
        <v>126</v>
      </c>
      <c r="N3520" s="5" t="s">
        <v>126</v>
      </c>
      <c r="O3520" s="5" t="s">
        <v>126</v>
      </c>
      <c r="P3520" s="5" t="s">
        <v>126</v>
      </c>
      <c r="Q3520" s="5" t="s">
        <v>126</v>
      </c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  <c r="AF3520" s="5"/>
      <c r="AG3520" s="5"/>
      <c r="AH3520" s="5"/>
      <c r="AI3520" s="5"/>
      <c r="AJ3520" s="5"/>
      <c r="AK3520" s="5"/>
      <c r="AL3520" s="5"/>
      <c r="AM3520" s="5"/>
      <c r="AN3520" s="5"/>
      <c r="AO3520" s="5"/>
      <c r="AP3520" s="5"/>
      <c r="AQ3520" s="5"/>
      <c r="AR3520" s="5"/>
      <c r="AS3520" s="5"/>
      <c r="AT3520" s="5"/>
      <c r="AU3520" s="5"/>
      <c r="AV3520" s="5"/>
      <c r="AW3520" s="5"/>
      <c r="AX3520" s="5"/>
      <c r="AY3520" s="5"/>
      <c r="AZ3520" s="5"/>
      <c r="BA3520" s="5"/>
      <c r="BB3520" s="5"/>
      <c r="BC3520" s="5"/>
      <c r="BD3520" s="5"/>
      <c r="BE3520" s="5" t="s">
        <v>929</v>
      </c>
      <c r="BF3520" s="6">
        <v>41986</v>
      </c>
      <c r="BG3520" s="5" t="s">
        <v>71</v>
      </c>
      <c r="BH3520" s="5" t="s">
        <v>950</v>
      </c>
      <c r="BI3520" s="5"/>
      <c r="BJ3520" s="5"/>
    </row>
    <row r="3521" spans="1:62" ht="30" x14ac:dyDescent="0.25">
      <c r="A3521" s="3">
        <v>3514</v>
      </c>
      <c r="B3521" s="3" t="str">
        <f>"201200203198"</f>
        <v>201200203198</v>
      </c>
      <c r="C3521" s="3">
        <v>99212</v>
      </c>
      <c r="D3521" s="3" t="s">
        <v>14674</v>
      </c>
      <c r="E3521" s="3">
        <v>20503458404</v>
      </c>
      <c r="F3521" s="3" t="s">
        <v>14675</v>
      </c>
      <c r="G3521" s="3" t="s">
        <v>14676</v>
      </c>
      <c r="H3521" s="3" t="s">
        <v>66</v>
      </c>
      <c r="I3521" s="3" t="s">
        <v>66</v>
      </c>
      <c r="J3521" s="3" t="s">
        <v>463</v>
      </c>
      <c r="K3521" s="3" t="s">
        <v>68</v>
      </c>
      <c r="L3521" s="3" t="s">
        <v>139</v>
      </c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 t="s">
        <v>88</v>
      </c>
      <c r="BF3521" s="4">
        <v>41229</v>
      </c>
      <c r="BG3521" s="3" t="s">
        <v>71</v>
      </c>
      <c r="BH3521" s="3" t="s">
        <v>14677</v>
      </c>
      <c r="BI3521" s="3"/>
      <c r="BJ3521" s="3"/>
    </row>
    <row r="3522" spans="1:62" ht="30" x14ac:dyDescent="0.25">
      <c r="A3522" s="5">
        <v>3515</v>
      </c>
      <c r="B3522" s="5" t="str">
        <f>"1389890"</f>
        <v>1389890</v>
      </c>
      <c r="C3522" s="5">
        <v>87007</v>
      </c>
      <c r="D3522" s="5" t="s">
        <v>14678</v>
      </c>
      <c r="E3522" s="5">
        <v>20530631282</v>
      </c>
      <c r="F3522" s="5" t="s">
        <v>14679</v>
      </c>
      <c r="G3522" s="5" t="s">
        <v>14680</v>
      </c>
      <c r="H3522" s="5" t="s">
        <v>66</v>
      </c>
      <c r="I3522" s="5" t="s">
        <v>67</v>
      </c>
      <c r="J3522" s="5" t="s">
        <v>67</v>
      </c>
      <c r="K3522" s="5" t="s">
        <v>68</v>
      </c>
      <c r="L3522" s="5" t="s">
        <v>69</v>
      </c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5"/>
      <c r="AK3522" s="5"/>
      <c r="AL3522" s="5"/>
      <c r="AM3522" s="5"/>
      <c r="AN3522" s="5"/>
      <c r="AO3522" s="5"/>
      <c r="AP3522" s="5"/>
      <c r="AQ3522" s="5"/>
      <c r="AR3522" s="5"/>
      <c r="AS3522" s="5"/>
      <c r="AT3522" s="5"/>
      <c r="AU3522" s="5"/>
      <c r="AV3522" s="5"/>
      <c r="AW3522" s="5"/>
      <c r="AX3522" s="5"/>
      <c r="AY3522" s="5"/>
      <c r="AZ3522" s="5"/>
      <c r="BA3522" s="5"/>
      <c r="BB3522" s="5"/>
      <c r="BC3522" s="5"/>
      <c r="BD3522" s="5"/>
      <c r="BE3522" s="5" t="s">
        <v>70</v>
      </c>
      <c r="BF3522" s="6">
        <v>40399</v>
      </c>
      <c r="BG3522" s="5" t="s">
        <v>71</v>
      </c>
      <c r="BH3522" s="5" t="s">
        <v>7779</v>
      </c>
      <c r="BI3522" s="5" t="s">
        <v>14681</v>
      </c>
      <c r="BJ3522" s="5" t="s">
        <v>2234</v>
      </c>
    </row>
    <row r="3523" spans="1:62" ht="30" x14ac:dyDescent="0.25">
      <c r="A3523" s="3">
        <v>3516</v>
      </c>
      <c r="B3523" s="3" t="str">
        <f>"201200121053"</f>
        <v>201200121053</v>
      </c>
      <c r="C3523" s="3">
        <v>97152</v>
      </c>
      <c r="D3523" s="3" t="s">
        <v>14682</v>
      </c>
      <c r="E3523" s="3">
        <v>20509548545</v>
      </c>
      <c r="F3523" s="3" t="s">
        <v>14683</v>
      </c>
      <c r="G3523" s="3" t="s">
        <v>14684</v>
      </c>
      <c r="H3523" s="3" t="s">
        <v>499</v>
      </c>
      <c r="I3523" s="3" t="s">
        <v>1111</v>
      </c>
      <c r="J3523" s="3" t="s">
        <v>1112</v>
      </c>
      <c r="K3523" s="3" t="s">
        <v>68</v>
      </c>
      <c r="L3523" s="3" t="s">
        <v>69</v>
      </c>
      <c r="M3523" s="3" t="s">
        <v>69</v>
      </c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 t="s">
        <v>95</v>
      </c>
      <c r="BF3523" s="4">
        <v>41067</v>
      </c>
      <c r="BG3523" s="3" t="s">
        <v>71</v>
      </c>
      <c r="BH3523" s="3" t="s">
        <v>14685</v>
      </c>
      <c r="BI3523" s="3"/>
      <c r="BJ3523" s="3"/>
    </row>
    <row r="3524" spans="1:62" ht="30" x14ac:dyDescent="0.25">
      <c r="A3524" s="3">
        <v>3517</v>
      </c>
      <c r="B3524" s="5" t="str">
        <f>"1389892"</f>
        <v>1389892</v>
      </c>
      <c r="C3524" s="5">
        <v>87972</v>
      </c>
      <c r="D3524" s="5" t="s">
        <v>14686</v>
      </c>
      <c r="E3524" s="5">
        <v>20505670443</v>
      </c>
      <c r="F3524" s="5" t="s">
        <v>514</v>
      </c>
      <c r="G3524" s="5" t="s">
        <v>14687</v>
      </c>
      <c r="H3524" s="5" t="s">
        <v>292</v>
      </c>
      <c r="I3524" s="5" t="s">
        <v>292</v>
      </c>
      <c r="J3524" s="5" t="s">
        <v>292</v>
      </c>
      <c r="K3524" s="5" t="s">
        <v>68</v>
      </c>
      <c r="L3524" s="5" t="s">
        <v>69</v>
      </c>
      <c r="M3524" s="5" t="s">
        <v>69</v>
      </c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  <c r="AM3524" s="5"/>
      <c r="AN3524" s="5"/>
      <c r="AO3524" s="5"/>
      <c r="AP3524" s="5"/>
      <c r="AQ3524" s="5"/>
      <c r="AR3524" s="5"/>
      <c r="AS3524" s="5"/>
      <c r="AT3524" s="5"/>
      <c r="AU3524" s="5"/>
      <c r="AV3524" s="5"/>
      <c r="AW3524" s="5"/>
      <c r="AX3524" s="5"/>
      <c r="AY3524" s="5"/>
      <c r="AZ3524" s="5"/>
      <c r="BA3524" s="5"/>
      <c r="BB3524" s="5"/>
      <c r="BC3524" s="5"/>
      <c r="BD3524" s="5"/>
      <c r="BE3524" s="5" t="s">
        <v>95</v>
      </c>
      <c r="BF3524" s="6">
        <v>40399</v>
      </c>
      <c r="BG3524" s="5" t="s">
        <v>71</v>
      </c>
      <c r="BH3524" s="5" t="s">
        <v>516</v>
      </c>
      <c r="BI3524" s="5" t="s">
        <v>14688</v>
      </c>
      <c r="BJ3524" s="5" t="s">
        <v>518</v>
      </c>
    </row>
    <row r="3525" spans="1:62" ht="30" x14ac:dyDescent="0.25">
      <c r="A3525" s="5">
        <v>3518</v>
      </c>
      <c r="B3525" s="3" t="str">
        <f>"201700072687"</f>
        <v>201700072687</v>
      </c>
      <c r="C3525" s="3">
        <v>84614</v>
      </c>
      <c r="D3525" s="3" t="s">
        <v>14689</v>
      </c>
      <c r="E3525" s="3">
        <v>20109072177</v>
      </c>
      <c r="F3525" s="3" t="s">
        <v>1911</v>
      </c>
      <c r="G3525" s="3" t="s">
        <v>14690</v>
      </c>
      <c r="H3525" s="3" t="s">
        <v>66</v>
      </c>
      <c r="I3525" s="3" t="s">
        <v>66</v>
      </c>
      <c r="J3525" s="3" t="s">
        <v>369</v>
      </c>
      <c r="K3525" s="3" t="s">
        <v>68</v>
      </c>
      <c r="L3525" s="3" t="s">
        <v>126</v>
      </c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 t="s">
        <v>95</v>
      </c>
      <c r="BF3525" s="4">
        <v>42891</v>
      </c>
      <c r="BG3525" s="3" t="s">
        <v>71</v>
      </c>
      <c r="BH3525" s="3" t="s">
        <v>12807</v>
      </c>
      <c r="BI3525" s="3"/>
      <c r="BJ3525" s="3"/>
    </row>
    <row r="3526" spans="1:62" ht="30" x14ac:dyDescent="0.25">
      <c r="A3526" s="3">
        <v>3519</v>
      </c>
      <c r="B3526" s="5" t="str">
        <f>"201700150602"</f>
        <v>201700150602</v>
      </c>
      <c r="C3526" s="5">
        <v>95870</v>
      </c>
      <c r="D3526" s="5" t="s">
        <v>14691</v>
      </c>
      <c r="E3526" s="5">
        <v>20155261570</v>
      </c>
      <c r="F3526" s="5" t="s">
        <v>14692</v>
      </c>
      <c r="G3526" s="5" t="s">
        <v>14693</v>
      </c>
      <c r="H3526" s="5" t="s">
        <v>66</v>
      </c>
      <c r="I3526" s="5" t="s">
        <v>750</v>
      </c>
      <c r="J3526" s="5" t="s">
        <v>969</v>
      </c>
      <c r="K3526" s="5" t="s">
        <v>125</v>
      </c>
      <c r="L3526" s="5" t="s">
        <v>126</v>
      </c>
      <c r="M3526" s="5" t="s">
        <v>126</v>
      </c>
      <c r="N3526" s="5" t="s">
        <v>126</v>
      </c>
      <c r="O3526" s="5" t="s">
        <v>126</v>
      </c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  <c r="AF3526" s="5"/>
      <c r="AG3526" s="5"/>
      <c r="AH3526" s="5"/>
      <c r="AI3526" s="5"/>
      <c r="AJ3526" s="5"/>
      <c r="AK3526" s="5"/>
      <c r="AL3526" s="5"/>
      <c r="AM3526" s="5"/>
      <c r="AN3526" s="5"/>
      <c r="AO3526" s="5"/>
      <c r="AP3526" s="5"/>
      <c r="AQ3526" s="5"/>
      <c r="AR3526" s="5"/>
      <c r="AS3526" s="5"/>
      <c r="AT3526" s="5"/>
      <c r="AU3526" s="5"/>
      <c r="AV3526" s="5"/>
      <c r="AW3526" s="5"/>
      <c r="AX3526" s="5"/>
      <c r="AY3526" s="5"/>
      <c r="AZ3526" s="5"/>
      <c r="BA3526" s="5"/>
      <c r="BB3526" s="5"/>
      <c r="BC3526" s="5"/>
      <c r="BD3526" s="5"/>
      <c r="BE3526" s="5" t="s">
        <v>127</v>
      </c>
      <c r="BF3526" s="6">
        <v>43000</v>
      </c>
      <c r="BG3526" s="5" t="s">
        <v>71</v>
      </c>
      <c r="BH3526" s="5" t="s">
        <v>10197</v>
      </c>
      <c r="BI3526" s="5"/>
      <c r="BJ3526" s="5"/>
    </row>
    <row r="3527" spans="1:62" ht="30" x14ac:dyDescent="0.25">
      <c r="A3527" s="3">
        <v>3520</v>
      </c>
      <c r="B3527" s="3" t="str">
        <f>"202000107892"</f>
        <v>202000107892</v>
      </c>
      <c r="C3527" s="3">
        <v>125981</v>
      </c>
      <c r="D3527" s="3" t="s">
        <v>14694</v>
      </c>
      <c r="E3527" s="3">
        <v>20132373958</v>
      </c>
      <c r="F3527" s="3" t="s">
        <v>1362</v>
      </c>
      <c r="G3527" s="3" t="s">
        <v>14695</v>
      </c>
      <c r="H3527" s="3" t="s">
        <v>138</v>
      </c>
      <c r="I3527" s="3" t="s">
        <v>792</v>
      </c>
      <c r="J3527" s="3" t="s">
        <v>8757</v>
      </c>
      <c r="K3527" s="3" t="s">
        <v>125</v>
      </c>
      <c r="L3527" s="3" t="s">
        <v>126</v>
      </c>
      <c r="M3527" s="3" t="s">
        <v>126</v>
      </c>
      <c r="N3527" s="3" t="s">
        <v>126</v>
      </c>
      <c r="O3527" s="3" t="s">
        <v>126</v>
      </c>
      <c r="P3527" s="3" t="s">
        <v>126</v>
      </c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 t="s">
        <v>1227</v>
      </c>
      <c r="BF3527" s="4">
        <v>44067</v>
      </c>
      <c r="BG3527" s="3" t="s">
        <v>71</v>
      </c>
      <c r="BH3527" s="3" t="s">
        <v>3612</v>
      </c>
      <c r="BI3527" s="3" t="s">
        <v>14696</v>
      </c>
      <c r="BJ3527" s="3" t="s">
        <v>1110</v>
      </c>
    </row>
    <row r="3528" spans="1:62" ht="30" x14ac:dyDescent="0.25">
      <c r="A3528" s="5">
        <v>3521</v>
      </c>
      <c r="B3528" s="5" t="str">
        <f>"201600162729"</f>
        <v>201600162729</v>
      </c>
      <c r="C3528" s="5">
        <v>111675</v>
      </c>
      <c r="D3528" s="5" t="s">
        <v>14697</v>
      </c>
      <c r="E3528" s="5">
        <v>20600810031</v>
      </c>
      <c r="F3528" s="5" t="s">
        <v>14698</v>
      </c>
      <c r="G3528" s="5" t="s">
        <v>14699</v>
      </c>
      <c r="H3528" s="5" t="s">
        <v>66</v>
      </c>
      <c r="I3528" s="5" t="s">
        <v>66</v>
      </c>
      <c r="J3528" s="5" t="s">
        <v>309</v>
      </c>
      <c r="K3528" s="5" t="s">
        <v>68</v>
      </c>
      <c r="L3528" s="5" t="s">
        <v>139</v>
      </c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5"/>
      <c r="AK3528" s="5"/>
      <c r="AL3528" s="5"/>
      <c r="AM3528" s="5"/>
      <c r="AN3528" s="5"/>
      <c r="AO3528" s="5"/>
      <c r="AP3528" s="5"/>
      <c r="AQ3528" s="5"/>
      <c r="AR3528" s="5"/>
      <c r="AS3528" s="5"/>
      <c r="AT3528" s="5"/>
      <c r="AU3528" s="5"/>
      <c r="AV3528" s="5"/>
      <c r="AW3528" s="5"/>
      <c r="AX3528" s="5"/>
      <c r="AY3528" s="5"/>
      <c r="AZ3528" s="5"/>
      <c r="BA3528" s="5"/>
      <c r="BB3528" s="5"/>
      <c r="BC3528" s="5"/>
      <c r="BD3528" s="5"/>
      <c r="BE3528" s="5" t="s">
        <v>88</v>
      </c>
      <c r="BF3528" s="6">
        <v>42685</v>
      </c>
      <c r="BG3528" s="5" t="s">
        <v>71</v>
      </c>
      <c r="BH3528" s="5" t="s">
        <v>14700</v>
      </c>
      <c r="BI3528" s="5"/>
      <c r="BJ3528" s="5"/>
    </row>
    <row r="3529" spans="1:62" ht="30" x14ac:dyDescent="0.25">
      <c r="A3529" s="3">
        <v>3522</v>
      </c>
      <c r="B3529" s="3" t="str">
        <f>"201600044555"</f>
        <v>201600044555</v>
      </c>
      <c r="C3529" s="3">
        <v>120622</v>
      </c>
      <c r="D3529" s="3" t="s">
        <v>14701</v>
      </c>
      <c r="E3529" s="3">
        <v>20221084684</v>
      </c>
      <c r="F3529" s="3" t="s">
        <v>4322</v>
      </c>
      <c r="G3529" s="3" t="s">
        <v>14702</v>
      </c>
      <c r="H3529" s="3" t="s">
        <v>499</v>
      </c>
      <c r="I3529" s="3" t="s">
        <v>500</v>
      </c>
      <c r="J3529" s="3" t="s">
        <v>501</v>
      </c>
      <c r="K3529" s="3" t="s">
        <v>125</v>
      </c>
      <c r="L3529" s="3" t="s">
        <v>126</v>
      </c>
      <c r="M3529" s="3" t="s">
        <v>126</v>
      </c>
      <c r="N3529" s="3" t="s">
        <v>126</v>
      </c>
      <c r="O3529" s="3" t="s">
        <v>126</v>
      </c>
      <c r="P3529" s="3" t="s">
        <v>126</v>
      </c>
      <c r="Q3529" s="3" t="s">
        <v>126</v>
      </c>
      <c r="R3529" s="3" t="s">
        <v>126</v>
      </c>
      <c r="S3529" s="3" t="s">
        <v>126</v>
      </c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 t="s">
        <v>1057</v>
      </c>
      <c r="BF3529" s="4">
        <v>45195</v>
      </c>
      <c r="BG3529" s="3" t="s">
        <v>71</v>
      </c>
      <c r="BH3529" s="3" t="s">
        <v>983</v>
      </c>
      <c r="BI3529" s="3"/>
      <c r="BJ3529" s="3"/>
    </row>
    <row r="3530" spans="1:62" ht="30" x14ac:dyDescent="0.25">
      <c r="A3530" s="3">
        <v>3523</v>
      </c>
      <c r="B3530" s="5" t="str">
        <f>"201300121690"</f>
        <v>201300121690</v>
      </c>
      <c r="C3530" s="5">
        <v>104204</v>
      </c>
      <c r="D3530" s="5" t="s">
        <v>14703</v>
      </c>
      <c r="E3530" s="5">
        <v>10082219400</v>
      </c>
      <c r="F3530" s="5" t="s">
        <v>14704</v>
      </c>
      <c r="G3530" s="5" t="s">
        <v>14705</v>
      </c>
      <c r="H3530" s="5" t="s">
        <v>66</v>
      </c>
      <c r="I3530" s="5" t="s">
        <v>66</v>
      </c>
      <c r="J3530" s="5" t="s">
        <v>242</v>
      </c>
      <c r="K3530" s="5" t="s">
        <v>68</v>
      </c>
      <c r="L3530" s="5" t="s">
        <v>139</v>
      </c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5"/>
      <c r="AC3530" s="5"/>
      <c r="AD3530" s="5"/>
      <c r="AE3530" s="5"/>
      <c r="AF3530" s="5"/>
      <c r="AG3530" s="5"/>
      <c r="AH3530" s="5"/>
      <c r="AI3530" s="5"/>
      <c r="AJ3530" s="5"/>
      <c r="AK3530" s="5"/>
      <c r="AL3530" s="5"/>
      <c r="AM3530" s="5"/>
      <c r="AN3530" s="5"/>
      <c r="AO3530" s="5"/>
      <c r="AP3530" s="5"/>
      <c r="AQ3530" s="5"/>
      <c r="AR3530" s="5"/>
      <c r="AS3530" s="5"/>
      <c r="AT3530" s="5"/>
      <c r="AU3530" s="5"/>
      <c r="AV3530" s="5"/>
      <c r="AW3530" s="5"/>
      <c r="AX3530" s="5"/>
      <c r="AY3530" s="5"/>
      <c r="AZ3530" s="5"/>
      <c r="BA3530" s="5"/>
      <c r="BB3530" s="5"/>
      <c r="BC3530" s="5"/>
      <c r="BD3530" s="5"/>
      <c r="BE3530" s="5" t="s">
        <v>88</v>
      </c>
      <c r="BF3530" s="6">
        <v>41473</v>
      </c>
      <c r="BG3530" s="5" t="s">
        <v>71</v>
      </c>
      <c r="BH3530" s="5" t="s">
        <v>14704</v>
      </c>
      <c r="BI3530" s="5"/>
      <c r="BJ3530" s="5"/>
    </row>
    <row r="3531" spans="1:62" ht="30" x14ac:dyDescent="0.25">
      <c r="A3531" s="5">
        <v>3524</v>
      </c>
      <c r="B3531" s="3" t="str">
        <f>"202000091928"</f>
        <v>202000091928</v>
      </c>
      <c r="C3531" s="3">
        <v>150241</v>
      </c>
      <c r="D3531" s="3" t="s">
        <v>14706</v>
      </c>
      <c r="E3531" s="3">
        <v>20600553080</v>
      </c>
      <c r="F3531" s="3" t="s">
        <v>14707</v>
      </c>
      <c r="G3531" s="3" t="s">
        <v>14708</v>
      </c>
      <c r="H3531" s="3" t="s">
        <v>298</v>
      </c>
      <c r="I3531" s="3" t="s">
        <v>299</v>
      </c>
      <c r="J3531" s="3" t="s">
        <v>3420</v>
      </c>
      <c r="K3531" s="3" t="s">
        <v>68</v>
      </c>
      <c r="L3531" s="3" t="s">
        <v>139</v>
      </c>
      <c r="M3531" s="3" t="s">
        <v>301</v>
      </c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 t="s">
        <v>2826</v>
      </c>
      <c r="BF3531" s="4">
        <v>44043</v>
      </c>
      <c r="BG3531" s="3" t="s">
        <v>71</v>
      </c>
      <c r="BH3531" s="3" t="s">
        <v>14709</v>
      </c>
      <c r="BI3531" s="3"/>
      <c r="BJ3531" s="3"/>
    </row>
    <row r="3532" spans="1:62" ht="30" x14ac:dyDescent="0.25">
      <c r="A3532" s="3">
        <v>3525</v>
      </c>
      <c r="B3532" s="5" t="str">
        <f>"202200106129"</f>
        <v>202200106129</v>
      </c>
      <c r="C3532" s="5">
        <v>163232</v>
      </c>
      <c r="D3532" s="5" t="s">
        <v>14710</v>
      </c>
      <c r="E3532" s="5">
        <v>10033782824</v>
      </c>
      <c r="F3532" s="5" t="s">
        <v>14711</v>
      </c>
      <c r="G3532" s="5" t="s">
        <v>14712</v>
      </c>
      <c r="H3532" s="5" t="s">
        <v>216</v>
      </c>
      <c r="I3532" s="5" t="s">
        <v>374</v>
      </c>
      <c r="J3532" s="5" t="s">
        <v>374</v>
      </c>
      <c r="K3532" s="5" t="s">
        <v>68</v>
      </c>
      <c r="L3532" s="5" t="s">
        <v>14713</v>
      </c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  <c r="AF3532" s="5"/>
      <c r="AG3532" s="5"/>
      <c r="AH3532" s="5"/>
      <c r="AI3532" s="5"/>
      <c r="AJ3532" s="5"/>
      <c r="AK3532" s="5"/>
      <c r="AL3532" s="5"/>
      <c r="AM3532" s="5"/>
      <c r="AN3532" s="5"/>
      <c r="AO3532" s="5"/>
      <c r="AP3532" s="5"/>
      <c r="AQ3532" s="5"/>
      <c r="AR3532" s="5"/>
      <c r="AS3532" s="5"/>
      <c r="AT3532" s="5"/>
      <c r="AU3532" s="5"/>
      <c r="AV3532" s="5"/>
      <c r="AW3532" s="5"/>
      <c r="AX3532" s="5"/>
      <c r="AY3532" s="5"/>
      <c r="AZ3532" s="5"/>
      <c r="BA3532" s="5"/>
      <c r="BB3532" s="5"/>
      <c r="BC3532" s="5"/>
      <c r="BD3532" s="5"/>
      <c r="BE3532" s="5" t="s">
        <v>88</v>
      </c>
      <c r="BF3532" s="6">
        <v>44768</v>
      </c>
      <c r="BG3532" s="5" t="s">
        <v>71</v>
      </c>
      <c r="BH3532" s="5" t="s">
        <v>14714</v>
      </c>
      <c r="BI3532" s="5"/>
      <c r="BJ3532" s="5"/>
    </row>
    <row r="3533" spans="1:62" ht="30" x14ac:dyDescent="0.25">
      <c r="A3533" s="3">
        <v>3526</v>
      </c>
      <c r="B3533" s="3" t="str">
        <f>"201500104181"</f>
        <v>201500104181</v>
      </c>
      <c r="C3533" s="3">
        <v>92672</v>
      </c>
      <c r="D3533" s="3" t="s">
        <v>14715</v>
      </c>
      <c r="E3533" s="3">
        <v>20511666393</v>
      </c>
      <c r="F3533" s="3" t="s">
        <v>14716</v>
      </c>
      <c r="G3533" s="3" t="s">
        <v>14717</v>
      </c>
      <c r="H3533" s="3" t="s">
        <v>66</v>
      </c>
      <c r="I3533" s="3" t="s">
        <v>67</v>
      </c>
      <c r="J3533" s="3" t="s">
        <v>67</v>
      </c>
      <c r="K3533" s="3" t="s">
        <v>68</v>
      </c>
      <c r="L3533" s="3" t="s">
        <v>126</v>
      </c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 t="s">
        <v>95</v>
      </c>
      <c r="BF3533" s="4">
        <v>42228</v>
      </c>
      <c r="BG3533" s="3" t="s">
        <v>71</v>
      </c>
      <c r="BH3533" s="3" t="s">
        <v>14718</v>
      </c>
      <c r="BI3533" s="3"/>
      <c r="BJ3533" s="3"/>
    </row>
    <row r="3534" spans="1:62" ht="30" x14ac:dyDescent="0.25">
      <c r="A3534" s="5">
        <v>3527</v>
      </c>
      <c r="B3534" s="5" t="str">
        <f>"201200216004"</f>
        <v>201200216004</v>
      </c>
      <c r="C3534" s="5">
        <v>99672</v>
      </c>
      <c r="D3534" s="5" t="s">
        <v>14719</v>
      </c>
      <c r="E3534" s="5">
        <v>20113873141</v>
      </c>
      <c r="F3534" s="5" t="s">
        <v>14720</v>
      </c>
      <c r="G3534" s="5" t="s">
        <v>14721</v>
      </c>
      <c r="H3534" s="5" t="s">
        <v>365</v>
      </c>
      <c r="I3534" s="5" t="s">
        <v>365</v>
      </c>
      <c r="J3534" s="5" t="s">
        <v>365</v>
      </c>
      <c r="K3534" s="5" t="s">
        <v>125</v>
      </c>
      <c r="L3534" s="5" t="s">
        <v>79</v>
      </c>
      <c r="M3534" s="5" t="s">
        <v>126</v>
      </c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5"/>
      <c r="AC3534" s="5"/>
      <c r="AD3534" s="5"/>
      <c r="AE3534" s="5"/>
      <c r="AF3534" s="5"/>
      <c r="AG3534" s="5"/>
      <c r="AH3534" s="5"/>
      <c r="AI3534" s="5"/>
      <c r="AJ3534" s="5"/>
      <c r="AK3534" s="5"/>
      <c r="AL3534" s="5"/>
      <c r="AM3534" s="5"/>
      <c r="AN3534" s="5"/>
      <c r="AO3534" s="5"/>
      <c r="AP3534" s="5"/>
      <c r="AQ3534" s="5"/>
      <c r="AR3534" s="5"/>
      <c r="AS3534" s="5"/>
      <c r="AT3534" s="5"/>
      <c r="AU3534" s="5"/>
      <c r="AV3534" s="5"/>
      <c r="AW3534" s="5"/>
      <c r="AX3534" s="5"/>
      <c r="AY3534" s="5"/>
      <c r="AZ3534" s="5"/>
      <c r="BA3534" s="5"/>
      <c r="BB3534" s="5"/>
      <c r="BC3534" s="5"/>
      <c r="BD3534" s="5"/>
      <c r="BE3534" s="5" t="s">
        <v>2306</v>
      </c>
      <c r="BF3534" s="6">
        <v>41255</v>
      </c>
      <c r="BG3534" s="5" t="s">
        <v>71</v>
      </c>
      <c r="BH3534" s="5" t="s">
        <v>14722</v>
      </c>
      <c r="BI3534" s="5"/>
      <c r="BJ3534" s="5"/>
    </row>
    <row r="3535" spans="1:62" ht="30" x14ac:dyDescent="0.25">
      <c r="A3535" s="3">
        <v>3528</v>
      </c>
      <c r="B3535" s="3" t="str">
        <f>"201700072679"</f>
        <v>201700072679</v>
      </c>
      <c r="C3535" s="3">
        <v>84615</v>
      </c>
      <c r="D3535" s="3" t="s">
        <v>14723</v>
      </c>
      <c r="E3535" s="3">
        <v>20109072177</v>
      </c>
      <c r="F3535" s="3" t="s">
        <v>1911</v>
      </c>
      <c r="G3535" s="3" t="s">
        <v>14724</v>
      </c>
      <c r="H3535" s="3" t="s">
        <v>66</v>
      </c>
      <c r="I3535" s="3" t="s">
        <v>66</v>
      </c>
      <c r="J3535" s="3" t="s">
        <v>369</v>
      </c>
      <c r="K3535" s="3" t="s">
        <v>68</v>
      </c>
      <c r="L3535" s="3" t="s">
        <v>126</v>
      </c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 t="s">
        <v>95</v>
      </c>
      <c r="BF3535" s="4">
        <v>42891</v>
      </c>
      <c r="BG3535" s="3" t="s">
        <v>71</v>
      </c>
      <c r="BH3535" s="3" t="s">
        <v>1913</v>
      </c>
      <c r="BI3535" s="3" t="s">
        <v>14725</v>
      </c>
      <c r="BJ3535" s="3" t="s">
        <v>4399</v>
      </c>
    </row>
    <row r="3536" spans="1:62" ht="30" x14ac:dyDescent="0.25">
      <c r="A3536" s="3">
        <v>3529</v>
      </c>
      <c r="B3536" s="5" t="str">
        <f>"202300028236"</f>
        <v>202300028236</v>
      </c>
      <c r="C3536" s="5">
        <v>87982</v>
      </c>
      <c r="D3536" s="5" t="s">
        <v>14726</v>
      </c>
      <c r="E3536" s="5">
        <v>20131589086</v>
      </c>
      <c r="F3536" s="5" t="s">
        <v>393</v>
      </c>
      <c r="G3536" s="5" t="s">
        <v>14727</v>
      </c>
      <c r="H3536" s="5" t="s">
        <v>102</v>
      </c>
      <c r="I3536" s="5" t="s">
        <v>159</v>
      </c>
      <c r="J3536" s="5" t="s">
        <v>160</v>
      </c>
      <c r="K3536" s="5" t="s">
        <v>125</v>
      </c>
      <c r="L3536" s="5" t="s">
        <v>14728</v>
      </c>
      <c r="M3536" s="5" t="s">
        <v>14728</v>
      </c>
      <c r="N3536" s="5" t="s">
        <v>14728</v>
      </c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5"/>
      <c r="AK3536" s="5"/>
      <c r="AL3536" s="5"/>
      <c r="AM3536" s="5"/>
      <c r="AN3536" s="5"/>
      <c r="AO3536" s="5"/>
      <c r="AP3536" s="5"/>
      <c r="AQ3536" s="5"/>
      <c r="AR3536" s="5"/>
      <c r="AS3536" s="5"/>
      <c r="AT3536" s="5"/>
      <c r="AU3536" s="5"/>
      <c r="AV3536" s="5"/>
      <c r="AW3536" s="5"/>
      <c r="AX3536" s="5"/>
      <c r="AY3536" s="5"/>
      <c r="AZ3536" s="5"/>
      <c r="BA3536" s="5"/>
      <c r="BB3536" s="5"/>
      <c r="BC3536" s="5"/>
      <c r="BD3536" s="5"/>
      <c r="BE3536" s="5" t="s">
        <v>162</v>
      </c>
      <c r="BF3536" s="6">
        <v>45007</v>
      </c>
      <c r="BG3536" s="5" t="s">
        <v>71</v>
      </c>
      <c r="BH3536" s="5" t="s">
        <v>3006</v>
      </c>
      <c r="BI3536" s="5"/>
      <c r="BJ3536" s="5"/>
    </row>
    <row r="3537" spans="1:62" ht="30" x14ac:dyDescent="0.25">
      <c r="A3537" s="5">
        <v>3530</v>
      </c>
      <c r="B3537" s="3" t="str">
        <f>"201700150616"</f>
        <v>201700150616</v>
      </c>
      <c r="C3537" s="3">
        <v>86292</v>
      </c>
      <c r="D3537" s="3" t="s">
        <v>14729</v>
      </c>
      <c r="E3537" s="3">
        <v>20155261570</v>
      </c>
      <c r="F3537" s="3" t="s">
        <v>7290</v>
      </c>
      <c r="G3537" s="3" t="s">
        <v>14730</v>
      </c>
      <c r="H3537" s="3" t="s">
        <v>66</v>
      </c>
      <c r="I3537" s="3" t="s">
        <v>750</v>
      </c>
      <c r="J3537" s="3" t="s">
        <v>969</v>
      </c>
      <c r="K3537" s="3" t="s">
        <v>125</v>
      </c>
      <c r="L3537" s="3" t="s">
        <v>126</v>
      </c>
      <c r="M3537" s="3" t="s">
        <v>126</v>
      </c>
      <c r="N3537" s="3" t="s">
        <v>126</v>
      </c>
      <c r="O3537" s="3" t="s">
        <v>126</v>
      </c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 t="s">
        <v>127</v>
      </c>
      <c r="BF3537" s="4">
        <v>42997</v>
      </c>
      <c r="BG3537" s="3" t="s">
        <v>71</v>
      </c>
      <c r="BH3537" s="3" t="s">
        <v>10197</v>
      </c>
      <c r="BI3537" s="3"/>
      <c r="BJ3537" s="3"/>
    </row>
    <row r="3538" spans="1:62" ht="30" x14ac:dyDescent="0.25">
      <c r="A3538" s="3">
        <v>3531</v>
      </c>
      <c r="B3538" s="5" t="str">
        <f>"1505708"</f>
        <v>1505708</v>
      </c>
      <c r="C3538" s="5">
        <v>93751</v>
      </c>
      <c r="D3538" s="5" t="s">
        <v>14731</v>
      </c>
      <c r="E3538" s="5">
        <v>20519181771</v>
      </c>
      <c r="F3538" s="5" t="s">
        <v>14732</v>
      </c>
      <c r="G3538" s="5" t="s">
        <v>14733</v>
      </c>
      <c r="H3538" s="5" t="s">
        <v>66</v>
      </c>
      <c r="I3538" s="5" t="s">
        <v>66</v>
      </c>
      <c r="J3538" s="5" t="s">
        <v>309</v>
      </c>
      <c r="K3538" s="5" t="s">
        <v>68</v>
      </c>
      <c r="L3538" s="5" t="s">
        <v>79</v>
      </c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5"/>
      <c r="AC3538" s="5"/>
      <c r="AD3538" s="5"/>
      <c r="AE3538" s="5"/>
      <c r="AF3538" s="5"/>
      <c r="AG3538" s="5"/>
      <c r="AH3538" s="5"/>
      <c r="AI3538" s="5"/>
      <c r="AJ3538" s="5"/>
      <c r="AK3538" s="5"/>
      <c r="AL3538" s="5"/>
      <c r="AM3538" s="5"/>
      <c r="AN3538" s="5"/>
      <c r="AO3538" s="5"/>
      <c r="AP3538" s="5"/>
      <c r="AQ3538" s="5"/>
      <c r="AR3538" s="5"/>
      <c r="AS3538" s="5"/>
      <c r="AT3538" s="5"/>
      <c r="AU3538" s="5"/>
      <c r="AV3538" s="5"/>
      <c r="AW3538" s="5"/>
      <c r="AX3538" s="5"/>
      <c r="AY3538" s="5"/>
      <c r="AZ3538" s="5"/>
      <c r="BA3538" s="5"/>
      <c r="BB3538" s="5"/>
      <c r="BC3538" s="5"/>
      <c r="BD3538" s="5"/>
      <c r="BE3538" s="5" t="s">
        <v>80</v>
      </c>
      <c r="BF3538" s="6">
        <v>40827</v>
      </c>
      <c r="BG3538" s="5" t="s">
        <v>71</v>
      </c>
      <c r="BH3538" s="5" t="s">
        <v>14734</v>
      </c>
      <c r="BI3538" s="5"/>
      <c r="BJ3538" s="5"/>
    </row>
    <row r="3539" spans="1:62" ht="30" x14ac:dyDescent="0.25">
      <c r="A3539" s="3">
        <v>3532</v>
      </c>
      <c r="B3539" s="3" t="str">
        <f>"202000106770"</f>
        <v>202000106770</v>
      </c>
      <c r="C3539" s="3">
        <v>150636</v>
      </c>
      <c r="D3539" s="3" t="s">
        <v>14735</v>
      </c>
      <c r="E3539" s="3">
        <v>10463469623</v>
      </c>
      <c r="F3539" s="3" t="s">
        <v>14736</v>
      </c>
      <c r="G3539" s="3" t="s">
        <v>14737</v>
      </c>
      <c r="H3539" s="3" t="s">
        <v>102</v>
      </c>
      <c r="I3539" s="3" t="s">
        <v>159</v>
      </c>
      <c r="J3539" s="3" t="s">
        <v>159</v>
      </c>
      <c r="K3539" s="3" t="s">
        <v>68</v>
      </c>
      <c r="L3539" s="3" t="s">
        <v>139</v>
      </c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 t="s">
        <v>88</v>
      </c>
      <c r="BF3539" s="4">
        <v>44064</v>
      </c>
      <c r="BG3539" s="3" t="s">
        <v>71</v>
      </c>
      <c r="BH3539" s="3" t="s">
        <v>14736</v>
      </c>
      <c r="BI3539" s="3"/>
      <c r="BJ3539" s="3"/>
    </row>
    <row r="3540" spans="1:62" ht="30" x14ac:dyDescent="0.25">
      <c r="A3540" s="5">
        <v>3533</v>
      </c>
      <c r="B3540" s="5" t="str">
        <f>"201700023827"</f>
        <v>201700023827</v>
      </c>
      <c r="C3540" s="5">
        <v>126635</v>
      </c>
      <c r="D3540" s="5" t="s">
        <v>14738</v>
      </c>
      <c r="E3540" s="5">
        <v>20100134706</v>
      </c>
      <c r="F3540" s="5" t="s">
        <v>14739</v>
      </c>
      <c r="G3540" s="5" t="s">
        <v>14740</v>
      </c>
      <c r="H3540" s="5" t="s">
        <v>66</v>
      </c>
      <c r="I3540" s="5" t="s">
        <v>828</v>
      </c>
      <c r="J3540" s="5" t="s">
        <v>1213</v>
      </c>
      <c r="K3540" s="5" t="s">
        <v>68</v>
      </c>
      <c r="L3540" s="5" t="s">
        <v>126</v>
      </c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5"/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  <c r="AM3540" s="5"/>
      <c r="AN3540" s="5"/>
      <c r="AO3540" s="5"/>
      <c r="AP3540" s="5"/>
      <c r="AQ3540" s="5"/>
      <c r="AR3540" s="5"/>
      <c r="AS3540" s="5"/>
      <c r="AT3540" s="5"/>
      <c r="AU3540" s="5"/>
      <c r="AV3540" s="5"/>
      <c r="AW3540" s="5"/>
      <c r="AX3540" s="5"/>
      <c r="AY3540" s="5"/>
      <c r="AZ3540" s="5"/>
      <c r="BA3540" s="5"/>
      <c r="BB3540" s="5"/>
      <c r="BC3540" s="5"/>
      <c r="BD3540" s="5"/>
      <c r="BE3540" s="5" t="s">
        <v>95</v>
      </c>
      <c r="BF3540" s="6">
        <v>42793</v>
      </c>
      <c r="BG3540" s="5" t="s">
        <v>71</v>
      </c>
      <c r="BH3540" s="5" t="s">
        <v>14741</v>
      </c>
      <c r="BI3540" s="5"/>
      <c r="BJ3540" s="5"/>
    </row>
    <row r="3541" spans="1:62" ht="30" x14ac:dyDescent="0.25">
      <c r="A3541" s="3">
        <v>3534</v>
      </c>
      <c r="B3541" s="3" t="str">
        <f>"202300069455"</f>
        <v>202300069455</v>
      </c>
      <c r="C3541" s="3">
        <v>167715</v>
      </c>
      <c r="D3541" s="3" t="s">
        <v>14742</v>
      </c>
      <c r="E3541" s="3">
        <v>20605782851</v>
      </c>
      <c r="F3541" s="3" t="s">
        <v>14743</v>
      </c>
      <c r="G3541" s="3" t="s">
        <v>14744</v>
      </c>
      <c r="H3541" s="3" t="s">
        <v>102</v>
      </c>
      <c r="I3541" s="3" t="s">
        <v>159</v>
      </c>
      <c r="J3541" s="3" t="s">
        <v>2537</v>
      </c>
      <c r="K3541" s="3" t="s">
        <v>68</v>
      </c>
      <c r="L3541" s="3" t="s">
        <v>14745</v>
      </c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 t="s">
        <v>80</v>
      </c>
      <c r="BF3541" s="4">
        <v>45063</v>
      </c>
      <c r="BG3541" s="3" t="s">
        <v>71</v>
      </c>
      <c r="BH3541" s="3" t="s">
        <v>14746</v>
      </c>
      <c r="BI3541" s="3"/>
      <c r="BJ3541" s="3"/>
    </row>
    <row r="3542" spans="1:62" ht="30" x14ac:dyDescent="0.25">
      <c r="A3542" s="3">
        <v>3535</v>
      </c>
      <c r="B3542" s="5" t="str">
        <f>"202200218613"</f>
        <v>202200218613</v>
      </c>
      <c r="C3542" s="5">
        <v>137703</v>
      </c>
      <c r="D3542" s="5" t="s">
        <v>14747</v>
      </c>
      <c r="E3542" s="5">
        <v>20450497950</v>
      </c>
      <c r="F3542" s="5" t="s">
        <v>1678</v>
      </c>
      <c r="G3542" s="5" t="s">
        <v>14748</v>
      </c>
      <c r="H3542" s="5" t="s">
        <v>1152</v>
      </c>
      <c r="I3542" s="5" t="s">
        <v>1679</v>
      </c>
      <c r="J3542" s="5" t="s">
        <v>1680</v>
      </c>
      <c r="K3542" s="5" t="s">
        <v>125</v>
      </c>
      <c r="L3542" s="5" t="s">
        <v>14749</v>
      </c>
      <c r="M3542" s="5" t="s">
        <v>14749</v>
      </c>
      <c r="N3542" s="5" t="s">
        <v>14749</v>
      </c>
      <c r="O3542" s="5" t="s">
        <v>14749</v>
      </c>
      <c r="P3542" s="5" t="s">
        <v>14749</v>
      </c>
      <c r="Q3542" s="5" t="s">
        <v>14749</v>
      </c>
      <c r="R3542" s="5" t="s">
        <v>14749</v>
      </c>
      <c r="S3542" s="5" t="s">
        <v>14749</v>
      </c>
      <c r="T3542" s="5" t="s">
        <v>14749</v>
      </c>
      <c r="U3542" s="5" t="s">
        <v>14749</v>
      </c>
      <c r="V3542" s="5" t="s">
        <v>14749</v>
      </c>
      <c r="W3542" s="5" t="s">
        <v>14749</v>
      </c>
      <c r="X3542" s="5" t="s">
        <v>14749</v>
      </c>
      <c r="Y3542" s="5" t="s">
        <v>14749</v>
      </c>
      <c r="Z3542" s="5" t="s">
        <v>14749</v>
      </c>
      <c r="AA3542" s="5" t="s">
        <v>14749</v>
      </c>
      <c r="AB3542" s="5" t="s">
        <v>14749</v>
      </c>
      <c r="AC3542" s="5" t="s">
        <v>14749</v>
      </c>
      <c r="AD3542" s="5" t="s">
        <v>14749</v>
      </c>
      <c r="AE3542" s="5" t="s">
        <v>14749</v>
      </c>
      <c r="AF3542" s="5"/>
      <c r="AG3542" s="5"/>
      <c r="AH3542" s="5"/>
      <c r="AI3542" s="5"/>
      <c r="AJ3542" s="5"/>
      <c r="AK3542" s="5"/>
      <c r="AL3542" s="5"/>
      <c r="AM3542" s="5"/>
      <c r="AN3542" s="5"/>
      <c r="AO3542" s="5"/>
      <c r="AP3542" s="5"/>
      <c r="AQ3542" s="5"/>
      <c r="AR3542" s="5"/>
      <c r="AS3542" s="5"/>
      <c r="AT3542" s="5"/>
      <c r="AU3542" s="5"/>
      <c r="AV3542" s="5"/>
      <c r="AW3542" s="5"/>
      <c r="AX3542" s="5"/>
      <c r="AY3542" s="5"/>
      <c r="AZ3542" s="5"/>
      <c r="BA3542" s="5"/>
      <c r="BB3542" s="5"/>
      <c r="BC3542" s="5"/>
      <c r="BD3542" s="5"/>
      <c r="BE3542" s="5" t="s">
        <v>12318</v>
      </c>
      <c r="BF3542" s="6">
        <v>44923</v>
      </c>
      <c r="BG3542" s="5" t="s">
        <v>71</v>
      </c>
      <c r="BH3542" s="5" t="s">
        <v>1551</v>
      </c>
      <c r="BI3542" s="5" t="s">
        <v>14750</v>
      </c>
      <c r="BJ3542" s="5" t="s">
        <v>1110</v>
      </c>
    </row>
    <row r="3543" spans="1:62" ht="30" x14ac:dyDescent="0.25">
      <c r="A3543" s="5">
        <v>3536</v>
      </c>
      <c r="B3543" s="3" t="str">
        <f>"201600142578"</f>
        <v>201600142578</v>
      </c>
      <c r="C3543" s="3">
        <v>124209</v>
      </c>
      <c r="D3543" s="3" t="s">
        <v>14751</v>
      </c>
      <c r="E3543" s="3">
        <v>20512198563</v>
      </c>
      <c r="F3543" s="3" t="s">
        <v>14752</v>
      </c>
      <c r="G3543" s="3" t="s">
        <v>14753</v>
      </c>
      <c r="H3543" s="3" t="s">
        <v>66</v>
      </c>
      <c r="I3543" s="3" t="s">
        <v>66</v>
      </c>
      <c r="J3543" s="3" t="s">
        <v>309</v>
      </c>
      <c r="K3543" s="3" t="s">
        <v>68</v>
      </c>
      <c r="L3543" s="3" t="s">
        <v>79</v>
      </c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 t="s">
        <v>80</v>
      </c>
      <c r="BF3543" s="4">
        <v>42649</v>
      </c>
      <c r="BG3543" s="3" t="s">
        <v>71</v>
      </c>
      <c r="BH3543" s="3" t="s">
        <v>14754</v>
      </c>
      <c r="BI3543" s="3"/>
      <c r="BJ3543" s="3"/>
    </row>
    <row r="3544" spans="1:62" ht="30" x14ac:dyDescent="0.25">
      <c r="A3544" s="3">
        <v>3537</v>
      </c>
      <c r="B3544" s="5" t="str">
        <f>"1960526"</f>
        <v>1960526</v>
      </c>
      <c r="C3544" s="5">
        <v>84848</v>
      </c>
      <c r="D3544" s="5" t="s">
        <v>14755</v>
      </c>
      <c r="E3544" s="5">
        <v>20114803228</v>
      </c>
      <c r="F3544" s="5" t="s">
        <v>10802</v>
      </c>
      <c r="G3544" s="5" t="s">
        <v>14756</v>
      </c>
      <c r="H3544" s="5" t="s">
        <v>292</v>
      </c>
      <c r="I3544" s="5" t="s">
        <v>2964</v>
      </c>
      <c r="J3544" s="5" t="s">
        <v>2964</v>
      </c>
      <c r="K3544" s="5" t="s">
        <v>125</v>
      </c>
      <c r="L3544" s="5" t="s">
        <v>1387</v>
      </c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5"/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  <c r="AM3544" s="5"/>
      <c r="AN3544" s="5"/>
      <c r="AO3544" s="5"/>
      <c r="AP3544" s="5"/>
      <c r="AQ3544" s="5"/>
      <c r="AR3544" s="5"/>
      <c r="AS3544" s="5"/>
      <c r="AT3544" s="5"/>
      <c r="AU3544" s="5"/>
      <c r="AV3544" s="5"/>
      <c r="AW3544" s="5"/>
      <c r="AX3544" s="5"/>
      <c r="AY3544" s="5"/>
      <c r="AZ3544" s="5"/>
      <c r="BA3544" s="5"/>
      <c r="BB3544" s="5"/>
      <c r="BC3544" s="5"/>
      <c r="BD3544" s="5"/>
      <c r="BE3544" s="5" t="s">
        <v>1388</v>
      </c>
      <c r="BF3544" s="6">
        <v>40205</v>
      </c>
      <c r="BG3544" s="5" t="s">
        <v>71</v>
      </c>
      <c r="BH3544" s="5" t="s">
        <v>14757</v>
      </c>
      <c r="BI3544" s="5" t="s">
        <v>14758</v>
      </c>
      <c r="BJ3544" s="5" t="s">
        <v>14759</v>
      </c>
    </row>
    <row r="3545" spans="1:62" ht="30" x14ac:dyDescent="0.25">
      <c r="A3545" s="3">
        <v>3538</v>
      </c>
      <c r="B3545" s="3" t="str">
        <f>"1509690"</f>
        <v>1509690</v>
      </c>
      <c r="C3545" s="3">
        <v>93715</v>
      </c>
      <c r="D3545" s="3" t="s">
        <v>14760</v>
      </c>
      <c r="E3545" s="3">
        <v>10296748175</v>
      </c>
      <c r="F3545" s="3" t="s">
        <v>14761</v>
      </c>
      <c r="G3545" s="3" t="s">
        <v>14762</v>
      </c>
      <c r="H3545" s="3" t="s">
        <v>66</v>
      </c>
      <c r="I3545" s="3" t="s">
        <v>66</v>
      </c>
      <c r="J3545" s="3" t="s">
        <v>309</v>
      </c>
      <c r="K3545" s="3" t="s">
        <v>68</v>
      </c>
      <c r="L3545" s="3" t="s">
        <v>79</v>
      </c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 t="s">
        <v>80</v>
      </c>
      <c r="BF3545" s="4">
        <v>40842</v>
      </c>
      <c r="BG3545" s="3" t="s">
        <v>71</v>
      </c>
      <c r="BH3545" s="3" t="s">
        <v>14761</v>
      </c>
      <c r="BI3545" s="3"/>
      <c r="BJ3545" s="3"/>
    </row>
    <row r="3546" spans="1:62" ht="30" x14ac:dyDescent="0.25">
      <c r="A3546" s="5">
        <v>3539</v>
      </c>
      <c r="B3546" s="5" t="str">
        <f>"201700053391"</f>
        <v>201700053391</v>
      </c>
      <c r="C3546" s="5">
        <v>127828</v>
      </c>
      <c r="D3546" s="5" t="s">
        <v>14763</v>
      </c>
      <c r="E3546" s="5">
        <v>20600584791</v>
      </c>
      <c r="F3546" s="5" t="s">
        <v>14764</v>
      </c>
      <c r="G3546" s="5" t="s">
        <v>14765</v>
      </c>
      <c r="H3546" s="5" t="s">
        <v>78</v>
      </c>
      <c r="I3546" s="5" t="s">
        <v>78</v>
      </c>
      <c r="J3546" s="5" t="s">
        <v>78</v>
      </c>
      <c r="K3546" s="5" t="s">
        <v>68</v>
      </c>
      <c r="L3546" s="5" t="s">
        <v>139</v>
      </c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5"/>
      <c r="AC3546" s="5"/>
      <c r="AD3546" s="5"/>
      <c r="AE3546" s="5"/>
      <c r="AF3546" s="5"/>
      <c r="AG3546" s="5"/>
      <c r="AH3546" s="5"/>
      <c r="AI3546" s="5"/>
      <c r="AJ3546" s="5"/>
      <c r="AK3546" s="5"/>
      <c r="AL3546" s="5"/>
      <c r="AM3546" s="5"/>
      <c r="AN3546" s="5"/>
      <c r="AO3546" s="5"/>
      <c r="AP3546" s="5"/>
      <c r="AQ3546" s="5"/>
      <c r="AR3546" s="5"/>
      <c r="AS3546" s="5"/>
      <c r="AT3546" s="5"/>
      <c r="AU3546" s="5"/>
      <c r="AV3546" s="5"/>
      <c r="AW3546" s="5"/>
      <c r="AX3546" s="5"/>
      <c r="AY3546" s="5"/>
      <c r="AZ3546" s="5"/>
      <c r="BA3546" s="5"/>
      <c r="BB3546" s="5"/>
      <c r="BC3546" s="5"/>
      <c r="BD3546" s="5"/>
      <c r="BE3546" s="5" t="s">
        <v>88</v>
      </c>
      <c r="BF3546" s="6">
        <v>42859</v>
      </c>
      <c r="BG3546" s="5" t="s">
        <v>71</v>
      </c>
      <c r="BH3546" s="5" t="s">
        <v>14766</v>
      </c>
      <c r="BI3546" s="5" t="s">
        <v>14767</v>
      </c>
      <c r="BJ3546" s="5" t="s">
        <v>3859</v>
      </c>
    </row>
    <row r="3547" spans="1:62" ht="30" x14ac:dyDescent="0.25">
      <c r="A3547" s="3">
        <v>3540</v>
      </c>
      <c r="B3547" s="3" t="str">
        <f>"201800052885"</f>
        <v>201800052885</v>
      </c>
      <c r="C3547" s="3">
        <v>114263</v>
      </c>
      <c r="D3547" s="3" t="s">
        <v>14768</v>
      </c>
      <c r="E3547" s="3">
        <v>20600248571</v>
      </c>
      <c r="F3547" s="3" t="s">
        <v>14769</v>
      </c>
      <c r="G3547" s="3" t="s">
        <v>14770</v>
      </c>
      <c r="H3547" s="3" t="s">
        <v>66</v>
      </c>
      <c r="I3547" s="3" t="s">
        <v>67</v>
      </c>
      <c r="J3547" s="3" t="s">
        <v>67</v>
      </c>
      <c r="K3547" s="3" t="s">
        <v>68</v>
      </c>
      <c r="L3547" s="3" t="s">
        <v>79</v>
      </c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 t="s">
        <v>80</v>
      </c>
      <c r="BF3547" s="4">
        <v>43194</v>
      </c>
      <c r="BG3547" s="3" t="s">
        <v>71</v>
      </c>
      <c r="BH3547" s="3" t="s">
        <v>14771</v>
      </c>
      <c r="BI3547" s="3"/>
      <c r="BJ3547" s="3"/>
    </row>
    <row r="3548" spans="1:62" ht="30" x14ac:dyDescent="0.25">
      <c r="A3548" s="3">
        <v>3541</v>
      </c>
      <c r="B3548" s="5" t="str">
        <f>"201300100875"</f>
        <v>201300100875</v>
      </c>
      <c r="C3548" s="5">
        <v>99455</v>
      </c>
      <c r="D3548" s="5" t="s">
        <v>14772</v>
      </c>
      <c r="E3548" s="5">
        <v>10078385915</v>
      </c>
      <c r="F3548" s="5" t="s">
        <v>14773</v>
      </c>
      <c r="G3548" s="5" t="s">
        <v>14774</v>
      </c>
      <c r="H3548" s="5" t="s">
        <v>66</v>
      </c>
      <c r="I3548" s="5" t="s">
        <v>66</v>
      </c>
      <c r="J3548" s="5" t="s">
        <v>912</v>
      </c>
      <c r="K3548" s="5" t="s">
        <v>68</v>
      </c>
      <c r="L3548" s="5" t="s">
        <v>69</v>
      </c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5"/>
      <c r="AC3548" s="5"/>
      <c r="AD3548" s="5"/>
      <c r="AE3548" s="5"/>
      <c r="AF3548" s="5"/>
      <c r="AG3548" s="5"/>
      <c r="AH3548" s="5"/>
      <c r="AI3548" s="5"/>
      <c r="AJ3548" s="5"/>
      <c r="AK3548" s="5"/>
      <c r="AL3548" s="5"/>
      <c r="AM3548" s="5"/>
      <c r="AN3548" s="5"/>
      <c r="AO3548" s="5"/>
      <c r="AP3548" s="5"/>
      <c r="AQ3548" s="5"/>
      <c r="AR3548" s="5"/>
      <c r="AS3548" s="5"/>
      <c r="AT3548" s="5"/>
      <c r="AU3548" s="5"/>
      <c r="AV3548" s="5"/>
      <c r="AW3548" s="5"/>
      <c r="AX3548" s="5"/>
      <c r="AY3548" s="5"/>
      <c r="AZ3548" s="5"/>
      <c r="BA3548" s="5"/>
      <c r="BB3548" s="5"/>
      <c r="BC3548" s="5"/>
      <c r="BD3548" s="5"/>
      <c r="BE3548" s="5" t="s">
        <v>70</v>
      </c>
      <c r="BF3548" s="6">
        <v>41438</v>
      </c>
      <c r="BG3548" s="5" t="s">
        <v>71</v>
      </c>
      <c r="BH3548" s="5" t="s">
        <v>14773</v>
      </c>
      <c r="BI3548" s="5"/>
      <c r="BJ3548" s="5"/>
    </row>
    <row r="3549" spans="1:62" ht="30" x14ac:dyDescent="0.25">
      <c r="A3549" s="5">
        <v>3542</v>
      </c>
      <c r="B3549" s="3" t="str">
        <f>"202000133879"</f>
        <v>202000133879</v>
      </c>
      <c r="C3549" s="3">
        <v>151602</v>
      </c>
      <c r="D3549" s="3" t="s">
        <v>14775</v>
      </c>
      <c r="E3549" s="3">
        <v>20532072272</v>
      </c>
      <c r="F3549" s="3" t="s">
        <v>14776</v>
      </c>
      <c r="G3549" s="3" t="s">
        <v>14777</v>
      </c>
      <c r="H3549" s="3" t="s">
        <v>123</v>
      </c>
      <c r="I3549" s="3" t="s">
        <v>152</v>
      </c>
      <c r="J3549" s="3" t="s">
        <v>495</v>
      </c>
      <c r="K3549" s="3" t="s">
        <v>68</v>
      </c>
      <c r="L3549" s="3" t="s">
        <v>69</v>
      </c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 t="s">
        <v>70</v>
      </c>
      <c r="BF3549" s="4">
        <v>44109</v>
      </c>
      <c r="BG3549" s="3" t="s">
        <v>71</v>
      </c>
      <c r="BH3549" s="3" t="s">
        <v>14778</v>
      </c>
      <c r="BI3549" s="3"/>
      <c r="BJ3549" s="3"/>
    </row>
    <row r="3550" spans="1:62" ht="30" x14ac:dyDescent="0.25">
      <c r="A3550" s="3">
        <v>3543</v>
      </c>
      <c r="B3550" s="5" t="str">
        <f>"1389879"</f>
        <v>1389879</v>
      </c>
      <c r="C3550" s="5">
        <v>87091</v>
      </c>
      <c r="D3550" s="5" t="s">
        <v>14779</v>
      </c>
      <c r="E3550" s="5">
        <v>20361804041</v>
      </c>
      <c r="F3550" s="5" t="s">
        <v>14780</v>
      </c>
      <c r="G3550" s="5" t="s">
        <v>14781</v>
      </c>
      <c r="H3550" s="5" t="s">
        <v>66</v>
      </c>
      <c r="I3550" s="5" t="s">
        <v>67</v>
      </c>
      <c r="J3550" s="5" t="s">
        <v>67</v>
      </c>
      <c r="K3550" s="5" t="s">
        <v>68</v>
      </c>
      <c r="L3550" s="5" t="s">
        <v>69</v>
      </c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5"/>
      <c r="AC3550" s="5"/>
      <c r="AD3550" s="5"/>
      <c r="AE3550" s="5"/>
      <c r="AF3550" s="5"/>
      <c r="AG3550" s="5"/>
      <c r="AH3550" s="5"/>
      <c r="AI3550" s="5"/>
      <c r="AJ3550" s="5"/>
      <c r="AK3550" s="5"/>
      <c r="AL3550" s="5"/>
      <c r="AM3550" s="5"/>
      <c r="AN3550" s="5"/>
      <c r="AO3550" s="5"/>
      <c r="AP3550" s="5"/>
      <c r="AQ3550" s="5"/>
      <c r="AR3550" s="5"/>
      <c r="AS3550" s="5"/>
      <c r="AT3550" s="5"/>
      <c r="AU3550" s="5"/>
      <c r="AV3550" s="5"/>
      <c r="AW3550" s="5"/>
      <c r="AX3550" s="5"/>
      <c r="AY3550" s="5"/>
      <c r="AZ3550" s="5"/>
      <c r="BA3550" s="5"/>
      <c r="BB3550" s="5"/>
      <c r="BC3550" s="5"/>
      <c r="BD3550" s="5"/>
      <c r="BE3550" s="5" t="s">
        <v>70</v>
      </c>
      <c r="BF3550" s="6">
        <v>40398</v>
      </c>
      <c r="BG3550" s="5" t="s">
        <v>71</v>
      </c>
      <c r="BH3550" s="5" t="s">
        <v>7779</v>
      </c>
      <c r="BI3550" s="5"/>
      <c r="BJ3550" s="5"/>
    </row>
    <row r="3551" spans="1:62" ht="30" x14ac:dyDescent="0.25">
      <c r="A3551" s="3">
        <v>3544</v>
      </c>
      <c r="B3551" s="3" t="str">
        <f>"202000157206"</f>
        <v>202000157206</v>
      </c>
      <c r="C3551" s="3">
        <v>152279</v>
      </c>
      <c r="D3551" s="3" t="s">
        <v>14782</v>
      </c>
      <c r="E3551" s="3">
        <v>20103945039</v>
      </c>
      <c r="F3551" s="3" t="s">
        <v>14783</v>
      </c>
      <c r="G3551" s="3" t="s">
        <v>14784</v>
      </c>
      <c r="H3551" s="3" t="s">
        <v>298</v>
      </c>
      <c r="I3551" s="3" t="s">
        <v>299</v>
      </c>
      <c r="J3551" s="3" t="s">
        <v>300</v>
      </c>
      <c r="K3551" s="3" t="s">
        <v>68</v>
      </c>
      <c r="L3551" s="3" t="s">
        <v>301</v>
      </c>
      <c r="M3551" s="3" t="s">
        <v>301</v>
      </c>
      <c r="N3551" s="3" t="s">
        <v>301</v>
      </c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 t="s">
        <v>293</v>
      </c>
      <c r="BF3551" s="4">
        <v>44139</v>
      </c>
      <c r="BG3551" s="3" t="s">
        <v>71</v>
      </c>
      <c r="BH3551" s="3" t="s">
        <v>14785</v>
      </c>
      <c r="BI3551" s="3"/>
      <c r="BJ3551" s="3"/>
    </row>
    <row r="3552" spans="1:62" ht="30" x14ac:dyDescent="0.25">
      <c r="A3552" s="5">
        <v>3545</v>
      </c>
      <c r="B3552" s="5" t="str">
        <f>"202100191331"</f>
        <v>202100191331</v>
      </c>
      <c r="C3552" s="5">
        <v>158349</v>
      </c>
      <c r="D3552" s="5" t="s">
        <v>14786</v>
      </c>
      <c r="E3552" s="5">
        <v>20606067161</v>
      </c>
      <c r="F3552" s="5" t="s">
        <v>14787</v>
      </c>
      <c r="G3552" s="5" t="s">
        <v>14788</v>
      </c>
      <c r="H3552" s="5" t="s">
        <v>102</v>
      </c>
      <c r="I3552" s="5" t="s">
        <v>159</v>
      </c>
      <c r="J3552" s="5" t="s">
        <v>2537</v>
      </c>
      <c r="K3552" s="5" t="s">
        <v>68</v>
      </c>
      <c r="L3552" s="5" t="s">
        <v>139</v>
      </c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5"/>
      <c r="AC3552" s="5"/>
      <c r="AD3552" s="5"/>
      <c r="AE3552" s="5"/>
      <c r="AF3552" s="5"/>
      <c r="AG3552" s="5"/>
      <c r="AH3552" s="5"/>
      <c r="AI3552" s="5"/>
      <c r="AJ3552" s="5"/>
      <c r="AK3552" s="5"/>
      <c r="AL3552" s="5"/>
      <c r="AM3552" s="5"/>
      <c r="AN3552" s="5"/>
      <c r="AO3552" s="5"/>
      <c r="AP3552" s="5"/>
      <c r="AQ3552" s="5"/>
      <c r="AR3552" s="5"/>
      <c r="AS3552" s="5"/>
      <c r="AT3552" s="5"/>
      <c r="AU3552" s="5"/>
      <c r="AV3552" s="5"/>
      <c r="AW3552" s="5"/>
      <c r="AX3552" s="5"/>
      <c r="AY3552" s="5"/>
      <c r="AZ3552" s="5"/>
      <c r="BA3552" s="5"/>
      <c r="BB3552" s="5"/>
      <c r="BC3552" s="5"/>
      <c r="BD3552" s="5"/>
      <c r="BE3552" s="5" t="s">
        <v>88</v>
      </c>
      <c r="BF3552" s="6">
        <v>44498</v>
      </c>
      <c r="BG3552" s="5" t="s">
        <v>71</v>
      </c>
      <c r="BH3552" s="5" t="s">
        <v>14789</v>
      </c>
      <c r="BI3552" s="5"/>
      <c r="BJ3552" s="5"/>
    </row>
    <row r="3553" spans="1:62" ht="30" x14ac:dyDescent="0.25">
      <c r="A3553" s="3">
        <v>3546</v>
      </c>
      <c r="B3553" s="3" t="str">
        <f>"202000107872"</f>
        <v>202000107872</v>
      </c>
      <c r="C3553" s="3">
        <v>125983</v>
      </c>
      <c r="D3553" s="3" t="s">
        <v>14790</v>
      </c>
      <c r="E3553" s="3">
        <v>20132373958</v>
      </c>
      <c r="F3553" s="3" t="s">
        <v>1362</v>
      </c>
      <c r="G3553" s="3" t="s">
        <v>14791</v>
      </c>
      <c r="H3553" s="3" t="s">
        <v>138</v>
      </c>
      <c r="I3553" s="3" t="s">
        <v>792</v>
      </c>
      <c r="J3553" s="3" t="s">
        <v>8757</v>
      </c>
      <c r="K3553" s="3" t="s">
        <v>125</v>
      </c>
      <c r="L3553" s="3" t="s">
        <v>126</v>
      </c>
      <c r="M3553" s="3" t="s">
        <v>126</v>
      </c>
      <c r="N3553" s="3" t="s">
        <v>126</v>
      </c>
      <c r="O3553" s="3" t="s">
        <v>126</v>
      </c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 t="s">
        <v>127</v>
      </c>
      <c r="BF3553" s="4">
        <v>44066</v>
      </c>
      <c r="BG3553" s="3" t="s">
        <v>71</v>
      </c>
      <c r="BH3553" s="3" t="s">
        <v>3612</v>
      </c>
      <c r="BI3553" s="3" t="s">
        <v>14792</v>
      </c>
      <c r="BJ3553" s="3" t="s">
        <v>12590</v>
      </c>
    </row>
    <row r="3554" spans="1:62" ht="30" x14ac:dyDescent="0.25">
      <c r="A3554" s="3">
        <v>3547</v>
      </c>
      <c r="B3554" s="5" t="str">
        <f>"202300069480"</f>
        <v>202300069480</v>
      </c>
      <c r="C3554" s="5">
        <v>167752</v>
      </c>
      <c r="D3554" s="5" t="s">
        <v>14793</v>
      </c>
      <c r="E3554" s="5">
        <v>20100154308</v>
      </c>
      <c r="F3554" s="5" t="s">
        <v>1012</v>
      </c>
      <c r="G3554" s="5" t="s">
        <v>14794</v>
      </c>
      <c r="H3554" s="5" t="s">
        <v>499</v>
      </c>
      <c r="I3554" s="5" t="s">
        <v>500</v>
      </c>
      <c r="J3554" s="5" t="s">
        <v>949</v>
      </c>
      <c r="K3554" s="5" t="s">
        <v>125</v>
      </c>
      <c r="L3554" s="5" t="s">
        <v>14795</v>
      </c>
      <c r="M3554" s="5" t="s">
        <v>14795</v>
      </c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5"/>
      <c r="AK3554" s="5"/>
      <c r="AL3554" s="5"/>
      <c r="AM3554" s="5"/>
      <c r="AN3554" s="5"/>
      <c r="AO3554" s="5"/>
      <c r="AP3554" s="5"/>
      <c r="AQ3554" s="5"/>
      <c r="AR3554" s="5"/>
      <c r="AS3554" s="5"/>
      <c r="AT3554" s="5"/>
      <c r="AU3554" s="5"/>
      <c r="AV3554" s="5"/>
      <c r="AW3554" s="5"/>
      <c r="AX3554" s="5"/>
      <c r="AY3554" s="5"/>
      <c r="AZ3554" s="5"/>
      <c r="BA3554" s="5"/>
      <c r="BB3554" s="5"/>
      <c r="BC3554" s="5"/>
      <c r="BD3554" s="5"/>
      <c r="BE3554" s="5" t="s">
        <v>321</v>
      </c>
      <c r="BF3554" s="6">
        <v>45024</v>
      </c>
      <c r="BG3554" s="5" t="s">
        <v>71</v>
      </c>
      <c r="BH3554" s="5" t="s">
        <v>1014</v>
      </c>
      <c r="BI3554" s="5"/>
      <c r="BJ3554" s="5"/>
    </row>
    <row r="3555" spans="1:62" ht="30" x14ac:dyDescent="0.25">
      <c r="A3555" s="5">
        <v>3548</v>
      </c>
      <c r="B3555" s="3" t="str">
        <f>"202200179245"</f>
        <v>202200179245</v>
      </c>
      <c r="C3555" s="3">
        <v>116596</v>
      </c>
      <c r="D3555" s="3" t="s">
        <v>14796</v>
      </c>
      <c r="E3555" s="3">
        <v>20211614545</v>
      </c>
      <c r="F3555" s="3" t="s">
        <v>14797</v>
      </c>
      <c r="G3555" s="3" t="s">
        <v>14798</v>
      </c>
      <c r="H3555" s="3" t="s">
        <v>66</v>
      </c>
      <c r="I3555" s="3" t="s">
        <v>66</v>
      </c>
      <c r="J3555" s="3" t="s">
        <v>767</v>
      </c>
      <c r="K3555" s="3" t="s">
        <v>68</v>
      </c>
      <c r="L3555" s="3" t="s">
        <v>14799</v>
      </c>
      <c r="M3555" s="3" t="s">
        <v>14800</v>
      </c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 t="s">
        <v>233</v>
      </c>
      <c r="BF3555" s="4">
        <v>44889</v>
      </c>
      <c r="BG3555" s="3" t="s">
        <v>71</v>
      </c>
      <c r="BH3555" s="3" t="s">
        <v>14801</v>
      </c>
      <c r="BI3555" s="3" t="s">
        <v>14802</v>
      </c>
      <c r="BJ3555" s="3" t="s">
        <v>1241</v>
      </c>
    </row>
    <row r="3556" spans="1:62" ht="30" x14ac:dyDescent="0.25">
      <c r="A3556" s="3">
        <v>3549</v>
      </c>
      <c r="B3556" s="5" t="str">
        <f>"201700150630"</f>
        <v>201700150630</v>
      </c>
      <c r="C3556" s="5">
        <v>131833</v>
      </c>
      <c r="D3556" s="5" t="s">
        <v>14803</v>
      </c>
      <c r="E3556" s="5">
        <v>20498571523</v>
      </c>
      <c r="F3556" s="5" t="s">
        <v>2257</v>
      </c>
      <c r="G3556" s="5" t="s">
        <v>14804</v>
      </c>
      <c r="H3556" s="5" t="s">
        <v>78</v>
      </c>
      <c r="I3556" s="5" t="s">
        <v>78</v>
      </c>
      <c r="J3556" s="5" t="s">
        <v>1072</v>
      </c>
      <c r="K3556" s="5" t="s">
        <v>68</v>
      </c>
      <c r="L3556" s="5" t="s">
        <v>139</v>
      </c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  <c r="AX3556" s="5"/>
      <c r="AY3556" s="5"/>
      <c r="AZ3556" s="5"/>
      <c r="BA3556" s="5"/>
      <c r="BB3556" s="5"/>
      <c r="BC3556" s="5"/>
      <c r="BD3556" s="5"/>
      <c r="BE3556" s="5" t="s">
        <v>88</v>
      </c>
      <c r="BF3556" s="6">
        <v>43001</v>
      </c>
      <c r="BG3556" s="5" t="s">
        <v>71</v>
      </c>
      <c r="BH3556" s="5" t="s">
        <v>14805</v>
      </c>
      <c r="BI3556" s="5" t="s">
        <v>14806</v>
      </c>
      <c r="BJ3556" s="5" t="s">
        <v>1587</v>
      </c>
    </row>
    <row r="3557" spans="1:62" ht="30" x14ac:dyDescent="0.25">
      <c r="A3557" s="3">
        <v>3550</v>
      </c>
      <c r="B3557" s="3" t="str">
        <f>"202000133872"</f>
        <v>202000133872</v>
      </c>
      <c r="C3557" s="3">
        <v>151601</v>
      </c>
      <c r="D3557" s="3" t="s">
        <v>14807</v>
      </c>
      <c r="E3557" s="3">
        <v>20551771556</v>
      </c>
      <c r="F3557" s="3" t="s">
        <v>14808</v>
      </c>
      <c r="G3557" s="3" t="s">
        <v>14809</v>
      </c>
      <c r="H3557" s="3" t="s">
        <v>123</v>
      </c>
      <c r="I3557" s="3" t="s">
        <v>1364</v>
      </c>
      <c r="J3557" s="3" t="s">
        <v>1364</v>
      </c>
      <c r="K3557" s="3" t="s">
        <v>68</v>
      </c>
      <c r="L3557" s="3" t="s">
        <v>69</v>
      </c>
      <c r="M3557" s="3" t="s">
        <v>69</v>
      </c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 t="s">
        <v>95</v>
      </c>
      <c r="BF3557" s="4">
        <v>44112</v>
      </c>
      <c r="BG3557" s="3" t="s">
        <v>71</v>
      </c>
      <c r="BH3557" s="3" t="s">
        <v>14810</v>
      </c>
      <c r="BI3557" s="3"/>
      <c r="BJ3557" s="3"/>
    </row>
    <row r="3558" spans="1:62" ht="30" x14ac:dyDescent="0.25">
      <c r="A3558" s="5">
        <v>3551</v>
      </c>
      <c r="B3558" s="5" t="str">
        <f>"202000122601"</f>
        <v>202000122601</v>
      </c>
      <c r="C3558" s="5">
        <v>151209</v>
      </c>
      <c r="D3558" s="5" t="s">
        <v>14811</v>
      </c>
      <c r="E3558" s="5">
        <v>20604434719</v>
      </c>
      <c r="F3558" s="5" t="s">
        <v>14812</v>
      </c>
      <c r="G3558" s="5" t="s">
        <v>14813</v>
      </c>
      <c r="H3558" s="5" t="s">
        <v>66</v>
      </c>
      <c r="I3558" s="5" t="s">
        <v>67</v>
      </c>
      <c r="J3558" s="5" t="s">
        <v>67</v>
      </c>
      <c r="K3558" s="5" t="s">
        <v>68</v>
      </c>
      <c r="L3558" s="5" t="s">
        <v>126</v>
      </c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5"/>
      <c r="AC3558" s="5"/>
      <c r="AD3558" s="5"/>
      <c r="AE3558" s="5"/>
      <c r="AF3558" s="5"/>
      <c r="AG3558" s="5"/>
      <c r="AH3558" s="5"/>
      <c r="AI3558" s="5"/>
      <c r="AJ3558" s="5"/>
      <c r="AK3558" s="5"/>
      <c r="AL3558" s="5"/>
      <c r="AM3558" s="5"/>
      <c r="AN3558" s="5"/>
      <c r="AO3558" s="5"/>
      <c r="AP3558" s="5"/>
      <c r="AQ3558" s="5"/>
      <c r="AR3558" s="5"/>
      <c r="AS3558" s="5"/>
      <c r="AT3558" s="5"/>
      <c r="AU3558" s="5"/>
      <c r="AV3558" s="5"/>
      <c r="AW3558" s="5"/>
      <c r="AX3558" s="5"/>
      <c r="AY3558" s="5"/>
      <c r="AZ3558" s="5"/>
      <c r="BA3558" s="5"/>
      <c r="BB3558" s="5"/>
      <c r="BC3558" s="5"/>
      <c r="BD3558" s="5"/>
      <c r="BE3558" s="5" t="s">
        <v>95</v>
      </c>
      <c r="BF3558" s="6">
        <v>44092</v>
      </c>
      <c r="BG3558" s="5" t="s">
        <v>71</v>
      </c>
      <c r="BH3558" s="5" t="s">
        <v>14814</v>
      </c>
      <c r="BI3558" s="5"/>
      <c r="BJ3558" s="5"/>
    </row>
    <row r="3559" spans="1:62" ht="30" x14ac:dyDescent="0.25">
      <c r="A3559" s="3">
        <v>3552</v>
      </c>
      <c r="B3559" s="3" t="str">
        <f>"201400057541"</f>
        <v>201400057541</v>
      </c>
      <c r="C3559" s="3">
        <v>109290</v>
      </c>
      <c r="D3559" s="3" t="s">
        <v>14815</v>
      </c>
      <c r="E3559" s="3">
        <v>20512019146</v>
      </c>
      <c r="F3559" s="3" t="s">
        <v>14816</v>
      </c>
      <c r="G3559" s="3" t="s">
        <v>14817</v>
      </c>
      <c r="H3559" s="3" t="s">
        <v>66</v>
      </c>
      <c r="I3559" s="3" t="s">
        <v>66</v>
      </c>
      <c r="J3559" s="3" t="s">
        <v>463</v>
      </c>
      <c r="K3559" s="3" t="s">
        <v>68</v>
      </c>
      <c r="L3559" s="3" t="s">
        <v>69</v>
      </c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 t="s">
        <v>70</v>
      </c>
      <c r="BF3559" s="4">
        <v>41766</v>
      </c>
      <c r="BG3559" s="3" t="s">
        <v>71</v>
      </c>
      <c r="BH3559" s="3" t="s">
        <v>14818</v>
      </c>
      <c r="BI3559" s="3"/>
      <c r="BJ3559" s="3"/>
    </row>
    <row r="3560" spans="1:62" ht="30" x14ac:dyDescent="0.25">
      <c r="A3560" s="3">
        <v>3553</v>
      </c>
      <c r="B3560" s="5" t="str">
        <f>"1389886"</f>
        <v>1389886</v>
      </c>
      <c r="C3560" s="5">
        <v>87098</v>
      </c>
      <c r="D3560" s="5" t="s">
        <v>14819</v>
      </c>
      <c r="E3560" s="5">
        <v>10159463481</v>
      </c>
      <c r="F3560" s="5" t="s">
        <v>14820</v>
      </c>
      <c r="G3560" s="5" t="s">
        <v>14821</v>
      </c>
      <c r="H3560" s="5" t="s">
        <v>66</v>
      </c>
      <c r="I3560" s="5" t="s">
        <v>67</v>
      </c>
      <c r="J3560" s="5" t="s">
        <v>67</v>
      </c>
      <c r="K3560" s="5" t="s">
        <v>68</v>
      </c>
      <c r="L3560" s="5" t="s">
        <v>69</v>
      </c>
      <c r="M3560" s="5" t="s">
        <v>69</v>
      </c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  <c r="AX3560" s="5"/>
      <c r="AY3560" s="5"/>
      <c r="AZ3560" s="5"/>
      <c r="BA3560" s="5"/>
      <c r="BB3560" s="5"/>
      <c r="BC3560" s="5"/>
      <c r="BD3560" s="5"/>
      <c r="BE3560" s="5" t="s">
        <v>95</v>
      </c>
      <c r="BF3560" s="6">
        <v>40399</v>
      </c>
      <c r="BG3560" s="5" t="s">
        <v>71</v>
      </c>
      <c r="BH3560" s="5" t="s">
        <v>14820</v>
      </c>
      <c r="BI3560" s="5" t="s">
        <v>14822</v>
      </c>
      <c r="BJ3560" s="5" t="s">
        <v>4844</v>
      </c>
    </row>
    <row r="3561" spans="1:62" ht="30" x14ac:dyDescent="0.25">
      <c r="A3561" s="5">
        <v>3554</v>
      </c>
      <c r="B3561" s="3" t="str">
        <f>"202000157218"</f>
        <v>202000157218</v>
      </c>
      <c r="C3561" s="3">
        <v>152280</v>
      </c>
      <c r="D3561" s="3" t="s">
        <v>14823</v>
      </c>
      <c r="E3561" s="3">
        <v>20221084684</v>
      </c>
      <c r="F3561" s="3" t="s">
        <v>981</v>
      </c>
      <c r="G3561" s="3" t="s">
        <v>14824</v>
      </c>
      <c r="H3561" s="3" t="s">
        <v>66</v>
      </c>
      <c r="I3561" s="3" t="s">
        <v>67</v>
      </c>
      <c r="J3561" s="3" t="s">
        <v>5457</v>
      </c>
      <c r="K3561" s="3" t="s">
        <v>125</v>
      </c>
      <c r="L3561" s="3" t="s">
        <v>126</v>
      </c>
      <c r="M3561" s="3" t="s">
        <v>126</v>
      </c>
      <c r="N3561" s="3" t="s">
        <v>126</v>
      </c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 t="s">
        <v>162</v>
      </c>
      <c r="BF3561" s="4">
        <v>44137</v>
      </c>
      <c r="BG3561" s="3" t="s">
        <v>71</v>
      </c>
      <c r="BH3561" s="3" t="s">
        <v>14825</v>
      </c>
      <c r="BI3561" s="3"/>
      <c r="BJ3561" s="3"/>
    </row>
    <row r="3562" spans="1:62" ht="30" x14ac:dyDescent="0.25">
      <c r="A3562" s="3">
        <v>3555</v>
      </c>
      <c r="B3562" s="5" t="str">
        <f>"202200266904"</f>
        <v>202200266904</v>
      </c>
      <c r="C3562" s="5">
        <v>166376</v>
      </c>
      <c r="D3562" s="5" t="s">
        <v>14826</v>
      </c>
      <c r="E3562" s="5">
        <v>20608519638</v>
      </c>
      <c r="F3562" s="5" t="s">
        <v>14827</v>
      </c>
      <c r="G3562" s="5" t="s">
        <v>14828</v>
      </c>
      <c r="H3562" s="5" t="s">
        <v>66</v>
      </c>
      <c r="I3562" s="5" t="s">
        <v>66</v>
      </c>
      <c r="J3562" s="5" t="s">
        <v>66</v>
      </c>
      <c r="K3562" s="5" t="s">
        <v>68</v>
      </c>
      <c r="L3562" s="5" t="s">
        <v>14829</v>
      </c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5"/>
      <c r="AC3562" s="5"/>
      <c r="AD3562" s="5"/>
      <c r="AE3562" s="5"/>
      <c r="AF3562" s="5"/>
      <c r="AG3562" s="5"/>
      <c r="AH3562" s="5"/>
      <c r="AI3562" s="5"/>
      <c r="AJ3562" s="5"/>
      <c r="AK3562" s="5"/>
      <c r="AL3562" s="5"/>
      <c r="AM3562" s="5"/>
      <c r="AN3562" s="5"/>
      <c r="AO3562" s="5"/>
      <c r="AP3562" s="5"/>
      <c r="AQ3562" s="5"/>
      <c r="AR3562" s="5"/>
      <c r="AS3562" s="5"/>
      <c r="AT3562" s="5"/>
      <c r="AU3562" s="5"/>
      <c r="AV3562" s="5"/>
      <c r="AW3562" s="5"/>
      <c r="AX3562" s="5"/>
      <c r="AY3562" s="5"/>
      <c r="AZ3562" s="5"/>
      <c r="BA3562" s="5"/>
      <c r="BB3562" s="5"/>
      <c r="BC3562" s="5"/>
      <c r="BD3562" s="5"/>
      <c r="BE3562" s="5" t="s">
        <v>70</v>
      </c>
      <c r="BF3562" s="6">
        <v>44977</v>
      </c>
      <c r="BG3562" s="5" t="s">
        <v>71</v>
      </c>
      <c r="BH3562" s="5" t="s">
        <v>2212</v>
      </c>
      <c r="BI3562" s="5"/>
      <c r="BJ3562" s="5"/>
    </row>
    <row r="3563" spans="1:62" ht="30" x14ac:dyDescent="0.25">
      <c r="A3563" s="3">
        <v>3556</v>
      </c>
      <c r="B3563" s="3" t="str">
        <f>"202000013027"</f>
        <v>202000013027</v>
      </c>
      <c r="C3563" s="3">
        <v>135383</v>
      </c>
      <c r="D3563" s="3" t="s">
        <v>14830</v>
      </c>
      <c r="E3563" s="3">
        <v>20477486071</v>
      </c>
      <c r="F3563" s="3" t="s">
        <v>14831</v>
      </c>
      <c r="G3563" s="3" t="s">
        <v>14832</v>
      </c>
      <c r="H3563" s="3" t="s">
        <v>102</v>
      </c>
      <c r="I3563" s="3" t="s">
        <v>5003</v>
      </c>
      <c r="J3563" s="3" t="s">
        <v>5003</v>
      </c>
      <c r="K3563" s="3" t="s">
        <v>68</v>
      </c>
      <c r="L3563" s="3" t="s">
        <v>69</v>
      </c>
      <c r="M3563" s="3" t="s">
        <v>69</v>
      </c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 t="s">
        <v>95</v>
      </c>
      <c r="BF3563" s="4">
        <v>43862</v>
      </c>
      <c r="BG3563" s="3" t="s">
        <v>71</v>
      </c>
      <c r="BH3563" s="3" t="s">
        <v>14833</v>
      </c>
      <c r="BI3563" s="3"/>
      <c r="BJ3563" s="3"/>
    </row>
    <row r="3564" spans="1:62" ht="30" x14ac:dyDescent="0.25">
      <c r="A3564" s="5">
        <v>3557</v>
      </c>
      <c r="B3564" s="5" t="str">
        <f>"201700069265"</f>
        <v>201700069265</v>
      </c>
      <c r="C3564" s="5">
        <v>128380</v>
      </c>
      <c r="D3564" s="5" t="s">
        <v>14834</v>
      </c>
      <c r="E3564" s="5">
        <v>10082306451</v>
      </c>
      <c r="F3564" s="5" t="s">
        <v>14835</v>
      </c>
      <c r="G3564" s="5" t="s">
        <v>14836</v>
      </c>
      <c r="H3564" s="5" t="s">
        <v>66</v>
      </c>
      <c r="I3564" s="5" t="s">
        <v>66</v>
      </c>
      <c r="J3564" s="5" t="s">
        <v>309</v>
      </c>
      <c r="K3564" s="5" t="s">
        <v>68</v>
      </c>
      <c r="L3564" s="5" t="s">
        <v>79</v>
      </c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5"/>
      <c r="AK3564" s="5"/>
      <c r="AL3564" s="5"/>
      <c r="AM3564" s="5"/>
      <c r="AN3564" s="5"/>
      <c r="AO3564" s="5"/>
      <c r="AP3564" s="5"/>
      <c r="AQ3564" s="5"/>
      <c r="AR3564" s="5"/>
      <c r="AS3564" s="5"/>
      <c r="AT3564" s="5"/>
      <c r="AU3564" s="5"/>
      <c r="AV3564" s="5"/>
      <c r="AW3564" s="5"/>
      <c r="AX3564" s="5"/>
      <c r="AY3564" s="5"/>
      <c r="AZ3564" s="5"/>
      <c r="BA3564" s="5"/>
      <c r="BB3564" s="5"/>
      <c r="BC3564" s="5"/>
      <c r="BD3564" s="5"/>
      <c r="BE3564" s="5" t="s">
        <v>80</v>
      </c>
      <c r="BF3564" s="6">
        <v>42864</v>
      </c>
      <c r="BG3564" s="5" t="s">
        <v>71</v>
      </c>
      <c r="BH3564" s="5" t="s">
        <v>14835</v>
      </c>
      <c r="BI3564" s="5"/>
      <c r="BJ3564" s="5"/>
    </row>
    <row r="3565" spans="1:62" ht="30" x14ac:dyDescent="0.25">
      <c r="A3565" s="3">
        <v>3558</v>
      </c>
      <c r="B3565" s="3" t="str">
        <f>"201800204130"</f>
        <v>201800204130</v>
      </c>
      <c r="C3565" s="3">
        <v>85547</v>
      </c>
      <c r="D3565" s="3" t="s">
        <v>14837</v>
      </c>
      <c r="E3565" s="3">
        <v>20100154308</v>
      </c>
      <c r="F3565" s="3" t="s">
        <v>1012</v>
      </c>
      <c r="G3565" s="3" t="s">
        <v>14838</v>
      </c>
      <c r="H3565" s="3" t="s">
        <v>66</v>
      </c>
      <c r="I3565" s="3" t="s">
        <v>67</v>
      </c>
      <c r="J3565" s="3" t="s">
        <v>67</v>
      </c>
      <c r="K3565" s="3" t="s">
        <v>125</v>
      </c>
      <c r="L3565" s="3" t="s">
        <v>139</v>
      </c>
      <c r="M3565" s="3" t="s">
        <v>126</v>
      </c>
      <c r="N3565" s="3" t="s">
        <v>126</v>
      </c>
      <c r="O3565" s="3" t="s">
        <v>126</v>
      </c>
      <c r="P3565" s="3" t="s">
        <v>69</v>
      </c>
      <c r="Q3565" s="3" t="s">
        <v>126</v>
      </c>
      <c r="R3565" s="3" t="s">
        <v>126</v>
      </c>
      <c r="S3565" s="3" t="s">
        <v>126</v>
      </c>
      <c r="T3565" s="3" t="s">
        <v>126</v>
      </c>
      <c r="U3565" s="3" t="s">
        <v>126</v>
      </c>
      <c r="V3565" s="3" t="s">
        <v>126</v>
      </c>
      <c r="W3565" s="3" t="s">
        <v>79</v>
      </c>
      <c r="X3565" s="3" t="s">
        <v>126</v>
      </c>
      <c r="Y3565" s="3" t="s">
        <v>126</v>
      </c>
      <c r="Z3565" s="3" t="s">
        <v>126</v>
      </c>
      <c r="AA3565" s="3" t="s">
        <v>126</v>
      </c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 t="s">
        <v>14839</v>
      </c>
      <c r="BF3565" s="4">
        <v>43447</v>
      </c>
      <c r="BG3565" s="3" t="s">
        <v>71</v>
      </c>
      <c r="BH3565" s="3" t="s">
        <v>9044</v>
      </c>
      <c r="BI3565" s="3"/>
      <c r="BJ3565" s="3"/>
    </row>
    <row r="3566" spans="1:62" ht="30" x14ac:dyDescent="0.25">
      <c r="A3566" s="3">
        <v>3559</v>
      </c>
      <c r="B3566" s="5" t="str">
        <f>"201900176112"</f>
        <v>201900176112</v>
      </c>
      <c r="C3566" s="5">
        <v>121169</v>
      </c>
      <c r="D3566" s="5" t="s">
        <v>14840</v>
      </c>
      <c r="E3566" s="5">
        <v>20132373958</v>
      </c>
      <c r="F3566" s="5" t="s">
        <v>1362</v>
      </c>
      <c r="G3566" s="5" t="s">
        <v>14841</v>
      </c>
      <c r="H3566" s="5" t="s">
        <v>102</v>
      </c>
      <c r="I3566" s="5" t="s">
        <v>1055</v>
      </c>
      <c r="J3566" s="5" t="s">
        <v>4709</v>
      </c>
      <c r="K3566" s="5" t="s">
        <v>125</v>
      </c>
      <c r="L3566" s="5" t="s">
        <v>126</v>
      </c>
      <c r="M3566" s="5" t="s">
        <v>126</v>
      </c>
      <c r="N3566" s="5" t="s">
        <v>126</v>
      </c>
      <c r="O3566" s="5" t="s">
        <v>126</v>
      </c>
      <c r="P3566" s="5" t="s">
        <v>126</v>
      </c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  <c r="AX3566" s="5"/>
      <c r="AY3566" s="5"/>
      <c r="AZ3566" s="5"/>
      <c r="BA3566" s="5"/>
      <c r="BB3566" s="5"/>
      <c r="BC3566" s="5"/>
      <c r="BD3566" s="5"/>
      <c r="BE3566" s="5" t="s">
        <v>1227</v>
      </c>
      <c r="BF3566" s="6">
        <v>43763</v>
      </c>
      <c r="BG3566" s="5" t="s">
        <v>71</v>
      </c>
      <c r="BH3566" s="5" t="s">
        <v>3911</v>
      </c>
      <c r="BI3566" s="5"/>
      <c r="BJ3566" s="5"/>
    </row>
    <row r="3567" spans="1:62" ht="30" x14ac:dyDescent="0.25">
      <c r="A3567" s="5">
        <v>3560</v>
      </c>
      <c r="B3567" s="3" t="str">
        <f>"1485792"</f>
        <v>1485792</v>
      </c>
      <c r="C3567" s="3">
        <v>88545</v>
      </c>
      <c r="D3567" s="3" t="s">
        <v>14842</v>
      </c>
      <c r="E3567" s="3">
        <v>10072780928</v>
      </c>
      <c r="F3567" s="3" t="s">
        <v>14843</v>
      </c>
      <c r="G3567" s="3" t="s">
        <v>14844</v>
      </c>
      <c r="H3567" s="3" t="s">
        <v>66</v>
      </c>
      <c r="I3567" s="3" t="s">
        <v>66</v>
      </c>
      <c r="J3567" s="3" t="s">
        <v>242</v>
      </c>
      <c r="K3567" s="3" t="s">
        <v>68</v>
      </c>
      <c r="L3567" s="3" t="s">
        <v>79</v>
      </c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 t="s">
        <v>80</v>
      </c>
      <c r="BF3567" s="4">
        <v>40690</v>
      </c>
      <c r="BG3567" s="3" t="s">
        <v>71</v>
      </c>
      <c r="BH3567" s="3" t="s">
        <v>14843</v>
      </c>
      <c r="BI3567" s="3"/>
      <c r="BJ3567" s="3"/>
    </row>
    <row r="3568" spans="1:62" ht="30" x14ac:dyDescent="0.25">
      <c r="A3568" s="3">
        <v>3561</v>
      </c>
      <c r="B3568" s="5" t="str">
        <f>"202200032827"</f>
        <v>202200032827</v>
      </c>
      <c r="C3568" s="5">
        <v>133251</v>
      </c>
      <c r="D3568" s="5" t="s">
        <v>14845</v>
      </c>
      <c r="E3568" s="5">
        <v>20601883415</v>
      </c>
      <c r="F3568" s="5" t="s">
        <v>14846</v>
      </c>
      <c r="G3568" s="5" t="s">
        <v>14847</v>
      </c>
      <c r="H3568" s="5" t="s">
        <v>109</v>
      </c>
      <c r="I3568" s="5" t="s">
        <v>109</v>
      </c>
      <c r="J3568" s="5" t="s">
        <v>12676</v>
      </c>
      <c r="K3568" s="5" t="s">
        <v>68</v>
      </c>
      <c r="L3568" s="5" t="s">
        <v>14848</v>
      </c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5"/>
      <c r="AC3568" s="5"/>
      <c r="AD3568" s="5"/>
      <c r="AE3568" s="5"/>
      <c r="AF3568" s="5"/>
      <c r="AG3568" s="5"/>
      <c r="AH3568" s="5"/>
      <c r="AI3568" s="5"/>
      <c r="AJ3568" s="5"/>
      <c r="AK3568" s="5"/>
      <c r="AL3568" s="5"/>
      <c r="AM3568" s="5"/>
      <c r="AN3568" s="5"/>
      <c r="AO3568" s="5"/>
      <c r="AP3568" s="5"/>
      <c r="AQ3568" s="5"/>
      <c r="AR3568" s="5"/>
      <c r="AS3568" s="5"/>
      <c r="AT3568" s="5"/>
      <c r="AU3568" s="5"/>
      <c r="AV3568" s="5"/>
      <c r="AW3568" s="5"/>
      <c r="AX3568" s="5"/>
      <c r="AY3568" s="5"/>
      <c r="AZ3568" s="5"/>
      <c r="BA3568" s="5"/>
      <c r="BB3568" s="5"/>
      <c r="BC3568" s="5"/>
      <c r="BD3568" s="5"/>
      <c r="BE3568" s="5" t="s">
        <v>80</v>
      </c>
      <c r="BF3568" s="6">
        <v>44652</v>
      </c>
      <c r="BG3568" s="5" t="s">
        <v>71</v>
      </c>
      <c r="BH3568" s="5" t="s">
        <v>14849</v>
      </c>
      <c r="BI3568" s="5" t="s">
        <v>14850</v>
      </c>
      <c r="BJ3568" s="5" t="s">
        <v>14851</v>
      </c>
    </row>
    <row r="3569" spans="1:62" ht="30" x14ac:dyDescent="0.25">
      <c r="A3569" s="3">
        <v>3562</v>
      </c>
      <c r="B3569" s="3" t="str">
        <f>"202200198318"</f>
        <v>202200198318</v>
      </c>
      <c r="C3569" s="3">
        <v>107165</v>
      </c>
      <c r="D3569" s="3" t="s">
        <v>14852</v>
      </c>
      <c r="E3569" s="3">
        <v>20381721231</v>
      </c>
      <c r="F3569" s="3" t="s">
        <v>14853</v>
      </c>
      <c r="G3569" s="3" t="s">
        <v>14854</v>
      </c>
      <c r="H3569" s="3" t="s">
        <v>66</v>
      </c>
      <c r="I3569" s="3" t="s">
        <v>66</v>
      </c>
      <c r="J3569" s="3" t="s">
        <v>674</v>
      </c>
      <c r="K3569" s="3" t="s">
        <v>125</v>
      </c>
      <c r="L3569" s="3" t="s">
        <v>14855</v>
      </c>
      <c r="M3569" s="3" t="s">
        <v>14855</v>
      </c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 t="s">
        <v>321</v>
      </c>
      <c r="BF3569" s="4">
        <v>44876</v>
      </c>
      <c r="BG3569" s="3" t="s">
        <v>71</v>
      </c>
      <c r="BH3569" s="3" t="s">
        <v>14856</v>
      </c>
      <c r="BI3569" s="3" t="s">
        <v>14857</v>
      </c>
      <c r="BJ3569" s="3" t="s">
        <v>4123</v>
      </c>
    </row>
    <row r="3570" spans="1:62" ht="30" x14ac:dyDescent="0.25">
      <c r="A3570" s="5">
        <v>3563</v>
      </c>
      <c r="B3570" s="5" t="str">
        <f>"201800066533"</f>
        <v>201800066533</v>
      </c>
      <c r="C3570" s="5">
        <v>128229</v>
      </c>
      <c r="D3570" s="5" t="s">
        <v>14858</v>
      </c>
      <c r="E3570" s="5">
        <v>20122746292</v>
      </c>
      <c r="F3570" s="5" t="s">
        <v>14859</v>
      </c>
      <c r="G3570" s="5" t="s">
        <v>14860</v>
      </c>
      <c r="H3570" s="5" t="s">
        <v>66</v>
      </c>
      <c r="I3570" s="5" t="s">
        <v>66</v>
      </c>
      <c r="J3570" s="5" t="s">
        <v>1676</v>
      </c>
      <c r="K3570" s="5" t="s">
        <v>68</v>
      </c>
      <c r="L3570" s="5" t="s">
        <v>126</v>
      </c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5"/>
      <c r="AC3570" s="5"/>
      <c r="AD3570" s="5"/>
      <c r="AE3570" s="5"/>
      <c r="AF3570" s="5"/>
      <c r="AG3570" s="5"/>
      <c r="AH3570" s="5"/>
      <c r="AI3570" s="5"/>
      <c r="AJ3570" s="5"/>
      <c r="AK3570" s="5"/>
      <c r="AL3570" s="5"/>
      <c r="AM3570" s="5"/>
      <c r="AN3570" s="5"/>
      <c r="AO3570" s="5"/>
      <c r="AP3570" s="5"/>
      <c r="AQ3570" s="5"/>
      <c r="AR3570" s="5"/>
      <c r="AS3570" s="5"/>
      <c r="AT3570" s="5"/>
      <c r="AU3570" s="5"/>
      <c r="AV3570" s="5"/>
      <c r="AW3570" s="5"/>
      <c r="AX3570" s="5"/>
      <c r="AY3570" s="5"/>
      <c r="AZ3570" s="5"/>
      <c r="BA3570" s="5"/>
      <c r="BB3570" s="5"/>
      <c r="BC3570" s="5"/>
      <c r="BD3570" s="5"/>
      <c r="BE3570" s="5" t="s">
        <v>95</v>
      </c>
      <c r="BF3570" s="6">
        <v>43220</v>
      </c>
      <c r="BG3570" s="5" t="s">
        <v>71</v>
      </c>
      <c r="BH3570" s="5" t="s">
        <v>7042</v>
      </c>
      <c r="BI3570" s="5" t="s">
        <v>14861</v>
      </c>
      <c r="BJ3570" s="5" t="s">
        <v>1241</v>
      </c>
    </row>
    <row r="3571" spans="1:62" ht="30" x14ac:dyDescent="0.25">
      <c r="A3571" s="3">
        <v>3564</v>
      </c>
      <c r="B3571" s="3" t="str">
        <f>"1485798"</f>
        <v>1485798</v>
      </c>
      <c r="C3571" s="3">
        <v>91568</v>
      </c>
      <c r="D3571" s="3" t="s">
        <v>14862</v>
      </c>
      <c r="E3571" s="3">
        <v>10082203902</v>
      </c>
      <c r="F3571" s="3" t="s">
        <v>14863</v>
      </c>
      <c r="G3571" s="3" t="s">
        <v>14864</v>
      </c>
      <c r="H3571" s="3" t="s">
        <v>66</v>
      </c>
      <c r="I3571" s="3" t="s">
        <v>328</v>
      </c>
      <c r="J3571" s="3" t="s">
        <v>787</v>
      </c>
      <c r="K3571" s="3" t="s">
        <v>68</v>
      </c>
      <c r="L3571" s="3" t="s">
        <v>139</v>
      </c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 t="s">
        <v>88</v>
      </c>
      <c r="BF3571" s="4">
        <v>40690</v>
      </c>
      <c r="BG3571" s="3" t="s">
        <v>71</v>
      </c>
      <c r="BH3571" s="3" t="s">
        <v>14863</v>
      </c>
      <c r="BI3571" s="3"/>
      <c r="BJ3571" s="3"/>
    </row>
    <row r="3572" spans="1:62" ht="30" x14ac:dyDescent="0.25">
      <c r="A3572" s="3">
        <v>3565</v>
      </c>
      <c r="B3572" s="5" t="str">
        <f>"1465279"</f>
        <v>1465279</v>
      </c>
      <c r="C3572" s="5">
        <v>90751</v>
      </c>
      <c r="D3572" s="5" t="s">
        <v>14865</v>
      </c>
      <c r="E3572" s="5">
        <v>10288551681</v>
      </c>
      <c r="F3572" s="5" t="s">
        <v>14866</v>
      </c>
      <c r="G3572" s="5" t="s">
        <v>14867</v>
      </c>
      <c r="H3572" s="5" t="s">
        <v>66</v>
      </c>
      <c r="I3572" s="5" t="s">
        <v>66</v>
      </c>
      <c r="J3572" s="5" t="s">
        <v>200</v>
      </c>
      <c r="K3572" s="5" t="s">
        <v>68</v>
      </c>
      <c r="L3572" s="5" t="s">
        <v>79</v>
      </c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5"/>
      <c r="AK3572" s="5"/>
      <c r="AL3572" s="5"/>
      <c r="AM3572" s="5"/>
      <c r="AN3572" s="5"/>
      <c r="AO3572" s="5"/>
      <c r="AP3572" s="5"/>
      <c r="AQ3572" s="5"/>
      <c r="AR3572" s="5"/>
      <c r="AS3572" s="5"/>
      <c r="AT3572" s="5"/>
      <c r="AU3572" s="5"/>
      <c r="AV3572" s="5"/>
      <c r="AW3572" s="5"/>
      <c r="AX3572" s="5"/>
      <c r="AY3572" s="5"/>
      <c r="AZ3572" s="5"/>
      <c r="BA3572" s="5"/>
      <c r="BB3572" s="5"/>
      <c r="BC3572" s="5"/>
      <c r="BD3572" s="5"/>
      <c r="BE3572" s="5" t="s">
        <v>80</v>
      </c>
      <c r="BF3572" s="6">
        <v>40575</v>
      </c>
      <c r="BG3572" s="5" t="s">
        <v>71</v>
      </c>
      <c r="BH3572" s="5" t="s">
        <v>14866</v>
      </c>
      <c r="BI3572" s="5"/>
      <c r="BJ3572" s="5"/>
    </row>
    <row r="3573" spans="1:62" ht="30" x14ac:dyDescent="0.25">
      <c r="A3573" s="5">
        <v>3566</v>
      </c>
      <c r="B3573" s="3" t="str">
        <f>"202200090670"</f>
        <v>202200090670</v>
      </c>
      <c r="C3573" s="3">
        <v>160063</v>
      </c>
      <c r="D3573" s="3" t="s">
        <v>14868</v>
      </c>
      <c r="E3573" s="3">
        <v>20480381581</v>
      </c>
      <c r="F3573" s="3" t="s">
        <v>14869</v>
      </c>
      <c r="G3573" s="3" t="s">
        <v>14870</v>
      </c>
      <c r="H3573" s="3" t="s">
        <v>365</v>
      </c>
      <c r="I3573" s="3" t="s">
        <v>1018</v>
      </c>
      <c r="J3573" s="3" t="s">
        <v>1018</v>
      </c>
      <c r="K3573" s="3" t="s">
        <v>68</v>
      </c>
      <c r="L3573" s="3" t="s">
        <v>14871</v>
      </c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 t="s">
        <v>80</v>
      </c>
      <c r="BF3573" s="4">
        <v>44729</v>
      </c>
      <c r="BG3573" s="3" t="s">
        <v>71</v>
      </c>
      <c r="BH3573" s="3" t="s">
        <v>14872</v>
      </c>
      <c r="BI3573" s="3"/>
      <c r="BJ3573" s="3"/>
    </row>
    <row r="3574" spans="1:62" ht="30" x14ac:dyDescent="0.25">
      <c r="A3574" s="3">
        <v>3567</v>
      </c>
      <c r="B3574" s="3" t="str">
        <f>"202300076373"</f>
        <v>202300076373</v>
      </c>
      <c r="C3574" s="3">
        <v>114939</v>
      </c>
      <c r="D3574" s="3" t="s">
        <v>14874</v>
      </c>
      <c r="E3574" s="3">
        <v>20495005217</v>
      </c>
      <c r="F3574" s="3" t="s">
        <v>11588</v>
      </c>
      <c r="G3574" s="3" t="s">
        <v>14875</v>
      </c>
      <c r="H3574" s="3" t="s">
        <v>499</v>
      </c>
      <c r="I3574" s="3" t="s">
        <v>500</v>
      </c>
      <c r="J3574" s="3" t="s">
        <v>9662</v>
      </c>
      <c r="K3574" s="3" t="s">
        <v>125</v>
      </c>
      <c r="L3574" s="3" t="s">
        <v>14876</v>
      </c>
      <c r="M3574" s="3" t="s">
        <v>14876</v>
      </c>
      <c r="N3574" s="3" t="s">
        <v>14876</v>
      </c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 t="s">
        <v>162</v>
      </c>
      <c r="BF3574" s="4">
        <v>45049</v>
      </c>
      <c r="BG3574" s="3" t="s">
        <v>71</v>
      </c>
      <c r="BH3574" s="3" t="s">
        <v>14877</v>
      </c>
      <c r="BI3574" s="3"/>
      <c r="BJ3574" s="3"/>
    </row>
    <row r="3575" spans="1:62" ht="30" x14ac:dyDescent="0.25">
      <c r="A3575" s="3">
        <v>3568</v>
      </c>
      <c r="B3575" s="5" t="str">
        <f>"202200274443"</f>
        <v>202200274443</v>
      </c>
      <c r="C3575" s="5">
        <v>125317</v>
      </c>
      <c r="D3575" s="5" t="s">
        <v>14878</v>
      </c>
      <c r="E3575" s="5">
        <v>20132373958</v>
      </c>
      <c r="F3575" s="5" t="s">
        <v>1362</v>
      </c>
      <c r="G3575" s="5" t="s">
        <v>14879</v>
      </c>
      <c r="H3575" s="5" t="s">
        <v>102</v>
      </c>
      <c r="I3575" s="5" t="s">
        <v>1055</v>
      </c>
      <c r="J3575" s="5" t="s">
        <v>4709</v>
      </c>
      <c r="K3575" s="5" t="s">
        <v>125</v>
      </c>
      <c r="L3575" s="5" t="s">
        <v>14880</v>
      </c>
      <c r="M3575" s="5" t="s">
        <v>14880</v>
      </c>
      <c r="N3575" s="5" t="s">
        <v>14880</v>
      </c>
      <c r="O3575" s="5" t="s">
        <v>14880</v>
      </c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  <c r="AF3575" s="5"/>
      <c r="AG3575" s="5"/>
      <c r="AH3575" s="5"/>
      <c r="AI3575" s="5"/>
      <c r="AJ3575" s="5"/>
      <c r="AK3575" s="5"/>
      <c r="AL3575" s="5"/>
      <c r="AM3575" s="5"/>
      <c r="AN3575" s="5"/>
      <c r="AO3575" s="5"/>
      <c r="AP3575" s="5"/>
      <c r="AQ3575" s="5"/>
      <c r="AR3575" s="5"/>
      <c r="AS3575" s="5"/>
      <c r="AT3575" s="5"/>
      <c r="AU3575" s="5"/>
      <c r="AV3575" s="5"/>
      <c r="AW3575" s="5"/>
      <c r="AX3575" s="5"/>
      <c r="AY3575" s="5"/>
      <c r="AZ3575" s="5"/>
      <c r="BA3575" s="5"/>
      <c r="BB3575" s="5"/>
      <c r="BC3575" s="5"/>
      <c r="BD3575" s="5"/>
      <c r="BE3575" s="5" t="s">
        <v>127</v>
      </c>
      <c r="BF3575" s="6">
        <v>44994</v>
      </c>
      <c r="BG3575" s="5" t="s">
        <v>71</v>
      </c>
      <c r="BH3575" s="5" t="s">
        <v>5033</v>
      </c>
      <c r="BI3575" s="5" t="s">
        <v>14881</v>
      </c>
      <c r="BJ3575" s="5" t="s">
        <v>3790</v>
      </c>
    </row>
    <row r="3576" spans="1:62" ht="30" x14ac:dyDescent="0.25">
      <c r="A3576" s="5">
        <v>3569</v>
      </c>
      <c r="B3576" s="3" t="str">
        <f>"1439023"</f>
        <v>1439023</v>
      </c>
      <c r="C3576" s="3">
        <v>89078</v>
      </c>
      <c r="D3576" s="3" t="s">
        <v>14882</v>
      </c>
      <c r="E3576" s="3">
        <v>10078709699</v>
      </c>
      <c r="F3576" s="3" t="s">
        <v>14883</v>
      </c>
      <c r="G3576" s="3" t="s">
        <v>14884</v>
      </c>
      <c r="H3576" s="3" t="s">
        <v>66</v>
      </c>
      <c r="I3576" s="3" t="s">
        <v>66</v>
      </c>
      <c r="J3576" s="3" t="s">
        <v>200</v>
      </c>
      <c r="K3576" s="3" t="s">
        <v>68</v>
      </c>
      <c r="L3576" s="3" t="s">
        <v>139</v>
      </c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 t="s">
        <v>88</v>
      </c>
      <c r="BF3576" s="4">
        <v>40491</v>
      </c>
      <c r="BG3576" s="3" t="s">
        <v>71</v>
      </c>
      <c r="BH3576" s="3" t="s">
        <v>14883</v>
      </c>
      <c r="BI3576" s="3"/>
      <c r="BJ3576" s="3"/>
    </row>
    <row r="3577" spans="1:62" ht="30" x14ac:dyDescent="0.25">
      <c r="A3577" s="3">
        <v>3570</v>
      </c>
      <c r="B3577" s="5" t="str">
        <f>"201200159693"</f>
        <v>201200159693</v>
      </c>
      <c r="C3577" s="5">
        <v>98042</v>
      </c>
      <c r="D3577" s="5" t="s">
        <v>14885</v>
      </c>
      <c r="E3577" s="5">
        <v>20545381461</v>
      </c>
      <c r="F3577" s="5" t="s">
        <v>10661</v>
      </c>
      <c r="G3577" s="5" t="s">
        <v>14886</v>
      </c>
      <c r="H3577" s="5" t="s">
        <v>66</v>
      </c>
      <c r="I3577" s="5" t="s">
        <v>66</v>
      </c>
      <c r="J3577" s="5" t="s">
        <v>463</v>
      </c>
      <c r="K3577" s="5" t="s">
        <v>68</v>
      </c>
      <c r="L3577" s="5" t="s">
        <v>79</v>
      </c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5"/>
      <c r="AC3577" s="5"/>
      <c r="AD3577" s="5"/>
      <c r="AE3577" s="5"/>
      <c r="AF3577" s="5"/>
      <c r="AG3577" s="5"/>
      <c r="AH3577" s="5"/>
      <c r="AI3577" s="5"/>
      <c r="AJ3577" s="5"/>
      <c r="AK3577" s="5"/>
      <c r="AL3577" s="5"/>
      <c r="AM3577" s="5"/>
      <c r="AN3577" s="5"/>
      <c r="AO3577" s="5"/>
      <c r="AP3577" s="5"/>
      <c r="AQ3577" s="5"/>
      <c r="AR3577" s="5"/>
      <c r="AS3577" s="5"/>
      <c r="AT3577" s="5"/>
      <c r="AU3577" s="5"/>
      <c r="AV3577" s="5"/>
      <c r="AW3577" s="5"/>
      <c r="AX3577" s="5"/>
      <c r="AY3577" s="5"/>
      <c r="AZ3577" s="5"/>
      <c r="BA3577" s="5"/>
      <c r="BB3577" s="5"/>
      <c r="BC3577" s="5"/>
      <c r="BD3577" s="5"/>
      <c r="BE3577" s="5" t="s">
        <v>80</v>
      </c>
      <c r="BF3577" s="6">
        <v>41143</v>
      </c>
      <c r="BG3577" s="5" t="s">
        <v>71</v>
      </c>
      <c r="BH3577" s="5" t="s">
        <v>10663</v>
      </c>
      <c r="BI3577" s="5"/>
      <c r="BJ3577" s="5"/>
    </row>
    <row r="3578" spans="1:62" ht="30" x14ac:dyDescent="0.25">
      <c r="A3578" s="3">
        <v>3571</v>
      </c>
      <c r="B3578" s="3" t="str">
        <f>"202300216516"</f>
        <v>202300216516</v>
      </c>
      <c r="C3578" s="3">
        <v>6438</v>
      </c>
      <c r="D3578" s="3" t="s">
        <v>14887</v>
      </c>
      <c r="E3578" s="3">
        <v>20100306841</v>
      </c>
      <c r="F3578" s="3" t="s">
        <v>14888</v>
      </c>
      <c r="G3578" s="3" t="s">
        <v>14889</v>
      </c>
      <c r="H3578" s="3" t="s">
        <v>66</v>
      </c>
      <c r="I3578" s="3" t="s">
        <v>66</v>
      </c>
      <c r="J3578" s="3" t="s">
        <v>1676</v>
      </c>
      <c r="K3578" s="3" t="s">
        <v>68</v>
      </c>
      <c r="L3578" s="3" t="s">
        <v>14890</v>
      </c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 t="s">
        <v>80</v>
      </c>
      <c r="BF3578" s="4">
        <v>45217</v>
      </c>
      <c r="BG3578" s="3" t="s">
        <v>71</v>
      </c>
      <c r="BH3578" s="3" t="s">
        <v>9636</v>
      </c>
      <c r="BI3578" s="3" t="s">
        <v>14891</v>
      </c>
      <c r="BJ3578" s="3" t="s">
        <v>114</v>
      </c>
    </row>
    <row r="3579" spans="1:62" ht="30" x14ac:dyDescent="0.25">
      <c r="A3579" s="5">
        <v>3572</v>
      </c>
      <c r="B3579" s="5" t="str">
        <f>"201800205255"</f>
        <v>201800205255</v>
      </c>
      <c r="C3579" s="5">
        <v>42672</v>
      </c>
      <c r="D3579" s="5" t="s">
        <v>14892</v>
      </c>
      <c r="E3579" s="5">
        <v>20505670443</v>
      </c>
      <c r="F3579" s="5" t="s">
        <v>514</v>
      </c>
      <c r="G3579" s="5" t="s">
        <v>14893</v>
      </c>
      <c r="H3579" s="5" t="s">
        <v>78</v>
      </c>
      <c r="I3579" s="5" t="s">
        <v>78</v>
      </c>
      <c r="J3579" s="5" t="s">
        <v>78</v>
      </c>
      <c r="K3579" s="5" t="s">
        <v>68</v>
      </c>
      <c r="L3579" s="5" t="s">
        <v>79</v>
      </c>
      <c r="M3579" s="5" t="s">
        <v>69</v>
      </c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5"/>
      <c r="AK3579" s="5"/>
      <c r="AL3579" s="5"/>
      <c r="AM3579" s="5"/>
      <c r="AN3579" s="5"/>
      <c r="AO3579" s="5"/>
      <c r="AP3579" s="5"/>
      <c r="AQ3579" s="5"/>
      <c r="AR3579" s="5"/>
      <c r="AS3579" s="5"/>
      <c r="AT3579" s="5"/>
      <c r="AU3579" s="5"/>
      <c r="AV3579" s="5"/>
      <c r="AW3579" s="5"/>
      <c r="AX3579" s="5"/>
      <c r="AY3579" s="5"/>
      <c r="AZ3579" s="5"/>
      <c r="BA3579" s="5"/>
      <c r="BB3579" s="5"/>
      <c r="BC3579" s="5"/>
      <c r="BD3579" s="5"/>
      <c r="BE3579" s="5" t="s">
        <v>233</v>
      </c>
      <c r="BF3579" s="6">
        <v>43447</v>
      </c>
      <c r="BG3579" s="5" t="s">
        <v>71</v>
      </c>
      <c r="BH3579" s="5" t="s">
        <v>14894</v>
      </c>
      <c r="BI3579" s="5" t="s">
        <v>14895</v>
      </c>
      <c r="BJ3579" s="5" t="s">
        <v>14896</v>
      </c>
    </row>
    <row r="3580" spans="1:62" ht="30" x14ac:dyDescent="0.25">
      <c r="A3580" s="3">
        <v>3573</v>
      </c>
      <c r="B3580" s="3" t="str">
        <f>"202300147861"</f>
        <v>202300147861</v>
      </c>
      <c r="C3580" s="3">
        <v>169001</v>
      </c>
      <c r="D3580" s="3" t="s">
        <v>14897</v>
      </c>
      <c r="E3580" s="3">
        <v>20505120702</v>
      </c>
      <c r="F3580" s="3" t="s">
        <v>1034</v>
      </c>
      <c r="G3580" s="3" t="s">
        <v>14898</v>
      </c>
      <c r="H3580" s="3" t="s">
        <v>102</v>
      </c>
      <c r="I3580" s="3" t="s">
        <v>5003</v>
      </c>
      <c r="J3580" s="3" t="s">
        <v>5004</v>
      </c>
      <c r="K3580" s="3" t="s">
        <v>125</v>
      </c>
      <c r="L3580" s="3" t="s">
        <v>126</v>
      </c>
      <c r="M3580" s="3" t="s">
        <v>126</v>
      </c>
      <c r="N3580" s="3" t="s">
        <v>126</v>
      </c>
      <c r="O3580" s="3" t="s">
        <v>126</v>
      </c>
      <c r="P3580" s="3" t="s">
        <v>126</v>
      </c>
      <c r="Q3580" s="3" t="s">
        <v>126</v>
      </c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 t="s">
        <v>929</v>
      </c>
      <c r="BF3580" s="4">
        <v>45246</v>
      </c>
      <c r="BG3580" s="3" t="s">
        <v>71</v>
      </c>
      <c r="BH3580" s="3" t="s">
        <v>1037</v>
      </c>
      <c r="BI3580" s="3"/>
      <c r="BJ3580" s="3"/>
    </row>
    <row r="3581" spans="1:62" ht="30" x14ac:dyDescent="0.25">
      <c r="A3581" s="3">
        <v>3574</v>
      </c>
      <c r="B3581" s="5" t="str">
        <f>"201300025752"</f>
        <v>201300025752</v>
      </c>
      <c r="C3581" s="5">
        <v>99311</v>
      </c>
      <c r="D3581" s="5" t="s">
        <v>14899</v>
      </c>
      <c r="E3581" s="5">
        <v>20340319169</v>
      </c>
      <c r="F3581" s="5" t="s">
        <v>14900</v>
      </c>
      <c r="G3581" s="5" t="s">
        <v>14901</v>
      </c>
      <c r="H3581" s="5" t="s">
        <v>66</v>
      </c>
      <c r="I3581" s="5" t="s">
        <v>66</v>
      </c>
      <c r="J3581" s="5" t="s">
        <v>659</v>
      </c>
      <c r="K3581" s="5" t="s">
        <v>68</v>
      </c>
      <c r="L3581" s="5" t="s">
        <v>69</v>
      </c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5"/>
      <c r="AK3581" s="5"/>
      <c r="AL3581" s="5"/>
      <c r="AM3581" s="5"/>
      <c r="AN3581" s="5"/>
      <c r="AO3581" s="5"/>
      <c r="AP3581" s="5"/>
      <c r="AQ3581" s="5"/>
      <c r="AR3581" s="5"/>
      <c r="AS3581" s="5"/>
      <c r="AT3581" s="5"/>
      <c r="AU3581" s="5"/>
      <c r="AV3581" s="5"/>
      <c r="AW3581" s="5"/>
      <c r="AX3581" s="5"/>
      <c r="AY3581" s="5"/>
      <c r="AZ3581" s="5"/>
      <c r="BA3581" s="5"/>
      <c r="BB3581" s="5"/>
      <c r="BC3581" s="5"/>
      <c r="BD3581" s="5"/>
      <c r="BE3581" s="5" t="s">
        <v>70</v>
      </c>
      <c r="BF3581" s="6">
        <v>41304</v>
      </c>
      <c r="BG3581" s="5" t="s">
        <v>71</v>
      </c>
      <c r="BH3581" s="5" t="s">
        <v>14902</v>
      </c>
      <c r="BI3581" s="5"/>
      <c r="BJ3581" s="5"/>
    </row>
    <row r="3582" spans="1:62" ht="30" x14ac:dyDescent="0.25">
      <c r="A3582" s="5">
        <v>3575</v>
      </c>
      <c r="B3582" s="3" t="str">
        <f>"201800205258"</f>
        <v>201800205258</v>
      </c>
      <c r="C3582" s="3">
        <v>62695</v>
      </c>
      <c r="D3582" s="3" t="s">
        <v>14903</v>
      </c>
      <c r="E3582" s="3">
        <v>20505670443</v>
      </c>
      <c r="F3582" s="3" t="s">
        <v>514</v>
      </c>
      <c r="G3582" s="3" t="s">
        <v>14904</v>
      </c>
      <c r="H3582" s="3" t="s">
        <v>78</v>
      </c>
      <c r="I3582" s="3" t="s">
        <v>78</v>
      </c>
      <c r="J3582" s="3" t="s">
        <v>78</v>
      </c>
      <c r="K3582" s="3" t="s">
        <v>68</v>
      </c>
      <c r="L3582" s="3" t="s">
        <v>79</v>
      </c>
      <c r="M3582" s="3" t="s">
        <v>69</v>
      </c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 t="s">
        <v>233</v>
      </c>
      <c r="BF3582" s="4">
        <v>43451</v>
      </c>
      <c r="BG3582" s="3" t="s">
        <v>71</v>
      </c>
      <c r="BH3582" s="3" t="s">
        <v>14894</v>
      </c>
      <c r="BI3582" s="3" t="s">
        <v>14905</v>
      </c>
      <c r="BJ3582" s="3" t="s">
        <v>895</v>
      </c>
    </row>
    <row r="3583" spans="1:62" ht="45" x14ac:dyDescent="0.25">
      <c r="A3583" s="3">
        <v>3576</v>
      </c>
      <c r="B3583" s="5" t="str">
        <f>"201900160115"</f>
        <v>201900160115</v>
      </c>
      <c r="C3583" s="5">
        <v>111624</v>
      </c>
      <c r="D3583" s="5" t="s">
        <v>14906</v>
      </c>
      <c r="E3583" s="5">
        <v>20144364059</v>
      </c>
      <c r="F3583" s="5" t="s">
        <v>1047</v>
      </c>
      <c r="G3583" s="5" t="s">
        <v>14907</v>
      </c>
      <c r="H3583" s="5" t="s">
        <v>66</v>
      </c>
      <c r="I3583" s="5" t="s">
        <v>66</v>
      </c>
      <c r="J3583" s="5" t="s">
        <v>200</v>
      </c>
      <c r="K3583" s="5" t="s">
        <v>9171</v>
      </c>
      <c r="L3583" s="5" t="s">
        <v>126</v>
      </c>
      <c r="M3583" s="5" t="s">
        <v>126</v>
      </c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5"/>
      <c r="AK3583" s="5"/>
      <c r="AL3583" s="5"/>
      <c r="AM3583" s="5"/>
      <c r="AN3583" s="5"/>
      <c r="AO3583" s="5"/>
      <c r="AP3583" s="5"/>
      <c r="AQ3583" s="5"/>
      <c r="AR3583" s="5"/>
      <c r="AS3583" s="5"/>
      <c r="AT3583" s="5"/>
      <c r="AU3583" s="5"/>
      <c r="AV3583" s="5"/>
      <c r="AW3583" s="5"/>
      <c r="AX3583" s="5"/>
      <c r="AY3583" s="5"/>
      <c r="AZ3583" s="5"/>
      <c r="BA3583" s="5"/>
      <c r="BB3583" s="5"/>
      <c r="BC3583" s="5"/>
      <c r="BD3583" s="5"/>
      <c r="BE3583" s="5" t="s">
        <v>321</v>
      </c>
      <c r="BF3583" s="6">
        <v>43742</v>
      </c>
      <c r="BG3583" s="5" t="s">
        <v>71</v>
      </c>
      <c r="BH3583" s="5" t="s">
        <v>2876</v>
      </c>
      <c r="BI3583" s="5"/>
      <c r="BJ3583" s="5"/>
    </row>
    <row r="3584" spans="1:62" ht="30" x14ac:dyDescent="0.25">
      <c r="A3584" s="3">
        <v>3577</v>
      </c>
      <c r="B3584" s="3" t="str">
        <f>"201800055701"</f>
        <v>201800055701</v>
      </c>
      <c r="C3584" s="3">
        <v>135399</v>
      </c>
      <c r="D3584" s="3" t="s">
        <v>14908</v>
      </c>
      <c r="E3584" s="3">
        <v>20539470851</v>
      </c>
      <c r="F3584" s="3" t="s">
        <v>14909</v>
      </c>
      <c r="G3584" s="3" t="s">
        <v>14910</v>
      </c>
      <c r="H3584" s="3" t="s">
        <v>78</v>
      </c>
      <c r="I3584" s="3" t="s">
        <v>93</v>
      </c>
      <c r="J3584" s="3" t="s">
        <v>6310</v>
      </c>
      <c r="K3584" s="3" t="s">
        <v>68</v>
      </c>
      <c r="L3584" s="3" t="s">
        <v>79</v>
      </c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 t="s">
        <v>80</v>
      </c>
      <c r="BF3584" s="4">
        <v>43199</v>
      </c>
      <c r="BG3584" s="3" t="s">
        <v>71</v>
      </c>
      <c r="BH3584" s="3" t="s">
        <v>14911</v>
      </c>
      <c r="BI3584" s="3"/>
      <c r="BJ3584" s="3"/>
    </row>
    <row r="3585" spans="1:62" ht="30" x14ac:dyDescent="0.25">
      <c r="A3585" s="5">
        <v>3578</v>
      </c>
      <c r="B3585" s="5" t="str">
        <f>"202000013035"</f>
        <v>202000013035</v>
      </c>
      <c r="C3585" s="5">
        <v>148122</v>
      </c>
      <c r="D3585" s="5" t="s">
        <v>14912</v>
      </c>
      <c r="E3585" s="5">
        <v>20513864184</v>
      </c>
      <c r="F3585" s="5" t="s">
        <v>14913</v>
      </c>
      <c r="G3585" s="5" t="s">
        <v>14914</v>
      </c>
      <c r="H3585" s="5" t="s">
        <v>380</v>
      </c>
      <c r="I3585" s="5" t="s">
        <v>380</v>
      </c>
      <c r="J3585" s="5" t="s">
        <v>852</v>
      </c>
      <c r="K3585" s="5" t="s">
        <v>125</v>
      </c>
      <c r="L3585" s="5" t="s">
        <v>126</v>
      </c>
      <c r="M3585" s="5" t="s">
        <v>126</v>
      </c>
      <c r="N3585" s="5" t="s">
        <v>126</v>
      </c>
      <c r="O3585" s="5" t="s">
        <v>126</v>
      </c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  <c r="AX3585" s="5"/>
      <c r="AY3585" s="5"/>
      <c r="AZ3585" s="5"/>
      <c r="BA3585" s="5"/>
      <c r="BB3585" s="5"/>
      <c r="BC3585" s="5"/>
      <c r="BD3585" s="5"/>
      <c r="BE3585" s="5" t="s">
        <v>127</v>
      </c>
      <c r="BF3585" s="6">
        <v>43865</v>
      </c>
      <c r="BG3585" s="5" t="s">
        <v>71</v>
      </c>
      <c r="BH3585" s="5" t="s">
        <v>14915</v>
      </c>
      <c r="BI3585" s="5"/>
      <c r="BJ3585" s="5"/>
    </row>
    <row r="3586" spans="1:62" ht="30" x14ac:dyDescent="0.25">
      <c r="A3586" s="3">
        <v>3579</v>
      </c>
      <c r="B3586" s="3" t="str">
        <f>"1485789"</f>
        <v>1485789</v>
      </c>
      <c r="C3586" s="3">
        <v>88512</v>
      </c>
      <c r="D3586" s="3" t="s">
        <v>14916</v>
      </c>
      <c r="E3586" s="3">
        <v>15195789174</v>
      </c>
      <c r="F3586" s="3" t="s">
        <v>14917</v>
      </c>
      <c r="G3586" s="3" t="s">
        <v>14918</v>
      </c>
      <c r="H3586" s="3" t="s">
        <v>66</v>
      </c>
      <c r="I3586" s="3" t="s">
        <v>66</v>
      </c>
      <c r="J3586" s="3" t="s">
        <v>242</v>
      </c>
      <c r="K3586" s="3" t="s">
        <v>68</v>
      </c>
      <c r="L3586" s="3" t="s">
        <v>79</v>
      </c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 t="s">
        <v>80</v>
      </c>
      <c r="BF3586" s="4">
        <v>40690</v>
      </c>
      <c r="BG3586" s="3" t="s">
        <v>71</v>
      </c>
      <c r="BH3586" s="3" t="s">
        <v>14917</v>
      </c>
      <c r="BI3586" s="3"/>
      <c r="BJ3586" s="3"/>
    </row>
    <row r="3587" spans="1:62" ht="30" x14ac:dyDescent="0.25">
      <c r="A3587" s="3">
        <v>3580</v>
      </c>
      <c r="B3587" s="5" t="str">
        <f>"202000143373"</f>
        <v>202000143373</v>
      </c>
      <c r="C3587" s="5">
        <v>151915</v>
      </c>
      <c r="D3587" s="5" t="s">
        <v>14919</v>
      </c>
      <c r="E3587" s="5">
        <v>20522597032</v>
      </c>
      <c r="F3587" s="5" t="s">
        <v>14920</v>
      </c>
      <c r="G3587" s="5" t="s">
        <v>14921</v>
      </c>
      <c r="H3587" s="5" t="s">
        <v>138</v>
      </c>
      <c r="I3587" s="5" t="s">
        <v>792</v>
      </c>
      <c r="J3587" s="5" t="s">
        <v>8757</v>
      </c>
      <c r="K3587" s="5" t="s">
        <v>125</v>
      </c>
      <c r="L3587" s="5" t="s">
        <v>126</v>
      </c>
      <c r="M3587" s="5" t="s">
        <v>126</v>
      </c>
      <c r="N3587" s="5" t="s">
        <v>126</v>
      </c>
      <c r="O3587" s="5" t="s">
        <v>126</v>
      </c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5"/>
      <c r="AK3587" s="5"/>
      <c r="AL3587" s="5"/>
      <c r="AM3587" s="5"/>
      <c r="AN3587" s="5"/>
      <c r="AO3587" s="5"/>
      <c r="AP3587" s="5"/>
      <c r="AQ3587" s="5"/>
      <c r="AR3587" s="5"/>
      <c r="AS3587" s="5"/>
      <c r="AT3587" s="5"/>
      <c r="AU3587" s="5"/>
      <c r="AV3587" s="5"/>
      <c r="AW3587" s="5"/>
      <c r="AX3587" s="5"/>
      <c r="AY3587" s="5"/>
      <c r="AZ3587" s="5"/>
      <c r="BA3587" s="5"/>
      <c r="BB3587" s="5"/>
      <c r="BC3587" s="5"/>
      <c r="BD3587" s="5"/>
      <c r="BE3587" s="5" t="s">
        <v>127</v>
      </c>
      <c r="BF3587" s="6">
        <v>44124</v>
      </c>
      <c r="BG3587" s="5" t="s">
        <v>71</v>
      </c>
      <c r="BH3587" s="5" t="s">
        <v>14922</v>
      </c>
      <c r="BI3587" s="5"/>
      <c r="BJ3587" s="5"/>
    </row>
    <row r="3588" spans="1:62" ht="30" x14ac:dyDescent="0.25">
      <c r="A3588" s="5">
        <v>3581</v>
      </c>
      <c r="B3588" s="3" t="str">
        <f>"202000157247"</f>
        <v>202000157247</v>
      </c>
      <c r="C3588" s="3">
        <v>152277</v>
      </c>
      <c r="D3588" s="3" t="s">
        <v>14923</v>
      </c>
      <c r="E3588" s="3">
        <v>20221084684</v>
      </c>
      <c r="F3588" s="3" t="s">
        <v>981</v>
      </c>
      <c r="G3588" s="3" t="s">
        <v>14924</v>
      </c>
      <c r="H3588" s="3" t="s">
        <v>66</v>
      </c>
      <c r="I3588" s="3" t="s">
        <v>67</v>
      </c>
      <c r="J3588" s="3" t="s">
        <v>5457</v>
      </c>
      <c r="K3588" s="3" t="s">
        <v>125</v>
      </c>
      <c r="L3588" s="3" t="s">
        <v>126</v>
      </c>
      <c r="M3588" s="3" t="s">
        <v>126</v>
      </c>
      <c r="N3588" s="3" t="s">
        <v>126</v>
      </c>
      <c r="O3588" s="3" t="s">
        <v>126</v>
      </c>
      <c r="P3588" s="3" t="s">
        <v>126</v>
      </c>
      <c r="Q3588" s="3" t="s">
        <v>126</v>
      </c>
      <c r="R3588" s="3" t="s">
        <v>126</v>
      </c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 t="s">
        <v>509</v>
      </c>
      <c r="BF3588" s="4">
        <v>44137</v>
      </c>
      <c r="BG3588" s="3" t="s">
        <v>71</v>
      </c>
      <c r="BH3588" s="3" t="s">
        <v>14825</v>
      </c>
      <c r="BI3588" s="3"/>
      <c r="BJ3588" s="3"/>
    </row>
    <row r="3589" spans="1:62" ht="30" x14ac:dyDescent="0.25">
      <c r="A3589" s="3">
        <v>3582</v>
      </c>
      <c r="B3589" s="5" t="str">
        <f>"202000009849"</f>
        <v>202000009849</v>
      </c>
      <c r="C3589" s="5">
        <v>148826</v>
      </c>
      <c r="D3589" s="5" t="s">
        <v>14925</v>
      </c>
      <c r="E3589" s="5">
        <v>20534173025</v>
      </c>
      <c r="F3589" s="5" t="s">
        <v>14926</v>
      </c>
      <c r="G3589" s="5" t="s">
        <v>14927</v>
      </c>
      <c r="H3589" s="5" t="s">
        <v>66</v>
      </c>
      <c r="I3589" s="5" t="s">
        <v>750</v>
      </c>
      <c r="J3589" s="5" t="s">
        <v>1710</v>
      </c>
      <c r="K3589" s="5" t="s">
        <v>68</v>
      </c>
      <c r="L3589" s="5" t="s">
        <v>79</v>
      </c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5"/>
      <c r="AK3589" s="5"/>
      <c r="AL3589" s="5"/>
      <c r="AM3589" s="5"/>
      <c r="AN3589" s="5"/>
      <c r="AO3589" s="5"/>
      <c r="AP3589" s="5"/>
      <c r="AQ3589" s="5"/>
      <c r="AR3589" s="5"/>
      <c r="AS3589" s="5"/>
      <c r="AT3589" s="5"/>
      <c r="AU3589" s="5"/>
      <c r="AV3589" s="5"/>
      <c r="AW3589" s="5"/>
      <c r="AX3589" s="5"/>
      <c r="AY3589" s="5"/>
      <c r="AZ3589" s="5"/>
      <c r="BA3589" s="5"/>
      <c r="BB3589" s="5"/>
      <c r="BC3589" s="5"/>
      <c r="BD3589" s="5"/>
      <c r="BE3589" s="5" t="s">
        <v>80</v>
      </c>
      <c r="BF3589" s="6">
        <v>43860</v>
      </c>
      <c r="BG3589" s="5" t="s">
        <v>71</v>
      </c>
      <c r="BH3589" s="5" t="s">
        <v>14928</v>
      </c>
      <c r="BI3589" s="5" t="s">
        <v>14929</v>
      </c>
      <c r="BJ3589" s="5" t="s">
        <v>254</v>
      </c>
    </row>
    <row r="3590" spans="1:62" ht="30" x14ac:dyDescent="0.25">
      <c r="A3590" s="3">
        <v>3583</v>
      </c>
      <c r="B3590" s="3" t="str">
        <f>"1485788"</f>
        <v>1485788</v>
      </c>
      <c r="C3590" s="3">
        <v>88505</v>
      </c>
      <c r="D3590" s="3" t="s">
        <v>14930</v>
      </c>
      <c r="E3590" s="3">
        <v>10071929693</v>
      </c>
      <c r="F3590" s="3" t="s">
        <v>14931</v>
      </c>
      <c r="G3590" s="3" t="s">
        <v>14932</v>
      </c>
      <c r="H3590" s="3" t="s">
        <v>66</v>
      </c>
      <c r="I3590" s="3" t="s">
        <v>66</v>
      </c>
      <c r="J3590" s="3" t="s">
        <v>536</v>
      </c>
      <c r="K3590" s="3" t="s">
        <v>68</v>
      </c>
      <c r="L3590" s="3" t="s">
        <v>79</v>
      </c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 t="s">
        <v>80</v>
      </c>
      <c r="BF3590" s="4">
        <v>40690</v>
      </c>
      <c r="BG3590" s="3" t="s">
        <v>71</v>
      </c>
      <c r="BH3590" s="3" t="s">
        <v>14931</v>
      </c>
      <c r="BI3590" s="3"/>
      <c r="BJ3590" s="3"/>
    </row>
    <row r="3591" spans="1:62" ht="30" x14ac:dyDescent="0.25">
      <c r="A3591" s="5">
        <v>3584</v>
      </c>
      <c r="B3591" s="5" t="str">
        <f>"201200062789"</f>
        <v>201200062789</v>
      </c>
      <c r="C3591" s="5">
        <v>96764</v>
      </c>
      <c r="D3591" s="5" t="s">
        <v>14933</v>
      </c>
      <c r="E3591" s="5">
        <v>8228932</v>
      </c>
      <c r="F3591" s="5" t="s">
        <v>14934</v>
      </c>
      <c r="G3591" s="5" t="s">
        <v>14935</v>
      </c>
      <c r="H3591" s="5" t="s">
        <v>66</v>
      </c>
      <c r="I3591" s="5" t="s">
        <v>66</v>
      </c>
      <c r="J3591" s="5" t="s">
        <v>463</v>
      </c>
      <c r="K3591" s="5" t="s">
        <v>68</v>
      </c>
      <c r="L3591" s="5" t="s">
        <v>139</v>
      </c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  <c r="AX3591" s="5"/>
      <c r="AY3591" s="5"/>
      <c r="AZ3591" s="5"/>
      <c r="BA3591" s="5"/>
      <c r="BB3591" s="5"/>
      <c r="BC3591" s="5"/>
      <c r="BD3591" s="5"/>
      <c r="BE3591" s="5" t="s">
        <v>88</v>
      </c>
      <c r="BF3591" s="6">
        <v>41033</v>
      </c>
      <c r="BG3591" s="5" t="s">
        <v>71</v>
      </c>
      <c r="BH3591" s="5" t="s">
        <v>14934</v>
      </c>
      <c r="BI3591" s="5"/>
      <c r="BJ3591" s="5"/>
    </row>
    <row r="3592" spans="1:62" ht="30" x14ac:dyDescent="0.25">
      <c r="A3592" s="3">
        <v>3585</v>
      </c>
      <c r="B3592" s="3" t="str">
        <f>"201500067573"</f>
        <v>201500067573</v>
      </c>
      <c r="C3592" s="3">
        <v>115535</v>
      </c>
      <c r="D3592" s="3" t="s">
        <v>14936</v>
      </c>
      <c r="E3592" s="3">
        <v>10329211032</v>
      </c>
      <c r="F3592" s="3" t="s">
        <v>14937</v>
      </c>
      <c r="G3592" s="3" t="s">
        <v>14938</v>
      </c>
      <c r="H3592" s="3" t="s">
        <v>66</v>
      </c>
      <c r="I3592" s="3" t="s">
        <v>66</v>
      </c>
      <c r="J3592" s="3" t="s">
        <v>200</v>
      </c>
      <c r="K3592" s="3" t="s">
        <v>68</v>
      </c>
      <c r="L3592" s="3" t="s">
        <v>139</v>
      </c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 t="s">
        <v>88</v>
      </c>
      <c r="BF3592" s="4">
        <v>42154</v>
      </c>
      <c r="BG3592" s="3" t="s">
        <v>71</v>
      </c>
      <c r="BH3592" s="3" t="s">
        <v>14937</v>
      </c>
      <c r="BI3592" s="3"/>
      <c r="BJ3592" s="3"/>
    </row>
    <row r="3593" spans="1:62" ht="30" x14ac:dyDescent="0.25">
      <c r="A3593" s="3">
        <v>3586</v>
      </c>
      <c r="B3593" s="5" t="str">
        <f>"202200123548"</f>
        <v>202200123548</v>
      </c>
      <c r="C3593" s="5">
        <v>104665</v>
      </c>
      <c r="D3593" s="5" t="s">
        <v>14939</v>
      </c>
      <c r="E3593" s="5">
        <v>20608941704</v>
      </c>
      <c r="F3593" s="5" t="s">
        <v>14940</v>
      </c>
      <c r="G3593" s="5" t="s">
        <v>14941</v>
      </c>
      <c r="H3593" s="5" t="s">
        <v>216</v>
      </c>
      <c r="I3593" s="5" t="s">
        <v>374</v>
      </c>
      <c r="J3593" s="5" t="s">
        <v>667</v>
      </c>
      <c r="K3593" s="5" t="s">
        <v>68</v>
      </c>
      <c r="L3593" s="5" t="s">
        <v>14942</v>
      </c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5"/>
      <c r="AC3593" s="5"/>
      <c r="AD3593" s="5"/>
      <c r="AE3593" s="5"/>
      <c r="AF3593" s="5"/>
      <c r="AG3593" s="5"/>
      <c r="AH3593" s="5"/>
      <c r="AI3593" s="5"/>
      <c r="AJ3593" s="5"/>
      <c r="AK3593" s="5"/>
      <c r="AL3593" s="5"/>
      <c r="AM3593" s="5"/>
      <c r="AN3593" s="5"/>
      <c r="AO3593" s="5"/>
      <c r="AP3593" s="5"/>
      <c r="AQ3593" s="5"/>
      <c r="AR3593" s="5"/>
      <c r="AS3593" s="5"/>
      <c r="AT3593" s="5"/>
      <c r="AU3593" s="5"/>
      <c r="AV3593" s="5"/>
      <c r="AW3593" s="5"/>
      <c r="AX3593" s="5"/>
      <c r="AY3593" s="5"/>
      <c r="AZ3593" s="5"/>
      <c r="BA3593" s="5"/>
      <c r="BB3593" s="5"/>
      <c r="BC3593" s="5"/>
      <c r="BD3593" s="5"/>
      <c r="BE3593" s="5" t="s">
        <v>88</v>
      </c>
      <c r="BF3593" s="6">
        <v>44784</v>
      </c>
      <c r="BG3593" s="5" t="s">
        <v>71</v>
      </c>
      <c r="BH3593" s="5" t="s">
        <v>14943</v>
      </c>
      <c r="BI3593" s="5"/>
      <c r="BJ3593" s="5"/>
    </row>
    <row r="3594" spans="1:62" ht="30" x14ac:dyDescent="0.25">
      <c r="A3594" s="5">
        <v>3587</v>
      </c>
      <c r="B3594" s="3" t="str">
        <f>"202000110015"</f>
        <v>202000110015</v>
      </c>
      <c r="C3594" s="3">
        <v>90343</v>
      </c>
      <c r="D3594" s="3" t="s">
        <v>14944</v>
      </c>
      <c r="E3594" s="3">
        <v>10082303061</v>
      </c>
      <c r="F3594" s="3" t="s">
        <v>14945</v>
      </c>
      <c r="G3594" s="3" t="s">
        <v>14946</v>
      </c>
      <c r="H3594" s="3" t="s">
        <v>66</v>
      </c>
      <c r="I3594" s="3" t="s">
        <v>66</v>
      </c>
      <c r="J3594" s="3" t="s">
        <v>200</v>
      </c>
      <c r="K3594" s="3" t="s">
        <v>68</v>
      </c>
      <c r="L3594" s="3" t="s">
        <v>79</v>
      </c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 t="s">
        <v>80</v>
      </c>
      <c r="BF3594" s="4">
        <v>44069</v>
      </c>
      <c r="BG3594" s="3" t="s">
        <v>71</v>
      </c>
      <c r="BH3594" s="3" t="s">
        <v>14945</v>
      </c>
      <c r="BI3594" s="3"/>
      <c r="BJ3594" s="3"/>
    </row>
    <row r="3595" spans="1:62" ht="30" x14ac:dyDescent="0.25">
      <c r="A3595" s="3">
        <v>3588</v>
      </c>
      <c r="B3595" s="5" t="str">
        <f>"201600028220"</f>
        <v>201600028220</v>
      </c>
      <c r="C3595" s="5">
        <v>119623</v>
      </c>
      <c r="D3595" s="5" t="s">
        <v>14947</v>
      </c>
      <c r="E3595" s="5">
        <v>10200453609</v>
      </c>
      <c r="F3595" s="5" t="s">
        <v>14948</v>
      </c>
      <c r="G3595" s="5" t="s">
        <v>14949</v>
      </c>
      <c r="H3595" s="5" t="s">
        <v>284</v>
      </c>
      <c r="I3595" s="5" t="s">
        <v>285</v>
      </c>
      <c r="J3595" s="5" t="s">
        <v>4170</v>
      </c>
      <c r="K3595" s="5" t="s">
        <v>68</v>
      </c>
      <c r="L3595" s="5" t="s">
        <v>79</v>
      </c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5"/>
      <c r="AK3595" s="5"/>
      <c r="AL3595" s="5"/>
      <c r="AM3595" s="5"/>
      <c r="AN3595" s="5"/>
      <c r="AO3595" s="5"/>
      <c r="AP3595" s="5"/>
      <c r="AQ3595" s="5"/>
      <c r="AR3595" s="5"/>
      <c r="AS3595" s="5"/>
      <c r="AT3595" s="5"/>
      <c r="AU3595" s="5"/>
      <c r="AV3595" s="5"/>
      <c r="AW3595" s="5"/>
      <c r="AX3595" s="5"/>
      <c r="AY3595" s="5"/>
      <c r="AZ3595" s="5"/>
      <c r="BA3595" s="5"/>
      <c r="BB3595" s="5"/>
      <c r="BC3595" s="5"/>
      <c r="BD3595" s="5"/>
      <c r="BE3595" s="5" t="s">
        <v>80</v>
      </c>
      <c r="BF3595" s="6">
        <v>42425</v>
      </c>
      <c r="BG3595" s="5" t="s">
        <v>71</v>
      </c>
      <c r="BH3595" s="5" t="s">
        <v>14948</v>
      </c>
      <c r="BI3595" s="5" t="s">
        <v>14950</v>
      </c>
      <c r="BJ3595" s="5" t="s">
        <v>498</v>
      </c>
    </row>
    <row r="3596" spans="1:62" ht="30" x14ac:dyDescent="0.25">
      <c r="A3596" s="3">
        <v>3589</v>
      </c>
      <c r="B3596" s="3" t="str">
        <f>"202200068232"</f>
        <v>202200068232</v>
      </c>
      <c r="C3596" s="3">
        <v>63112</v>
      </c>
      <c r="D3596" s="3" t="s">
        <v>14951</v>
      </c>
      <c r="E3596" s="3">
        <v>10078711499</v>
      </c>
      <c r="F3596" s="3" t="s">
        <v>14952</v>
      </c>
      <c r="G3596" s="3" t="s">
        <v>14953</v>
      </c>
      <c r="H3596" s="3" t="s">
        <v>66</v>
      </c>
      <c r="I3596" s="3" t="s">
        <v>66</v>
      </c>
      <c r="J3596" s="3" t="s">
        <v>143</v>
      </c>
      <c r="K3596" s="3" t="s">
        <v>68</v>
      </c>
      <c r="L3596" s="3" t="s">
        <v>139</v>
      </c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 t="s">
        <v>88</v>
      </c>
      <c r="BF3596" s="4">
        <v>44735</v>
      </c>
      <c r="BG3596" s="3" t="s">
        <v>71</v>
      </c>
      <c r="BH3596" s="3" t="s">
        <v>14952</v>
      </c>
      <c r="BI3596" s="3" t="s">
        <v>14954</v>
      </c>
      <c r="BJ3596" s="3" t="s">
        <v>957</v>
      </c>
    </row>
    <row r="3597" spans="1:62" ht="30" x14ac:dyDescent="0.25">
      <c r="A3597" s="5">
        <v>3590</v>
      </c>
      <c r="B3597" s="5" t="str">
        <f>"201700072669"</f>
        <v>201700072669</v>
      </c>
      <c r="C3597" s="5">
        <v>128486</v>
      </c>
      <c r="D3597" s="5" t="s">
        <v>14955</v>
      </c>
      <c r="E3597" s="5">
        <v>20481822832</v>
      </c>
      <c r="F3597" s="5" t="s">
        <v>14956</v>
      </c>
      <c r="G3597" s="5" t="s">
        <v>14957</v>
      </c>
      <c r="H3597" s="5" t="s">
        <v>102</v>
      </c>
      <c r="I3597" s="5" t="s">
        <v>159</v>
      </c>
      <c r="J3597" s="5" t="s">
        <v>159</v>
      </c>
      <c r="K3597" s="5" t="s">
        <v>68</v>
      </c>
      <c r="L3597" s="5" t="s">
        <v>139</v>
      </c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5"/>
      <c r="AC3597" s="5"/>
      <c r="AD3597" s="5"/>
      <c r="AE3597" s="5"/>
      <c r="AF3597" s="5"/>
      <c r="AG3597" s="5"/>
      <c r="AH3597" s="5"/>
      <c r="AI3597" s="5"/>
      <c r="AJ3597" s="5"/>
      <c r="AK3597" s="5"/>
      <c r="AL3597" s="5"/>
      <c r="AM3597" s="5"/>
      <c r="AN3597" s="5"/>
      <c r="AO3597" s="5"/>
      <c r="AP3597" s="5"/>
      <c r="AQ3597" s="5"/>
      <c r="AR3597" s="5"/>
      <c r="AS3597" s="5"/>
      <c r="AT3597" s="5"/>
      <c r="AU3597" s="5"/>
      <c r="AV3597" s="5"/>
      <c r="AW3597" s="5"/>
      <c r="AX3597" s="5"/>
      <c r="AY3597" s="5"/>
      <c r="AZ3597" s="5"/>
      <c r="BA3597" s="5"/>
      <c r="BB3597" s="5"/>
      <c r="BC3597" s="5"/>
      <c r="BD3597" s="5"/>
      <c r="BE3597" s="5" t="s">
        <v>88</v>
      </c>
      <c r="BF3597" s="6">
        <v>42869</v>
      </c>
      <c r="BG3597" s="5" t="s">
        <v>71</v>
      </c>
      <c r="BH3597" s="5" t="s">
        <v>14958</v>
      </c>
      <c r="BI3597" s="5"/>
      <c r="BJ3597" s="5"/>
    </row>
    <row r="3598" spans="1:62" ht="30" x14ac:dyDescent="0.25">
      <c r="A3598" s="3">
        <v>3591</v>
      </c>
      <c r="B3598" s="3" t="str">
        <f>"202000157250"</f>
        <v>202000157250</v>
      </c>
      <c r="C3598" s="3">
        <v>89195</v>
      </c>
      <c r="D3598" s="3" t="s">
        <v>14959</v>
      </c>
      <c r="E3598" s="3">
        <v>20411519784</v>
      </c>
      <c r="F3598" s="3" t="s">
        <v>14960</v>
      </c>
      <c r="G3598" s="3" t="s">
        <v>14961</v>
      </c>
      <c r="H3598" s="3" t="s">
        <v>78</v>
      </c>
      <c r="I3598" s="3" t="s">
        <v>78</v>
      </c>
      <c r="J3598" s="3" t="s">
        <v>1072</v>
      </c>
      <c r="K3598" s="3" t="s">
        <v>68</v>
      </c>
      <c r="L3598" s="3" t="s">
        <v>69</v>
      </c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 t="s">
        <v>70</v>
      </c>
      <c r="BF3598" s="4">
        <v>44137</v>
      </c>
      <c r="BG3598" s="3" t="s">
        <v>71</v>
      </c>
      <c r="BH3598" s="3" t="s">
        <v>14962</v>
      </c>
      <c r="BI3598" s="3"/>
      <c r="BJ3598" s="3"/>
    </row>
    <row r="3599" spans="1:62" ht="30" x14ac:dyDescent="0.25">
      <c r="A3599" s="3">
        <v>3592</v>
      </c>
      <c r="B3599" s="5" t="str">
        <f>"1486863"</f>
        <v>1486863</v>
      </c>
      <c r="C3599" s="5">
        <v>92633</v>
      </c>
      <c r="D3599" s="5" t="s">
        <v>14963</v>
      </c>
      <c r="E3599" s="5">
        <v>10082445728</v>
      </c>
      <c r="F3599" s="5" t="s">
        <v>14964</v>
      </c>
      <c r="G3599" s="5" t="s">
        <v>14965</v>
      </c>
      <c r="H3599" s="5" t="s">
        <v>66</v>
      </c>
      <c r="I3599" s="5" t="s">
        <v>66</v>
      </c>
      <c r="J3599" s="5" t="s">
        <v>309</v>
      </c>
      <c r="K3599" s="5" t="s">
        <v>68</v>
      </c>
      <c r="L3599" s="5" t="s">
        <v>139</v>
      </c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5"/>
      <c r="AC3599" s="5"/>
      <c r="AD3599" s="5"/>
      <c r="AE3599" s="5"/>
      <c r="AF3599" s="5"/>
      <c r="AG3599" s="5"/>
      <c r="AH3599" s="5"/>
      <c r="AI3599" s="5"/>
      <c r="AJ3599" s="5"/>
      <c r="AK3599" s="5"/>
      <c r="AL3599" s="5"/>
      <c r="AM3599" s="5"/>
      <c r="AN3599" s="5"/>
      <c r="AO3599" s="5"/>
      <c r="AP3599" s="5"/>
      <c r="AQ3599" s="5"/>
      <c r="AR3599" s="5"/>
      <c r="AS3599" s="5"/>
      <c r="AT3599" s="5"/>
      <c r="AU3599" s="5"/>
      <c r="AV3599" s="5"/>
      <c r="AW3599" s="5"/>
      <c r="AX3599" s="5"/>
      <c r="AY3599" s="5"/>
      <c r="AZ3599" s="5"/>
      <c r="BA3599" s="5"/>
      <c r="BB3599" s="5"/>
      <c r="BC3599" s="5"/>
      <c r="BD3599" s="5"/>
      <c r="BE3599" s="5" t="s">
        <v>88</v>
      </c>
      <c r="BF3599" s="6">
        <v>40701</v>
      </c>
      <c r="BG3599" s="5" t="s">
        <v>71</v>
      </c>
      <c r="BH3599" s="5" t="s">
        <v>14964</v>
      </c>
      <c r="BI3599" s="5"/>
      <c r="BJ3599" s="5"/>
    </row>
    <row r="3600" spans="1:62" ht="30" x14ac:dyDescent="0.25">
      <c r="A3600" s="5">
        <v>3593</v>
      </c>
      <c r="B3600" s="3" t="str">
        <f>"202200161018"</f>
        <v>202200161018</v>
      </c>
      <c r="C3600" s="3">
        <v>58088</v>
      </c>
      <c r="D3600" s="3" t="s">
        <v>14966</v>
      </c>
      <c r="E3600" s="3">
        <v>10256000267</v>
      </c>
      <c r="F3600" s="3" t="s">
        <v>14967</v>
      </c>
      <c r="G3600" s="3" t="s">
        <v>14968</v>
      </c>
      <c r="H3600" s="3" t="s">
        <v>292</v>
      </c>
      <c r="I3600" s="3" t="s">
        <v>292</v>
      </c>
      <c r="J3600" s="3" t="s">
        <v>772</v>
      </c>
      <c r="K3600" s="3" t="s">
        <v>68</v>
      </c>
      <c r="L3600" s="3" t="s">
        <v>14969</v>
      </c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 t="s">
        <v>70</v>
      </c>
      <c r="BF3600" s="4">
        <v>44798</v>
      </c>
      <c r="BG3600" s="3" t="s">
        <v>71</v>
      </c>
      <c r="BH3600" s="3" t="s">
        <v>14967</v>
      </c>
      <c r="BI3600" s="3"/>
      <c r="BJ3600" s="3"/>
    </row>
    <row r="3601" spans="1:62" ht="30" x14ac:dyDescent="0.25">
      <c r="A3601" s="3">
        <v>3594</v>
      </c>
      <c r="B3601" s="5" t="str">
        <f>"201900127442"</f>
        <v>201900127442</v>
      </c>
      <c r="C3601" s="5">
        <v>145711</v>
      </c>
      <c r="D3601" s="5" t="s">
        <v>14970</v>
      </c>
      <c r="E3601" s="5">
        <v>20486792001</v>
      </c>
      <c r="F3601" s="5" t="s">
        <v>14971</v>
      </c>
      <c r="G3601" s="5" t="s">
        <v>14972</v>
      </c>
      <c r="H3601" s="5" t="s">
        <v>223</v>
      </c>
      <c r="I3601" s="5" t="s">
        <v>14973</v>
      </c>
      <c r="J3601" s="5" t="s">
        <v>14974</v>
      </c>
      <c r="K3601" s="5" t="s">
        <v>68</v>
      </c>
      <c r="L3601" s="5" t="s">
        <v>69</v>
      </c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5"/>
      <c r="AC3601" s="5"/>
      <c r="AD3601" s="5"/>
      <c r="AE3601" s="5"/>
      <c r="AF3601" s="5"/>
      <c r="AG3601" s="5"/>
      <c r="AH3601" s="5"/>
      <c r="AI3601" s="5"/>
      <c r="AJ3601" s="5"/>
      <c r="AK3601" s="5"/>
      <c r="AL3601" s="5"/>
      <c r="AM3601" s="5"/>
      <c r="AN3601" s="5"/>
      <c r="AO3601" s="5"/>
      <c r="AP3601" s="5"/>
      <c r="AQ3601" s="5"/>
      <c r="AR3601" s="5"/>
      <c r="AS3601" s="5"/>
      <c r="AT3601" s="5"/>
      <c r="AU3601" s="5"/>
      <c r="AV3601" s="5"/>
      <c r="AW3601" s="5"/>
      <c r="AX3601" s="5"/>
      <c r="AY3601" s="5"/>
      <c r="AZ3601" s="5"/>
      <c r="BA3601" s="5"/>
      <c r="BB3601" s="5"/>
      <c r="BC3601" s="5"/>
      <c r="BD3601" s="5"/>
      <c r="BE3601" s="5" t="s">
        <v>70</v>
      </c>
      <c r="BF3601" s="6">
        <v>43685</v>
      </c>
      <c r="BG3601" s="5" t="s">
        <v>71</v>
      </c>
      <c r="BH3601" s="5" t="s">
        <v>14975</v>
      </c>
      <c r="BI3601" s="5"/>
      <c r="BJ3601" s="5"/>
    </row>
    <row r="3602" spans="1:62" ht="45" x14ac:dyDescent="0.25">
      <c r="A3602" s="3">
        <v>3595</v>
      </c>
      <c r="B3602" s="3" t="str">
        <f>"202300270649"</f>
        <v>202300270649</v>
      </c>
      <c r="C3602" s="3">
        <v>171414</v>
      </c>
      <c r="D3602" s="3" t="s">
        <v>14976</v>
      </c>
      <c r="E3602" s="3">
        <v>20519838584</v>
      </c>
      <c r="F3602" s="3" t="s">
        <v>14977</v>
      </c>
      <c r="G3602" s="3" t="s">
        <v>14978</v>
      </c>
      <c r="H3602" s="3" t="s">
        <v>813</v>
      </c>
      <c r="I3602" s="3" t="s">
        <v>814</v>
      </c>
      <c r="J3602" s="3" t="s">
        <v>814</v>
      </c>
      <c r="K3602" s="3" t="s">
        <v>68</v>
      </c>
      <c r="L3602" s="3" t="s">
        <v>69</v>
      </c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 t="s">
        <v>70</v>
      </c>
      <c r="BF3602" s="4">
        <v>45261</v>
      </c>
      <c r="BG3602" s="3" t="s">
        <v>71</v>
      </c>
      <c r="BH3602" s="3" t="s">
        <v>14979</v>
      </c>
      <c r="BI3602" s="3"/>
      <c r="BJ3602" s="3"/>
    </row>
    <row r="3603" spans="1:62" ht="30" x14ac:dyDescent="0.25">
      <c r="A3603" s="5">
        <v>3596</v>
      </c>
      <c r="B3603" s="5" t="str">
        <f>"201200189238"</f>
        <v>201200189238</v>
      </c>
      <c r="C3603" s="5">
        <v>98838</v>
      </c>
      <c r="D3603" s="5" t="s">
        <v>14980</v>
      </c>
      <c r="E3603" s="5">
        <v>20338595892</v>
      </c>
      <c r="F3603" s="5" t="s">
        <v>14981</v>
      </c>
      <c r="G3603" s="5" t="s">
        <v>14982</v>
      </c>
      <c r="H3603" s="5" t="s">
        <v>66</v>
      </c>
      <c r="I3603" s="5" t="s">
        <v>66</v>
      </c>
      <c r="J3603" s="5" t="s">
        <v>200</v>
      </c>
      <c r="K3603" s="5" t="s">
        <v>68</v>
      </c>
      <c r="L3603" s="5" t="s">
        <v>79</v>
      </c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5"/>
      <c r="AC3603" s="5"/>
      <c r="AD3603" s="5"/>
      <c r="AE3603" s="5"/>
      <c r="AF3603" s="5"/>
      <c r="AG3603" s="5"/>
      <c r="AH3603" s="5"/>
      <c r="AI3603" s="5"/>
      <c r="AJ3603" s="5"/>
      <c r="AK3603" s="5"/>
      <c r="AL3603" s="5"/>
      <c r="AM3603" s="5"/>
      <c r="AN3603" s="5"/>
      <c r="AO3603" s="5"/>
      <c r="AP3603" s="5"/>
      <c r="AQ3603" s="5"/>
      <c r="AR3603" s="5"/>
      <c r="AS3603" s="5"/>
      <c r="AT3603" s="5"/>
      <c r="AU3603" s="5"/>
      <c r="AV3603" s="5"/>
      <c r="AW3603" s="5"/>
      <c r="AX3603" s="5"/>
      <c r="AY3603" s="5"/>
      <c r="AZ3603" s="5"/>
      <c r="BA3603" s="5"/>
      <c r="BB3603" s="5"/>
      <c r="BC3603" s="5"/>
      <c r="BD3603" s="5"/>
      <c r="BE3603" s="5" t="s">
        <v>80</v>
      </c>
      <c r="BF3603" s="6">
        <v>41201</v>
      </c>
      <c r="BG3603" s="5" t="s">
        <v>71</v>
      </c>
      <c r="BH3603" s="5" t="s">
        <v>14983</v>
      </c>
      <c r="BI3603" s="5"/>
      <c r="BJ3603" s="5"/>
    </row>
    <row r="3604" spans="1:62" ht="30" x14ac:dyDescent="0.25">
      <c r="A3604" s="3">
        <v>3597</v>
      </c>
      <c r="B3604" s="3" t="str">
        <f>"201700033391"</f>
        <v>201700033391</v>
      </c>
      <c r="C3604" s="3">
        <v>112383</v>
      </c>
      <c r="D3604" s="3" t="s">
        <v>14984</v>
      </c>
      <c r="E3604" s="3">
        <v>20520588486</v>
      </c>
      <c r="F3604" s="3" t="s">
        <v>10298</v>
      </c>
      <c r="G3604" s="3" t="s">
        <v>14985</v>
      </c>
      <c r="H3604" s="3" t="s">
        <v>66</v>
      </c>
      <c r="I3604" s="3" t="s">
        <v>66</v>
      </c>
      <c r="J3604" s="3" t="s">
        <v>1333</v>
      </c>
      <c r="K3604" s="3" t="s">
        <v>125</v>
      </c>
      <c r="L3604" s="3" t="s">
        <v>126</v>
      </c>
      <c r="M3604" s="3" t="s">
        <v>126</v>
      </c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 t="s">
        <v>321</v>
      </c>
      <c r="BF3604" s="4">
        <v>42802</v>
      </c>
      <c r="BG3604" s="3" t="s">
        <v>71</v>
      </c>
      <c r="BH3604" s="3" t="s">
        <v>14986</v>
      </c>
      <c r="BI3604" s="3" t="s">
        <v>14987</v>
      </c>
      <c r="BJ3604" s="3" t="s">
        <v>6050</v>
      </c>
    </row>
    <row r="3605" spans="1:62" ht="45" x14ac:dyDescent="0.25">
      <c r="A3605" s="3">
        <v>3598</v>
      </c>
      <c r="B3605" s="5" t="str">
        <f>"1389835"</f>
        <v>1389835</v>
      </c>
      <c r="C3605" s="5">
        <v>86040</v>
      </c>
      <c r="D3605" s="5" t="s">
        <v>14988</v>
      </c>
      <c r="E3605" s="5">
        <v>20155261570</v>
      </c>
      <c r="F3605" s="5" t="s">
        <v>326</v>
      </c>
      <c r="G3605" s="5" t="s">
        <v>14989</v>
      </c>
      <c r="H3605" s="5" t="s">
        <v>66</v>
      </c>
      <c r="I3605" s="5" t="s">
        <v>66</v>
      </c>
      <c r="J3605" s="5" t="s">
        <v>424</v>
      </c>
      <c r="K3605" s="5" t="s">
        <v>125</v>
      </c>
      <c r="L3605" s="5" t="s">
        <v>126</v>
      </c>
      <c r="M3605" s="5" t="s">
        <v>126</v>
      </c>
      <c r="N3605" s="5" t="s">
        <v>126</v>
      </c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5"/>
      <c r="AC3605" s="5"/>
      <c r="AD3605" s="5"/>
      <c r="AE3605" s="5"/>
      <c r="AF3605" s="5"/>
      <c r="AG3605" s="5"/>
      <c r="AH3605" s="5"/>
      <c r="AI3605" s="5"/>
      <c r="AJ3605" s="5"/>
      <c r="AK3605" s="5"/>
      <c r="AL3605" s="5"/>
      <c r="AM3605" s="5"/>
      <c r="AN3605" s="5"/>
      <c r="AO3605" s="5"/>
      <c r="AP3605" s="5"/>
      <c r="AQ3605" s="5"/>
      <c r="AR3605" s="5"/>
      <c r="AS3605" s="5"/>
      <c r="AT3605" s="5"/>
      <c r="AU3605" s="5"/>
      <c r="AV3605" s="5"/>
      <c r="AW3605" s="5"/>
      <c r="AX3605" s="5"/>
      <c r="AY3605" s="5"/>
      <c r="AZ3605" s="5"/>
      <c r="BA3605" s="5"/>
      <c r="BB3605" s="5"/>
      <c r="BC3605" s="5"/>
      <c r="BD3605" s="5"/>
      <c r="BE3605" s="5" t="s">
        <v>162</v>
      </c>
      <c r="BF3605" s="6">
        <v>40399</v>
      </c>
      <c r="BG3605" s="5" t="s">
        <v>71</v>
      </c>
      <c r="BH3605" s="5" t="s">
        <v>331</v>
      </c>
      <c r="BI3605" s="5"/>
      <c r="BJ3605" s="5"/>
    </row>
    <row r="3606" spans="1:62" ht="30" x14ac:dyDescent="0.25">
      <c r="A3606" s="5">
        <v>3599</v>
      </c>
      <c r="B3606" s="3" t="str">
        <f>"1389834"</f>
        <v>1389834</v>
      </c>
      <c r="C3606" s="3">
        <v>85313</v>
      </c>
      <c r="D3606" s="3" t="s">
        <v>14990</v>
      </c>
      <c r="E3606" s="3">
        <v>20155261570</v>
      </c>
      <c r="F3606" s="3" t="s">
        <v>326</v>
      </c>
      <c r="G3606" s="3" t="s">
        <v>14991</v>
      </c>
      <c r="H3606" s="3" t="s">
        <v>66</v>
      </c>
      <c r="I3606" s="3" t="s">
        <v>828</v>
      </c>
      <c r="J3606" s="3" t="s">
        <v>7006</v>
      </c>
      <c r="K3606" s="3" t="s">
        <v>125</v>
      </c>
      <c r="L3606" s="3" t="s">
        <v>126</v>
      </c>
      <c r="M3606" s="3" t="s">
        <v>126</v>
      </c>
      <c r="N3606" s="3" t="s">
        <v>126</v>
      </c>
      <c r="O3606" s="3" t="s">
        <v>126</v>
      </c>
      <c r="P3606" s="3" t="s">
        <v>126</v>
      </c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 t="s">
        <v>1227</v>
      </c>
      <c r="BF3606" s="4">
        <v>40399</v>
      </c>
      <c r="BG3606" s="3" t="s">
        <v>71</v>
      </c>
      <c r="BH3606" s="3" t="s">
        <v>331</v>
      </c>
      <c r="BI3606" s="3"/>
      <c r="BJ3606" s="3"/>
    </row>
    <row r="3607" spans="1:62" ht="30" x14ac:dyDescent="0.25">
      <c r="A3607" s="3">
        <v>3600</v>
      </c>
      <c r="B3607" s="5" t="str">
        <f>"1493394"</f>
        <v>1493394</v>
      </c>
      <c r="C3607" s="5">
        <v>92854</v>
      </c>
      <c r="D3607" s="5" t="s">
        <v>14992</v>
      </c>
      <c r="E3607" s="5">
        <v>20402885549</v>
      </c>
      <c r="F3607" s="5" t="s">
        <v>14993</v>
      </c>
      <c r="G3607" s="5" t="s">
        <v>14994</v>
      </c>
      <c r="H3607" s="5" t="s">
        <v>123</v>
      </c>
      <c r="I3607" s="5" t="s">
        <v>152</v>
      </c>
      <c r="J3607" s="5" t="s">
        <v>495</v>
      </c>
      <c r="K3607" s="5" t="s">
        <v>68</v>
      </c>
      <c r="L3607" s="5" t="s">
        <v>126</v>
      </c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5"/>
      <c r="AC3607" s="5"/>
      <c r="AD3607" s="5"/>
      <c r="AE3607" s="5"/>
      <c r="AF3607" s="5"/>
      <c r="AG3607" s="5"/>
      <c r="AH3607" s="5"/>
      <c r="AI3607" s="5"/>
      <c r="AJ3607" s="5"/>
      <c r="AK3607" s="5"/>
      <c r="AL3607" s="5"/>
      <c r="AM3607" s="5"/>
      <c r="AN3607" s="5"/>
      <c r="AO3607" s="5"/>
      <c r="AP3607" s="5"/>
      <c r="AQ3607" s="5"/>
      <c r="AR3607" s="5"/>
      <c r="AS3607" s="5"/>
      <c r="AT3607" s="5"/>
      <c r="AU3607" s="5"/>
      <c r="AV3607" s="5"/>
      <c r="AW3607" s="5"/>
      <c r="AX3607" s="5"/>
      <c r="AY3607" s="5"/>
      <c r="AZ3607" s="5"/>
      <c r="BA3607" s="5"/>
      <c r="BB3607" s="5"/>
      <c r="BC3607" s="5"/>
      <c r="BD3607" s="5"/>
      <c r="BE3607" s="5" t="s">
        <v>95</v>
      </c>
      <c r="BF3607" s="6">
        <v>40750</v>
      </c>
      <c r="BG3607" s="5" t="s">
        <v>71</v>
      </c>
      <c r="BH3607" s="5" t="s">
        <v>14995</v>
      </c>
      <c r="BI3607" s="5"/>
      <c r="BJ3607" s="5"/>
    </row>
    <row r="3608" spans="1:62" ht="30" x14ac:dyDescent="0.25">
      <c r="A3608" s="3">
        <v>3601</v>
      </c>
      <c r="B3608" s="3" t="str">
        <f>"201700087668"</f>
        <v>201700087668</v>
      </c>
      <c r="C3608" s="3">
        <v>129109</v>
      </c>
      <c r="D3608" s="3" t="s">
        <v>14996</v>
      </c>
      <c r="E3608" s="3">
        <v>20560099909</v>
      </c>
      <c r="F3608" s="3" t="s">
        <v>14997</v>
      </c>
      <c r="G3608" s="3" t="s">
        <v>14998</v>
      </c>
      <c r="H3608" s="3" t="s">
        <v>102</v>
      </c>
      <c r="I3608" s="3" t="s">
        <v>159</v>
      </c>
      <c r="J3608" s="3" t="s">
        <v>159</v>
      </c>
      <c r="K3608" s="3" t="s">
        <v>68</v>
      </c>
      <c r="L3608" s="3" t="s">
        <v>139</v>
      </c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 t="s">
        <v>88</v>
      </c>
      <c r="BF3608" s="4">
        <v>42903</v>
      </c>
      <c r="BG3608" s="3" t="s">
        <v>71</v>
      </c>
      <c r="BH3608" s="3" t="s">
        <v>14999</v>
      </c>
      <c r="BI3608" s="3"/>
      <c r="BJ3608" s="3"/>
    </row>
    <row r="3609" spans="1:62" ht="30" x14ac:dyDescent="0.25">
      <c r="A3609" s="5">
        <v>3602</v>
      </c>
      <c r="B3609" s="5" t="str">
        <f>"1389830"</f>
        <v>1389830</v>
      </c>
      <c r="C3609" s="5">
        <v>86547</v>
      </c>
      <c r="D3609" s="5" t="s">
        <v>15000</v>
      </c>
      <c r="E3609" s="5">
        <v>20272483494</v>
      </c>
      <c r="F3609" s="5" t="s">
        <v>15001</v>
      </c>
      <c r="G3609" s="5" t="s">
        <v>15002</v>
      </c>
      <c r="H3609" s="5" t="s">
        <v>78</v>
      </c>
      <c r="I3609" s="5" t="s">
        <v>78</v>
      </c>
      <c r="J3609" s="5" t="s">
        <v>78</v>
      </c>
      <c r="K3609" s="5" t="s">
        <v>68</v>
      </c>
      <c r="L3609" s="5" t="s">
        <v>69</v>
      </c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  <c r="AF3609" s="5"/>
      <c r="AG3609" s="5"/>
      <c r="AH3609" s="5"/>
      <c r="AI3609" s="5"/>
      <c r="AJ3609" s="5"/>
      <c r="AK3609" s="5"/>
      <c r="AL3609" s="5"/>
      <c r="AM3609" s="5"/>
      <c r="AN3609" s="5"/>
      <c r="AO3609" s="5"/>
      <c r="AP3609" s="5"/>
      <c r="AQ3609" s="5"/>
      <c r="AR3609" s="5"/>
      <c r="AS3609" s="5"/>
      <c r="AT3609" s="5"/>
      <c r="AU3609" s="5"/>
      <c r="AV3609" s="5"/>
      <c r="AW3609" s="5"/>
      <c r="AX3609" s="5"/>
      <c r="AY3609" s="5"/>
      <c r="AZ3609" s="5"/>
      <c r="BA3609" s="5"/>
      <c r="BB3609" s="5"/>
      <c r="BC3609" s="5"/>
      <c r="BD3609" s="5"/>
      <c r="BE3609" s="5" t="s">
        <v>70</v>
      </c>
      <c r="BF3609" s="6">
        <v>40397</v>
      </c>
      <c r="BG3609" s="5" t="s">
        <v>71</v>
      </c>
      <c r="BH3609" s="5" t="s">
        <v>15003</v>
      </c>
      <c r="BI3609" s="5" t="s">
        <v>15004</v>
      </c>
      <c r="BJ3609" s="5" t="s">
        <v>12445</v>
      </c>
    </row>
    <row r="3610" spans="1:62" ht="30" x14ac:dyDescent="0.25">
      <c r="A3610" s="3">
        <v>3603</v>
      </c>
      <c r="B3610" s="3" t="str">
        <f>"201700072656"</f>
        <v>201700072656</v>
      </c>
      <c r="C3610" s="3">
        <v>127957</v>
      </c>
      <c r="D3610" s="3" t="s">
        <v>15005</v>
      </c>
      <c r="E3610" s="3">
        <v>20392696513</v>
      </c>
      <c r="F3610" s="3" t="s">
        <v>15006</v>
      </c>
      <c r="G3610" s="3" t="s">
        <v>15007</v>
      </c>
      <c r="H3610" s="3" t="s">
        <v>66</v>
      </c>
      <c r="I3610" s="3" t="s">
        <v>66</v>
      </c>
      <c r="J3610" s="3" t="s">
        <v>674</v>
      </c>
      <c r="K3610" s="3" t="s">
        <v>68</v>
      </c>
      <c r="L3610" s="3" t="s">
        <v>69</v>
      </c>
      <c r="M3610" s="3" t="s">
        <v>69</v>
      </c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 t="s">
        <v>95</v>
      </c>
      <c r="BF3610" s="4">
        <v>42882</v>
      </c>
      <c r="BG3610" s="3" t="s">
        <v>71</v>
      </c>
      <c r="BH3610" s="3" t="s">
        <v>15008</v>
      </c>
      <c r="BI3610" s="3" t="s">
        <v>15009</v>
      </c>
      <c r="BJ3610" s="3" t="s">
        <v>2227</v>
      </c>
    </row>
    <row r="3611" spans="1:62" ht="30" x14ac:dyDescent="0.25">
      <c r="A3611" s="3">
        <v>3604</v>
      </c>
      <c r="B3611" s="5" t="str">
        <f>"202300049741"</f>
        <v>202300049741</v>
      </c>
      <c r="C3611" s="5">
        <v>2939</v>
      </c>
      <c r="D3611" s="5" t="s">
        <v>15010</v>
      </c>
      <c r="E3611" s="5">
        <v>20100154308</v>
      </c>
      <c r="F3611" s="5" t="s">
        <v>1012</v>
      </c>
      <c r="G3611" s="5" t="s">
        <v>15011</v>
      </c>
      <c r="H3611" s="5" t="s">
        <v>66</v>
      </c>
      <c r="I3611" s="5" t="s">
        <v>750</v>
      </c>
      <c r="J3611" s="5" t="s">
        <v>1710</v>
      </c>
      <c r="K3611" s="5" t="s">
        <v>125</v>
      </c>
      <c r="L3611" s="5" t="s">
        <v>15012</v>
      </c>
      <c r="M3611" s="5" t="s">
        <v>15012</v>
      </c>
      <c r="N3611" s="5" t="s">
        <v>15012</v>
      </c>
      <c r="O3611" s="5" t="s">
        <v>15012</v>
      </c>
      <c r="P3611" s="5" t="s">
        <v>15012</v>
      </c>
      <c r="Q3611" s="5" t="s">
        <v>15012</v>
      </c>
      <c r="R3611" s="5" t="s">
        <v>15013</v>
      </c>
      <c r="S3611" s="5" t="s">
        <v>15012</v>
      </c>
      <c r="T3611" s="5" t="s">
        <v>15012</v>
      </c>
      <c r="U3611" s="5" t="s">
        <v>15012</v>
      </c>
      <c r="V3611" s="5" t="s">
        <v>15013</v>
      </c>
      <c r="W3611" s="5" t="s">
        <v>15012</v>
      </c>
      <c r="X3611" s="5" t="s">
        <v>15012</v>
      </c>
      <c r="Y3611" s="5"/>
      <c r="Z3611" s="5"/>
      <c r="AA3611" s="5"/>
      <c r="AB3611" s="5"/>
      <c r="AC3611" s="5"/>
      <c r="AD3611" s="5"/>
      <c r="AE3611" s="5"/>
      <c r="AF3611" s="5"/>
      <c r="AG3611" s="5"/>
      <c r="AH3611" s="5"/>
      <c r="AI3611" s="5"/>
      <c r="AJ3611" s="5"/>
      <c r="AK3611" s="5"/>
      <c r="AL3611" s="5"/>
      <c r="AM3611" s="5"/>
      <c r="AN3611" s="5"/>
      <c r="AO3611" s="5"/>
      <c r="AP3611" s="5"/>
      <c r="AQ3611" s="5"/>
      <c r="AR3611" s="5"/>
      <c r="AS3611" s="5"/>
      <c r="AT3611" s="5"/>
      <c r="AU3611" s="5"/>
      <c r="AV3611" s="5"/>
      <c r="AW3611" s="5"/>
      <c r="AX3611" s="5"/>
      <c r="AY3611" s="5"/>
      <c r="AZ3611" s="5"/>
      <c r="BA3611" s="5"/>
      <c r="BB3611" s="5"/>
      <c r="BC3611" s="5"/>
      <c r="BD3611" s="5"/>
      <c r="BE3611" s="5" t="s">
        <v>1285</v>
      </c>
      <c r="BF3611" s="6">
        <v>45009</v>
      </c>
      <c r="BG3611" s="5" t="s">
        <v>71</v>
      </c>
      <c r="BH3611" s="5" t="s">
        <v>1014</v>
      </c>
      <c r="BI3611" s="5"/>
      <c r="BJ3611" s="5"/>
    </row>
    <row r="3612" spans="1:62" ht="30" x14ac:dyDescent="0.25">
      <c r="A3612" s="5">
        <v>3605</v>
      </c>
      <c r="B3612" s="3" t="str">
        <f>"201800192275"</f>
        <v>201800192275</v>
      </c>
      <c r="C3612" s="3">
        <v>139778</v>
      </c>
      <c r="D3612" s="3" t="s">
        <v>15014</v>
      </c>
      <c r="E3612" s="3">
        <v>20513249510</v>
      </c>
      <c r="F3612" s="3" t="s">
        <v>15015</v>
      </c>
      <c r="G3612" s="3" t="s">
        <v>15016</v>
      </c>
      <c r="H3612" s="3" t="s">
        <v>66</v>
      </c>
      <c r="I3612" s="3" t="s">
        <v>66</v>
      </c>
      <c r="J3612" s="3" t="s">
        <v>200</v>
      </c>
      <c r="K3612" s="3" t="s">
        <v>68</v>
      </c>
      <c r="L3612" s="3" t="s">
        <v>69</v>
      </c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 t="s">
        <v>70</v>
      </c>
      <c r="BF3612" s="4">
        <v>43440</v>
      </c>
      <c r="BG3612" s="3" t="s">
        <v>71</v>
      </c>
      <c r="BH3612" s="3" t="s">
        <v>15017</v>
      </c>
      <c r="BI3612" s="3"/>
      <c r="BJ3612" s="3"/>
    </row>
    <row r="3613" spans="1:62" ht="30" x14ac:dyDescent="0.25">
      <c r="A3613" s="3">
        <v>3606</v>
      </c>
      <c r="B3613" s="5" t="str">
        <f>"1484715"</f>
        <v>1484715</v>
      </c>
      <c r="C3613" s="5">
        <v>87575</v>
      </c>
      <c r="D3613" s="5" t="s">
        <v>15018</v>
      </c>
      <c r="E3613" s="5">
        <v>10067738379</v>
      </c>
      <c r="F3613" s="5" t="s">
        <v>15019</v>
      </c>
      <c r="G3613" s="5" t="s">
        <v>15020</v>
      </c>
      <c r="H3613" s="5" t="s">
        <v>66</v>
      </c>
      <c r="I3613" s="5" t="s">
        <v>66</v>
      </c>
      <c r="J3613" s="5" t="s">
        <v>707</v>
      </c>
      <c r="K3613" s="5" t="s">
        <v>68</v>
      </c>
      <c r="L3613" s="5" t="s">
        <v>79</v>
      </c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5"/>
      <c r="AK3613" s="5"/>
      <c r="AL3613" s="5"/>
      <c r="AM3613" s="5"/>
      <c r="AN3613" s="5"/>
      <c r="AO3613" s="5"/>
      <c r="AP3613" s="5"/>
      <c r="AQ3613" s="5"/>
      <c r="AR3613" s="5"/>
      <c r="AS3613" s="5"/>
      <c r="AT3613" s="5"/>
      <c r="AU3613" s="5"/>
      <c r="AV3613" s="5"/>
      <c r="AW3613" s="5"/>
      <c r="AX3613" s="5"/>
      <c r="AY3613" s="5"/>
      <c r="AZ3613" s="5"/>
      <c r="BA3613" s="5"/>
      <c r="BB3613" s="5"/>
      <c r="BC3613" s="5"/>
      <c r="BD3613" s="5"/>
      <c r="BE3613" s="5" t="s">
        <v>80</v>
      </c>
      <c r="BF3613" s="6">
        <v>40687</v>
      </c>
      <c r="BG3613" s="5" t="s">
        <v>71</v>
      </c>
      <c r="BH3613" s="5" t="s">
        <v>15019</v>
      </c>
      <c r="BI3613" s="5"/>
      <c r="BJ3613" s="5"/>
    </row>
    <row r="3614" spans="1:62" ht="30" x14ac:dyDescent="0.25">
      <c r="A3614" s="3">
        <v>3607</v>
      </c>
      <c r="B3614" s="3" t="str">
        <f>"202200161009"</f>
        <v>202200161009</v>
      </c>
      <c r="C3614" s="3">
        <v>164353</v>
      </c>
      <c r="D3614" s="3" t="s">
        <v>15021</v>
      </c>
      <c r="E3614" s="3">
        <v>20600584864</v>
      </c>
      <c r="F3614" s="3" t="s">
        <v>15022</v>
      </c>
      <c r="G3614" s="3" t="s">
        <v>15023</v>
      </c>
      <c r="H3614" s="3" t="s">
        <v>292</v>
      </c>
      <c r="I3614" s="3" t="s">
        <v>2964</v>
      </c>
      <c r="J3614" s="3" t="s">
        <v>2964</v>
      </c>
      <c r="K3614" s="3" t="s">
        <v>68</v>
      </c>
      <c r="L3614" s="3" t="s">
        <v>15024</v>
      </c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 t="s">
        <v>70</v>
      </c>
      <c r="BF3614" s="4">
        <v>44839</v>
      </c>
      <c r="BG3614" s="3" t="s">
        <v>71</v>
      </c>
      <c r="BH3614" s="3" t="s">
        <v>15025</v>
      </c>
      <c r="BI3614" s="3"/>
      <c r="BJ3614" s="3"/>
    </row>
    <row r="3615" spans="1:62" ht="30" x14ac:dyDescent="0.25">
      <c r="A3615" s="5">
        <v>3608</v>
      </c>
      <c r="B3615" s="5" t="str">
        <f>"202000110000"</f>
        <v>202000110000</v>
      </c>
      <c r="C3615" s="5">
        <v>150757</v>
      </c>
      <c r="D3615" s="5" t="s">
        <v>15026</v>
      </c>
      <c r="E3615" s="5">
        <v>10181604609</v>
      </c>
      <c r="F3615" s="5" t="s">
        <v>15027</v>
      </c>
      <c r="G3615" s="5" t="s">
        <v>15028</v>
      </c>
      <c r="H3615" s="5" t="s">
        <v>102</v>
      </c>
      <c r="I3615" s="5" t="s">
        <v>159</v>
      </c>
      <c r="J3615" s="5" t="s">
        <v>2537</v>
      </c>
      <c r="K3615" s="5" t="s">
        <v>68</v>
      </c>
      <c r="L3615" s="5" t="s">
        <v>139</v>
      </c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5"/>
      <c r="AC3615" s="5"/>
      <c r="AD3615" s="5"/>
      <c r="AE3615" s="5"/>
      <c r="AF3615" s="5"/>
      <c r="AG3615" s="5"/>
      <c r="AH3615" s="5"/>
      <c r="AI3615" s="5"/>
      <c r="AJ3615" s="5"/>
      <c r="AK3615" s="5"/>
      <c r="AL3615" s="5"/>
      <c r="AM3615" s="5"/>
      <c r="AN3615" s="5"/>
      <c r="AO3615" s="5"/>
      <c r="AP3615" s="5"/>
      <c r="AQ3615" s="5"/>
      <c r="AR3615" s="5"/>
      <c r="AS3615" s="5"/>
      <c r="AT3615" s="5"/>
      <c r="AU3615" s="5"/>
      <c r="AV3615" s="5"/>
      <c r="AW3615" s="5"/>
      <c r="AX3615" s="5"/>
      <c r="AY3615" s="5"/>
      <c r="AZ3615" s="5"/>
      <c r="BA3615" s="5"/>
      <c r="BB3615" s="5"/>
      <c r="BC3615" s="5"/>
      <c r="BD3615" s="5"/>
      <c r="BE3615" s="5" t="s">
        <v>88</v>
      </c>
      <c r="BF3615" s="6">
        <v>44070</v>
      </c>
      <c r="BG3615" s="5" t="s">
        <v>71</v>
      </c>
      <c r="BH3615" s="5" t="s">
        <v>15027</v>
      </c>
      <c r="BI3615" s="5"/>
      <c r="BJ3615" s="5"/>
    </row>
    <row r="3616" spans="1:62" ht="45" x14ac:dyDescent="0.25">
      <c r="A3616" s="3">
        <v>3609</v>
      </c>
      <c r="B3616" s="3" t="str">
        <f>"202200080054"</f>
        <v>202200080054</v>
      </c>
      <c r="C3616" s="3">
        <v>85514</v>
      </c>
      <c r="D3616" s="3" t="s">
        <v>15029</v>
      </c>
      <c r="E3616" s="3">
        <v>20607253901</v>
      </c>
      <c r="F3616" s="3" t="s">
        <v>15030</v>
      </c>
      <c r="G3616" s="3" t="s">
        <v>15031</v>
      </c>
      <c r="H3616" s="3" t="s">
        <v>284</v>
      </c>
      <c r="I3616" s="3" t="s">
        <v>285</v>
      </c>
      <c r="J3616" s="3" t="s">
        <v>15032</v>
      </c>
      <c r="K3616" s="3" t="s">
        <v>68</v>
      </c>
      <c r="L3616" s="3" t="s">
        <v>15033</v>
      </c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 t="s">
        <v>80</v>
      </c>
      <c r="BF3616" s="4">
        <v>44760</v>
      </c>
      <c r="BG3616" s="3" t="s">
        <v>71</v>
      </c>
      <c r="BH3616" s="3" t="s">
        <v>15034</v>
      </c>
      <c r="BI3616" s="3" t="s">
        <v>15035</v>
      </c>
      <c r="BJ3616" s="3" t="s">
        <v>2227</v>
      </c>
    </row>
    <row r="3617" spans="1:62" ht="30" x14ac:dyDescent="0.25">
      <c r="A3617" s="3">
        <v>3610</v>
      </c>
      <c r="B3617" s="5" t="str">
        <f>"201700128802"</f>
        <v>201700128802</v>
      </c>
      <c r="C3617" s="5">
        <v>131136</v>
      </c>
      <c r="D3617" s="5" t="s">
        <v>15036</v>
      </c>
      <c r="E3617" s="5">
        <v>10239254166</v>
      </c>
      <c r="F3617" s="5" t="s">
        <v>15037</v>
      </c>
      <c r="G3617" s="5" t="s">
        <v>15038</v>
      </c>
      <c r="H3617" s="5" t="s">
        <v>292</v>
      </c>
      <c r="I3617" s="5" t="s">
        <v>292</v>
      </c>
      <c r="J3617" s="5" t="s">
        <v>292</v>
      </c>
      <c r="K3617" s="5" t="s">
        <v>68</v>
      </c>
      <c r="L3617" s="5" t="s">
        <v>139</v>
      </c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  <c r="AF3617" s="5"/>
      <c r="AG3617" s="5"/>
      <c r="AH3617" s="5"/>
      <c r="AI3617" s="5"/>
      <c r="AJ3617" s="5"/>
      <c r="AK3617" s="5"/>
      <c r="AL3617" s="5"/>
      <c r="AM3617" s="5"/>
      <c r="AN3617" s="5"/>
      <c r="AO3617" s="5"/>
      <c r="AP3617" s="5"/>
      <c r="AQ3617" s="5"/>
      <c r="AR3617" s="5"/>
      <c r="AS3617" s="5"/>
      <c r="AT3617" s="5"/>
      <c r="AU3617" s="5"/>
      <c r="AV3617" s="5"/>
      <c r="AW3617" s="5"/>
      <c r="AX3617" s="5"/>
      <c r="AY3617" s="5"/>
      <c r="AZ3617" s="5"/>
      <c r="BA3617" s="5"/>
      <c r="BB3617" s="5"/>
      <c r="BC3617" s="5"/>
      <c r="BD3617" s="5"/>
      <c r="BE3617" s="5" t="s">
        <v>88</v>
      </c>
      <c r="BF3617" s="6">
        <v>42962</v>
      </c>
      <c r="BG3617" s="5" t="s">
        <v>71</v>
      </c>
      <c r="BH3617" s="5" t="s">
        <v>15037</v>
      </c>
      <c r="BI3617" s="5" t="s">
        <v>15039</v>
      </c>
      <c r="BJ3617" s="5" t="s">
        <v>15040</v>
      </c>
    </row>
    <row r="3618" spans="1:62" ht="30" x14ac:dyDescent="0.25">
      <c r="A3618" s="5">
        <v>3611</v>
      </c>
      <c r="B3618" s="3" t="str">
        <f>"1487802"</f>
        <v>1487802</v>
      </c>
      <c r="C3618" s="3">
        <v>92212</v>
      </c>
      <c r="D3618" s="3" t="s">
        <v>15041</v>
      </c>
      <c r="E3618" s="3">
        <v>20221084684</v>
      </c>
      <c r="F3618" s="3" t="s">
        <v>121</v>
      </c>
      <c r="G3618" s="3" t="s">
        <v>15042</v>
      </c>
      <c r="H3618" s="3" t="s">
        <v>66</v>
      </c>
      <c r="I3618" s="3" t="s">
        <v>750</v>
      </c>
      <c r="J3618" s="3" t="s">
        <v>751</v>
      </c>
      <c r="K3618" s="3" t="s">
        <v>125</v>
      </c>
      <c r="L3618" s="3" t="s">
        <v>126</v>
      </c>
      <c r="M3618" s="3" t="s">
        <v>126</v>
      </c>
      <c r="N3618" s="3" t="s">
        <v>126</v>
      </c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 t="s">
        <v>162</v>
      </c>
      <c r="BF3618" s="4">
        <v>40706</v>
      </c>
      <c r="BG3618" s="3" t="s">
        <v>71</v>
      </c>
      <c r="BH3618" s="3" t="s">
        <v>752</v>
      </c>
      <c r="BI3618" s="3"/>
      <c r="BJ3618" s="3"/>
    </row>
    <row r="3619" spans="1:62" ht="30" x14ac:dyDescent="0.25">
      <c r="A3619" s="3">
        <v>3612</v>
      </c>
      <c r="B3619" s="5" t="str">
        <f>"201700087672"</f>
        <v>201700087672</v>
      </c>
      <c r="C3619" s="5">
        <v>129113</v>
      </c>
      <c r="D3619" s="5" t="s">
        <v>15043</v>
      </c>
      <c r="E3619" s="5">
        <v>10804209455</v>
      </c>
      <c r="F3619" s="5" t="s">
        <v>15044</v>
      </c>
      <c r="G3619" s="5" t="s">
        <v>15045</v>
      </c>
      <c r="H3619" s="5" t="s">
        <v>102</v>
      </c>
      <c r="I3619" s="5" t="s">
        <v>159</v>
      </c>
      <c r="J3619" s="5" t="s">
        <v>196</v>
      </c>
      <c r="K3619" s="5" t="s">
        <v>68</v>
      </c>
      <c r="L3619" s="5" t="s">
        <v>139</v>
      </c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5"/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  <c r="AM3619" s="5"/>
      <c r="AN3619" s="5"/>
      <c r="AO3619" s="5"/>
      <c r="AP3619" s="5"/>
      <c r="AQ3619" s="5"/>
      <c r="AR3619" s="5"/>
      <c r="AS3619" s="5"/>
      <c r="AT3619" s="5"/>
      <c r="AU3619" s="5"/>
      <c r="AV3619" s="5"/>
      <c r="AW3619" s="5"/>
      <c r="AX3619" s="5"/>
      <c r="AY3619" s="5"/>
      <c r="AZ3619" s="5"/>
      <c r="BA3619" s="5"/>
      <c r="BB3619" s="5"/>
      <c r="BC3619" s="5"/>
      <c r="BD3619" s="5"/>
      <c r="BE3619" s="5" t="s">
        <v>88</v>
      </c>
      <c r="BF3619" s="6">
        <v>42901</v>
      </c>
      <c r="BG3619" s="5" t="s">
        <v>71</v>
      </c>
      <c r="BH3619" s="5" t="s">
        <v>15044</v>
      </c>
      <c r="BI3619" s="5"/>
      <c r="BJ3619" s="5"/>
    </row>
    <row r="3620" spans="1:62" ht="30" x14ac:dyDescent="0.25">
      <c r="A3620" s="3">
        <v>3613</v>
      </c>
      <c r="B3620" s="3" t="str">
        <f>"1389845"</f>
        <v>1389845</v>
      </c>
      <c r="C3620" s="3">
        <v>86241</v>
      </c>
      <c r="D3620" s="3" t="s">
        <v>15046</v>
      </c>
      <c r="E3620" s="3">
        <v>20155261570</v>
      </c>
      <c r="F3620" s="3" t="s">
        <v>326</v>
      </c>
      <c r="G3620" s="3" t="s">
        <v>15047</v>
      </c>
      <c r="H3620" s="3" t="s">
        <v>66</v>
      </c>
      <c r="I3620" s="3" t="s">
        <v>66</v>
      </c>
      <c r="J3620" s="3" t="s">
        <v>424</v>
      </c>
      <c r="K3620" s="3" t="s">
        <v>125</v>
      </c>
      <c r="L3620" s="3" t="s">
        <v>126</v>
      </c>
      <c r="M3620" s="3" t="s">
        <v>126</v>
      </c>
      <c r="N3620" s="3" t="s">
        <v>126</v>
      </c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 t="s">
        <v>162</v>
      </c>
      <c r="BF3620" s="4">
        <v>40399</v>
      </c>
      <c r="BG3620" s="3" t="s">
        <v>71</v>
      </c>
      <c r="BH3620" s="3" t="s">
        <v>331</v>
      </c>
      <c r="BI3620" s="3"/>
      <c r="BJ3620" s="3"/>
    </row>
    <row r="3621" spans="1:62" ht="30" x14ac:dyDescent="0.25">
      <c r="A3621" s="5">
        <v>3614</v>
      </c>
      <c r="B3621" s="5" t="str">
        <f>"201200178889"</f>
        <v>201200178889</v>
      </c>
      <c r="C3621" s="5">
        <v>98556</v>
      </c>
      <c r="D3621" s="5" t="s">
        <v>15048</v>
      </c>
      <c r="E3621" s="5">
        <v>20535758540</v>
      </c>
      <c r="F3621" s="5" t="s">
        <v>15049</v>
      </c>
      <c r="G3621" s="5" t="s">
        <v>15050</v>
      </c>
      <c r="H3621" s="5" t="s">
        <v>499</v>
      </c>
      <c r="I3621" s="5" t="s">
        <v>566</v>
      </c>
      <c r="J3621" s="5" t="s">
        <v>566</v>
      </c>
      <c r="K3621" s="5" t="s">
        <v>68</v>
      </c>
      <c r="L3621" s="5" t="s">
        <v>79</v>
      </c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5"/>
      <c r="AK3621" s="5"/>
      <c r="AL3621" s="5"/>
      <c r="AM3621" s="5"/>
      <c r="AN3621" s="5"/>
      <c r="AO3621" s="5"/>
      <c r="AP3621" s="5"/>
      <c r="AQ3621" s="5"/>
      <c r="AR3621" s="5"/>
      <c r="AS3621" s="5"/>
      <c r="AT3621" s="5"/>
      <c r="AU3621" s="5"/>
      <c r="AV3621" s="5"/>
      <c r="AW3621" s="5"/>
      <c r="AX3621" s="5"/>
      <c r="AY3621" s="5"/>
      <c r="AZ3621" s="5"/>
      <c r="BA3621" s="5"/>
      <c r="BB3621" s="5"/>
      <c r="BC3621" s="5"/>
      <c r="BD3621" s="5"/>
      <c r="BE3621" s="5" t="s">
        <v>80</v>
      </c>
      <c r="BF3621" s="6">
        <v>41182</v>
      </c>
      <c r="BG3621" s="5" t="s">
        <v>71</v>
      </c>
      <c r="BH3621" s="5" t="s">
        <v>2232</v>
      </c>
      <c r="BI3621" s="5"/>
      <c r="BJ3621" s="5"/>
    </row>
    <row r="3622" spans="1:62" ht="30" x14ac:dyDescent="0.25">
      <c r="A3622" s="3">
        <v>3615</v>
      </c>
      <c r="B3622" s="3" t="str">
        <f>"201200206929"</f>
        <v>201200206929</v>
      </c>
      <c r="C3622" s="3">
        <v>92922</v>
      </c>
      <c r="D3622" s="3" t="s">
        <v>15051</v>
      </c>
      <c r="E3622" s="3">
        <v>20482249621</v>
      </c>
      <c r="F3622" s="3" t="s">
        <v>8270</v>
      </c>
      <c r="G3622" s="3" t="s">
        <v>15052</v>
      </c>
      <c r="H3622" s="3" t="s">
        <v>102</v>
      </c>
      <c r="I3622" s="3" t="s">
        <v>159</v>
      </c>
      <c r="J3622" s="3" t="s">
        <v>2748</v>
      </c>
      <c r="K3622" s="3" t="s">
        <v>68</v>
      </c>
      <c r="L3622" s="3" t="s">
        <v>79</v>
      </c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 t="s">
        <v>80</v>
      </c>
      <c r="BF3622" s="4">
        <v>41240</v>
      </c>
      <c r="BG3622" s="3" t="s">
        <v>71</v>
      </c>
      <c r="BH3622" s="3" t="s">
        <v>15053</v>
      </c>
      <c r="BI3622" s="3"/>
      <c r="BJ3622" s="3"/>
    </row>
    <row r="3623" spans="1:62" ht="30" x14ac:dyDescent="0.25">
      <c r="A3623" s="3">
        <v>3616</v>
      </c>
      <c r="B3623" s="5" t="str">
        <f>"1493382"</f>
        <v>1493382</v>
      </c>
      <c r="C3623" s="5">
        <v>93232</v>
      </c>
      <c r="D3623" s="5" t="s">
        <v>15054</v>
      </c>
      <c r="E3623" s="5">
        <v>10093035513</v>
      </c>
      <c r="F3623" s="5" t="s">
        <v>15055</v>
      </c>
      <c r="G3623" s="5" t="s">
        <v>15056</v>
      </c>
      <c r="H3623" s="5" t="s">
        <v>66</v>
      </c>
      <c r="I3623" s="5" t="s">
        <v>828</v>
      </c>
      <c r="J3623" s="5" t="s">
        <v>2831</v>
      </c>
      <c r="K3623" s="5" t="s">
        <v>68</v>
      </c>
      <c r="L3623" s="5" t="s">
        <v>382</v>
      </c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5"/>
      <c r="AK3623" s="5"/>
      <c r="AL3623" s="5"/>
      <c r="AM3623" s="5"/>
      <c r="AN3623" s="5"/>
      <c r="AO3623" s="5"/>
      <c r="AP3623" s="5"/>
      <c r="AQ3623" s="5"/>
      <c r="AR3623" s="5"/>
      <c r="AS3623" s="5"/>
      <c r="AT3623" s="5"/>
      <c r="AU3623" s="5"/>
      <c r="AV3623" s="5"/>
      <c r="AW3623" s="5"/>
      <c r="AX3623" s="5"/>
      <c r="AY3623" s="5"/>
      <c r="AZ3623" s="5"/>
      <c r="BA3623" s="5"/>
      <c r="BB3623" s="5"/>
      <c r="BC3623" s="5"/>
      <c r="BD3623" s="5"/>
      <c r="BE3623" s="5" t="s">
        <v>383</v>
      </c>
      <c r="BF3623" s="6">
        <v>40746</v>
      </c>
      <c r="BG3623" s="5" t="s">
        <v>71</v>
      </c>
      <c r="BH3623" s="5" t="s">
        <v>15055</v>
      </c>
      <c r="BI3623" s="5"/>
      <c r="BJ3623" s="5"/>
    </row>
    <row r="3624" spans="1:62" ht="30" x14ac:dyDescent="0.25">
      <c r="A3624" s="5">
        <v>3617</v>
      </c>
      <c r="B3624" s="3" t="str">
        <f>"202200143685"</f>
        <v>202200143685</v>
      </c>
      <c r="C3624" s="3">
        <v>164053</v>
      </c>
      <c r="D3624" s="3" t="s">
        <v>15057</v>
      </c>
      <c r="E3624" s="3">
        <v>20511506353</v>
      </c>
      <c r="F3624" s="3" t="s">
        <v>15058</v>
      </c>
      <c r="G3624" s="3" t="s">
        <v>15059</v>
      </c>
      <c r="H3624" s="3" t="s">
        <v>66</v>
      </c>
      <c r="I3624" s="3" t="s">
        <v>66</v>
      </c>
      <c r="J3624" s="3" t="s">
        <v>1676</v>
      </c>
      <c r="K3624" s="3" t="s">
        <v>68</v>
      </c>
      <c r="L3624" s="3" t="s">
        <v>15060</v>
      </c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 t="s">
        <v>80</v>
      </c>
      <c r="BF3624" s="4">
        <v>44876</v>
      </c>
      <c r="BG3624" s="3" t="s">
        <v>71</v>
      </c>
      <c r="BH3624" s="3" t="s">
        <v>15061</v>
      </c>
      <c r="BI3624" s="3"/>
      <c r="BJ3624" s="3"/>
    </row>
    <row r="3625" spans="1:62" ht="30" x14ac:dyDescent="0.25">
      <c r="A3625" s="3">
        <v>3618</v>
      </c>
      <c r="B3625" s="5" t="str">
        <f>"201900184936"</f>
        <v>201900184936</v>
      </c>
      <c r="C3625" s="5">
        <v>147684</v>
      </c>
      <c r="D3625" s="5" t="s">
        <v>15062</v>
      </c>
      <c r="E3625" s="5">
        <v>10082376050</v>
      </c>
      <c r="F3625" s="5" t="s">
        <v>15063</v>
      </c>
      <c r="G3625" s="5" t="s">
        <v>15064</v>
      </c>
      <c r="H3625" s="5" t="s">
        <v>66</v>
      </c>
      <c r="I3625" s="5" t="s">
        <v>66</v>
      </c>
      <c r="J3625" s="5" t="s">
        <v>309</v>
      </c>
      <c r="K3625" s="5" t="s">
        <v>68</v>
      </c>
      <c r="L3625" s="5" t="s">
        <v>139</v>
      </c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5"/>
      <c r="AC3625" s="5"/>
      <c r="AD3625" s="5"/>
      <c r="AE3625" s="5"/>
      <c r="AF3625" s="5"/>
      <c r="AG3625" s="5"/>
      <c r="AH3625" s="5"/>
      <c r="AI3625" s="5"/>
      <c r="AJ3625" s="5"/>
      <c r="AK3625" s="5"/>
      <c r="AL3625" s="5"/>
      <c r="AM3625" s="5"/>
      <c r="AN3625" s="5"/>
      <c r="AO3625" s="5"/>
      <c r="AP3625" s="5"/>
      <c r="AQ3625" s="5"/>
      <c r="AR3625" s="5"/>
      <c r="AS3625" s="5"/>
      <c r="AT3625" s="5"/>
      <c r="AU3625" s="5"/>
      <c r="AV3625" s="5"/>
      <c r="AW3625" s="5"/>
      <c r="AX3625" s="5"/>
      <c r="AY3625" s="5"/>
      <c r="AZ3625" s="5"/>
      <c r="BA3625" s="5"/>
      <c r="BB3625" s="5"/>
      <c r="BC3625" s="5"/>
      <c r="BD3625" s="5"/>
      <c r="BE3625" s="5" t="s">
        <v>88</v>
      </c>
      <c r="BF3625" s="6">
        <v>43781</v>
      </c>
      <c r="BG3625" s="5" t="s">
        <v>71</v>
      </c>
      <c r="BH3625" s="5" t="s">
        <v>15063</v>
      </c>
      <c r="BI3625" s="5"/>
      <c r="BJ3625" s="5"/>
    </row>
    <row r="3626" spans="1:62" ht="30" x14ac:dyDescent="0.25">
      <c r="A3626" s="3">
        <v>3619</v>
      </c>
      <c r="B3626" s="3" t="str">
        <f>"202100238015"</f>
        <v>202100238015</v>
      </c>
      <c r="C3626" s="3">
        <v>144799</v>
      </c>
      <c r="D3626" s="3" t="s">
        <v>15065</v>
      </c>
      <c r="E3626" s="3">
        <v>10738651036</v>
      </c>
      <c r="F3626" s="3" t="s">
        <v>15066</v>
      </c>
      <c r="G3626" s="3" t="s">
        <v>15067</v>
      </c>
      <c r="H3626" s="3" t="s">
        <v>78</v>
      </c>
      <c r="I3626" s="3" t="s">
        <v>93</v>
      </c>
      <c r="J3626" s="3" t="s">
        <v>1120</v>
      </c>
      <c r="K3626" s="3" t="s">
        <v>68</v>
      </c>
      <c r="L3626" s="3" t="s">
        <v>139</v>
      </c>
      <c r="M3626" s="3" t="s">
        <v>139</v>
      </c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 t="s">
        <v>293</v>
      </c>
      <c r="BF3626" s="4">
        <v>44573</v>
      </c>
      <c r="BG3626" s="3" t="s">
        <v>71</v>
      </c>
      <c r="BH3626" s="3" t="s">
        <v>15066</v>
      </c>
      <c r="BI3626" s="3" t="s">
        <v>15068</v>
      </c>
      <c r="BJ3626" s="3" t="s">
        <v>3537</v>
      </c>
    </row>
    <row r="3627" spans="1:62" ht="30" x14ac:dyDescent="0.25">
      <c r="A3627" s="5">
        <v>3620</v>
      </c>
      <c r="B3627" s="5" t="str">
        <f>"201400147494"</f>
        <v>201400147494</v>
      </c>
      <c r="C3627" s="5">
        <v>112424</v>
      </c>
      <c r="D3627" s="5" t="s">
        <v>15069</v>
      </c>
      <c r="E3627" s="5">
        <v>20221084684</v>
      </c>
      <c r="F3627" s="5" t="s">
        <v>121</v>
      </c>
      <c r="G3627" s="5" t="s">
        <v>15070</v>
      </c>
      <c r="H3627" s="5" t="s">
        <v>66</v>
      </c>
      <c r="I3627" s="5" t="s">
        <v>1464</v>
      </c>
      <c r="J3627" s="5" t="s">
        <v>2085</v>
      </c>
      <c r="K3627" s="5" t="s">
        <v>125</v>
      </c>
      <c r="L3627" s="5" t="s">
        <v>126</v>
      </c>
      <c r="M3627" s="5" t="s">
        <v>126</v>
      </c>
      <c r="N3627" s="5" t="s">
        <v>126</v>
      </c>
      <c r="O3627" s="5" t="s">
        <v>126</v>
      </c>
      <c r="P3627" s="5" t="s">
        <v>126</v>
      </c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  <c r="AF3627" s="5"/>
      <c r="AG3627" s="5"/>
      <c r="AH3627" s="5"/>
      <c r="AI3627" s="5"/>
      <c r="AJ3627" s="5"/>
      <c r="AK3627" s="5"/>
      <c r="AL3627" s="5"/>
      <c r="AM3627" s="5"/>
      <c r="AN3627" s="5"/>
      <c r="AO3627" s="5"/>
      <c r="AP3627" s="5"/>
      <c r="AQ3627" s="5"/>
      <c r="AR3627" s="5"/>
      <c r="AS3627" s="5"/>
      <c r="AT3627" s="5"/>
      <c r="AU3627" s="5"/>
      <c r="AV3627" s="5"/>
      <c r="AW3627" s="5"/>
      <c r="AX3627" s="5"/>
      <c r="AY3627" s="5"/>
      <c r="AZ3627" s="5"/>
      <c r="BA3627" s="5"/>
      <c r="BB3627" s="5"/>
      <c r="BC3627" s="5"/>
      <c r="BD3627" s="5"/>
      <c r="BE3627" s="5" t="s">
        <v>1227</v>
      </c>
      <c r="BF3627" s="6">
        <v>41954</v>
      </c>
      <c r="BG3627" s="5" t="s">
        <v>71</v>
      </c>
      <c r="BH3627" s="5" t="s">
        <v>15071</v>
      </c>
      <c r="BI3627" s="5"/>
      <c r="BJ3627" s="5"/>
    </row>
    <row r="3628" spans="1:62" ht="30" x14ac:dyDescent="0.25">
      <c r="A3628" s="3">
        <v>3621</v>
      </c>
      <c r="B3628" s="3" t="str">
        <f>"201800151052"</f>
        <v>201800151052</v>
      </c>
      <c r="C3628" s="3">
        <v>138554</v>
      </c>
      <c r="D3628" s="3" t="s">
        <v>15072</v>
      </c>
      <c r="E3628" s="3">
        <v>10433134104</v>
      </c>
      <c r="F3628" s="3" t="s">
        <v>15073</v>
      </c>
      <c r="G3628" s="3" t="s">
        <v>15074</v>
      </c>
      <c r="H3628" s="3" t="s">
        <v>66</v>
      </c>
      <c r="I3628" s="3" t="s">
        <v>66</v>
      </c>
      <c r="J3628" s="3" t="s">
        <v>200</v>
      </c>
      <c r="K3628" s="3" t="s">
        <v>68</v>
      </c>
      <c r="L3628" s="3" t="s">
        <v>139</v>
      </c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 t="s">
        <v>88</v>
      </c>
      <c r="BF3628" s="4">
        <v>43370</v>
      </c>
      <c r="BG3628" s="3" t="s">
        <v>71</v>
      </c>
      <c r="BH3628" s="3" t="s">
        <v>15073</v>
      </c>
      <c r="BI3628" s="3"/>
      <c r="BJ3628" s="3"/>
    </row>
    <row r="3629" spans="1:62" ht="30" x14ac:dyDescent="0.25">
      <c r="A3629" s="3">
        <v>3622</v>
      </c>
      <c r="B3629" s="5" t="str">
        <f>"201400017310"</f>
        <v>201400017310</v>
      </c>
      <c r="C3629" s="5">
        <v>107365</v>
      </c>
      <c r="D3629" s="5" t="s">
        <v>15075</v>
      </c>
      <c r="E3629" s="5">
        <v>20302241598</v>
      </c>
      <c r="F3629" s="5" t="s">
        <v>15076</v>
      </c>
      <c r="G3629" s="5" t="s">
        <v>15077</v>
      </c>
      <c r="H3629" s="5" t="s">
        <v>380</v>
      </c>
      <c r="I3629" s="5" t="s">
        <v>380</v>
      </c>
      <c r="J3629" s="5" t="s">
        <v>852</v>
      </c>
      <c r="K3629" s="5" t="s">
        <v>68</v>
      </c>
      <c r="L3629" s="5" t="s">
        <v>79</v>
      </c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5"/>
      <c r="AC3629" s="5"/>
      <c r="AD3629" s="5"/>
      <c r="AE3629" s="5"/>
      <c r="AF3629" s="5"/>
      <c r="AG3629" s="5"/>
      <c r="AH3629" s="5"/>
      <c r="AI3629" s="5"/>
      <c r="AJ3629" s="5"/>
      <c r="AK3629" s="5"/>
      <c r="AL3629" s="5"/>
      <c r="AM3629" s="5"/>
      <c r="AN3629" s="5"/>
      <c r="AO3629" s="5"/>
      <c r="AP3629" s="5"/>
      <c r="AQ3629" s="5"/>
      <c r="AR3629" s="5"/>
      <c r="AS3629" s="5"/>
      <c r="AT3629" s="5"/>
      <c r="AU3629" s="5"/>
      <c r="AV3629" s="5"/>
      <c r="AW3629" s="5"/>
      <c r="AX3629" s="5"/>
      <c r="AY3629" s="5"/>
      <c r="AZ3629" s="5"/>
      <c r="BA3629" s="5"/>
      <c r="BB3629" s="5"/>
      <c r="BC3629" s="5"/>
      <c r="BD3629" s="5"/>
      <c r="BE3629" s="5" t="s">
        <v>80</v>
      </c>
      <c r="BF3629" s="6">
        <v>41697</v>
      </c>
      <c r="BG3629" s="5" t="s">
        <v>71</v>
      </c>
      <c r="BH3629" s="5" t="s">
        <v>15078</v>
      </c>
      <c r="BI3629" s="5"/>
      <c r="BJ3629" s="5"/>
    </row>
    <row r="3630" spans="1:62" ht="30" x14ac:dyDescent="0.25">
      <c r="A3630" s="5">
        <v>3623</v>
      </c>
      <c r="B3630" s="3" t="str">
        <f>"201800077436"</f>
        <v>201800077436</v>
      </c>
      <c r="C3630" s="3">
        <v>135615</v>
      </c>
      <c r="D3630" s="3" t="s">
        <v>15079</v>
      </c>
      <c r="E3630" s="3">
        <v>10081860942</v>
      </c>
      <c r="F3630" s="3" t="s">
        <v>15080</v>
      </c>
      <c r="G3630" s="3" t="s">
        <v>15081</v>
      </c>
      <c r="H3630" s="3" t="s">
        <v>66</v>
      </c>
      <c r="I3630" s="3" t="s">
        <v>66</v>
      </c>
      <c r="J3630" s="3" t="s">
        <v>143</v>
      </c>
      <c r="K3630" s="3" t="s">
        <v>68</v>
      </c>
      <c r="L3630" s="3" t="s">
        <v>139</v>
      </c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 t="s">
        <v>88</v>
      </c>
      <c r="BF3630" s="4">
        <v>43245</v>
      </c>
      <c r="BG3630" s="3" t="s">
        <v>71</v>
      </c>
      <c r="BH3630" s="3" t="s">
        <v>15082</v>
      </c>
      <c r="BI3630" s="3"/>
      <c r="BJ3630" s="3"/>
    </row>
    <row r="3631" spans="1:62" ht="30" x14ac:dyDescent="0.25">
      <c r="A3631" s="3">
        <v>3624</v>
      </c>
      <c r="B3631" s="5" t="str">
        <f>"201900052255"</f>
        <v>201900052255</v>
      </c>
      <c r="C3631" s="5">
        <v>85517</v>
      </c>
      <c r="D3631" s="5" t="s">
        <v>15083</v>
      </c>
      <c r="E3631" s="5">
        <v>20100154308</v>
      </c>
      <c r="F3631" s="5" t="s">
        <v>1012</v>
      </c>
      <c r="G3631" s="5" t="s">
        <v>15084</v>
      </c>
      <c r="H3631" s="5" t="s">
        <v>66</v>
      </c>
      <c r="I3631" s="5" t="s">
        <v>750</v>
      </c>
      <c r="J3631" s="5" t="s">
        <v>1343</v>
      </c>
      <c r="K3631" s="5" t="s">
        <v>125</v>
      </c>
      <c r="L3631" s="5" t="s">
        <v>126</v>
      </c>
      <c r="M3631" s="5" t="s">
        <v>126</v>
      </c>
      <c r="N3631" s="5" t="s">
        <v>126</v>
      </c>
      <c r="O3631" s="5" t="s">
        <v>126</v>
      </c>
      <c r="P3631" s="5" t="s">
        <v>126</v>
      </c>
      <c r="Q3631" s="5" t="s">
        <v>126</v>
      </c>
      <c r="R3631" s="5" t="s">
        <v>126</v>
      </c>
      <c r="S3631" s="5" t="s">
        <v>126</v>
      </c>
      <c r="T3631" s="5" t="s">
        <v>126</v>
      </c>
      <c r="U3631" s="5" t="s">
        <v>126</v>
      </c>
      <c r="V3631" s="5" t="s">
        <v>126</v>
      </c>
      <c r="W3631" s="5" t="s">
        <v>126</v>
      </c>
      <c r="X3631" s="5" t="s">
        <v>126</v>
      </c>
      <c r="Y3631" s="5" t="s">
        <v>126</v>
      </c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5"/>
      <c r="AK3631" s="5"/>
      <c r="AL3631" s="5"/>
      <c r="AM3631" s="5"/>
      <c r="AN3631" s="5"/>
      <c r="AO3631" s="5"/>
      <c r="AP3631" s="5"/>
      <c r="AQ3631" s="5"/>
      <c r="AR3631" s="5"/>
      <c r="AS3631" s="5"/>
      <c r="AT3631" s="5"/>
      <c r="AU3631" s="5"/>
      <c r="AV3631" s="5"/>
      <c r="AW3631" s="5"/>
      <c r="AX3631" s="5"/>
      <c r="AY3631" s="5"/>
      <c r="AZ3631" s="5"/>
      <c r="BA3631" s="5"/>
      <c r="BB3631" s="5"/>
      <c r="BC3631" s="5"/>
      <c r="BD3631" s="5"/>
      <c r="BE3631" s="5" t="s">
        <v>15085</v>
      </c>
      <c r="BF3631" s="6">
        <v>43558</v>
      </c>
      <c r="BG3631" s="5" t="s">
        <v>71</v>
      </c>
      <c r="BH3631" s="5" t="s">
        <v>2290</v>
      </c>
      <c r="BI3631" s="5"/>
      <c r="BJ3631" s="5"/>
    </row>
    <row r="3632" spans="1:62" ht="30" x14ac:dyDescent="0.25">
      <c r="A3632" s="3">
        <v>3625</v>
      </c>
      <c r="B3632" s="3" t="str">
        <f>"201400142533"</f>
        <v>201400142533</v>
      </c>
      <c r="C3632" s="3">
        <v>112286</v>
      </c>
      <c r="D3632" s="3" t="s">
        <v>15086</v>
      </c>
      <c r="E3632" s="3">
        <v>20100105862</v>
      </c>
      <c r="F3632" s="3" t="s">
        <v>15087</v>
      </c>
      <c r="G3632" s="3" t="s">
        <v>15088</v>
      </c>
      <c r="H3632" s="3" t="s">
        <v>66</v>
      </c>
      <c r="I3632" s="3" t="s">
        <v>66</v>
      </c>
      <c r="J3632" s="3" t="s">
        <v>143</v>
      </c>
      <c r="K3632" s="3" t="s">
        <v>68</v>
      </c>
      <c r="L3632" s="3" t="s">
        <v>139</v>
      </c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 t="s">
        <v>88</v>
      </c>
      <c r="BF3632" s="4">
        <v>41948</v>
      </c>
      <c r="BG3632" s="3" t="s">
        <v>71</v>
      </c>
      <c r="BH3632" s="3" t="s">
        <v>15089</v>
      </c>
      <c r="BI3632" s="3"/>
      <c r="BJ3632" s="3"/>
    </row>
    <row r="3633" spans="1:62" ht="30" x14ac:dyDescent="0.25">
      <c r="A3633" s="5">
        <v>3626</v>
      </c>
      <c r="B3633" s="5" t="str">
        <f>"201900027703"</f>
        <v>201900027703</v>
      </c>
      <c r="C3633" s="5">
        <v>139094</v>
      </c>
      <c r="D3633" s="5" t="s">
        <v>15090</v>
      </c>
      <c r="E3633" s="5">
        <v>20603682271</v>
      </c>
      <c r="F3633" s="5" t="s">
        <v>15091</v>
      </c>
      <c r="G3633" s="5" t="s">
        <v>15092</v>
      </c>
      <c r="H3633" s="5" t="s">
        <v>66</v>
      </c>
      <c r="I3633" s="5" t="s">
        <v>66</v>
      </c>
      <c r="J3633" s="5" t="s">
        <v>190</v>
      </c>
      <c r="K3633" s="5" t="s">
        <v>68</v>
      </c>
      <c r="L3633" s="5" t="s">
        <v>139</v>
      </c>
      <c r="M3633" s="5" t="s">
        <v>139</v>
      </c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5"/>
      <c r="AC3633" s="5"/>
      <c r="AD3633" s="5"/>
      <c r="AE3633" s="5"/>
      <c r="AF3633" s="5"/>
      <c r="AG3633" s="5"/>
      <c r="AH3633" s="5"/>
      <c r="AI3633" s="5"/>
      <c r="AJ3633" s="5"/>
      <c r="AK3633" s="5"/>
      <c r="AL3633" s="5"/>
      <c r="AM3633" s="5"/>
      <c r="AN3633" s="5"/>
      <c r="AO3633" s="5"/>
      <c r="AP3633" s="5"/>
      <c r="AQ3633" s="5"/>
      <c r="AR3633" s="5"/>
      <c r="AS3633" s="5"/>
      <c r="AT3633" s="5"/>
      <c r="AU3633" s="5"/>
      <c r="AV3633" s="5"/>
      <c r="AW3633" s="5"/>
      <c r="AX3633" s="5"/>
      <c r="AY3633" s="5"/>
      <c r="AZ3633" s="5"/>
      <c r="BA3633" s="5"/>
      <c r="BB3633" s="5"/>
      <c r="BC3633" s="5"/>
      <c r="BD3633" s="5"/>
      <c r="BE3633" s="5" t="s">
        <v>293</v>
      </c>
      <c r="BF3633" s="6">
        <v>43516</v>
      </c>
      <c r="BG3633" s="5" t="s">
        <v>71</v>
      </c>
      <c r="BH3633" s="5" t="s">
        <v>15093</v>
      </c>
      <c r="BI3633" s="5" t="s">
        <v>11185</v>
      </c>
      <c r="BJ3633" s="5" t="s">
        <v>7181</v>
      </c>
    </row>
    <row r="3634" spans="1:62" ht="30" x14ac:dyDescent="0.25">
      <c r="A3634" s="3">
        <v>3627</v>
      </c>
      <c r="B3634" s="3" t="str">
        <f>"201900073555"</f>
        <v>201900073555</v>
      </c>
      <c r="C3634" s="3">
        <v>87422</v>
      </c>
      <c r="D3634" s="3" t="s">
        <v>15094</v>
      </c>
      <c r="E3634" s="3">
        <v>20603216891</v>
      </c>
      <c r="F3634" s="3" t="s">
        <v>15095</v>
      </c>
      <c r="G3634" s="3" t="s">
        <v>15096</v>
      </c>
      <c r="H3634" s="3" t="s">
        <v>109</v>
      </c>
      <c r="I3634" s="3" t="s">
        <v>109</v>
      </c>
      <c r="J3634" s="3" t="s">
        <v>109</v>
      </c>
      <c r="K3634" s="3" t="s">
        <v>68</v>
      </c>
      <c r="L3634" s="3" t="s">
        <v>69</v>
      </c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 t="s">
        <v>70</v>
      </c>
      <c r="BF3634" s="4">
        <v>43598</v>
      </c>
      <c r="BG3634" s="3" t="s">
        <v>71</v>
      </c>
      <c r="BH3634" s="3" t="s">
        <v>15097</v>
      </c>
      <c r="BI3634" s="3" t="s">
        <v>15098</v>
      </c>
      <c r="BJ3634" s="3" t="s">
        <v>2891</v>
      </c>
    </row>
    <row r="3635" spans="1:62" ht="45" x14ac:dyDescent="0.25">
      <c r="A3635" s="3">
        <v>3628</v>
      </c>
      <c r="B3635" s="5" t="str">
        <f>"202100113372"</f>
        <v>202100113372</v>
      </c>
      <c r="C3635" s="5">
        <v>156566</v>
      </c>
      <c r="D3635" s="5" t="s">
        <v>15099</v>
      </c>
      <c r="E3635" s="5">
        <v>20311992393</v>
      </c>
      <c r="F3635" s="5" t="s">
        <v>15100</v>
      </c>
      <c r="G3635" s="5" t="s">
        <v>15101</v>
      </c>
      <c r="H3635" s="5" t="s">
        <v>78</v>
      </c>
      <c r="I3635" s="5" t="s">
        <v>78</v>
      </c>
      <c r="J3635" s="5" t="s">
        <v>176</v>
      </c>
      <c r="K3635" s="5" t="s">
        <v>125</v>
      </c>
      <c r="L3635" s="5" t="s">
        <v>126</v>
      </c>
      <c r="M3635" s="5" t="s">
        <v>126</v>
      </c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5"/>
      <c r="AK3635" s="5"/>
      <c r="AL3635" s="5"/>
      <c r="AM3635" s="5"/>
      <c r="AN3635" s="5"/>
      <c r="AO3635" s="5"/>
      <c r="AP3635" s="5"/>
      <c r="AQ3635" s="5"/>
      <c r="AR3635" s="5"/>
      <c r="AS3635" s="5"/>
      <c r="AT3635" s="5"/>
      <c r="AU3635" s="5"/>
      <c r="AV3635" s="5"/>
      <c r="AW3635" s="5"/>
      <c r="AX3635" s="5"/>
      <c r="AY3635" s="5"/>
      <c r="AZ3635" s="5"/>
      <c r="BA3635" s="5"/>
      <c r="BB3635" s="5"/>
      <c r="BC3635" s="5"/>
      <c r="BD3635" s="5"/>
      <c r="BE3635" s="5" t="s">
        <v>321</v>
      </c>
      <c r="BF3635" s="6">
        <v>44343</v>
      </c>
      <c r="BG3635" s="5" t="s">
        <v>71</v>
      </c>
      <c r="BH3635" s="5" t="s">
        <v>15102</v>
      </c>
      <c r="BI3635" s="5"/>
      <c r="BJ3635" s="5"/>
    </row>
    <row r="3636" spans="1:62" ht="30" x14ac:dyDescent="0.25">
      <c r="A3636" s="5">
        <v>3629</v>
      </c>
      <c r="B3636" s="3" t="str">
        <f>"1501296"</f>
        <v>1501296</v>
      </c>
      <c r="C3636" s="3">
        <v>92995</v>
      </c>
      <c r="D3636" s="3" t="s">
        <v>15103</v>
      </c>
      <c r="E3636" s="3">
        <v>10100781343</v>
      </c>
      <c r="F3636" s="3" t="s">
        <v>15104</v>
      </c>
      <c r="G3636" s="3" t="s">
        <v>15105</v>
      </c>
      <c r="H3636" s="3" t="s">
        <v>66</v>
      </c>
      <c r="I3636" s="3" t="s">
        <v>66</v>
      </c>
      <c r="J3636" s="3" t="s">
        <v>2972</v>
      </c>
      <c r="K3636" s="3" t="s">
        <v>68</v>
      </c>
      <c r="L3636" s="3" t="s">
        <v>79</v>
      </c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 t="s">
        <v>80</v>
      </c>
      <c r="BF3636" s="4">
        <v>40792</v>
      </c>
      <c r="BG3636" s="3" t="s">
        <v>71</v>
      </c>
      <c r="BH3636" s="3" t="s">
        <v>15104</v>
      </c>
      <c r="BI3636" s="3"/>
      <c r="BJ3636" s="3"/>
    </row>
    <row r="3637" spans="1:62" ht="30" x14ac:dyDescent="0.25">
      <c r="A3637" s="3">
        <v>3630</v>
      </c>
      <c r="B3637" s="5" t="str">
        <f>"201400138997"</f>
        <v>201400138997</v>
      </c>
      <c r="C3637" s="5">
        <v>84931</v>
      </c>
      <c r="D3637" s="5" t="s">
        <v>15106</v>
      </c>
      <c r="E3637" s="5">
        <v>20101173560</v>
      </c>
      <c r="F3637" s="5" t="s">
        <v>15107</v>
      </c>
      <c r="G3637" s="5" t="s">
        <v>15108</v>
      </c>
      <c r="H3637" s="5" t="s">
        <v>66</v>
      </c>
      <c r="I3637" s="5" t="s">
        <v>66</v>
      </c>
      <c r="J3637" s="5" t="s">
        <v>200</v>
      </c>
      <c r="K3637" s="5" t="s">
        <v>68</v>
      </c>
      <c r="L3637" s="5" t="s">
        <v>79</v>
      </c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5"/>
      <c r="AC3637" s="5"/>
      <c r="AD3637" s="5"/>
      <c r="AE3637" s="5"/>
      <c r="AF3637" s="5"/>
      <c r="AG3637" s="5"/>
      <c r="AH3637" s="5"/>
      <c r="AI3637" s="5"/>
      <c r="AJ3637" s="5"/>
      <c r="AK3637" s="5"/>
      <c r="AL3637" s="5"/>
      <c r="AM3637" s="5"/>
      <c r="AN3637" s="5"/>
      <c r="AO3637" s="5"/>
      <c r="AP3637" s="5"/>
      <c r="AQ3637" s="5"/>
      <c r="AR3637" s="5"/>
      <c r="AS3637" s="5"/>
      <c r="AT3637" s="5"/>
      <c r="AU3637" s="5"/>
      <c r="AV3637" s="5"/>
      <c r="AW3637" s="5"/>
      <c r="AX3637" s="5"/>
      <c r="AY3637" s="5"/>
      <c r="AZ3637" s="5"/>
      <c r="BA3637" s="5"/>
      <c r="BB3637" s="5"/>
      <c r="BC3637" s="5"/>
      <c r="BD3637" s="5"/>
      <c r="BE3637" s="5" t="s">
        <v>80</v>
      </c>
      <c r="BF3637" s="6">
        <v>41934</v>
      </c>
      <c r="BG3637" s="5" t="s">
        <v>71</v>
      </c>
      <c r="BH3637" s="5" t="s">
        <v>15109</v>
      </c>
      <c r="BI3637" s="5" t="s">
        <v>15110</v>
      </c>
      <c r="BJ3637" s="5" t="s">
        <v>2724</v>
      </c>
    </row>
    <row r="3638" spans="1:62" ht="30" x14ac:dyDescent="0.25">
      <c r="A3638" s="3">
        <v>3631</v>
      </c>
      <c r="B3638" s="3" t="str">
        <f>"1501297"</f>
        <v>1501297</v>
      </c>
      <c r="C3638" s="3">
        <v>93016</v>
      </c>
      <c r="D3638" s="3" t="s">
        <v>15111</v>
      </c>
      <c r="E3638" s="3">
        <v>20494222613</v>
      </c>
      <c r="F3638" s="3" t="s">
        <v>15112</v>
      </c>
      <c r="G3638" s="3" t="s">
        <v>15113</v>
      </c>
      <c r="H3638" s="3" t="s">
        <v>499</v>
      </c>
      <c r="I3638" s="3" t="s">
        <v>566</v>
      </c>
      <c r="J3638" s="3" t="s">
        <v>566</v>
      </c>
      <c r="K3638" s="3" t="s">
        <v>68</v>
      </c>
      <c r="L3638" s="3" t="s">
        <v>301</v>
      </c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 t="s">
        <v>1408</v>
      </c>
      <c r="BF3638" s="4">
        <v>40792</v>
      </c>
      <c r="BG3638" s="3" t="s">
        <v>71</v>
      </c>
      <c r="BH3638" s="3" t="s">
        <v>15114</v>
      </c>
      <c r="BI3638" s="3"/>
      <c r="BJ3638" s="3"/>
    </row>
    <row r="3639" spans="1:62" ht="30" x14ac:dyDescent="0.25">
      <c r="A3639" s="5">
        <v>3632</v>
      </c>
      <c r="B3639" s="5" t="str">
        <f>"202100294390"</f>
        <v>202100294390</v>
      </c>
      <c r="C3639" s="5">
        <v>131358</v>
      </c>
      <c r="D3639" s="5" t="s">
        <v>15115</v>
      </c>
      <c r="E3639" s="5">
        <v>20607608114</v>
      </c>
      <c r="F3639" s="5" t="s">
        <v>15116</v>
      </c>
      <c r="G3639" s="5" t="s">
        <v>15117</v>
      </c>
      <c r="H3639" s="5" t="s">
        <v>78</v>
      </c>
      <c r="I3639" s="5" t="s">
        <v>78</v>
      </c>
      <c r="J3639" s="5" t="s">
        <v>78</v>
      </c>
      <c r="K3639" s="5" t="s">
        <v>68</v>
      </c>
      <c r="L3639" s="5" t="s">
        <v>79</v>
      </c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5"/>
      <c r="AC3639" s="5"/>
      <c r="AD3639" s="5"/>
      <c r="AE3639" s="5"/>
      <c r="AF3639" s="5"/>
      <c r="AG3639" s="5"/>
      <c r="AH3639" s="5"/>
      <c r="AI3639" s="5"/>
      <c r="AJ3639" s="5"/>
      <c r="AK3639" s="5"/>
      <c r="AL3639" s="5"/>
      <c r="AM3639" s="5"/>
      <c r="AN3639" s="5"/>
      <c r="AO3639" s="5"/>
      <c r="AP3639" s="5"/>
      <c r="AQ3639" s="5"/>
      <c r="AR3639" s="5"/>
      <c r="AS3639" s="5"/>
      <c r="AT3639" s="5"/>
      <c r="AU3639" s="5"/>
      <c r="AV3639" s="5"/>
      <c r="AW3639" s="5"/>
      <c r="AX3639" s="5"/>
      <c r="AY3639" s="5"/>
      <c r="AZ3639" s="5"/>
      <c r="BA3639" s="5"/>
      <c r="BB3639" s="5"/>
      <c r="BC3639" s="5"/>
      <c r="BD3639" s="5"/>
      <c r="BE3639" s="5" t="s">
        <v>80</v>
      </c>
      <c r="BF3639" s="6">
        <v>44615</v>
      </c>
      <c r="BG3639" s="5" t="s">
        <v>71</v>
      </c>
      <c r="BH3639" s="5" t="s">
        <v>15118</v>
      </c>
      <c r="BI3639" s="5" t="s">
        <v>15119</v>
      </c>
      <c r="BJ3639" s="5" t="s">
        <v>15120</v>
      </c>
    </row>
    <row r="3640" spans="1:62" ht="30" x14ac:dyDescent="0.25">
      <c r="A3640" s="3">
        <v>3633</v>
      </c>
      <c r="B3640" s="3" t="str">
        <f>"202100120629"</f>
        <v>202100120629</v>
      </c>
      <c r="C3640" s="3">
        <v>146271</v>
      </c>
      <c r="D3640" s="3" t="s">
        <v>15121</v>
      </c>
      <c r="E3640" s="3">
        <v>20100154308</v>
      </c>
      <c r="F3640" s="3" t="s">
        <v>1012</v>
      </c>
      <c r="G3640" s="3" t="s">
        <v>15122</v>
      </c>
      <c r="H3640" s="3" t="s">
        <v>66</v>
      </c>
      <c r="I3640" s="3" t="s">
        <v>328</v>
      </c>
      <c r="J3640" s="3" t="s">
        <v>923</v>
      </c>
      <c r="K3640" s="3" t="s">
        <v>125</v>
      </c>
      <c r="L3640" s="3" t="s">
        <v>126</v>
      </c>
      <c r="M3640" s="3" t="s">
        <v>126</v>
      </c>
      <c r="N3640" s="3" t="s">
        <v>126</v>
      </c>
      <c r="O3640" s="3" t="s">
        <v>126</v>
      </c>
      <c r="P3640" s="3" t="s">
        <v>126</v>
      </c>
      <c r="Q3640" s="3" t="s">
        <v>126</v>
      </c>
      <c r="R3640" s="3" t="s">
        <v>126</v>
      </c>
      <c r="S3640" s="3" t="s">
        <v>79</v>
      </c>
      <c r="T3640" s="3" t="s">
        <v>126</v>
      </c>
      <c r="U3640" s="3" t="s">
        <v>126</v>
      </c>
      <c r="V3640" s="3" t="s">
        <v>126</v>
      </c>
      <c r="W3640" s="3" t="s">
        <v>126</v>
      </c>
      <c r="X3640" s="3" t="s">
        <v>126</v>
      </c>
      <c r="Y3640" s="3" t="s">
        <v>126</v>
      </c>
      <c r="Z3640" s="3" t="s">
        <v>126</v>
      </c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 t="s">
        <v>1344</v>
      </c>
      <c r="BF3640" s="4">
        <v>44448</v>
      </c>
      <c r="BG3640" s="3" t="s">
        <v>71</v>
      </c>
      <c r="BH3640" s="3" t="s">
        <v>1345</v>
      </c>
      <c r="BI3640" s="3"/>
      <c r="BJ3640" s="3"/>
    </row>
    <row r="3641" spans="1:62" ht="30" x14ac:dyDescent="0.25">
      <c r="A3641" s="3">
        <v>3634</v>
      </c>
      <c r="B3641" s="5" t="str">
        <f>"201200221353"</f>
        <v>201200221353</v>
      </c>
      <c r="C3641" s="5">
        <v>99902</v>
      </c>
      <c r="D3641" s="5" t="s">
        <v>15123</v>
      </c>
      <c r="E3641" s="5">
        <v>10082121728</v>
      </c>
      <c r="F3641" s="5" t="s">
        <v>15124</v>
      </c>
      <c r="G3641" s="5" t="s">
        <v>15125</v>
      </c>
      <c r="H3641" s="5" t="s">
        <v>66</v>
      </c>
      <c r="I3641" s="5" t="s">
        <v>66</v>
      </c>
      <c r="J3641" s="5" t="s">
        <v>118</v>
      </c>
      <c r="K3641" s="5" t="s">
        <v>68</v>
      </c>
      <c r="L3641" s="5" t="s">
        <v>139</v>
      </c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5"/>
      <c r="AC3641" s="5"/>
      <c r="AD3641" s="5"/>
      <c r="AE3641" s="5"/>
      <c r="AF3641" s="5"/>
      <c r="AG3641" s="5"/>
      <c r="AH3641" s="5"/>
      <c r="AI3641" s="5"/>
      <c r="AJ3641" s="5"/>
      <c r="AK3641" s="5"/>
      <c r="AL3641" s="5"/>
      <c r="AM3641" s="5"/>
      <c r="AN3641" s="5"/>
      <c r="AO3641" s="5"/>
      <c r="AP3641" s="5"/>
      <c r="AQ3641" s="5"/>
      <c r="AR3641" s="5"/>
      <c r="AS3641" s="5"/>
      <c r="AT3641" s="5"/>
      <c r="AU3641" s="5"/>
      <c r="AV3641" s="5"/>
      <c r="AW3641" s="5"/>
      <c r="AX3641" s="5"/>
      <c r="AY3641" s="5"/>
      <c r="AZ3641" s="5"/>
      <c r="BA3641" s="5"/>
      <c r="BB3641" s="5"/>
      <c r="BC3641" s="5"/>
      <c r="BD3641" s="5"/>
      <c r="BE3641" s="5" t="s">
        <v>88</v>
      </c>
      <c r="BF3641" s="6">
        <v>41261</v>
      </c>
      <c r="BG3641" s="5" t="s">
        <v>71</v>
      </c>
      <c r="BH3641" s="5" t="s">
        <v>15124</v>
      </c>
      <c r="BI3641" s="5"/>
      <c r="BJ3641" s="5"/>
    </row>
    <row r="3642" spans="1:62" ht="30" x14ac:dyDescent="0.25">
      <c r="A3642" s="5">
        <v>3635</v>
      </c>
      <c r="B3642" s="3" t="str">
        <f>"201400006711"</f>
        <v>201400006711</v>
      </c>
      <c r="C3642" s="3">
        <v>107582</v>
      </c>
      <c r="D3642" s="3" t="s">
        <v>15126</v>
      </c>
      <c r="E3642" s="3">
        <v>20100403294</v>
      </c>
      <c r="F3642" s="3" t="s">
        <v>15127</v>
      </c>
      <c r="G3642" s="3" t="s">
        <v>15128</v>
      </c>
      <c r="H3642" s="3" t="s">
        <v>66</v>
      </c>
      <c r="I3642" s="3" t="s">
        <v>66</v>
      </c>
      <c r="J3642" s="3" t="s">
        <v>463</v>
      </c>
      <c r="K3642" s="3" t="s">
        <v>125</v>
      </c>
      <c r="L3642" s="3" t="s">
        <v>126</v>
      </c>
      <c r="M3642" s="3" t="s">
        <v>126</v>
      </c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 t="s">
        <v>321</v>
      </c>
      <c r="BF3642" s="4">
        <v>41670</v>
      </c>
      <c r="BG3642" s="3" t="s">
        <v>71</v>
      </c>
      <c r="BH3642" s="3" t="s">
        <v>10648</v>
      </c>
      <c r="BI3642" s="3"/>
      <c r="BJ3642" s="3"/>
    </row>
    <row r="3643" spans="1:62" ht="30" x14ac:dyDescent="0.25">
      <c r="A3643" s="3">
        <v>3636</v>
      </c>
      <c r="B3643" s="5" t="str">
        <f>"201600159184"</f>
        <v>201600159184</v>
      </c>
      <c r="C3643" s="5">
        <v>110465</v>
      </c>
      <c r="D3643" s="5" t="s">
        <v>15129</v>
      </c>
      <c r="E3643" s="5">
        <v>20600651740</v>
      </c>
      <c r="F3643" s="5" t="s">
        <v>15130</v>
      </c>
      <c r="G3643" s="5" t="s">
        <v>15131</v>
      </c>
      <c r="H3643" s="5" t="s">
        <v>66</v>
      </c>
      <c r="I3643" s="5" t="s">
        <v>66</v>
      </c>
      <c r="J3643" s="5" t="s">
        <v>659</v>
      </c>
      <c r="K3643" s="5" t="s">
        <v>68</v>
      </c>
      <c r="L3643" s="5" t="s">
        <v>69</v>
      </c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  <c r="AF3643" s="5"/>
      <c r="AG3643" s="5"/>
      <c r="AH3643" s="5"/>
      <c r="AI3643" s="5"/>
      <c r="AJ3643" s="5"/>
      <c r="AK3643" s="5"/>
      <c r="AL3643" s="5"/>
      <c r="AM3643" s="5"/>
      <c r="AN3643" s="5"/>
      <c r="AO3643" s="5"/>
      <c r="AP3643" s="5"/>
      <c r="AQ3643" s="5"/>
      <c r="AR3643" s="5"/>
      <c r="AS3643" s="5"/>
      <c r="AT3643" s="5"/>
      <c r="AU3643" s="5"/>
      <c r="AV3643" s="5"/>
      <c r="AW3643" s="5"/>
      <c r="AX3643" s="5"/>
      <c r="AY3643" s="5"/>
      <c r="AZ3643" s="5"/>
      <c r="BA3643" s="5"/>
      <c r="BB3643" s="5"/>
      <c r="BC3643" s="5"/>
      <c r="BD3643" s="5"/>
      <c r="BE3643" s="5" t="s">
        <v>70</v>
      </c>
      <c r="BF3643" s="6">
        <v>42684</v>
      </c>
      <c r="BG3643" s="5" t="s">
        <v>71</v>
      </c>
      <c r="BH3643" s="5" t="s">
        <v>15132</v>
      </c>
      <c r="BI3643" s="5"/>
      <c r="BJ3643" s="5"/>
    </row>
    <row r="3644" spans="1:62" ht="30" x14ac:dyDescent="0.25">
      <c r="A3644" s="3">
        <v>3637</v>
      </c>
      <c r="B3644" s="3" t="str">
        <f>"202300178680"</f>
        <v>202300178680</v>
      </c>
      <c r="C3644" s="3">
        <v>151359</v>
      </c>
      <c r="D3644" s="3" t="s">
        <v>15133</v>
      </c>
      <c r="E3644" s="3">
        <v>20148313041</v>
      </c>
      <c r="F3644" s="3" t="s">
        <v>15134</v>
      </c>
      <c r="G3644" s="3" t="s">
        <v>15135</v>
      </c>
      <c r="H3644" s="3" t="s">
        <v>365</v>
      </c>
      <c r="I3644" s="3" t="s">
        <v>365</v>
      </c>
      <c r="J3644" s="3" t="s">
        <v>1806</v>
      </c>
      <c r="K3644" s="3" t="s">
        <v>68</v>
      </c>
      <c r="L3644" s="3" t="s">
        <v>15136</v>
      </c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 t="s">
        <v>70</v>
      </c>
      <c r="BF3644" s="4">
        <v>45150</v>
      </c>
      <c r="BG3644" s="3" t="s">
        <v>71</v>
      </c>
      <c r="BH3644" s="3" t="s">
        <v>15137</v>
      </c>
      <c r="BI3644" s="3"/>
      <c r="BJ3644" s="3"/>
    </row>
    <row r="3645" spans="1:62" ht="30" x14ac:dyDescent="0.25">
      <c r="A3645" s="5">
        <v>3638</v>
      </c>
      <c r="B3645" s="5" t="str">
        <f>"201400127285"</f>
        <v>201400127285</v>
      </c>
      <c r="C3645" s="5">
        <v>111835</v>
      </c>
      <c r="D3645" s="5" t="s">
        <v>15138</v>
      </c>
      <c r="E3645" s="5">
        <v>15502737501</v>
      </c>
      <c r="F3645" s="5" t="s">
        <v>15139</v>
      </c>
      <c r="G3645" s="5" t="s">
        <v>15140</v>
      </c>
      <c r="H3645" s="5" t="s">
        <v>66</v>
      </c>
      <c r="I3645" s="5" t="s">
        <v>66</v>
      </c>
      <c r="J3645" s="5" t="s">
        <v>242</v>
      </c>
      <c r="K3645" s="5" t="s">
        <v>68</v>
      </c>
      <c r="L3645" s="5" t="s">
        <v>69</v>
      </c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  <c r="AF3645" s="5"/>
      <c r="AG3645" s="5"/>
      <c r="AH3645" s="5"/>
      <c r="AI3645" s="5"/>
      <c r="AJ3645" s="5"/>
      <c r="AK3645" s="5"/>
      <c r="AL3645" s="5"/>
      <c r="AM3645" s="5"/>
      <c r="AN3645" s="5"/>
      <c r="AO3645" s="5"/>
      <c r="AP3645" s="5"/>
      <c r="AQ3645" s="5"/>
      <c r="AR3645" s="5"/>
      <c r="AS3645" s="5"/>
      <c r="AT3645" s="5"/>
      <c r="AU3645" s="5"/>
      <c r="AV3645" s="5"/>
      <c r="AW3645" s="5"/>
      <c r="AX3645" s="5"/>
      <c r="AY3645" s="5"/>
      <c r="AZ3645" s="5"/>
      <c r="BA3645" s="5"/>
      <c r="BB3645" s="5"/>
      <c r="BC3645" s="5"/>
      <c r="BD3645" s="5"/>
      <c r="BE3645" s="5" t="s">
        <v>70</v>
      </c>
      <c r="BF3645" s="6">
        <v>41911</v>
      </c>
      <c r="BG3645" s="5" t="s">
        <v>71</v>
      </c>
      <c r="BH3645" s="5" t="s">
        <v>15139</v>
      </c>
      <c r="BI3645" s="5"/>
      <c r="BJ3645" s="5"/>
    </row>
    <row r="3646" spans="1:62" ht="30" x14ac:dyDescent="0.25">
      <c r="A3646" s="3">
        <v>3639</v>
      </c>
      <c r="B3646" s="3" t="str">
        <f>"1501292"</f>
        <v>1501292</v>
      </c>
      <c r="C3646" s="3">
        <v>92981</v>
      </c>
      <c r="D3646" s="3" t="s">
        <v>15141</v>
      </c>
      <c r="E3646" s="3">
        <v>20221084684</v>
      </c>
      <c r="F3646" s="3" t="s">
        <v>121</v>
      </c>
      <c r="G3646" s="3" t="s">
        <v>15142</v>
      </c>
      <c r="H3646" s="3" t="s">
        <v>123</v>
      </c>
      <c r="I3646" s="3" t="s">
        <v>124</v>
      </c>
      <c r="J3646" s="3" t="s">
        <v>124</v>
      </c>
      <c r="K3646" s="3" t="s">
        <v>125</v>
      </c>
      <c r="L3646" s="3" t="s">
        <v>126</v>
      </c>
      <c r="M3646" s="3" t="s">
        <v>126</v>
      </c>
      <c r="N3646" s="3" t="s">
        <v>126</v>
      </c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 t="s">
        <v>162</v>
      </c>
      <c r="BF3646" s="4">
        <v>40792</v>
      </c>
      <c r="BG3646" s="3" t="s">
        <v>71</v>
      </c>
      <c r="BH3646" s="3" t="s">
        <v>752</v>
      </c>
      <c r="BI3646" s="3"/>
      <c r="BJ3646" s="3"/>
    </row>
    <row r="3647" spans="1:62" ht="30" x14ac:dyDescent="0.25">
      <c r="A3647" s="3">
        <v>3640</v>
      </c>
      <c r="B3647" s="5" t="str">
        <f>"1501290"</f>
        <v>1501290</v>
      </c>
      <c r="C3647" s="5">
        <v>92979</v>
      </c>
      <c r="D3647" s="5" t="s">
        <v>15143</v>
      </c>
      <c r="E3647" s="5">
        <v>20221084684</v>
      </c>
      <c r="F3647" s="5" t="s">
        <v>121</v>
      </c>
      <c r="G3647" s="5" t="s">
        <v>15144</v>
      </c>
      <c r="H3647" s="5" t="s">
        <v>66</v>
      </c>
      <c r="I3647" s="5" t="s">
        <v>750</v>
      </c>
      <c r="J3647" s="5" t="s">
        <v>751</v>
      </c>
      <c r="K3647" s="5" t="s">
        <v>125</v>
      </c>
      <c r="L3647" s="5" t="s">
        <v>69</v>
      </c>
      <c r="M3647" s="5" t="s">
        <v>126</v>
      </c>
      <c r="N3647" s="5" t="s">
        <v>126</v>
      </c>
      <c r="O3647" s="5" t="s">
        <v>126</v>
      </c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  <c r="AX3647" s="5"/>
      <c r="AY3647" s="5"/>
      <c r="AZ3647" s="5"/>
      <c r="BA3647" s="5"/>
      <c r="BB3647" s="5"/>
      <c r="BC3647" s="5"/>
      <c r="BD3647" s="5"/>
      <c r="BE3647" s="5" t="s">
        <v>809</v>
      </c>
      <c r="BF3647" s="6">
        <v>40792</v>
      </c>
      <c r="BG3647" s="5" t="s">
        <v>71</v>
      </c>
      <c r="BH3647" s="5" t="s">
        <v>752</v>
      </c>
      <c r="BI3647" s="5"/>
      <c r="BJ3647" s="5"/>
    </row>
    <row r="3648" spans="1:62" ht="30" x14ac:dyDescent="0.25">
      <c r="A3648" s="5">
        <v>3641</v>
      </c>
      <c r="B3648" s="3" t="str">
        <f>"201900073558"</f>
        <v>201900073558</v>
      </c>
      <c r="C3648" s="3">
        <v>143021</v>
      </c>
      <c r="D3648" s="3" t="s">
        <v>15145</v>
      </c>
      <c r="E3648" s="3">
        <v>20527552126</v>
      </c>
      <c r="F3648" s="3" t="s">
        <v>15146</v>
      </c>
      <c r="G3648" s="3" t="s">
        <v>15147</v>
      </c>
      <c r="H3648" s="3" t="s">
        <v>292</v>
      </c>
      <c r="I3648" s="3" t="s">
        <v>292</v>
      </c>
      <c r="J3648" s="3" t="s">
        <v>292</v>
      </c>
      <c r="K3648" s="3" t="s">
        <v>68</v>
      </c>
      <c r="L3648" s="3" t="s">
        <v>139</v>
      </c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 t="s">
        <v>88</v>
      </c>
      <c r="BF3648" s="4">
        <v>43593</v>
      </c>
      <c r="BG3648" s="3" t="s">
        <v>71</v>
      </c>
      <c r="BH3648" s="3" t="s">
        <v>15148</v>
      </c>
      <c r="BI3648" s="3"/>
      <c r="BJ3648" s="3"/>
    </row>
    <row r="3649" spans="1:62" ht="30" x14ac:dyDescent="0.25">
      <c r="A3649" s="3">
        <v>3642</v>
      </c>
      <c r="B3649" s="5" t="str">
        <f>"1491551"</f>
        <v>1491551</v>
      </c>
      <c r="C3649" s="5">
        <v>92349</v>
      </c>
      <c r="D3649" s="5" t="s">
        <v>15149</v>
      </c>
      <c r="E3649" s="5">
        <v>10295350437</v>
      </c>
      <c r="F3649" s="5" t="s">
        <v>15150</v>
      </c>
      <c r="G3649" s="5" t="s">
        <v>15151</v>
      </c>
      <c r="H3649" s="5" t="s">
        <v>66</v>
      </c>
      <c r="I3649" s="5" t="s">
        <v>66</v>
      </c>
      <c r="J3649" s="5" t="s">
        <v>309</v>
      </c>
      <c r="K3649" s="5" t="s">
        <v>68</v>
      </c>
      <c r="L3649" s="5" t="s">
        <v>139</v>
      </c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5"/>
      <c r="AK3649" s="5"/>
      <c r="AL3649" s="5"/>
      <c r="AM3649" s="5"/>
      <c r="AN3649" s="5"/>
      <c r="AO3649" s="5"/>
      <c r="AP3649" s="5"/>
      <c r="AQ3649" s="5"/>
      <c r="AR3649" s="5"/>
      <c r="AS3649" s="5"/>
      <c r="AT3649" s="5"/>
      <c r="AU3649" s="5"/>
      <c r="AV3649" s="5"/>
      <c r="AW3649" s="5"/>
      <c r="AX3649" s="5"/>
      <c r="AY3649" s="5"/>
      <c r="AZ3649" s="5"/>
      <c r="BA3649" s="5"/>
      <c r="BB3649" s="5"/>
      <c r="BC3649" s="5"/>
      <c r="BD3649" s="5"/>
      <c r="BE3649" s="5" t="s">
        <v>88</v>
      </c>
      <c r="BF3649" s="6">
        <v>40728</v>
      </c>
      <c r="BG3649" s="5" t="s">
        <v>71</v>
      </c>
      <c r="BH3649" s="5" t="s">
        <v>15150</v>
      </c>
      <c r="BI3649" s="5"/>
      <c r="BJ3649" s="5"/>
    </row>
    <row r="3650" spans="1:62" ht="30" x14ac:dyDescent="0.25">
      <c r="A3650" s="3">
        <v>3643</v>
      </c>
      <c r="B3650" s="3" t="str">
        <f>"201600140373"</f>
        <v>201600140373</v>
      </c>
      <c r="C3650" s="3">
        <v>90457</v>
      </c>
      <c r="D3650" s="3" t="s">
        <v>15152</v>
      </c>
      <c r="E3650" s="3">
        <v>10082187923</v>
      </c>
      <c r="F3650" s="3" t="s">
        <v>15153</v>
      </c>
      <c r="G3650" s="3" t="s">
        <v>15154</v>
      </c>
      <c r="H3650" s="3" t="s">
        <v>66</v>
      </c>
      <c r="I3650" s="3" t="s">
        <v>66</v>
      </c>
      <c r="J3650" s="3" t="s">
        <v>309</v>
      </c>
      <c r="K3650" s="3" t="s">
        <v>68</v>
      </c>
      <c r="L3650" s="3" t="s">
        <v>79</v>
      </c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 t="s">
        <v>80</v>
      </c>
      <c r="BF3650" s="4">
        <v>42644</v>
      </c>
      <c r="BG3650" s="3" t="s">
        <v>71</v>
      </c>
      <c r="BH3650" s="3" t="s">
        <v>15153</v>
      </c>
      <c r="BI3650" s="3"/>
      <c r="BJ3650" s="3"/>
    </row>
    <row r="3651" spans="1:62" ht="30" x14ac:dyDescent="0.25">
      <c r="A3651" s="5">
        <v>3644</v>
      </c>
      <c r="B3651" s="5" t="str">
        <f>"201800195944"</f>
        <v>201800195944</v>
      </c>
      <c r="C3651" s="5">
        <v>139928</v>
      </c>
      <c r="D3651" s="5" t="s">
        <v>15155</v>
      </c>
      <c r="E3651" s="5">
        <v>20522162141</v>
      </c>
      <c r="F3651" s="5" t="s">
        <v>15156</v>
      </c>
      <c r="G3651" s="5" t="s">
        <v>15157</v>
      </c>
      <c r="H3651" s="5" t="s">
        <v>66</v>
      </c>
      <c r="I3651" s="5" t="s">
        <v>66</v>
      </c>
      <c r="J3651" s="5" t="s">
        <v>66</v>
      </c>
      <c r="K3651" s="5" t="s">
        <v>68</v>
      </c>
      <c r="L3651" s="5" t="s">
        <v>69</v>
      </c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5"/>
      <c r="AC3651" s="5"/>
      <c r="AD3651" s="5"/>
      <c r="AE3651" s="5"/>
      <c r="AF3651" s="5"/>
      <c r="AG3651" s="5"/>
      <c r="AH3651" s="5"/>
      <c r="AI3651" s="5"/>
      <c r="AJ3651" s="5"/>
      <c r="AK3651" s="5"/>
      <c r="AL3651" s="5"/>
      <c r="AM3651" s="5"/>
      <c r="AN3651" s="5"/>
      <c r="AO3651" s="5"/>
      <c r="AP3651" s="5"/>
      <c r="AQ3651" s="5"/>
      <c r="AR3651" s="5"/>
      <c r="AS3651" s="5"/>
      <c r="AT3651" s="5"/>
      <c r="AU3651" s="5"/>
      <c r="AV3651" s="5"/>
      <c r="AW3651" s="5"/>
      <c r="AX3651" s="5"/>
      <c r="AY3651" s="5"/>
      <c r="AZ3651" s="5"/>
      <c r="BA3651" s="5"/>
      <c r="BB3651" s="5"/>
      <c r="BC3651" s="5"/>
      <c r="BD3651" s="5"/>
      <c r="BE3651" s="5" t="s">
        <v>70</v>
      </c>
      <c r="BF3651" s="6">
        <v>43431</v>
      </c>
      <c r="BG3651" s="5" t="s">
        <v>71</v>
      </c>
      <c r="BH3651" s="5" t="s">
        <v>15158</v>
      </c>
      <c r="BI3651" s="5"/>
      <c r="BJ3651" s="5"/>
    </row>
    <row r="3652" spans="1:62" ht="30" x14ac:dyDescent="0.25">
      <c r="A3652" s="3">
        <v>3645</v>
      </c>
      <c r="B3652" s="3" t="str">
        <f>"1491556"</f>
        <v>1491556</v>
      </c>
      <c r="C3652" s="3">
        <v>92500</v>
      </c>
      <c r="D3652" s="3" t="s">
        <v>15159</v>
      </c>
      <c r="E3652" s="3">
        <v>10098808740</v>
      </c>
      <c r="F3652" s="3" t="s">
        <v>15160</v>
      </c>
      <c r="G3652" s="3" t="s">
        <v>15161</v>
      </c>
      <c r="H3652" s="3" t="s">
        <v>66</v>
      </c>
      <c r="I3652" s="3" t="s">
        <v>66</v>
      </c>
      <c r="J3652" s="3" t="s">
        <v>242</v>
      </c>
      <c r="K3652" s="3" t="s">
        <v>68</v>
      </c>
      <c r="L3652" s="3" t="s">
        <v>139</v>
      </c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 t="s">
        <v>88</v>
      </c>
      <c r="BF3652" s="4">
        <v>40728</v>
      </c>
      <c r="BG3652" s="3" t="s">
        <v>71</v>
      </c>
      <c r="BH3652" s="3" t="s">
        <v>15160</v>
      </c>
      <c r="BI3652" s="3"/>
      <c r="BJ3652" s="3"/>
    </row>
    <row r="3653" spans="1:62" ht="30" x14ac:dyDescent="0.25">
      <c r="A3653" s="3">
        <v>3646</v>
      </c>
      <c r="B3653" s="5" t="str">
        <f>"201700205403"</f>
        <v>201700205403</v>
      </c>
      <c r="C3653" s="5">
        <v>90276</v>
      </c>
      <c r="D3653" s="5" t="s">
        <v>15162</v>
      </c>
      <c r="E3653" s="5">
        <v>20100174911</v>
      </c>
      <c r="F3653" s="5" t="s">
        <v>15163</v>
      </c>
      <c r="G3653" s="5" t="s">
        <v>15164</v>
      </c>
      <c r="H3653" s="5" t="s">
        <v>66</v>
      </c>
      <c r="I3653" s="5" t="s">
        <v>66</v>
      </c>
      <c r="J3653" s="5" t="s">
        <v>659</v>
      </c>
      <c r="K3653" s="5" t="s">
        <v>68</v>
      </c>
      <c r="L3653" s="5" t="s">
        <v>139</v>
      </c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5"/>
      <c r="AC3653" s="5"/>
      <c r="AD3653" s="5"/>
      <c r="AE3653" s="5"/>
      <c r="AF3653" s="5"/>
      <c r="AG3653" s="5"/>
      <c r="AH3653" s="5"/>
      <c r="AI3653" s="5"/>
      <c r="AJ3653" s="5"/>
      <c r="AK3653" s="5"/>
      <c r="AL3653" s="5"/>
      <c r="AM3653" s="5"/>
      <c r="AN3653" s="5"/>
      <c r="AO3653" s="5"/>
      <c r="AP3653" s="5"/>
      <c r="AQ3653" s="5"/>
      <c r="AR3653" s="5"/>
      <c r="AS3653" s="5"/>
      <c r="AT3653" s="5"/>
      <c r="AU3653" s="5"/>
      <c r="AV3653" s="5"/>
      <c r="AW3653" s="5"/>
      <c r="AX3653" s="5"/>
      <c r="AY3653" s="5"/>
      <c r="AZ3653" s="5"/>
      <c r="BA3653" s="5"/>
      <c r="BB3653" s="5"/>
      <c r="BC3653" s="5"/>
      <c r="BD3653" s="5"/>
      <c r="BE3653" s="5" t="s">
        <v>88</v>
      </c>
      <c r="BF3653" s="6">
        <v>43072</v>
      </c>
      <c r="BG3653" s="5" t="s">
        <v>71</v>
      </c>
      <c r="BH3653" s="5" t="s">
        <v>15165</v>
      </c>
      <c r="BI3653" s="5"/>
      <c r="BJ3653" s="5"/>
    </row>
    <row r="3654" spans="1:62" ht="30" x14ac:dyDescent="0.25">
      <c r="A3654" s="5">
        <v>3647</v>
      </c>
      <c r="B3654" s="3" t="str">
        <f>"202300036579"</f>
        <v>202300036579</v>
      </c>
      <c r="C3654" s="3">
        <v>62908</v>
      </c>
      <c r="D3654" s="3" t="s">
        <v>15166</v>
      </c>
      <c r="E3654" s="3">
        <v>20109072177</v>
      </c>
      <c r="F3654" s="3" t="s">
        <v>6694</v>
      </c>
      <c r="G3654" s="3" t="s">
        <v>15167</v>
      </c>
      <c r="H3654" s="3" t="s">
        <v>66</v>
      </c>
      <c r="I3654" s="3" t="s">
        <v>66</v>
      </c>
      <c r="J3654" s="3" t="s">
        <v>271</v>
      </c>
      <c r="K3654" s="3" t="s">
        <v>68</v>
      </c>
      <c r="L3654" s="3" t="s">
        <v>15168</v>
      </c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 t="s">
        <v>70</v>
      </c>
      <c r="BF3654" s="4">
        <v>45021</v>
      </c>
      <c r="BG3654" s="3" t="s">
        <v>71</v>
      </c>
      <c r="BH3654" s="3" t="s">
        <v>4829</v>
      </c>
      <c r="BI3654" s="3" t="s">
        <v>15169</v>
      </c>
      <c r="BJ3654" s="3" t="s">
        <v>8990</v>
      </c>
    </row>
    <row r="3655" spans="1:62" ht="30" x14ac:dyDescent="0.25">
      <c r="A3655" s="3">
        <v>3648</v>
      </c>
      <c r="B3655" s="5" t="str">
        <f>"1380341"</f>
        <v>1380341</v>
      </c>
      <c r="C3655" s="5">
        <v>87215</v>
      </c>
      <c r="D3655" s="5" t="s">
        <v>15170</v>
      </c>
      <c r="E3655" s="5">
        <v>20463399167</v>
      </c>
      <c r="F3655" s="5" t="s">
        <v>15171</v>
      </c>
      <c r="G3655" s="5" t="s">
        <v>15172</v>
      </c>
      <c r="H3655" s="5" t="s">
        <v>66</v>
      </c>
      <c r="I3655" s="5" t="s">
        <v>66</v>
      </c>
      <c r="J3655" s="5" t="s">
        <v>309</v>
      </c>
      <c r="K3655" s="5" t="s">
        <v>68</v>
      </c>
      <c r="L3655" s="5" t="s">
        <v>69</v>
      </c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5"/>
      <c r="AK3655" s="5"/>
      <c r="AL3655" s="5"/>
      <c r="AM3655" s="5"/>
      <c r="AN3655" s="5"/>
      <c r="AO3655" s="5"/>
      <c r="AP3655" s="5"/>
      <c r="AQ3655" s="5"/>
      <c r="AR3655" s="5"/>
      <c r="AS3655" s="5"/>
      <c r="AT3655" s="5"/>
      <c r="AU3655" s="5"/>
      <c r="AV3655" s="5"/>
      <c r="AW3655" s="5"/>
      <c r="AX3655" s="5"/>
      <c r="AY3655" s="5"/>
      <c r="AZ3655" s="5"/>
      <c r="BA3655" s="5"/>
      <c r="BB3655" s="5"/>
      <c r="BC3655" s="5"/>
      <c r="BD3655" s="5"/>
      <c r="BE3655" s="5" t="s">
        <v>70</v>
      </c>
      <c r="BF3655" s="6">
        <v>40378</v>
      </c>
      <c r="BG3655" s="5" t="s">
        <v>71</v>
      </c>
      <c r="BH3655" s="5" t="s">
        <v>15173</v>
      </c>
      <c r="BI3655" s="5"/>
      <c r="BJ3655" s="5"/>
    </row>
    <row r="3656" spans="1:62" ht="30" x14ac:dyDescent="0.25">
      <c r="A3656" s="3">
        <v>3649</v>
      </c>
      <c r="B3656" s="3" t="str">
        <f>"202300232908"</f>
        <v>202300232908</v>
      </c>
      <c r="C3656" s="3">
        <v>87764</v>
      </c>
      <c r="D3656" s="3" t="s">
        <v>15174</v>
      </c>
      <c r="E3656" s="3">
        <v>20155261570</v>
      </c>
      <c r="F3656" s="3" t="s">
        <v>337</v>
      </c>
      <c r="G3656" s="3" t="s">
        <v>15175</v>
      </c>
      <c r="H3656" s="3" t="s">
        <v>66</v>
      </c>
      <c r="I3656" s="3" t="s">
        <v>750</v>
      </c>
      <c r="J3656" s="3" t="s">
        <v>1343</v>
      </c>
      <c r="K3656" s="3" t="s">
        <v>125</v>
      </c>
      <c r="L3656" s="3" t="s">
        <v>15176</v>
      </c>
      <c r="M3656" s="3" t="s">
        <v>15176</v>
      </c>
      <c r="N3656" s="3" t="s">
        <v>15176</v>
      </c>
      <c r="O3656" s="3" t="s">
        <v>15176</v>
      </c>
      <c r="P3656" s="3" t="s">
        <v>15176</v>
      </c>
      <c r="Q3656" s="3" t="s">
        <v>15176</v>
      </c>
      <c r="R3656" s="3" t="s">
        <v>15176</v>
      </c>
      <c r="S3656" s="3" t="s">
        <v>15176</v>
      </c>
      <c r="T3656" s="3" t="s">
        <v>15176</v>
      </c>
      <c r="U3656" s="3" t="s">
        <v>15176</v>
      </c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 t="s">
        <v>1388</v>
      </c>
      <c r="BF3656" s="4">
        <v>45238</v>
      </c>
      <c r="BG3656" s="3" t="s">
        <v>71</v>
      </c>
      <c r="BH3656" s="3" t="s">
        <v>331</v>
      </c>
      <c r="BI3656" s="3" t="s">
        <v>15177</v>
      </c>
      <c r="BJ3656" s="3" t="s">
        <v>8238</v>
      </c>
    </row>
    <row r="3657" spans="1:62" ht="30" x14ac:dyDescent="0.25">
      <c r="A3657" s="5">
        <v>3650</v>
      </c>
      <c r="B3657" s="5" t="str">
        <f>"201300041281"</f>
        <v>201300041281</v>
      </c>
      <c r="C3657" s="5">
        <v>88334</v>
      </c>
      <c r="D3657" s="5" t="s">
        <v>15178</v>
      </c>
      <c r="E3657" s="5">
        <v>20456118179</v>
      </c>
      <c r="F3657" s="5" t="s">
        <v>15179</v>
      </c>
      <c r="G3657" s="5" t="s">
        <v>15180</v>
      </c>
      <c r="H3657" s="5" t="s">
        <v>78</v>
      </c>
      <c r="I3657" s="5" t="s">
        <v>78</v>
      </c>
      <c r="J3657" s="5" t="s">
        <v>1572</v>
      </c>
      <c r="K3657" s="5" t="s">
        <v>68</v>
      </c>
      <c r="L3657" s="5" t="s">
        <v>79</v>
      </c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5"/>
      <c r="AK3657" s="5"/>
      <c r="AL3657" s="5"/>
      <c r="AM3657" s="5"/>
      <c r="AN3657" s="5"/>
      <c r="AO3657" s="5"/>
      <c r="AP3657" s="5"/>
      <c r="AQ3657" s="5"/>
      <c r="AR3657" s="5"/>
      <c r="AS3657" s="5"/>
      <c r="AT3657" s="5"/>
      <c r="AU3657" s="5"/>
      <c r="AV3657" s="5"/>
      <c r="AW3657" s="5"/>
      <c r="AX3657" s="5"/>
      <c r="AY3657" s="5"/>
      <c r="AZ3657" s="5"/>
      <c r="BA3657" s="5"/>
      <c r="BB3657" s="5"/>
      <c r="BC3657" s="5"/>
      <c r="BD3657" s="5"/>
      <c r="BE3657" s="5" t="s">
        <v>80</v>
      </c>
      <c r="BF3657" s="6">
        <v>41337</v>
      </c>
      <c r="BG3657" s="5" t="s">
        <v>71</v>
      </c>
      <c r="BH3657" s="5" t="s">
        <v>15181</v>
      </c>
      <c r="BI3657" s="5" t="s">
        <v>15182</v>
      </c>
      <c r="BJ3657" s="5" t="s">
        <v>15183</v>
      </c>
    </row>
    <row r="3658" spans="1:62" ht="30" x14ac:dyDescent="0.25">
      <c r="A3658" s="3">
        <v>3651</v>
      </c>
      <c r="B3658" s="3" t="str">
        <f>"201700167218"</f>
        <v>201700167218</v>
      </c>
      <c r="C3658" s="3">
        <v>132256</v>
      </c>
      <c r="D3658" s="3" t="s">
        <v>15184</v>
      </c>
      <c r="E3658" s="3">
        <v>20221084684</v>
      </c>
      <c r="F3658" s="3" t="s">
        <v>121</v>
      </c>
      <c r="G3658" s="3" t="s">
        <v>15185</v>
      </c>
      <c r="H3658" s="3" t="s">
        <v>66</v>
      </c>
      <c r="I3658" s="3" t="s">
        <v>1464</v>
      </c>
      <c r="J3658" s="3" t="s">
        <v>3627</v>
      </c>
      <c r="K3658" s="3" t="s">
        <v>125</v>
      </c>
      <c r="L3658" s="3" t="s">
        <v>126</v>
      </c>
      <c r="M3658" s="3" t="s">
        <v>126</v>
      </c>
      <c r="N3658" s="3" t="s">
        <v>126</v>
      </c>
      <c r="O3658" s="3" t="s">
        <v>126</v>
      </c>
      <c r="P3658" s="3" t="s">
        <v>126</v>
      </c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 t="s">
        <v>1227</v>
      </c>
      <c r="BF3658" s="4">
        <v>43018</v>
      </c>
      <c r="BG3658" s="3" t="s">
        <v>71</v>
      </c>
      <c r="BH3658" s="3" t="s">
        <v>15186</v>
      </c>
      <c r="BI3658" s="3"/>
      <c r="BJ3658" s="3"/>
    </row>
    <row r="3659" spans="1:62" ht="30" x14ac:dyDescent="0.25">
      <c r="A3659" s="3">
        <v>3652</v>
      </c>
      <c r="B3659" s="5" t="str">
        <f>"201800074608"</f>
        <v>201800074608</v>
      </c>
      <c r="C3659" s="5">
        <v>135978</v>
      </c>
      <c r="D3659" s="5" t="s">
        <v>15187</v>
      </c>
      <c r="E3659" s="5">
        <v>20221084684</v>
      </c>
      <c r="F3659" s="5" t="s">
        <v>121</v>
      </c>
      <c r="G3659" s="5" t="s">
        <v>15188</v>
      </c>
      <c r="H3659" s="5" t="s">
        <v>66</v>
      </c>
      <c r="I3659" s="5" t="s">
        <v>67</v>
      </c>
      <c r="J3659" s="5" t="s">
        <v>845</v>
      </c>
      <c r="K3659" s="5" t="s">
        <v>125</v>
      </c>
      <c r="L3659" s="5" t="s">
        <v>126</v>
      </c>
      <c r="M3659" s="5" t="s">
        <v>126</v>
      </c>
      <c r="N3659" s="5" t="s">
        <v>126</v>
      </c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5"/>
      <c r="AC3659" s="5"/>
      <c r="AD3659" s="5"/>
      <c r="AE3659" s="5"/>
      <c r="AF3659" s="5"/>
      <c r="AG3659" s="5"/>
      <c r="AH3659" s="5"/>
      <c r="AI3659" s="5"/>
      <c r="AJ3659" s="5"/>
      <c r="AK3659" s="5"/>
      <c r="AL3659" s="5"/>
      <c r="AM3659" s="5"/>
      <c r="AN3659" s="5"/>
      <c r="AO3659" s="5"/>
      <c r="AP3659" s="5"/>
      <c r="AQ3659" s="5"/>
      <c r="AR3659" s="5"/>
      <c r="AS3659" s="5"/>
      <c r="AT3659" s="5"/>
      <c r="AU3659" s="5"/>
      <c r="AV3659" s="5"/>
      <c r="AW3659" s="5"/>
      <c r="AX3659" s="5"/>
      <c r="AY3659" s="5"/>
      <c r="AZ3659" s="5"/>
      <c r="BA3659" s="5"/>
      <c r="BB3659" s="5"/>
      <c r="BC3659" s="5"/>
      <c r="BD3659" s="5"/>
      <c r="BE3659" s="5" t="s">
        <v>162</v>
      </c>
      <c r="BF3659" s="6">
        <v>43227</v>
      </c>
      <c r="BG3659" s="5" t="s">
        <v>71</v>
      </c>
      <c r="BH3659" s="5" t="s">
        <v>4070</v>
      </c>
      <c r="BI3659" s="5"/>
      <c r="BJ3659" s="5"/>
    </row>
    <row r="3660" spans="1:62" ht="30" x14ac:dyDescent="0.25">
      <c r="A3660" s="5">
        <v>3653</v>
      </c>
      <c r="B3660" s="3" t="str">
        <f>"202000178707"</f>
        <v>202000178707</v>
      </c>
      <c r="C3660" s="3">
        <v>112334</v>
      </c>
      <c r="D3660" s="3" t="s">
        <v>15189</v>
      </c>
      <c r="E3660" s="3">
        <v>20606068876</v>
      </c>
      <c r="F3660" s="3" t="s">
        <v>15190</v>
      </c>
      <c r="G3660" s="3" t="s">
        <v>15191</v>
      </c>
      <c r="H3660" s="3" t="s">
        <v>66</v>
      </c>
      <c r="I3660" s="3" t="s">
        <v>66</v>
      </c>
      <c r="J3660" s="3" t="s">
        <v>309</v>
      </c>
      <c r="K3660" s="3" t="s">
        <v>68</v>
      </c>
      <c r="L3660" s="3" t="s">
        <v>79</v>
      </c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 t="s">
        <v>80</v>
      </c>
      <c r="BF3660" s="4">
        <v>44172</v>
      </c>
      <c r="BG3660" s="3" t="s">
        <v>71</v>
      </c>
      <c r="BH3660" s="3" t="s">
        <v>15192</v>
      </c>
      <c r="BI3660" s="3"/>
      <c r="BJ3660" s="3"/>
    </row>
    <row r="3661" spans="1:62" ht="30" x14ac:dyDescent="0.25">
      <c r="A3661" s="3">
        <v>3654</v>
      </c>
      <c r="B3661" s="5" t="str">
        <f>"202100238000"</f>
        <v>202100238000</v>
      </c>
      <c r="C3661" s="5">
        <v>137352</v>
      </c>
      <c r="D3661" s="5" t="s">
        <v>15193</v>
      </c>
      <c r="E3661" s="5">
        <v>10738651036</v>
      </c>
      <c r="F3661" s="5" t="s">
        <v>15194</v>
      </c>
      <c r="G3661" s="5" t="s">
        <v>15195</v>
      </c>
      <c r="H3661" s="5" t="s">
        <v>78</v>
      </c>
      <c r="I3661" s="5" t="s">
        <v>93</v>
      </c>
      <c r="J3661" s="5" t="s">
        <v>1120</v>
      </c>
      <c r="K3661" s="5" t="s">
        <v>68</v>
      </c>
      <c r="L3661" s="5" t="s">
        <v>126</v>
      </c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5"/>
      <c r="AC3661" s="5"/>
      <c r="AD3661" s="5"/>
      <c r="AE3661" s="5"/>
      <c r="AF3661" s="5"/>
      <c r="AG3661" s="5"/>
      <c r="AH3661" s="5"/>
      <c r="AI3661" s="5"/>
      <c r="AJ3661" s="5"/>
      <c r="AK3661" s="5"/>
      <c r="AL3661" s="5"/>
      <c r="AM3661" s="5"/>
      <c r="AN3661" s="5"/>
      <c r="AO3661" s="5"/>
      <c r="AP3661" s="5"/>
      <c r="AQ3661" s="5"/>
      <c r="AR3661" s="5"/>
      <c r="AS3661" s="5"/>
      <c r="AT3661" s="5"/>
      <c r="AU3661" s="5"/>
      <c r="AV3661" s="5"/>
      <c r="AW3661" s="5"/>
      <c r="AX3661" s="5"/>
      <c r="AY3661" s="5"/>
      <c r="AZ3661" s="5"/>
      <c r="BA3661" s="5"/>
      <c r="BB3661" s="5"/>
      <c r="BC3661" s="5"/>
      <c r="BD3661" s="5"/>
      <c r="BE3661" s="5" t="s">
        <v>95</v>
      </c>
      <c r="BF3661" s="6">
        <v>44573</v>
      </c>
      <c r="BG3661" s="5" t="s">
        <v>71</v>
      </c>
      <c r="BH3661" s="5" t="s">
        <v>15194</v>
      </c>
      <c r="BI3661" s="5" t="s">
        <v>15196</v>
      </c>
      <c r="BJ3661" s="5" t="s">
        <v>3941</v>
      </c>
    </row>
    <row r="3662" spans="1:62" ht="30" x14ac:dyDescent="0.25">
      <c r="A3662" s="3">
        <v>3655</v>
      </c>
      <c r="B3662" s="3" t="str">
        <f>"201900145816"</f>
        <v>201900145816</v>
      </c>
      <c r="C3662" s="3">
        <v>146422</v>
      </c>
      <c r="D3662" s="3" t="s">
        <v>15197</v>
      </c>
      <c r="E3662" s="3">
        <v>10180430275</v>
      </c>
      <c r="F3662" s="3" t="s">
        <v>15198</v>
      </c>
      <c r="G3662" s="3" t="s">
        <v>15199</v>
      </c>
      <c r="H3662" s="3" t="s">
        <v>102</v>
      </c>
      <c r="I3662" s="3" t="s">
        <v>434</v>
      </c>
      <c r="J3662" s="3" t="s">
        <v>434</v>
      </c>
      <c r="K3662" s="3" t="s">
        <v>68</v>
      </c>
      <c r="L3662" s="3" t="s">
        <v>139</v>
      </c>
      <c r="M3662" s="3" t="s">
        <v>139</v>
      </c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 t="s">
        <v>293</v>
      </c>
      <c r="BF3662" s="4">
        <v>43717</v>
      </c>
      <c r="BG3662" s="3" t="s">
        <v>71</v>
      </c>
      <c r="BH3662" s="3" t="s">
        <v>15198</v>
      </c>
      <c r="BI3662" s="3"/>
      <c r="BJ3662" s="3"/>
    </row>
    <row r="3663" spans="1:62" ht="30" x14ac:dyDescent="0.25">
      <c r="A3663" s="5">
        <v>3656</v>
      </c>
      <c r="B3663" s="5" t="str">
        <f>"202000102167"</f>
        <v>202000102167</v>
      </c>
      <c r="C3663" s="5">
        <v>96876</v>
      </c>
      <c r="D3663" s="5" t="s">
        <v>15200</v>
      </c>
      <c r="E3663" s="5">
        <v>20520818821</v>
      </c>
      <c r="F3663" s="5" t="s">
        <v>6387</v>
      </c>
      <c r="G3663" s="5" t="s">
        <v>15201</v>
      </c>
      <c r="H3663" s="5" t="s">
        <v>66</v>
      </c>
      <c r="I3663" s="5" t="s">
        <v>66</v>
      </c>
      <c r="J3663" s="5" t="s">
        <v>171</v>
      </c>
      <c r="K3663" s="5" t="s">
        <v>125</v>
      </c>
      <c r="L3663" s="5" t="s">
        <v>69</v>
      </c>
      <c r="M3663" s="5" t="s">
        <v>69</v>
      </c>
      <c r="N3663" s="5" t="s">
        <v>126</v>
      </c>
      <c r="O3663" s="5" t="s">
        <v>126</v>
      </c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5"/>
      <c r="AC3663" s="5"/>
      <c r="AD3663" s="5"/>
      <c r="AE3663" s="5"/>
      <c r="AF3663" s="5"/>
      <c r="AG3663" s="5"/>
      <c r="AH3663" s="5"/>
      <c r="AI3663" s="5"/>
      <c r="AJ3663" s="5"/>
      <c r="AK3663" s="5"/>
      <c r="AL3663" s="5"/>
      <c r="AM3663" s="5"/>
      <c r="AN3663" s="5"/>
      <c r="AO3663" s="5"/>
      <c r="AP3663" s="5"/>
      <c r="AQ3663" s="5"/>
      <c r="AR3663" s="5"/>
      <c r="AS3663" s="5"/>
      <c r="AT3663" s="5"/>
      <c r="AU3663" s="5"/>
      <c r="AV3663" s="5"/>
      <c r="AW3663" s="5"/>
      <c r="AX3663" s="5"/>
      <c r="AY3663" s="5"/>
      <c r="AZ3663" s="5"/>
      <c r="BA3663" s="5"/>
      <c r="BB3663" s="5"/>
      <c r="BC3663" s="5"/>
      <c r="BD3663" s="5"/>
      <c r="BE3663" s="5" t="s">
        <v>162</v>
      </c>
      <c r="BF3663" s="6">
        <v>44059</v>
      </c>
      <c r="BG3663" s="5" t="s">
        <v>71</v>
      </c>
      <c r="BH3663" s="5" t="s">
        <v>6390</v>
      </c>
      <c r="BI3663" s="5"/>
      <c r="BJ3663" s="5"/>
    </row>
    <row r="3664" spans="1:62" ht="30" x14ac:dyDescent="0.25">
      <c r="A3664" s="3">
        <v>3657</v>
      </c>
      <c r="B3664" s="3" t="str">
        <f>"201700110721"</f>
        <v>201700110721</v>
      </c>
      <c r="C3664" s="3">
        <v>90392</v>
      </c>
      <c r="D3664" s="3" t="s">
        <v>5212</v>
      </c>
      <c r="E3664" s="3">
        <v>20118032021</v>
      </c>
      <c r="F3664" s="3" t="s">
        <v>5213</v>
      </c>
      <c r="G3664" s="3" t="s">
        <v>5214</v>
      </c>
      <c r="H3664" s="3" t="s">
        <v>66</v>
      </c>
      <c r="I3664" s="3" t="s">
        <v>66</v>
      </c>
      <c r="J3664" s="3" t="s">
        <v>5215</v>
      </c>
      <c r="K3664" s="3" t="s">
        <v>68</v>
      </c>
      <c r="L3664" s="3" t="s">
        <v>139</v>
      </c>
      <c r="M3664" s="3" t="s">
        <v>79</v>
      </c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 t="s">
        <v>4617</v>
      </c>
      <c r="BF3664" s="4">
        <v>42936</v>
      </c>
      <c r="BG3664" s="3" t="s">
        <v>71</v>
      </c>
      <c r="BH3664" s="3" t="s">
        <v>5216</v>
      </c>
      <c r="BI3664" s="3"/>
      <c r="BJ3664" s="3"/>
    </row>
    <row r="3665" spans="1:62" ht="30" x14ac:dyDescent="0.25">
      <c r="A3665" s="3">
        <v>3658</v>
      </c>
      <c r="B3665" s="5" t="str">
        <f>"202300055612"</f>
        <v>202300055612</v>
      </c>
      <c r="C3665" s="5">
        <v>88798</v>
      </c>
      <c r="D3665" s="5" t="s">
        <v>15202</v>
      </c>
      <c r="E3665" s="5">
        <v>20506421781</v>
      </c>
      <c r="F3665" s="5" t="s">
        <v>622</v>
      </c>
      <c r="G3665" s="5" t="s">
        <v>15203</v>
      </c>
      <c r="H3665" s="5" t="s">
        <v>78</v>
      </c>
      <c r="I3665" s="5" t="s">
        <v>388</v>
      </c>
      <c r="J3665" s="5" t="s">
        <v>1891</v>
      </c>
      <c r="K3665" s="5" t="s">
        <v>125</v>
      </c>
      <c r="L3665" s="5" t="s">
        <v>15204</v>
      </c>
      <c r="M3665" s="5" t="s">
        <v>15204</v>
      </c>
      <c r="N3665" s="5" t="s">
        <v>15204</v>
      </c>
      <c r="O3665" s="5" t="s">
        <v>15204</v>
      </c>
      <c r="P3665" s="5" t="s">
        <v>15204</v>
      </c>
      <c r="Q3665" s="5" t="s">
        <v>15204</v>
      </c>
      <c r="R3665" s="5" t="s">
        <v>15204</v>
      </c>
      <c r="S3665" s="5" t="s">
        <v>15204</v>
      </c>
      <c r="T3665" s="5" t="s">
        <v>15204</v>
      </c>
      <c r="U3665" s="5" t="s">
        <v>15204</v>
      </c>
      <c r="V3665" s="5" t="s">
        <v>15204</v>
      </c>
      <c r="W3665" s="5" t="s">
        <v>15204</v>
      </c>
      <c r="X3665" s="5" t="s">
        <v>15204</v>
      </c>
      <c r="Y3665" s="5" t="s">
        <v>15204</v>
      </c>
      <c r="Z3665" s="5" t="s">
        <v>15204</v>
      </c>
      <c r="AA3665" s="5" t="s">
        <v>15204</v>
      </c>
      <c r="AB3665" s="5" t="s">
        <v>15204</v>
      </c>
      <c r="AC3665" s="5" t="s">
        <v>15204</v>
      </c>
      <c r="AD3665" s="5" t="s">
        <v>15204</v>
      </c>
      <c r="AE3665" s="5"/>
      <c r="AF3665" s="5"/>
      <c r="AG3665" s="5"/>
      <c r="AH3665" s="5"/>
      <c r="AI3665" s="5"/>
      <c r="AJ3665" s="5"/>
      <c r="AK3665" s="5"/>
      <c r="AL3665" s="5"/>
      <c r="AM3665" s="5"/>
      <c r="AN3665" s="5"/>
      <c r="AO3665" s="5"/>
      <c r="AP3665" s="5"/>
      <c r="AQ3665" s="5"/>
      <c r="AR3665" s="5"/>
      <c r="AS3665" s="5"/>
      <c r="AT3665" s="5"/>
      <c r="AU3665" s="5"/>
      <c r="AV3665" s="5"/>
      <c r="AW3665" s="5"/>
      <c r="AX3665" s="5"/>
      <c r="AY3665" s="5"/>
      <c r="AZ3665" s="5"/>
      <c r="BA3665" s="5"/>
      <c r="BB3665" s="5"/>
      <c r="BC3665" s="5"/>
      <c r="BD3665" s="5"/>
      <c r="BE3665" s="5" t="s">
        <v>15205</v>
      </c>
      <c r="BF3665" s="6">
        <v>45083</v>
      </c>
      <c r="BG3665" s="5" t="s">
        <v>71</v>
      </c>
      <c r="BH3665" s="5" t="s">
        <v>627</v>
      </c>
      <c r="BI3665" s="5"/>
      <c r="BJ3665" s="5"/>
    </row>
    <row r="3666" spans="1:62" ht="30" x14ac:dyDescent="0.25">
      <c r="A3666" s="5">
        <v>3659</v>
      </c>
      <c r="B3666" s="3" t="str">
        <f>"202300097611"</f>
        <v>202300097611</v>
      </c>
      <c r="C3666" s="3">
        <v>100256</v>
      </c>
      <c r="D3666" s="3" t="s">
        <v>15206</v>
      </c>
      <c r="E3666" s="3">
        <v>20605664297</v>
      </c>
      <c r="F3666" s="3" t="s">
        <v>15207</v>
      </c>
      <c r="G3666" s="3" t="s">
        <v>15208</v>
      </c>
      <c r="H3666" s="3" t="s">
        <v>380</v>
      </c>
      <c r="I3666" s="3" t="s">
        <v>380</v>
      </c>
      <c r="J3666" s="3" t="s">
        <v>852</v>
      </c>
      <c r="K3666" s="3" t="s">
        <v>68</v>
      </c>
      <c r="L3666" s="3" t="s">
        <v>15209</v>
      </c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 t="s">
        <v>95</v>
      </c>
      <c r="BF3666" s="4">
        <v>45061</v>
      </c>
      <c r="BG3666" s="3" t="s">
        <v>71</v>
      </c>
      <c r="BH3666" s="3" t="s">
        <v>15210</v>
      </c>
      <c r="BI3666" s="3" t="s">
        <v>15211</v>
      </c>
      <c r="BJ3666" s="3" t="s">
        <v>6485</v>
      </c>
    </row>
    <row r="3667" spans="1:62" ht="30" x14ac:dyDescent="0.25">
      <c r="A3667" s="3">
        <v>3660</v>
      </c>
      <c r="B3667" s="5" t="str">
        <f>"201400142504"</f>
        <v>201400142504</v>
      </c>
      <c r="C3667" s="5">
        <v>112291</v>
      </c>
      <c r="D3667" s="5" t="s">
        <v>15212</v>
      </c>
      <c r="E3667" s="5">
        <v>10178653674</v>
      </c>
      <c r="F3667" s="5" t="s">
        <v>15213</v>
      </c>
      <c r="G3667" s="5" t="s">
        <v>15214</v>
      </c>
      <c r="H3667" s="5" t="s">
        <v>102</v>
      </c>
      <c r="I3667" s="5" t="s">
        <v>159</v>
      </c>
      <c r="J3667" s="5" t="s">
        <v>159</v>
      </c>
      <c r="K3667" s="5" t="s">
        <v>68</v>
      </c>
      <c r="L3667" s="5" t="s">
        <v>79</v>
      </c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5"/>
      <c r="AC3667" s="5"/>
      <c r="AD3667" s="5"/>
      <c r="AE3667" s="5"/>
      <c r="AF3667" s="5"/>
      <c r="AG3667" s="5"/>
      <c r="AH3667" s="5"/>
      <c r="AI3667" s="5"/>
      <c r="AJ3667" s="5"/>
      <c r="AK3667" s="5"/>
      <c r="AL3667" s="5"/>
      <c r="AM3667" s="5"/>
      <c r="AN3667" s="5"/>
      <c r="AO3667" s="5"/>
      <c r="AP3667" s="5"/>
      <c r="AQ3667" s="5"/>
      <c r="AR3667" s="5"/>
      <c r="AS3667" s="5"/>
      <c r="AT3667" s="5"/>
      <c r="AU3667" s="5"/>
      <c r="AV3667" s="5"/>
      <c r="AW3667" s="5"/>
      <c r="AX3667" s="5"/>
      <c r="AY3667" s="5"/>
      <c r="AZ3667" s="5"/>
      <c r="BA3667" s="5"/>
      <c r="BB3667" s="5"/>
      <c r="BC3667" s="5"/>
      <c r="BD3667" s="5"/>
      <c r="BE3667" s="5" t="s">
        <v>80</v>
      </c>
      <c r="BF3667" s="6">
        <v>41947</v>
      </c>
      <c r="BG3667" s="5" t="s">
        <v>71</v>
      </c>
      <c r="BH3667" s="5" t="s">
        <v>15213</v>
      </c>
      <c r="BI3667" s="5"/>
      <c r="BJ3667" s="5"/>
    </row>
    <row r="3668" spans="1:62" ht="30" x14ac:dyDescent="0.25">
      <c r="A3668" s="3">
        <v>3661</v>
      </c>
      <c r="B3668" s="3" t="str">
        <f>"1972016"</f>
        <v>1972016</v>
      </c>
      <c r="C3668" s="3">
        <v>85917</v>
      </c>
      <c r="D3668" s="3" t="s">
        <v>15215</v>
      </c>
      <c r="E3668" s="3">
        <v>20211342791</v>
      </c>
      <c r="F3668" s="3" t="s">
        <v>15216</v>
      </c>
      <c r="G3668" s="3" t="s">
        <v>15217</v>
      </c>
      <c r="H3668" s="3" t="s">
        <v>66</v>
      </c>
      <c r="I3668" s="3" t="s">
        <v>66</v>
      </c>
      <c r="J3668" s="3" t="s">
        <v>707</v>
      </c>
      <c r="K3668" s="3" t="s">
        <v>68</v>
      </c>
      <c r="L3668" s="3" t="s">
        <v>79</v>
      </c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 t="s">
        <v>80</v>
      </c>
      <c r="BF3668" s="4">
        <v>40281</v>
      </c>
      <c r="BG3668" s="3" t="s">
        <v>71</v>
      </c>
      <c r="BH3668" s="3" t="s">
        <v>15218</v>
      </c>
      <c r="BI3668" s="3"/>
      <c r="BJ3668" s="3"/>
    </row>
    <row r="3669" spans="1:62" ht="30" x14ac:dyDescent="0.25">
      <c r="A3669" s="5">
        <v>3662</v>
      </c>
      <c r="B3669" s="5" t="str">
        <f>"1480026"</f>
        <v>1480026</v>
      </c>
      <c r="C3669" s="5">
        <v>92017</v>
      </c>
      <c r="D3669" s="5" t="s">
        <v>15219</v>
      </c>
      <c r="E3669" s="5">
        <v>20516684055</v>
      </c>
      <c r="F3669" s="5" t="s">
        <v>15220</v>
      </c>
      <c r="G3669" s="5" t="s">
        <v>15221</v>
      </c>
      <c r="H3669" s="5" t="s">
        <v>66</v>
      </c>
      <c r="I3669" s="5" t="s">
        <v>66</v>
      </c>
      <c r="J3669" s="5" t="s">
        <v>309</v>
      </c>
      <c r="K3669" s="5" t="s">
        <v>68</v>
      </c>
      <c r="L3669" s="5" t="s">
        <v>69</v>
      </c>
      <c r="M3669" s="5" t="s">
        <v>69</v>
      </c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5"/>
      <c r="AC3669" s="5"/>
      <c r="AD3669" s="5"/>
      <c r="AE3669" s="5"/>
      <c r="AF3669" s="5"/>
      <c r="AG3669" s="5"/>
      <c r="AH3669" s="5"/>
      <c r="AI3669" s="5"/>
      <c r="AJ3669" s="5"/>
      <c r="AK3669" s="5"/>
      <c r="AL3669" s="5"/>
      <c r="AM3669" s="5"/>
      <c r="AN3669" s="5"/>
      <c r="AO3669" s="5"/>
      <c r="AP3669" s="5"/>
      <c r="AQ3669" s="5"/>
      <c r="AR3669" s="5"/>
      <c r="AS3669" s="5"/>
      <c r="AT3669" s="5"/>
      <c r="AU3669" s="5"/>
      <c r="AV3669" s="5"/>
      <c r="AW3669" s="5"/>
      <c r="AX3669" s="5"/>
      <c r="AY3669" s="5"/>
      <c r="AZ3669" s="5"/>
      <c r="BA3669" s="5"/>
      <c r="BB3669" s="5"/>
      <c r="BC3669" s="5"/>
      <c r="BD3669" s="5"/>
      <c r="BE3669" s="5" t="s">
        <v>95</v>
      </c>
      <c r="BF3669" s="6">
        <v>40682</v>
      </c>
      <c r="BG3669" s="5" t="s">
        <v>71</v>
      </c>
      <c r="BH3669" s="5" t="s">
        <v>15222</v>
      </c>
      <c r="BI3669" s="5"/>
      <c r="BJ3669" s="5"/>
    </row>
    <row r="3670" spans="1:62" ht="30" x14ac:dyDescent="0.25">
      <c r="A3670" s="3">
        <v>3663</v>
      </c>
      <c r="B3670" s="3" t="str">
        <f>"202200198376"</f>
        <v>202200198376</v>
      </c>
      <c r="C3670" s="3">
        <v>165198</v>
      </c>
      <c r="D3670" s="3" t="s">
        <v>15223</v>
      </c>
      <c r="E3670" s="3">
        <v>10309537292</v>
      </c>
      <c r="F3670" s="3" t="s">
        <v>15224</v>
      </c>
      <c r="G3670" s="3" t="s">
        <v>15225</v>
      </c>
      <c r="H3670" s="3" t="s">
        <v>78</v>
      </c>
      <c r="I3670" s="3" t="s">
        <v>78</v>
      </c>
      <c r="J3670" s="3" t="s">
        <v>78</v>
      </c>
      <c r="K3670" s="3" t="s">
        <v>68</v>
      </c>
      <c r="L3670" s="3" t="s">
        <v>15226</v>
      </c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 t="s">
        <v>80</v>
      </c>
      <c r="BF3670" s="4">
        <v>44883</v>
      </c>
      <c r="BG3670" s="3" t="s">
        <v>71</v>
      </c>
      <c r="BH3670" s="3" t="s">
        <v>15224</v>
      </c>
      <c r="BI3670" s="3"/>
      <c r="BJ3670" s="3"/>
    </row>
    <row r="3671" spans="1:62" ht="30" x14ac:dyDescent="0.25">
      <c r="A3671" s="3">
        <v>3664</v>
      </c>
      <c r="B3671" s="5" t="str">
        <f>"202100216040"</f>
        <v>202100216040</v>
      </c>
      <c r="C3671" s="5">
        <v>146984</v>
      </c>
      <c r="D3671" s="5" t="s">
        <v>15227</v>
      </c>
      <c r="E3671" s="5">
        <v>20608249851</v>
      </c>
      <c r="F3671" s="5" t="s">
        <v>14291</v>
      </c>
      <c r="G3671" s="5" t="s">
        <v>15228</v>
      </c>
      <c r="H3671" s="5" t="s">
        <v>1152</v>
      </c>
      <c r="I3671" s="5" t="s">
        <v>1152</v>
      </c>
      <c r="J3671" s="5" t="s">
        <v>3424</v>
      </c>
      <c r="K3671" s="5" t="s">
        <v>68</v>
      </c>
      <c r="L3671" s="5" t="s">
        <v>79</v>
      </c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  <c r="AX3671" s="5"/>
      <c r="AY3671" s="5"/>
      <c r="AZ3671" s="5"/>
      <c r="BA3671" s="5"/>
      <c r="BB3671" s="5"/>
      <c r="BC3671" s="5"/>
      <c r="BD3671" s="5"/>
      <c r="BE3671" s="5" t="s">
        <v>80</v>
      </c>
      <c r="BF3671" s="6">
        <v>44467</v>
      </c>
      <c r="BG3671" s="5" t="s">
        <v>71</v>
      </c>
      <c r="BH3671" s="5" t="s">
        <v>14293</v>
      </c>
      <c r="BI3671" s="5"/>
      <c r="BJ3671" s="5"/>
    </row>
    <row r="3672" spans="1:62" ht="30" x14ac:dyDescent="0.25">
      <c r="A3672" s="5">
        <v>3665</v>
      </c>
      <c r="B3672" s="3" t="str">
        <f>"202000088283"</f>
        <v>202000088283</v>
      </c>
      <c r="C3672" s="3">
        <v>150131</v>
      </c>
      <c r="D3672" s="3" t="s">
        <v>15229</v>
      </c>
      <c r="E3672" s="3">
        <v>10225218795</v>
      </c>
      <c r="F3672" s="3" t="s">
        <v>15230</v>
      </c>
      <c r="G3672" s="3" t="s">
        <v>15231</v>
      </c>
      <c r="H3672" s="3" t="s">
        <v>2029</v>
      </c>
      <c r="I3672" s="3" t="s">
        <v>2029</v>
      </c>
      <c r="J3672" s="3" t="s">
        <v>3152</v>
      </c>
      <c r="K3672" s="3" t="s">
        <v>68</v>
      </c>
      <c r="L3672" s="3" t="s">
        <v>382</v>
      </c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 t="s">
        <v>383</v>
      </c>
      <c r="BF3672" s="4">
        <v>44035</v>
      </c>
      <c r="BG3672" s="3" t="s">
        <v>71</v>
      </c>
      <c r="BH3672" s="3" t="s">
        <v>15230</v>
      </c>
      <c r="BI3672" s="3"/>
      <c r="BJ3672" s="3"/>
    </row>
    <row r="3673" spans="1:62" ht="30" x14ac:dyDescent="0.25">
      <c r="A3673" s="3">
        <v>3666</v>
      </c>
      <c r="B3673" s="5" t="str">
        <f>"201400093757"</f>
        <v>201400093757</v>
      </c>
      <c r="C3673" s="5">
        <v>88600</v>
      </c>
      <c r="D3673" s="5" t="s">
        <v>15232</v>
      </c>
      <c r="E3673" s="5">
        <v>20571539463</v>
      </c>
      <c r="F3673" s="5" t="s">
        <v>15233</v>
      </c>
      <c r="G3673" s="5" t="s">
        <v>15234</v>
      </c>
      <c r="H3673" s="5" t="s">
        <v>66</v>
      </c>
      <c r="I3673" s="5" t="s">
        <v>67</v>
      </c>
      <c r="J3673" s="5" t="s">
        <v>845</v>
      </c>
      <c r="K3673" s="5" t="s">
        <v>68</v>
      </c>
      <c r="L3673" s="5" t="s">
        <v>79</v>
      </c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  <c r="AX3673" s="5"/>
      <c r="AY3673" s="5"/>
      <c r="AZ3673" s="5"/>
      <c r="BA3673" s="5"/>
      <c r="BB3673" s="5"/>
      <c r="BC3673" s="5"/>
      <c r="BD3673" s="5"/>
      <c r="BE3673" s="5" t="s">
        <v>80</v>
      </c>
      <c r="BF3673" s="6">
        <v>41842</v>
      </c>
      <c r="BG3673" s="5" t="s">
        <v>71</v>
      </c>
      <c r="BH3673" s="5" t="s">
        <v>15235</v>
      </c>
      <c r="BI3673" s="5"/>
      <c r="BJ3673" s="5"/>
    </row>
    <row r="3674" spans="1:62" ht="30" x14ac:dyDescent="0.25">
      <c r="A3674" s="3">
        <v>3667</v>
      </c>
      <c r="B3674" s="3" t="str">
        <f>"201300175251"</f>
        <v>201300175251</v>
      </c>
      <c r="C3674" s="3">
        <v>104022</v>
      </c>
      <c r="D3674" s="3" t="s">
        <v>15236</v>
      </c>
      <c r="E3674" s="3">
        <v>20479735892</v>
      </c>
      <c r="F3674" s="3" t="s">
        <v>15237</v>
      </c>
      <c r="G3674" s="3" t="s">
        <v>15238</v>
      </c>
      <c r="H3674" s="3" t="s">
        <v>216</v>
      </c>
      <c r="I3674" s="3" t="s">
        <v>216</v>
      </c>
      <c r="J3674" s="3" t="s">
        <v>15239</v>
      </c>
      <c r="K3674" s="3" t="s">
        <v>125</v>
      </c>
      <c r="L3674" s="3" t="s">
        <v>126</v>
      </c>
      <c r="M3674" s="3" t="s">
        <v>126</v>
      </c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 t="s">
        <v>321</v>
      </c>
      <c r="BF3674" s="4">
        <v>41595</v>
      </c>
      <c r="BG3674" s="3" t="s">
        <v>71</v>
      </c>
      <c r="BH3674" s="3" t="s">
        <v>15240</v>
      </c>
      <c r="BI3674" s="3" t="s">
        <v>15241</v>
      </c>
      <c r="BJ3674" s="3" t="s">
        <v>11706</v>
      </c>
    </row>
    <row r="3675" spans="1:62" ht="30" x14ac:dyDescent="0.25">
      <c r="A3675" s="5">
        <v>3668</v>
      </c>
      <c r="B3675" s="5" t="str">
        <f>"201800196334"</f>
        <v>201800196334</v>
      </c>
      <c r="C3675" s="5">
        <v>139939</v>
      </c>
      <c r="D3675" s="5" t="s">
        <v>15242</v>
      </c>
      <c r="E3675" s="5">
        <v>20603166877</v>
      </c>
      <c r="F3675" s="5" t="s">
        <v>15243</v>
      </c>
      <c r="G3675" s="5" t="s">
        <v>15244</v>
      </c>
      <c r="H3675" s="5" t="s">
        <v>66</v>
      </c>
      <c r="I3675" s="5" t="s">
        <v>66</v>
      </c>
      <c r="J3675" s="5" t="s">
        <v>200</v>
      </c>
      <c r="K3675" s="5" t="s">
        <v>68</v>
      </c>
      <c r="L3675" s="5" t="s">
        <v>79</v>
      </c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5"/>
      <c r="AC3675" s="5"/>
      <c r="AD3675" s="5"/>
      <c r="AE3675" s="5"/>
      <c r="AF3675" s="5"/>
      <c r="AG3675" s="5"/>
      <c r="AH3675" s="5"/>
      <c r="AI3675" s="5"/>
      <c r="AJ3675" s="5"/>
      <c r="AK3675" s="5"/>
      <c r="AL3675" s="5"/>
      <c r="AM3675" s="5"/>
      <c r="AN3675" s="5"/>
      <c r="AO3675" s="5"/>
      <c r="AP3675" s="5"/>
      <c r="AQ3675" s="5"/>
      <c r="AR3675" s="5"/>
      <c r="AS3675" s="5"/>
      <c r="AT3675" s="5"/>
      <c r="AU3675" s="5"/>
      <c r="AV3675" s="5"/>
      <c r="AW3675" s="5"/>
      <c r="AX3675" s="5"/>
      <c r="AY3675" s="5"/>
      <c r="AZ3675" s="5"/>
      <c r="BA3675" s="5"/>
      <c r="BB3675" s="5"/>
      <c r="BC3675" s="5"/>
      <c r="BD3675" s="5"/>
      <c r="BE3675" s="5" t="s">
        <v>80</v>
      </c>
      <c r="BF3675" s="6">
        <v>43427</v>
      </c>
      <c r="BG3675" s="5" t="s">
        <v>71</v>
      </c>
      <c r="BH3675" s="5" t="s">
        <v>15245</v>
      </c>
      <c r="BI3675" s="5" t="s">
        <v>15246</v>
      </c>
      <c r="BJ3675" s="5" t="s">
        <v>3389</v>
      </c>
    </row>
    <row r="3676" spans="1:62" ht="30" x14ac:dyDescent="0.25">
      <c r="A3676" s="3">
        <v>3669</v>
      </c>
      <c r="B3676" s="3" t="str">
        <f>"201300018056"</f>
        <v>201300018056</v>
      </c>
      <c r="C3676" s="3">
        <v>95788</v>
      </c>
      <c r="D3676" s="3" t="s">
        <v>15247</v>
      </c>
      <c r="E3676" s="3">
        <v>20512356657</v>
      </c>
      <c r="F3676" s="3" t="s">
        <v>15248</v>
      </c>
      <c r="G3676" s="3" t="s">
        <v>15249</v>
      </c>
      <c r="H3676" s="3" t="s">
        <v>66</v>
      </c>
      <c r="I3676" s="3" t="s">
        <v>66</v>
      </c>
      <c r="J3676" s="3" t="s">
        <v>211</v>
      </c>
      <c r="K3676" s="3" t="s">
        <v>68</v>
      </c>
      <c r="L3676" s="3" t="s">
        <v>79</v>
      </c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 t="s">
        <v>80</v>
      </c>
      <c r="BF3676" s="4">
        <v>41289</v>
      </c>
      <c r="BG3676" s="3" t="s">
        <v>71</v>
      </c>
      <c r="BH3676" s="3" t="s">
        <v>15250</v>
      </c>
      <c r="BI3676" s="3"/>
      <c r="BJ3676" s="3"/>
    </row>
    <row r="3677" spans="1:62" ht="30" x14ac:dyDescent="0.25">
      <c r="A3677" s="3">
        <v>3670</v>
      </c>
      <c r="B3677" s="5" t="str">
        <f>"202100275918"</f>
        <v>202100275918</v>
      </c>
      <c r="C3677" s="5">
        <v>160242</v>
      </c>
      <c r="D3677" s="5" t="s">
        <v>15251</v>
      </c>
      <c r="E3677" s="5">
        <v>10102186406</v>
      </c>
      <c r="F3677" s="5" t="s">
        <v>15252</v>
      </c>
      <c r="G3677" s="5" t="s">
        <v>15253</v>
      </c>
      <c r="H3677" s="5" t="s">
        <v>66</v>
      </c>
      <c r="I3677" s="5" t="s">
        <v>66</v>
      </c>
      <c r="J3677" s="5" t="s">
        <v>200</v>
      </c>
      <c r="K3677" s="5" t="s">
        <v>68</v>
      </c>
      <c r="L3677" s="5" t="s">
        <v>15254</v>
      </c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  <c r="AX3677" s="5"/>
      <c r="AY3677" s="5"/>
      <c r="AZ3677" s="5"/>
      <c r="BA3677" s="5"/>
      <c r="BB3677" s="5"/>
      <c r="BC3677" s="5"/>
      <c r="BD3677" s="5"/>
      <c r="BE3677" s="5" t="s">
        <v>4299</v>
      </c>
      <c r="BF3677" s="6">
        <v>44623</v>
      </c>
      <c r="BG3677" s="5" t="s">
        <v>71</v>
      </c>
      <c r="BH3677" s="5" t="s">
        <v>15252</v>
      </c>
      <c r="BI3677" s="5"/>
      <c r="BJ3677" s="5"/>
    </row>
    <row r="3678" spans="1:62" ht="30" x14ac:dyDescent="0.25">
      <c r="A3678" s="5">
        <v>3671</v>
      </c>
      <c r="B3678" s="3" t="str">
        <f>"201800090609"</f>
        <v>201800090609</v>
      </c>
      <c r="C3678" s="3">
        <v>85407</v>
      </c>
      <c r="D3678" s="3" t="s">
        <v>15255</v>
      </c>
      <c r="E3678" s="3">
        <v>20168948779</v>
      </c>
      <c r="F3678" s="3" t="s">
        <v>15256</v>
      </c>
      <c r="G3678" s="3" t="s">
        <v>15257</v>
      </c>
      <c r="H3678" s="3" t="s">
        <v>66</v>
      </c>
      <c r="I3678" s="3" t="s">
        <v>66</v>
      </c>
      <c r="J3678" s="3" t="s">
        <v>118</v>
      </c>
      <c r="K3678" s="3" t="s">
        <v>68</v>
      </c>
      <c r="L3678" s="3" t="s">
        <v>69</v>
      </c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 t="s">
        <v>70</v>
      </c>
      <c r="BF3678" s="4">
        <v>43251</v>
      </c>
      <c r="BG3678" s="3" t="s">
        <v>71</v>
      </c>
      <c r="BH3678" s="3" t="s">
        <v>15258</v>
      </c>
      <c r="BI3678" s="3" t="s">
        <v>15259</v>
      </c>
      <c r="BJ3678" s="3" t="s">
        <v>1160</v>
      </c>
    </row>
    <row r="3679" spans="1:62" ht="30" x14ac:dyDescent="0.25">
      <c r="A3679" s="3">
        <v>3672</v>
      </c>
      <c r="B3679" s="5" t="str">
        <f>"202300040786"</f>
        <v>202300040786</v>
      </c>
      <c r="C3679" s="5">
        <v>117946</v>
      </c>
      <c r="D3679" s="5" t="s">
        <v>15260</v>
      </c>
      <c r="E3679" s="5">
        <v>20132100552</v>
      </c>
      <c r="F3679" s="5" t="s">
        <v>15261</v>
      </c>
      <c r="G3679" s="5" t="s">
        <v>15262</v>
      </c>
      <c r="H3679" s="5" t="s">
        <v>102</v>
      </c>
      <c r="I3679" s="5" t="s">
        <v>159</v>
      </c>
      <c r="J3679" s="5" t="s">
        <v>183</v>
      </c>
      <c r="K3679" s="5" t="s">
        <v>125</v>
      </c>
      <c r="L3679" s="5" t="s">
        <v>15263</v>
      </c>
      <c r="M3679" s="5" t="s">
        <v>15263</v>
      </c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5"/>
      <c r="AK3679" s="5"/>
      <c r="AL3679" s="5"/>
      <c r="AM3679" s="5"/>
      <c r="AN3679" s="5"/>
      <c r="AO3679" s="5"/>
      <c r="AP3679" s="5"/>
      <c r="AQ3679" s="5"/>
      <c r="AR3679" s="5"/>
      <c r="AS3679" s="5"/>
      <c r="AT3679" s="5"/>
      <c r="AU3679" s="5"/>
      <c r="AV3679" s="5"/>
      <c r="AW3679" s="5"/>
      <c r="AX3679" s="5"/>
      <c r="AY3679" s="5"/>
      <c r="AZ3679" s="5"/>
      <c r="BA3679" s="5"/>
      <c r="BB3679" s="5"/>
      <c r="BC3679" s="5"/>
      <c r="BD3679" s="5"/>
      <c r="BE3679" s="5" t="s">
        <v>321</v>
      </c>
      <c r="BF3679" s="6">
        <v>44983</v>
      </c>
      <c r="BG3679" s="5" t="s">
        <v>71</v>
      </c>
      <c r="BH3679" s="5" t="s">
        <v>267</v>
      </c>
      <c r="BI3679" s="5"/>
      <c r="BJ3679" s="5"/>
    </row>
    <row r="3680" spans="1:62" ht="30" x14ac:dyDescent="0.25">
      <c r="A3680" s="3">
        <v>3673</v>
      </c>
      <c r="B3680" s="3" t="str">
        <f>"201800149208"</f>
        <v>201800149208</v>
      </c>
      <c r="C3680" s="3">
        <v>96841</v>
      </c>
      <c r="D3680" s="3" t="s">
        <v>15264</v>
      </c>
      <c r="E3680" s="3">
        <v>20100152941</v>
      </c>
      <c r="F3680" s="3" t="s">
        <v>15265</v>
      </c>
      <c r="G3680" s="3" t="s">
        <v>15266</v>
      </c>
      <c r="H3680" s="3" t="s">
        <v>66</v>
      </c>
      <c r="I3680" s="3" t="s">
        <v>66</v>
      </c>
      <c r="J3680" s="3" t="s">
        <v>659</v>
      </c>
      <c r="K3680" s="3" t="s">
        <v>68</v>
      </c>
      <c r="L3680" s="3" t="s">
        <v>69</v>
      </c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 t="s">
        <v>70</v>
      </c>
      <c r="BF3680" s="4">
        <v>43355</v>
      </c>
      <c r="BG3680" s="3" t="s">
        <v>71</v>
      </c>
      <c r="BH3680" s="3" t="s">
        <v>15267</v>
      </c>
      <c r="BI3680" s="3" t="s">
        <v>15268</v>
      </c>
      <c r="BJ3680" s="3" t="s">
        <v>7181</v>
      </c>
    </row>
    <row r="3681" spans="1:62" ht="30" x14ac:dyDescent="0.25">
      <c r="A3681" s="5">
        <v>3674</v>
      </c>
      <c r="B3681" s="5" t="str">
        <f>"202200043759"</f>
        <v>202200043759</v>
      </c>
      <c r="C3681" s="5">
        <v>86578</v>
      </c>
      <c r="D3681" s="5" t="s">
        <v>15269</v>
      </c>
      <c r="E3681" s="5">
        <v>20170291345</v>
      </c>
      <c r="F3681" s="5" t="s">
        <v>15270</v>
      </c>
      <c r="G3681" s="5" t="s">
        <v>15271</v>
      </c>
      <c r="H3681" s="5" t="s">
        <v>78</v>
      </c>
      <c r="I3681" s="5" t="s">
        <v>78</v>
      </c>
      <c r="J3681" s="5" t="s">
        <v>1900</v>
      </c>
      <c r="K3681" s="5" t="s">
        <v>125</v>
      </c>
      <c r="L3681" s="5" t="s">
        <v>15272</v>
      </c>
      <c r="M3681" s="5" t="s">
        <v>15272</v>
      </c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  <c r="AX3681" s="5"/>
      <c r="AY3681" s="5"/>
      <c r="AZ3681" s="5"/>
      <c r="BA3681" s="5"/>
      <c r="BB3681" s="5"/>
      <c r="BC3681" s="5"/>
      <c r="BD3681" s="5"/>
      <c r="BE3681" s="5" t="s">
        <v>321</v>
      </c>
      <c r="BF3681" s="6">
        <v>44655</v>
      </c>
      <c r="BG3681" s="5" t="s">
        <v>71</v>
      </c>
      <c r="BH3681" s="5" t="s">
        <v>15273</v>
      </c>
      <c r="BI3681" s="5" t="s">
        <v>15274</v>
      </c>
      <c r="BJ3681" s="5" t="s">
        <v>12304</v>
      </c>
    </row>
    <row r="3682" spans="1:62" ht="30" x14ac:dyDescent="0.25">
      <c r="A3682" s="3">
        <v>3675</v>
      </c>
      <c r="B3682" s="3" t="str">
        <f>"201800188370"</f>
        <v>201800188370</v>
      </c>
      <c r="C3682" s="3">
        <v>139634</v>
      </c>
      <c r="D3682" s="3" t="s">
        <v>15275</v>
      </c>
      <c r="E3682" s="3">
        <v>10718281470</v>
      </c>
      <c r="F3682" s="3" t="s">
        <v>15276</v>
      </c>
      <c r="G3682" s="3" t="s">
        <v>15277</v>
      </c>
      <c r="H3682" s="3" t="s">
        <v>292</v>
      </c>
      <c r="I3682" s="3" t="s">
        <v>292</v>
      </c>
      <c r="J3682" s="3" t="s">
        <v>292</v>
      </c>
      <c r="K3682" s="3" t="s">
        <v>68</v>
      </c>
      <c r="L3682" s="3" t="s">
        <v>139</v>
      </c>
      <c r="M3682" s="3" t="s">
        <v>139</v>
      </c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 t="s">
        <v>293</v>
      </c>
      <c r="BF3682" s="4">
        <v>43419</v>
      </c>
      <c r="BG3682" s="3" t="s">
        <v>71</v>
      </c>
      <c r="BH3682" s="3" t="s">
        <v>15276</v>
      </c>
      <c r="BI3682" s="3"/>
      <c r="BJ3682" s="3"/>
    </row>
    <row r="3683" spans="1:62" ht="30" x14ac:dyDescent="0.25">
      <c r="A3683" s="3">
        <v>3676</v>
      </c>
      <c r="B3683" s="5" t="str">
        <f>"202000001174"</f>
        <v>202000001174</v>
      </c>
      <c r="C3683" s="5">
        <v>148585</v>
      </c>
      <c r="D3683" s="5" t="s">
        <v>15278</v>
      </c>
      <c r="E3683" s="5">
        <v>20603669933</v>
      </c>
      <c r="F3683" s="5" t="s">
        <v>15279</v>
      </c>
      <c r="G3683" s="5" t="s">
        <v>15280</v>
      </c>
      <c r="H3683" s="5" t="s">
        <v>102</v>
      </c>
      <c r="I3683" s="5" t="s">
        <v>434</v>
      </c>
      <c r="J3683" s="5" t="s">
        <v>434</v>
      </c>
      <c r="K3683" s="5" t="s">
        <v>125</v>
      </c>
      <c r="L3683" s="5" t="s">
        <v>126</v>
      </c>
      <c r="M3683" s="5" t="s">
        <v>126</v>
      </c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5"/>
      <c r="AC3683" s="5"/>
      <c r="AD3683" s="5"/>
      <c r="AE3683" s="5"/>
      <c r="AF3683" s="5"/>
      <c r="AG3683" s="5"/>
      <c r="AH3683" s="5"/>
      <c r="AI3683" s="5"/>
      <c r="AJ3683" s="5"/>
      <c r="AK3683" s="5"/>
      <c r="AL3683" s="5"/>
      <c r="AM3683" s="5"/>
      <c r="AN3683" s="5"/>
      <c r="AO3683" s="5"/>
      <c r="AP3683" s="5"/>
      <c r="AQ3683" s="5"/>
      <c r="AR3683" s="5"/>
      <c r="AS3683" s="5"/>
      <c r="AT3683" s="5"/>
      <c r="AU3683" s="5"/>
      <c r="AV3683" s="5"/>
      <c r="AW3683" s="5"/>
      <c r="AX3683" s="5"/>
      <c r="AY3683" s="5"/>
      <c r="AZ3683" s="5"/>
      <c r="BA3683" s="5"/>
      <c r="BB3683" s="5"/>
      <c r="BC3683" s="5"/>
      <c r="BD3683" s="5"/>
      <c r="BE3683" s="5" t="s">
        <v>321</v>
      </c>
      <c r="BF3683" s="6">
        <v>43839</v>
      </c>
      <c r="BG3683" s="5" t="s">
        <v>71</v>
      </c>
      <c r="BH3683" s="5" t="s">
        <v>15281</v>
      </c>
      <c r="BI3683" s="5" t="s">
        <v>15282</v>
      </c>
      <c r="BJ3683" s="5" t="s">
        <v>3790</v>
      </c>
    </row>
    <row r="3684" spans="1:62" ht="30" x14ac:dyDescent="0.25">
      <c r="A3684" s="5">
        <v>3677</v>
      </c>
      <c r="B3684" s="3" t="str">
        <f>"202100175069"</f>
        <v>202100175069</v>
      </c>
      <c r="C3684" s="3">
        <v>140585</v>
      </c>
      <c r="D3684" s="3" t="s">
        <v>15283</v>
      </c>
      <c r="E3684" s="3">
        <v>20546132880</v>
      </c>
      <c r="F3684" s="3" t="s">
        <v>15284</v>
      </c>
      <c r="G3684" s="3" t="s">
        <v>15285</v>
      </c>
      <c r="H3684" s="3" t="s">
        <v>66</v>
      </c>
      <c r="I3684" s="3" t="s">
        <v>66</v>
      </c>
      <c r="J3684" s="3" t="s">
        <v>190</v>
      </c>
      <c r="K3684" s="3" t="s">
        <v>68</v>
      </c>
      <c r="L3684" s="3" t="s">
        <v>79</v>
      </c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 t="s">
        <v>80</v>
      </c>
      <c r="BF3684" s="4">
        <v>44456</v>
      </c>
      <c r="BG3684" s="3" t="s">
        <v>71</v>
      </c>
      <c r="BH3684" s="3" t="s">
        <v>15286</v>
      </c>
      <c r="BI3684" s="3" t="s">
        <v>15287</v>
      </c>
      <c r="BJ3684" s="3" t="s">
        <v>7801</v>
      </c>
    </row>
    <row r="3685" spans="1:62" ht="30" x14ac:dyDescent="0.25">
      <c r="A3685" s="3">
        <v>3678</v>
      </c>
      <c r="B3685" s="5" t="str">
        <f>"1958081"</f>
        <v>1958081</v>
      </c>
      <c r="C3685" s="5">
        <v>85262</v>
      </c>
      <c r="D3685" s="5" t="s">
        <v>15288</v>
      </c>
      <c r="E3685" s="5">
        <v>10082235430</v>
      </c>
      <c r="F3685" s="5" t="s">
        <v>15289</v>
      </c>
      <c r="G3685" s="5" t="s">
        <v>15290</v>
      </c>
      <c r="H3685" s="5" t="s">
        <v>66</v>
      </c>
      <c r="I3685" s="5" t="s">
        <v>66</v>
      </c>
      <c r="J3685" s="5" t="s">
        <v>200</v>
      </c>
      <c r="K3685" s="5" t="s">
        <v>68</v>
      </c>
      <c r="L3685" s="5" t="s">
        <v>79</v>
      </c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5"/>
      <c r="AC3685" s="5"/>
      <c r="AD3685" s="5"/>
      <c r="AE3685" s="5"/>
      <c r="AF3685" s="5"/>
      <c r="AG3685" s="5"/>
      <c r="AH3685" s="5"/>
      <c r="AI3685" s="5"/>
      <c r="AJ3685" s="5"/>
      <c r="AK3685" s="5"/>
      <c r="AL3685" s="5"/>
      <c r="AM3685" s="5"/>
      <c r="AN3685" s="5"/>
      <c r="AO3685" s="5"/>
      <c r="AP3685" s="5"/>
      <c r="AQ3685" s="5"/>
      <c r="AR3685" s="5"/>
      <c r="AS3685" s="5"/>
      <c r="AT3685" s="5"/>
      <c r="AU3685" s="5"/>
      <c r="AV3685" s="5"/>
      <c r="AW3685" s="5"/>
      <c r="AX3685" s="5"/>
      <c r="AY3685" s="5"/>
      <c r="AZ3685" s="5"/>
      <c r="BA3685" s="5"/>
      <c r="BB3685" s="5"/>
      <c r="BC3685" s="5"/>
      <c r="BD3685" s="5"/>
      <c r="BE3685" s="5" t="s">
        <v>80</v>
      </c>
      <c r="BF3685" s="6">
        <v>40205</v>
      </c>
      <c r="BG3685" s="5" t="s">
        <v>71</v>
      </c>
      <c r="BH3685" s="5" t="s">
        <v>15289</v>
      </c>
      <c r="BI3685" s="5"/>
      <c r="BJ3685" s="5"/>
    </row>
    <row r="3686" spans="1:62" ht="30" x14ac:dyDescent="0.25">
      <c r="A3686" s="3">
        <v>3679</v>
      </c>
      <c r="B3686" s="3" t="str">
        <f>"202300076413"</f>
        <v>202300076413</v>
      </c>
      <c r="C3686" s="3">
        <v>93975</v>
      </c>
      <c r="D3686" s="3" t="s">
        <v>15291</v>
      </c>
      <c r="E3686" s="3">
        <v>20495005217</v>
      </c>
      <c r="F3686" s="3" t="s">
        <v>15292</v>
      </c>
      <c r="G3686" s="3" t="s">
        <v>15293</v>
      </c>
      <c r="H3686" s="3" t="s">
        <v>499</v>
      </c>
      <c r="I3686" s="3" t="s">
        <v>500</v>
      </c>
      <c r="J3686" s="3" t="s">
        <v>9662</v>
      </c>
      <c r="K3686" s="3" t="s">
        <v>125</v>
      </c>
      <c r="L3686" s="3" t="s">
        <v>15294</v>
      </c>
      <c r="M3686" s="3" t="s">
        <v>15294</v>
      </c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 t="s">
        <v>321</v>
      </c>
      <c r="BF3686" s="4">
        <v>45055</v>
      </c>
      <c r="BG3686" s="3" t="s">
        <v>71</v>
      </c>
      <c r="BH3686" s="3" t="s">
        <v>14877</v>
      </c>
      <c r="BI3686" s="3" t="s">
        <v>15295</v>
      </c>
      <c r="BJ3686" s="3" t="s">
        <v>4163</v>
      </c>
    </row>
    <row r="3687" spans="1:62" ht="30" x14ac:dyDescent="0.25">
      <c r="A3687" s="5">
        <v>3680</v>
      </c>
      <c r="B3687" s="5" t="str">
        <f>"201800194476"</f>
        <v>201800194476</v>
      </c>
      <c r="C3687" s="5">
        <v>113742</v>
      </c>
      <c r="D3687" s="5" t="s">
        <v>15296</v>
      </c>
      <c r="E3687" s="5">
        <v>20559651886</v>
      </c>
      <c r="F3687" s="5" t="s">
        <v>15297</v>
      </c>
      <c r="G3687" s="5" t="s">
        <v>15298</v>
      </c>
      <c r="H3687" s="5" t="s">
        <v>102</v>
      </c>
      <c r="I3687" s="5" t="s">
        <v>159</v>
      </c>
      <c r="J3687" s="5" t="s">
        <v>159</v>
      </c>
      <c r="K3687" s="5" t="s">
        <v>68</v>
      </c>
      <c r="L3687" s="5" t="s">
        <v>69</v>
      </c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5"/>
      <c r="AK3687" s="5"/>
      <c r="AL3687" s="5"/>
      <c r="AM3687" s="5"/>
      <c r="AN3687" s="5"/>
      <c r="AO3687" s="5"/>
      <c r="AP3687" s="5"/>
      <c r="AQ3687" s="5"/>
      <c r="AR3687" s="5"/>
      <c r="AS3687" s="5"/>
      <c r="AT3687" s="5"/>
      <c r="AU3687" s="5"/>
      <c r="AV3687" s="5"/>
      <c r="AW3687" s="5"/>
      <c r="AX3687" s="5"/>
      <c r="AY3687" s="5"/>
      <c r="AZ3687" s="5"/>
      <c r="BA3687" s="5"/>
      <c r="BB3687" s="5"/>
      <c r="BC3687" s="5"/>
      <c r="BD3687" s="5"/>
      <c r="BE3687" s="5" t="s">
        <v>70</v>
      </c>
      <c r="BF3687" s="6">
        <v>43431</v>
      </c>
      <c r="BG3687" s="5" t="s">
        <v>71</v>
      </c>
      <c r="BH3687" s="5" t="s">
        <v>15299</v>
      </c>
      <c r="BI3687" s="5"/>
      <c r="BJ3687" s="5"/>
    </row>
    <row r="3688" spans="1:62" ht="30" x14ac:dyDescent="0.25">
      <c r="A3688" s="3">
        <v>3681</v>
      </c>
      <c r="B3688" s="3" t="str">
        <f>"201600116025"</f>
        <v>201600116025</v>
      </c>
      <c r="C3688" s="3">
        <v>123247</v>
      </c>
      <c r="D3688" s="3" t="s">
        <v>15300</v>
      </c>
      <c r="E3688" s="3">
        <v>10066708522</v>
      </c>
      <c r="F3688" s="3" t="s">
        <v>15301</v>
      </c>
      <c r="G3688" s="3" t="s">
        <v>15302</v>
      </c>
      <c r="H3688" s="3" t="s">
        <v>66</v>
      </c>
      <c r="I3688" s="3" t="s">
        <v>66</v>
      </c>
      <c r="J3688" s="3" t="s">
        <v>200</v>
      </c>
      <c r="K3688" s="3" t="s">
        <v>68</v>
      </c>
      <c r="L3688" s="3" t="s">
        <v>79</v>
      </c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 t="s">
        <v>80</v>
      </c>
      <c r="BF3688" s="4">
        <v>42602</v>
      </c>
      <c r="BG3688" s="3" t="s">
        <v>71</v>
      </c>
      <c r="BH3688" s="3" t="s">
        <v>15301</v>
      </c>
      <c r="BI3688" s="3"/>
      <c r="BJ3688" s="3"/>
    </row>
    <row r="3689" spans="1:62" ht="30" x14ac:dyDescent="0.25">
      <c r="A3689" s="3">
        <v>3682</v>
      </c>
      <c r="B3689" s="5" t="str">
        <f>"201600060924"</f>
        <v>201600060924</v>
      </c>
      <c r="C3689" s="5">
        <v>90385</v>
      </c>
      <c r="D3689" s="5" t="s">
        <v>15303</v>
      </c>
      <c r="E3689" s="5">
        <v>20509978710</v>
      </c>
      <c r="F3689" s="5" t="s">
        <v>15304</v>
      </c>
      <c r="G3689" s="5" t="s">
        <v>15305</v>
      </c>
      <c r="H3689" s="5" t="s">
        <v>380</v>
      </c>
      <c r="I3689" s="5" t="s">
        <v>380</v>
      </c>
      <c r="J3689" s="5" t="s">
        <v>1761</v>
      </c>
      <c r="K3689" s="5" t="s">
        <v>68</v>
      </c>
      <c r="L3689" s="5" t="s">
        <v>79</v>
      </c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  <c r="AF3689" s="5"/>
      <c r="AG3689" s="5"/>
      <c r="AH3689" s="5"/>
      <c r="AI3689" s="5"/>
      <c r="AJ3689" s="5"/>
      <c r="AK3689" s="5"/>
      <c r="AL3689" s="5"/>
      <c r="AM3689" s="5"/>
      <c r="AN3689" s="5"/>
      <c r="AO3689" s="5"/>
      <c r="AP3689" s="5"/>
      <c r="AQ3689" s="5"/>
      <c r="AR3689" s="5"/>
      <c r="AS3689" s="5"/>
      <c r="AT3689" s="5"/>
      <c r="AU3689" s="5"/>
      <c r="AV3689" s="5"/>
      <c r="AW3689" s="5"/>
      <c r="AX3689" s="5"/>
      <c r="AY3689" s="5"/>
      <c r="AZ3689" s="5"/>
      <c r="BA3689" s="5"/>
      <c r="BB3689" s="5"/>
      <c r="BC3689" s="5"/>
      <c r="BD3689" s="5"/>
      <c r="BE3689" s="5" t="s">
        <v>80</v>
      </c>
      <c r="BF3689" s="6">
        <v>42490</v>
      </c>
      <c r="BG3689" s="5" t="s">
        <v>71</v>
      </c>
      <c r="BH3689" s="5" t="s">
        <v>15306</v>
      </c>
      <c r="BI3689" s="5" t="s">
        <v>15307</v>
      </c>
      <c r="BJ3689" s="5" t="s">
        <v>13894</v>
      </c>
    </row>
    <row r="3690" spans="1:62" ht="30" x14ac:dyDescent="0.25">
      <c r="A3690" s="5">
        <v>3683</v>
      </c>
      <c r="B3690" s="3" t="str">
        <f>"202300162405"</f>
        <v>202300162405</v>
      </c>
      <c r="C3690" s="3">
        <v>147525</v>
      </c>
      <c r="D3690" s="3" t="s">
        <v>15308</v>
      </c>
      <c r="E3690" s="3">
        <v>20606666927</v>
      </c>
      <c r="F3690" s="3" t="s">
        <v>15309</v>
      </c>
      <c r="G3690" s="3" t="s">
        <v>15310</v>
      </c>
      <c r="H3690" s="3" t="s">
        <v>216</v>
      </c>
      <c r="I3690" s="3" t="s">
        <v>374</v>
      </c>
      <c r="J3690" s="3" t="s">
        <v>374</v>
      </c>
      <c r="K3690" s="3" t="s">
        <v>68</v>
      </c>
      <c r="L3690" s="3" t="s">
        <v>15311</v>
      </c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 t="s">
        <v>80</v>
      </c>
      <c r="BF3690" s="4">
        <v>45112</v>
      </c>
      <c r="BG3690" s="3" t="s">
        <v>71</v>
      </c>
      <c r="BH3690" s="3" t="s">
        <v>15312</v>
      </c>
      <c r="BI3690" s="3"/>
      <c r="BJ3690" s="3"/>
    </row>
    <row r="3691" spans="1:62" ht="30" x14ac:dyDescent="0.25">
      <c r="A3691" s="3">
        <v>3684</v>
      </c>
      <c r="B3691" s="5" t="str">
        <f>"201700145027"</f>
        <v>201700145027</v>
      </c>
      <c r="C3691" s="5">
        <v>90913</v>
      </c>
      <c r="D3691" s="5" t="s">
        <v>15313</v>
      </c>
      <c r="E3691" s="5">
        <v>20442088811</v>
      </c>
      <c r="F3691" s="5" t="s">
        <v>15314</v>
      </c>
      <c r="G3691" s="5" t="s">
        <v>15315</v>
      </c>
      <c r="H3691" s="5" t="s">
        <v>292</v>
      </c>
      <c r="I3691" s="5" t="s">
        <v>292</v>
      </c>
      <c r="J3691" s="5" t="s">
        <v>292</v>
      </c>
      <c r="K3691" s="5" t="s">
        <v>68</v>
      </c>
      <c r="L3691" s="5" t="s">
        <v>139</v>
      </c>
      <c r="M3691" s="5" t="s">
        <v>139</v>
      </c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  <c r="AX3691" s="5"/>
      <c r="AY3691" s="5"/>
      <c r="AZ3691" s="5"/>
      <c r="BA3691" s="5"/>
      <c r="BB3691" s="5"/>
      <c r="BC3691" s="5"/>
      <c r="BD3691" s="5"/>
      <c r="BE3691" s="5" t="s">
        <v>293</v>
      </c>
      <c r="BF3691" s="6">
        <v>42991</v>
      </c>
      <c r="BG3691" s="5" t="s">
        <v>71</v>
      </c>
      <c r="BH3691" s="5" t="s">
        <v>15316</v>
      </c>
      <c r="BI3691" s="5" t="s">
        <v>15317</v>
      </c>
      <c r="BJ3691" s="5" t="s">
        <v>15318</v>
      </c>
    </row>
    <row r="3692" spans="1:62" ht="30" x14ac:dyDescent="0.25">
      <c r="A3692" s="3">
        <v>3685</v>
      </c>
      <c r="B3692" s="3" t="str">
        <f>"201600160505"</f>
        <v>201600160505</v>
      </c>
      <c r="C3692" s="3">
        <v>90959</v>
      </c>
      <c r="D3692" s="3" t="s">
        <v>15319</v>
      </c>
      <c r="E3692" s="3">
        <v>20342960147</v>
      </c>
      <c r="F3692" s="3" t="s">
        <v>2096</v>
      </c>
      <c r="G3692" s="3" t="s">
        <v>15320</v>
      </c>
      <c r="H3692" s="3" t="s">
        <v>66</v>
      </c>
      <c r="I3692" s="3" t="s">
        <v>66</v>
      </c>
      <c r="J3692" s="3" t="s">
        <v>659</v>
      </c>
      <c r="K3692" s="3" t="s">
        <v>68</v>
      </c>
      <c r="L3692" s="3" t="s">
        <v>126</v>
      </c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 t="s">
        <v>95</v>
      </c>
      <c r="BF3692" s="4">
        <v>42682</v>
      </c>
      <c r="BG3692" s="3" t="s">
        <v>71</v>
      </c>
      <c r="BH3692" s="3" t="s">
        <v>15321</v>
      </c>
      <c r="BI3692" s="3"/>
      <c r="BJ3692" s="3"/>
    </row>
    <row r="3693" spans="1:62" ht="30" x14ac:dyDescent="0.25">
      <c r="A3693" s="5">
        <v>3686</v>
      </c>
      <c r="B3693" s="5" t="str">
        <f>"201400093773"</f>
        <v>201400093773</v>
      </c>
      <c r="C3693" s="5">
        <v>89956</v>
      </c>
      <c r="D3693" s="5" t="s">
        <v>15322</v>
      </c>
      <c r="E3693" s="5">
        <v>10082335817</v>
      </c>
      <c r="F3693" s="5" t="s">
        <v>15323</v>
      </c>
      <c r="G3693" s="5" t="s">
        <v>15324</v>
      </c>
      <c r="H3693" s="5" t="s">
        <v>66</v>
      </c>
      <c r="I3693" s="5" t="s">
        <v>66</v>
      </c>
      <c r="J3693" s="5" t="s">
        <v>309</v>
      </c>
      <c r="K3693" s="5" t="s">
        <v>68</v>
      </c>
      <c r="L3693" s="5" t="s">
        <v>79</v>
      </c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5"/>
      <c r="AC3693" s="5"/>
      <c r="AD3693" s="5"/>
      <c r="AE3693" s="5"/>
      <c r="AF3693" s="5"/>
      <c r="AG3693" s="5"/>
      <c r="AH3693" s="5"/>
      <c r="AI3693" s="5"/>
      <c r="AJ3693" s="5"/>
      <c r="AK3693" s="5"/>
      <c r="AL3693" s="5"/>
      <c r="AM3693" s="5"/>
      <c r="AN3693" s="5"/>
      <c r="AO3693" s="5"/>
      <c r="AP3693" s="5"/>
      <c r="AQ3693" s="5"/>
      <c r="AR3693" s="5"/>
      <c r="AS3693" s="5"/>
      <c r="AT3693" s="5"/>
      <c r="AU3693" s="5"/>
      <c r="AV3693" s="5"/>
      <c r="AW3693" s="5"/>
      <c r="AX3693" s="5"/>
      <c r="AY3693" s="5"/>
      <c r="AZ3693" s="5"/>
      <c r="BA3693" s="5"/>
      <c r="BB3693" s="5"/>
      <c r="BC3693" s="5"/>
      <c r="BD3693" s="5"/>
      <c r="BE3693" s="5" t="s">
        <v>80</v>
      </c>
      <c r="BF3693" s="6">
        <v>41842</v>
      </c>
      <c r="BG3693" s="5" t="s">
        <v>71</v>
      </c>
      <c r="BH3693" s="5" t="s">
        <v>15323</v>
      </c>
      <c r="BI3693" s="5"/>
      <c r="BJ3693" s="5"/>
    </row>
    <row r="3694" spans="1:62" ht="30" x14ac:dyDescent="0.25">
      <c r="A3694" s="3">
        <v>3687</v>
      </c>
      <c r="B3694" s="3" t="str">
        <f>"1480085"</f>
        <v>1480085</v>
      </c>
      <c r="C3694" s="3">
        <v>91953</v>
      </c>
      <c r="D3694" s="3" t="s">
        <v>15325</v>
      </c>
      <c r="E3694" s="3">
        <v>20069018</v>
      </c>
      <c r="F3694" s="3" t="s">
        <v>15326</v>
      </c>
      <c r="G3694" s="3" t="s">
        <v>15327</v>
      </c>
      <c r="H3694" s="3" t="s">
        <v>66</v>
      </c>
      <c r="I3694" s="3" t="s">
        <v>66</v>
      </c>
      <c r="J3694" s="3" t="s">
        <v>242</v>
      </c>
      <c r="K3694" s="3" t="s">
        <v>68</v>
      </c>
      <c r="L3694" s="3" t="s">
        <v>79</v>
      </c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 t="s">
        <v>80</v>
      </c>
      <c r="BF3694" s="4">
        <v>40660</v>
      </c>
      <c r="BG3694" s="3" t="s">
        <v>71</v>
      </c>
      <c r="BH3694" s="3" t="s">
        <v>15326</v>
      </c>
      <c r="BI3694" s="3"/>
      <c r="BJ3694" s="3"/>
    </row>
    <row r="3695" spans="1:62" ht="30" x14ac:dyDescent="0.25">
      <c r="A3695" s="3">
        <v>3688</v>
      </c>
      <c r="B3695" s="5" t="str">
        <f>"202000173342"</f>
        <v>202000173342</v>
      </c>
      <c r="C3695" s="5">
        <v>94504</v>
      </c>
      <c r="D3695" s="5" t="s">
        <v>15328</v>
      </c>
      <c r="E3695" s="5">
        <v>20101024645</v>
      </c>
      <c r="F3695" s="5" t="s">
        <v>15329</v>
      </c>
      <c r="G3695" s="5" t="s">
        <v>15330</v>
      </c>
      <c r="H3695" s="5" t="s">
        <v>102</v>
      </c>
      <c r="I3695" s="5" t="s">
        <v>159</v>
      </c>
      <c r="J3695" s="5" t="s">
        <v>183</v>
      </c>
      <c r="K3695" s="5" t="s">
        <v>125</v>
      </c>
      <c r="L3695" s="5" t="s">
        <v>1387</v>
      </c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5"/>
      <c r="AC3695" s="5"/>
      <c r="AD3695" s="5"/>
      <c r="AE3695" s="5"/>
      <c r="AF3695" s="5"/>
      <c r="AG3695" s="5"/>
      <c r="AH3695" s="5"/>
      <c r="AI3695" s="5"/>
      <c r="AJ3695" s="5"/>
      <c r="AK3695" s="5"/>
      <c r="AL3695" s="5"/>
      <c r="AM3695" s="5"/>
      <c r="AN3695" s="5"/>
      <c r="AO3695" s="5"/>
      <c r="AP3695" s="5"/>
      <c r="AQ3695" s="5"/>
      <c r="AR3695" s="5"/>
      <c r="AS3695" s="5"/>
      <c r="AT3695" s="5"/>
      <c r="AU3695" s="5"/>
      <c r="AV3695" s="5"/>
      <c r="AW3695" s="5"/>
      <c r="AX3695" s="5"/>
      <c r="AY3695" s="5"/>
      <c r="AZ3695" s="5"/>
      <c r="BA3695" s="5"/>
      <c r="BB3695" s="5"/>
      <c r="BC3695" s="5"/>
      <c r="BD3695" s="5"/>
      <c r="BE3695" s="5" t="s">
        <v>1388</v>
      </c>
      <c r="BF3695" s="6">
        <v>45026</v>
      </c>
      <c r="BG3695" s="5" t="s">
        <v>71</v>
      </c>
      <c r="BH3695" s="5" t="s">
        <v>15331</v>
      </c>
      <c r="BI3695" s="5"/>
      <c r="BJ3695" s="5"/>
    </row>
    <row r="3696" spans="1:62" ht="30" x14ac:dyDescent="0.25">
      <c r="A3696" s="5">
        <v>3689</v>
      </c>
      <c r="B3696" s="3" t="str">
        <f>"201900002799"</f>
        <v>201900002799</v>
      </c>
      <c r="C3696" s="3">
        <v>140681</v>
      </c>
      <c r="D3696" s="3" t="s">
        <v>15332</v>
      </c>
      <c r="E3696" s="3">
        <v>10082444420</v>
      </c>
      <c r="F3696" s="3" t="s">
        <v>15333</v>
      </c>
      <c r="G3696" s="3" t="s">
        <v>15334</v>
      </c>
      <c r="H3696" s="3" t="s">
        <v>66</v>
      </c>
      <c r="I3696" s="3" t="s">
        <v>66</v>
      </c>
      <c r="J3696" s="3" t="s">
        <v>309</v>
      </c>
      <c r="K3696" s="3" t="s">
        <v>68</v>
      </c>
      <c r="L3696" s="3" t="s">
        <v>139</v>
      </c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 t="s">
        <v>88</v>
      </c>
      <c r="BF3696" s="4">
        <v>43479</v>
      </c>
      <c r="BG3696" s="3" t="s">
        <v>71</v>
      </c>
      <c r="BH3696" s="3" t="s">
        <v>15333</v>
      </c>
      <c r="BI3696" s="3"/>
      <c r="BJ3696" s="3"/>
    </row>
    <row r="3697" spans="1:62" ht="30" x14ac:dyDescent="0.25">
      <c r="A3697" s="3">
        <v>3690</v>
      </c>
      <c r="B3697" s="5" t="str">
        <f>"202300142131"</f>
        <v>202300142131</v>
      </c>
      <c r="C3697" s="5">
        <v>168894</v>
      </c>
      <c r="D3697" s="5" t="s">
        <v>15335</v>
      </c>
      <c r="E3697" s="5">
        <v>20561262102</v>
      </c>
      <c r="F3697" s="5" t="s">
        <v>15336</v>
      </c>
      <c r="G3697" s="5" t="s">
        <v>15337</v>
      </c>
      <c r="H3697" s="5" t="s">
        <v>216</v>
      </c>
      <c r="I3697" s="5" t="s">
        <v>374</v>
      </c>
      <c r="J3697" s="5" t="s">
        <v>667</v>
      </c>
      <c r="K3697" s="5" t="s">
        <v>68</v>
      </c>
      <c r="L3697" s="5" t="s">
        <v>15338</v>
      </c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5"/>
      <c r="AC3697" s="5"/>
      <c r="AD3697" s="5"/>
      <c r="AE3697" s="5"/>
      <c r="AF3697" s="5"/>
      <c r="AG3697" s="5"/>
      <c r="AH3697" s="5"/>
      <c r="AI3697" s="5"/>
      <c r="AJ3697" s="5"/>
      <c r="AK3697" s="5"/>
      <c r="AL3697" s="5"/>
      <c r="AM3697" s="5"/>
      <c r="AN3697" s="5"/>
      <c r="AO3697" s="5"/>
      <c r="AP3697" s="5"/>
      <c r="AQ3697" s="5"/>
      <c r="AR3697" s="5"/>
      <c r="AS3697" s="5"/>
      <c r="AT3697" s="5"/>
      <c r="AU3697" s="5"/>
      <c r="AV3697" s="5"/>
      <c r="AW3697" s="5"/>
      <c r="AX3697" s="5"/>
      <c r="AY3697" s="5"/>
      <c r="AZ3697" s="5"/>
      <c r="BA3697" s="5"/>
      <c r="BB3697" s="5"/>
      <c r="BC3697" s="5"/>
      <c r="BD3697" s="5"/>
      <c r="BE3697" s="5" t="s">
        <v>88</v>
      </c>
      <c r="BF3697" s="6">
        <v>45098</v>
      </c>
      <c r="BG3697" s="5" t="s">
        <v>71</v>
      </c>
      <c r="BH3697" s="5" t="s">
        <v>15339</v>
      </c>
      <c r="BI3697" s="5"/>
      <c r="BJ3697" s="5"/>
    </row>
    <row r="3698" spans="1:62" ht="30" x14ac:dyDescent="0.25">
      <c r="A3698" s="3">
        <v>3691</v>
      </c>
      <c r="B3698" s="3" t="str">
        <f>"201900159589"</f>
        <v>201900159589</v>
      </c>
      <c r="C3698" s="3">
        <v>63374</v>
      </c>
      <c r="D3698" s="3" t="s">
        <v>15340</v>
      </c>
      <c r="E3698" s="3">
        <v>20419527336</v>
      </c>
      <c r="F3698" s="3" t="s">
        <v>15341</v>
      </c>
      <c r="G3698" s="3" t="s">
        <v>15342</v>
      </c>
      <c r="H3698" s="3" t="s">
        <v>66</v>
      </c>
      <c r="I3698" s="3" t="s">
        <v>66</v>
      </c>
      <c r="J3698" s="3" t="s">
        <v>171</v>
      </c>
      <c r="K3698" s="3" t="s">
        <v>68</v>
      </c>
      <c r="L3698" s="3" t="s">
        <v>69</v>
      </c>
      <c r="M3698" s="3" t="s">
        <v>69</v>
      </c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 t="s">
        <v>95</v>
      </c>
      <c r="BF3698" s="4">
        <v>43740</v>
      </c>
      <c r="BG3698" s="3" t="s">
        <v>71</v>
      </c>
      <c r="BH3698" s="3" t="s">
        <v>15343</v>
      </c>
      <c r="BI3698" s="3"/>
      <c r="BJ3698" s="3"/>
    </row>
    <row r="3699" spans="1:62" ht="30" x14ac:dyDescent="0.25">
      <c r="A3699" s="5">
        <v>3692</v>
      </c>
      <c r="B3699" s="5" t="str">
        <f>"202000010058"</f>
        <v>202000010058</v>
      </c>
      <c r="C3699" s="5">
        <v>148829</v>
      </c>
      <c r="D3699" s="5" t="s">
        <v>15344</v>
      </c>
      <c r="E3699" s="5">
        <v>20525805281</v>
      </c>
      <c r="F3699" s="5" t="s">
        <v>15345</v>
      </c>
      <c r="G3699" s="5" t="s">
        <v>15346</v>
      </c>
      <c r="H3699" s="5" t="s">
        <v>138</v>
      </c>
      <c r="I3699" s="5" t="s">
        <v>3636</v>
      </c>
      <c r="J3699" s="5" t="s">
        <v>15347</v>
      </c>
      <c r="K3699" s="5" t="s">
        <v>125</v>
      </c>
      <c r="L3699" s="5" t="s">
        <v>126</v>
      </c>
      <c r="M3699" s="5" t="s">
        <v>126</v>
      </c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5"/>
      <c r="AK3699" s="5"/>
      <c r="AL3699" s="5"/>
      <c r="AM3699" s="5"/>
      <c r="AN3699" s="5"/>
      <c r="AO3699" s="5"/>
      <c r="AP3699" s="5"/>
      <c r="AQ3699" s="5"/>
      <c r="AR3699" s="5"/>
      <c r="AS3699" s="5"/>
      <c r="AT3699" s="5"/>
      <c r="AU3699" s="5"/>
      <c r="AV3699" s="5"/>
      <c r="AW3699" s="5"/>
      <c r="AX3699" s="5"/>
      <c r="AY3699" s="5"/>
      <c r="AZ3699" s="5"/>
      <c r="BA3699" s="5"/>
      <c r="BB3699" s="5"/>
      <c r="BC3699" s="5"/>
      <c r="BD3699" s="5"/>
      <c r="BE3699" s="5" t="s">
        <v>321</v>
      </c>
      <c r="BF3699" s="6">
        <v>43854</v>
      </c>
      <c r="BG3699" s="5" t="s">
        <v>71</v>
      </c>
      <c r="BH3699" s="5" t="s">
        <v>15348</v>
      </c>
      <c r="BI3699" s="5" t="s">
        <v>15349</v>
      </c>
      <c r="BJ3699" s="5" t="s">
        <v>1075</v>
      </c>
    </row>
    <row r="3700" spans="1:62" ht="30" x14ac:dyDescent="0.25">
      <c r="A3700" s="3">
        <v>3693</v>
      </c>
      <c r="B3700" s="3" t="str">
        <f>"201500021806"</f>
        <v>201500021806</v>
      </c>
      <c r="C3700" s="3">
        <v>92415</v>
      </c>
      <c r="D3700" s="3" t="s">
        <v>15350</v>
      </c>
      <c r="E3700" s="3">
        <v>20562806262</v>
      </c>
      <c r="F3700" s="3" t="s">
        <v>15351</v>
      </c>
      <c r="G3700" s="3" t="s">
        <v>15352</v>
      </c>
      <c r="H3700" s="3" t="s">
        <v>66</v>
      </c>
      <c r="I3700" s="3" t="s">
        <v>66</v>
      </c>
      <c r="J3700" s="3" t="s">
        <v>242</v>
      </c>
      <c r="K3700" s="3" t="s">
        <v>68</v>
      </c>
      <c r="L3700" s="3" t="s">
        <v>79</v>
      </c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 t="s">
        <v>80</v>
      </c>
      <c r="BF3700" s="4">
        <v>42079</v>
      </c>
      <c r="BG3700" s="3" t="s">
        <v>71</v>
      </c>
      <c r="BH3700" s="3" t="s">
        <v>12956</v>
      </c>
      <c r="BI3700" s="3"/>
      <c r="BJ3700" s="3"/>
    </row>
    <row r="3701" spans="1:62" ht="30" x14ac:dyDescent="0.25">
      <c r="A3701" s="3">
        <v>3694</v>
      </c>
      <c r="B3701" s="5" t="str">
        <f>"201300125180"</f>
        <v>201300125180</v>
      </c>
      <c r="C3701" s="5">
        <v>104355</v>
      </c>
      <c r="D3701" s="5" t="s">
        <v>15353</v>
      </c>
      <c r="E3701" s="5">
        <v>20544574214</v>
      </c>
      <c r="F3701" s="5" t="s">
        <v>15354</v>
      </c>
      <c r="G3701" s="5" t="s">
        <v>15355</v>
      </c>
      <c r="H3701" s="5" t="s">
        <v>66</v>
      </c>
      <c r="I3701" s="5" t="s">
        <v>66</v>
      </c>
      <c r="J3701" s="5" t="s">
        <v>352</v>
      </c>
      <c r="K3701" s="5" t="s">
        <v>68</v>
      </c>
      <c r="L3701" s="5" t="s">
        <v>69</v>
      </c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5"/>
      <c r="AC3701" s="5"/>
      <c r="AD3701" s="5"/>
      <c r="AE3701" s="5"/>
      <c r="AF3701" s="5"/>
      <c r="AG3701" s="5"/>
      <c r="AH3701" s="5"/>
      <c r="AI3701" s="5"/>
      <c r="AJ3701" s="5"/>
      <c r="AK3701" s="5"/>
      <c r="AL3701" s="5"/>
      <c r="AM3701" s="5"/>
      <c r="AN3701" s="5"/>
      <c r="AO3701" s="5"/>
      <c r="AP3701" s="5"/>
      <c r="AQ3701" s="5"/>
      <c r="AR3701" s="5"/>
      <c r="AS3701" s="5"/>
      <c r="AT3701" s="5"/>
      <c r="AU3701" s="5"/>
      <c r="AV3701" s="5"/>
      <c r="AW3701" s="5"/>
      <c r="AX3701" s="5"/>
      <c r="AY3701" s="5"/>
      <c r="AZ3701" s="5"/>
      <c r="BA3701" s="5"/>
      <c r="BB3701" s="5"/>
      <c r="BC3701" s="5"/>
      <c r="BD3701" s="5"/>
      <c r="BE3701" s="5" t="s">
        <v>70</v>
      </c>
      <c r="BF3701" s="6">
        <v>41482</v>
      </c>
      <c r="BG3701" s="5" t="s">
        <v>71</v>
      </c>
      <c r="BH3701" s="5" t="s">
        <v>15356</v>
      </c>
      <c r="BI3701" s="5"/>
      <c r="BJ3701" s="5"/>
    </row>
    <row r="3702" spans="1:62" ht="30" x14ac:dyDescent="0.25">
      <c r="A3702" s="5">
        <v>3695</v>
      </c>
      <c r="B3702" s="3" t="str">
        <f>"201800208515"</f>
        <v>201800208515</v>
      </c>
      <c r="C3702" s="3">
        <v>140366</v>
      </c>
      <c r="D3702" s="3" t="s">
        <v>15357</v>
      </c>
      <c r="E3702" s="3">
        <v>20392954741</v>
      </c>
      <c r="F3702" s="3" t="s">
        <v>15358</v>
      </c>
      <c r="G3702" s="3" t="s">
        <v>15359</v>
      </c>
      <c r="H3702" s="3" t="s">
        <v>66</v>
      </c>
      <c r="I3702" s="3" t="s">
        <v>66</v>
      </c>
      <c r="J3702" s="3" t="s">
        <v>143</v>
      </c>
      <c r="K3702" s="3" t="s">
        <v>68</v>
      </c>
      <c r="L3702" s="3" t="s">
        <v>69</v>
      </c>
      <c r="M3702" s="3" t="s">
        <v>69</v>
      </c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 t="s">
        <v>95</v>
      </c>
      <c r="BF3702" s="4">
        <v>43450</v>
      </c>
      <c r="BG3702" s="3" t="s">
        <v>71</v>
      </c>
      <c r="BH3702" s="3" t="s">
        <v>15360</v>
      </c>
      <c r="BI3702" s="3"/>
      <c r="BJ3702" s="3"/>
    </row>
    <row r="3703" spans="1:62" ht="30" x14ac:dyDescent="0.25">
      <c r="A3703" s="3">
        <v>3696</v>
      </c>
      <c r="B3703" s="5" t="str">
        <f>"201700213887"</f>
        <v>201700213887</v>
      </c>
      <c r="C3703" s="5">
        <v>95458</v>
      </c>
      <c r="D3703" s="5" t="s">
        <v>15361</v>
      </c>
      <c r="E3703" s="5">
        <v>20205922149</v>
      </c>
      <c r="F3703" s="5" t="s">
        <v>15362</v>
      </c>
      <c r="G3703" s="5" t="s">
        <v>15363</v>
      </c>
      <c r="H3703" s="5" t="s">
        <v>102</v>
      </c>
      <c r="I3703" s="5" t="s">
        <v>103</v>
      </c>
      <c r="J3703" s="5" t="s">
        <v>5387</v>
      </c>
      <c r="K3703" s="5" t="s">
        <v>125</v>
      </c>
      <c r="L3703" s="5" t="s">
        <v>126</v>
      </c>
      <c r="M3703" s="5" t="s">
        <v>126</v>
      </c>
      <c r="N3703" s="5" t="s">
        <v>126</v>
      </c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5"/>
      <c r="AC3703" s="5"/>
      <c r="AD3703" s="5"/>
      <c r="AE3703" s="5"/>
      <c r="AF3703" s="5"/>
      <c r="AG3703" s="5"/>
      <c r="AH3703" s="5"/>
      <c r="AI3703" s="5"/>
      <c r="AJ3703" s="5"/>
      <c r="AK3703" s="5"/>
      <c r="AL3703" s="5"/>
      <c r="AM3703" s="5"/>
      <c r="AN3703" s="5"/>
      <c r="AO3703" s="5"/>
      <c r="AP3703" s="5"/>
      <c r="AQ3703" s="5"/>
      <c r="AR3703" s="5"/>
      <c r="AS3703" s="5"/>
      <c r="AT3703" s="5"/>
      <c r="AU3703" s="5"/>
      <c r="AV3703" s="5"/>
      <c r="AW3703" s="5"/>
      <c r="AX3703" s="5"/>
      <c r="AY3703" s="5"/>
      <c r="AZ3703" s="5"/>
      <c r="BA3703" s="5"/>
      <c r="BB3703" s="5"/>
      <c r="BC3703" s="5"/>
      <c r="BD3703" s="5"/>
      <c r="BE3703" s="5" t="s">
        <v>162</v>
      </c>
      <c r="BF3703" s="6">
        <v>43089</v>
      </c>
      <c r="BG3703" s="5" t="s">
        <v>71</v>
      </c>
      <c r="BH3703" s="5" t="s">
        <v>15364</v>
      </c>
      <c r="BI3703" s="5"/>
      <c r="BJ3703" s="5"/>
    </row>
    <row r="3704" spans="1:62" ht="30" x14ac:dyDescent="0.25">
      <c r="A3704" s="3">
        <v>3697</v>
      </c>
      <c r="B3704" s="3" t="str">
        <f>"201400085695"</f>
        <v>201400085695</v>
      </c>
      <c r="C3704" s="3">
        <v>110365</v>
      </c>
      <c r="D3704" s="3" t="s">
        <v>15365</v>
      </c>
      <c r="E3704" s="3">
        <v>20402248824</v>
      </c>
      <c r="F3704" s="3" t="s">
        <v>15366</v>
      </c>
      <c r="G3704" s="3" t="s">
        <v>15367</v>
      </c>
      <c r="H3704" s="3" t="s">
        <v>284</v>
      </c>
      <c r="I3704" s="3" t="s">
        <v>4909</v>
      </c>
      <c r="J3704" s="3" t="s">
        <v>15368</v>
      </c>
      <c r="K3704" s="3" t="s">
        <v>68</v>
      </c>
      <c r="L3704" s="3" t="s">
        <v>69</v>
      </c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 t="s">
        <v>70</v>
      </c>
      <c r="BF3704" s="4">
        <v>41837</v>
      </c>
      <c r="BG3704" s="3" t="s">
        <v>71</v>
      </c>
      <c r="BH3704" s="3" t="s">
        <v>15369</v>
      </c>
      <c r="BI3704" s="3"/>
      <c r="BJ3704" s="3"/>
    </row>
    <row r="3705" spans="1:62" ht="30" x14ac:dyDescent="0.25">
      <c r="A3705" s="5">
        <v>3698</v>
      </c>
      <c r="B3705" s="5" t="str">
        <f>"201800163406"</f>
        <v>201800163406</v>
      </c>
      <c r="C3705" s="5">
        <v>138926</v>
      </c>
      <c r="D3705" s="5" t="s">
        <v>15370</v>
      </c>
      <c r="E3705" s="5">
        <v>20549891994</v>
      </c>
      <c r="F3705" s="5" t="s">
        <v>15371</v>
      </c>
      <c r="G3705" s="5" t="s">
        <v>15372</v>
      </c>
      <c r="H3705" s="5" t="s">
        <v>66</v>
      </c>
      <c r="I3705" s="5" t="s">
        <v>66</v>
      </c>
      <c r="J3705" s="5" t="s">
        <v>200</v>
      </c>
      <c r="K3705" s="5" t="s">
        <v>68</v>
      </c>
      <c r="L3705" s="5" t="s">
        <v>139</v>
      </c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5"/>
      <c r="AK3705" s="5"/>
      <c r="AL3705" s="5"/>
      <c r="AM3705" s="5"/>
      <c r="AN3705" s="5"/>
      <c r="AO3705" s="5"/>
      <c r="AP3705" s="5"/>
      <c r="AQ3705" s="5"/>
      <c r="AR3705" s="5"/>
      <c r="AS3705" s="5"/>
      <c r="AT3705" s="5"/>
      <c r="AU3705" s="5"/>
      <c r="AV3705" s="5"/>
      <c r="AW3705" s="5"/>
      <c r="AX3705" s="5"/>
      <c r="AY3705" s="5"/>
      <c r="AZ3705" s="5"/>
      <c r="BA3705" s="5"/>
      <c r="BB3705" s="5"/>
      <c r="BC3705" s="5"/>
      <c r="BD3705" s="5"/>
      <c r="BE3705" s="5" t="s">
        <v>88</v>
      </c>
      <c r="BF3705" s="6">
        <v>43373</v>
      </c>
      <c r="BG3705" s="5" t="s">
        <v>71</v>
      </c>
      <c r="BH3705" s="5" t="s">
        <v>15373</v>
      </c>
      <c r="BI3705" s="5" t="s">
        <v>15374</v>
      </c>
      <c r="BJ3705" s="5" t="s">
        <v>15375</v>
      </c>
    </row>
    <row r="3706" spans="1:62" ht="30" x14ac:dyDescent="0.25">
      <c r="A3706" s="3">
        <v>3699</v>
      </c>
      <c r="B3706" s="3" t="str">
        <f>"201700033435"</f>
        <v>201700033435</v>
      </c>
      <c r="C3706" s="3">
        <v>127062</v>
      </c>
      <c r="D3706" s="3" t="s">
        <v>15376</v>
      </c>
      <c r="E3706" s="3">
        <v>20509349852</v>
      </c>
      <c r="F3706" s="3" t="s">
        <v>15377</v>
      </c>
      <c r="G3706" s="3" t="s">
        <v>15378</v>
      </c>
      <c r="H3706" s="3" t="s">
        <v>66</v>
      </c>
      <c r="I3706" s="3" t="s">
        <v>66</v>
      </c>
      <c r="J3706" s="3" t="s">
        <v>143</v>
      </c>
      <c r="K3706" s="3" t="s">
        <v>68</v>
      </c>
      <c r="L3706" s="3" t="s">
        <v>139</v>
      </c>
      <c r="M3706" s="3" t="s">
        <v>139</v>
      </c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 t="s">
        <v>293</v>
      </c>
      <c r="BF3706" s="4">
        <v>42798</v>
      </c>
      <c r="BG3706" s="3" t="s">
        <v>71</v>
      </c>
      <c r="BH3706" s="3" t="s">
        <v>15379</v>
      </c>
      <c r="BI3706" s="3"/>
      <c r="BJ3706" s="3"/>
    </row>
    <row r="3707" spans="1:62" ht="30" x14ac:dyDescent="0.25">
      <c r="A3707" s="3">
        <v>3700</v>
      </c>
      <c r="B3707" s="5" t="str">
        <f>"202100120639"</f>
        <v>202100120639</v>
      </c>
      <c r="C3707" s="5">
        <v>156782</v>
      </c>
      <c r="D3707" s="5" t="s">
        <v>15380</v>
      </c>
      <c r="E3707" s="5">
        <v>20600711092</v>
      </c>
      <c r="F3707" s="5" t="s">
        <v>15381</v>
      </c>
      <c r="G3707" s="5" t="s">
        <v>15382</v>
      </c>
      <c r="H3707" s="5" t="s">
        <v>138</v>
      </c>
      <c r="I3707" s="5" t="s">
        <v>138</v>
      </c>
      <c r="J3707" s="5" t="s">
        <v>9387</v>
      </c>
      <c r="K3707" s="5" t="s">
        <v>68</v>
      </c>
      <c r="L3707" s="5" t="s">
        <v>79</v>
      </c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5"/>
      <c r="AC3707" s="5"/>
      <c r="AD3707" s="5"/>
      <c r="AE3707" s="5"/>
      <c r="AF3707" s="5"/>
      <c r="AG3707" s="5"/>
      <c r="AH3707" s="5"/>
      <c r="AI3707" s="5"/>
      <c r="AJ3707" s="5"/>
      <c r="AK3707" s="5"/>
      <c r="AL3707" s="5"/>
      <c r="AM3707" s="5"/>
      <c r="AN3707" s="5"/>
      <c r="AO3707" s="5"/>
      <c r="AP3707" s="5"/>
      <c r="AQ3707" s="5"/>
      <c r="AR3707" s="5"/>
      <c r="AS3707" s="5"/>
      <c r="AT3707" s="5"/>
      <c r="AU3707" s="5"/>
      <c r="AV3707" s="5"/>
      <c r="AW3707" s="5"/>
      <c r="AX3707" s="5"/>
      <c r="AY3707" s="5"/>
      <c r="AZ3707" s="5"/>
      <c r="BA3707" s="5"/>
      <c r="BB3707" s="5"/>
      <c r="BC3707" s="5"/>
      <c r="BD3707" s="5"/>
      <c r="BE3707" s="5" t="s">
        <v>80</v>
      </c>
      <c r="BF3707" s="6">
        <v>44374</v>
      </c>
      <c r="BG3707" s="5" t="s">
        <v>71</v>
      </c>
      <c r="BH3707" s="5" t="s">
        <v>15383</v>
      </c>
      <c r="BI3707" s="5"/>
      <c r="BJ3707" s="5"/>
    </row>
    <row r="3708" spans="1:62" ht="30" x14ac:dyDescent="0.25">
      <c r="A3708" s="5">
        <v>3701</v>
      </c>
      <c r="B3708" s="3" t="str">
        <f>"1501288"</f>
        <v>1501288</v>
      </c>
      <c r="C3708" s="3">
        <v>92978</v>
      </c>
      <c r="D3708" s="3" t="s">
        <v>15384</v>
      </c>
      <c r="E3708" s="3">
        <v>20221084684</v>
      </c>
      <c r="F3708" s="3" t="s">
        <v>121</v>
      </c>
      <c r="G3708" s="3" t="s">
        <v>15385</v>
      </c>
      <c r="H3708" s="3" t="s">
        <v>66</v>
      </c>
      <c r="I3708" s="3" t="s">
        <v>750</v>
      </c>
      <c r="J3708" s="3" t="s">
        <v>751</v>
      </c>
      <c r="K3708" s="3" t="s">
        <v>125</v>
      </c>
      <c r="L3708" s="3" t="s">
        <v>126</v>
      </c>
      <c r="M3708" s="3" t="s">
        <v>126</v>
      </c>
      <c r="N3708" s="3" t="s">
        <v>126</v>
      </c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 t="s">
        <v>162</v>
      </c>
      <c r="BF3708" s="4">
        <v>40792</v>
      </c>
      <c r="BG3708" s="3" t="s">
        <v>71</v>
      </c>
      <c r="BH3708" s="3" t="s">
        <v>752</v>
      </c>
      <c r="BI3708" s="3"/>
      <c r="BJ3708" s="3"/>
    </row>
    <row r="3709" spans="1:62" ht="30" x14ac:dyDescent="0.25">
      <c r="A3709" s="3">
        <v>3702</v>
      </c>
      <c r="B3709" s="5" t="str">
        <f>"1501284"</f>
        <v>1501284</v>
      </c>
      <c r="C3709" s="5">
        <v>92866</v>
      </c>
      <c r="D3709" s="5" t="s">
        <v>15386</v>
      </c>
      <c r="E3709" s="5">
        <v>20100123330</v>
      </c>
      <c r="F3709" s="5" t="s">
        <v>1504</v>
      </c>
      <c r="G3709" s="5" t="s">
        <v>15387</v>
      </c>
      <c r="H3709" s="5" t="s">
        <v>66</v>
      </c>
      <c r="I3709" s="5" t="s">
        <v>66</v>
      </c>
      <c r="J3709" s="5" t="s">
        <v>1676</v>
      </c>
      <c r="K3709" s="5" t="s">
        <v>68</v>
      </c>
      <c r="L3709" s="5" t="s">
        <v>69</v>
      </c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5"/>
      <c r="AC3709" s="5"/>
      <c r="AD3709" s="5"/>
      <c r="AE3709" s="5"/>
      <c r="AF3709" s="5"/>
      <c r="AG3709" s="5"/>
      <c r="AH3709" s="5"/>
      <c r="AI3709" s="5"/>
      <c r="AJ3709" s="5"/>
      <c r="AK3709" s="5"/>
      <c r="AL3709" s="5"/>
      <c r="AM3709" s="5"/>
      <c r="AN3709" s="5"/>
      <c r="AO3709" s="5"/>
      <c r="AP3709" s="5"/>
      <c r="AQ3709" s="5"/>
      <c r="AR3709" s="5"/>
      <c r="AS3709" s="5"/>
      <c r="AT3709" s="5"/>
      <c r="AU3709" s="5"/>
      <c r="AV3709" s="5"/>
      <c r="AW3709" s="5"/>
      <c r="AX3709" s="5"/>
      <c r="AY3709" s="5"/>
      <c r="AZ3709" s="5"/>
      <c r="BA3709" s="5"/>
      <c r="BB3709" s="5"/>
      <c r="BC3709" s="5"/>
      <c r="BD3709" s="5"/>
      <c r="BE3709" s="5" t="s">
        <v>70</v>
      </c>
      <c r="BF3709" s="6">
        <v>40792</v>
      </c>
      <c r="BG3709" s="5" t="s">
        <v>71</v>
      </c>
      <c r="BH3709" s="5" t="s">
        <v>1102</v>
      </c>
      <c r="BI3709" s="5" t="s">
        <v>15388</v>
      </c>
      <c r="BJ3709" s="5" t="s">
        <v>3066</v>
      </c>
    </row>
    <row r="3710" spans="1:62" ht="30" x14ac:dyDescent="0.25">
      <c r="A3710" s="3">
        <v>3703</v>
      </c>
      <c r="B3710" s="3" t="str">
        <f>"1484671"</f>
        <v>1484671</v>
      </c>
      <c r="C3710" s="3">
        <v>92157</v>
      </c>
      <c r="D3710" s="3" t="s">
        <v>15389</v>
      </c>
      <c r="E3710" s="3">
        <v>10087982039</v>
      </c>
      <c r="F3710" s="3" t="s">
        <v>15390</v>
      </c>
      <c r="G3710" s="3" t="s">
        <v>15391</v>
      </c>
      <c r="H3710" s="3" t="s">
        <v>6087</v>
      </c>
      <c r="I3710" s="3" t="s">
        <v>7259</v>
      </c>
      <c r="J3710" s="3" t="s">
        <v>15392</v>
      </c>
      <c r="K3710" s="3" t="s">
        <v>68</v>
      </c>
      <c r="L3710" s="3" t="s">
        <v>79</v>
      </c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 t="s">
        <v>80</v>
      </c>
      <c r="BF3710" s="4">
        <v>40686</v>
      </c>
      <c r="BG3710" s="3" t="s">
        <v>71</v>
      </c>
      <c r="BH3710" s="3" t="s">
        <v>15390</v>
      </c>
      <c r="BI3710" s="3" t="s">
        <v>15393</v>
      </c>
      <c r="BJ3710" s="3" t="s">
        <v>3476</v>
      </c>
    </row>
    <row r="3711" spans="1:62" ht="30" x14ac:dyDescent="0.25">
      <c r="A3711" s="5">
        <v>3704</v>
      </c>
      <c r="B3711" s="5" t="str">
        <f>"201500021804"</f>
        <v>201500021804</v>
      </c>
      <c r="C3711" s="5">
        <v>88161</v>
      </c>
      <c r="D3711" s="5" t="s">
        <v>15394</v>
      </c>
      <c r="E3711" s="5">
        <v>10079272502</v>
      </c>
      <c r="F3711" s="5" t="s">
        <v>15395</v>
      </c>
      <c r="G3711" s="5" t="s">
        <v>15396</v>
      </c>
      <c r="H3711" s="5" t="s">
        <v>66</v>
      </c>
      <c r="I3711" s="5" t="s">
        <v>66</v>
      </c>
      <c r="J3711" s="5" t="s">
        <v>242</v>
      </c>
      <c r="K3711" s="5" t="s">
        <v>68</v>
      </c>
      <c r="L3711" s="5" t="s">
        <v>79</v>
      </c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5"/>
      <c r="Z3711" s="5"/>
      <c r="AA3711" s="5"/>
      <c r="AB3711" s="5"/>
      <c r="AC3711" s="5"/>
      <c r="AD3711" s="5"/>
      <c r="AE3711" s="5"/>
      <c r="AF3711" s="5"/>
      <c r="AG3711" s="5"/>
      <c r="AH3711" s="5"/>
      <c r="AI3711" s="5"/>
      <c r="AJ3711" s="5"/>
      <c r="AK3711" s="5"/>
      <c r="AL3711" s="5"/>
      <c r="AM3711" s="5"/>
      <c r="AN3711" s="5"/>
      <c r="AO3711" s="5"/>
      <c r="AP3711" s="5"/>
      <c r="AQ3711" s="5"/>
      <c r="AR3711" s="5"/>
      <c r="AS3711" s="5"/>
      <c r="AT3711" s="5"/>
      <c r="AU3711" s="5"/>
      <c r="AV3711" s="5"/>
      <c r="AW3711" s="5"/>
      <c r="AX3711" s="5"/>
      <c r="AY3711" s="5"/>
      <c r="AZ3711" s="5"/>
      <c r="BA3711" s="5"/>
      <c r="BB3711" s="5"/>
      <c r="BC3711" s="5"/>
      <c r="BD3711" s="5"/>
      <c r="BE3711" s="5" t="s">
        <v>80</v>
      </c>
      <c r="BF3711" s="6">
        <v>42067</v>
      </c>
      <c r="BG3711" s="5" t="s">
        <v>71</v>
      </c>
      <c r="BH3711" s="5" t="s">
        <v>15395</v>
      </c>
      <c r="BI3711" s="5"/>
      <c r="BJ3711" s="5"/>
    </row>
    <row r="3712" spans="1:62" ht="30" x14ac:dyDescent="0.25">
      <c r="A3712" s="3">
        <v>3705</v>
      </c>
      <c r="B3712" s="3" t="str">
        <f>"1501286"</f>
        <v>1501286</v>
      </c>
      <c r="C3712" s="3">
        <v>92880</v>
      </c>
      <c r="D3712" s="3" t="s">
        <v>15397</v>
      </c>
      <c r="E3712" s="3">
        <v>10082040884</v>
      </c>
      <c r="F3712" s="3" t="s">
        <v>15398</v>
      </c>
      <c r="G3712" s="3" t="s">
        <v>15399</v>
      </c>
      <c r="H3712" s="3" t="s">
        <v>66</v>
      </c>
      <c r="I3712" s="3" t="s">
        <v>66</v>
      </c>
      <c r="J3712" s="3" t="s">
        <v>242</v>
      </c>
      <c r="K3712" s="3" t="s">
        <v>68</v>
      </c>
      <c r="L3712" s="3" t="s">
        <v>139</v>
      </c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 t="s">
        <v>88</v>
      </c>
      <c r="BF3712" s="4">
        <v>40792</v>
      </c>
      <c r="BG3712" s="3" t="s">
        <v>71</v>
      </c>
      <c r="BH3712" s="3" t="s">
        <v>15398</v>
      </c>
      <c r="BI3712" s="3"/>
      <c r="BJ3712" s="3"/>
    </row>
    <row r="3713" spans="1:62" ht="30" x14ac:dyDescent="0.25">
      <c r="A3713" s="3">
        <v>3706</v>
      </c>
      <c r="B3713" s="5" t="str">
        <f>"201400124254"</f>
        <v>201400124254</v>
      </c>
      <c r="C3713" s="5">
        <v>111745</v>
      </c>
      <c r="D3713" s="5" t="s">
        <v>15400</v>
      </c>
      <c r="E3713" s="5">
        <v>20522088073</v>
      </c>
      <c r="F3713" s="5" t="s">
        <v>15401</v>
      </c>
      <c r="G3713" s="5" t="s">
        <v>15402</v>
      </c>
      <c r="H3713" s="5" t="s">
        <v>66</v>
      </c>
      <c r="I3713" s="5" t="s">
        <v>66</v>
      </c>
      <c r="J3713" s="5" t="s">
        <v>659</v>
      </c>
      <c r="K3713" s="5" t="s">
        <v>68</v>
      </c>
      <c r="L3713" s="5" t="s">
        <v>79</v>
      </c>
      <c r="M3713" s="5"/>
      <c r="N3713" s="5"/>
      <c r="O3713" s="5"/>
      <c r="P3713" s="5"/>
      <c r="Q3713" s="5"/>
      <c r="R3713" s="5"/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  <c r="AF3713" s="5"/>
      <c r="AG3713" s="5"/>
      <c r="AH3713" s="5"/>
      <c r="AI3713" s="5"/>
      <c r="AJ3713" s="5"/>
      <c r="AK3713" s="5"/>
      <c r="AL3713" s="5"/>
      <c r="AM3713" s="5"/>
      <c r="AN3713" s="5"/>
      <c r="AO3713" s="5"/>
      <c r="AP3713" s="5"/>
      <c r="AQ3713" s="5"/>
      <c r="AR3713" s="5"/>
      <c r="AS3713" s="5"/>
      <c r="AT3713" s="5"/>
      <c r="AU3713" s="5"/>
      <c r="AV3713" s="5"/>
      <c r="AW3713" s="5"/>
      <c r="AX3713" s="5"/>
      <c r="AY3713" s="5"/>
      <c r="AZ3713" s="5"/>
      <c r="BA3713" s="5"/>
      <c r="BB3713" s="5"/>
      <c r="BC3713" s="5"/>
      <c r="BD3713" s="5"/>
      <c r="BE3713" s="5" t="s">
        <v>80</v>
      </c>
      <c r="BF3713" s="6">
        <v>41907</v>
      </c>
      <c r="BG3713" s="5" t="s">
        <v>71</v>
      </c>
      <c r="BH3713" s="5" t="s">
        <v>15403</v>
      </c>
      <c r="BI3713" s="5"/>
      <c r="BJ3713" s="5"/>
    </row>
    <row r="3714" spans="1:62" ht="30" x14ac:dyDescent="0.25">
      <c r="A3714" s="5">
        <v>3707</v>
      </c>
      <c r="B3714" s="3" t="str">
        <f>"1493438"</f>
        <v>1493438</v>
      </c>
      <c r="C3714" s="3">
        <v>92462</v>
      </c>
      <c r="D3714" s="3" t="s">
        <v>15404</v>
      </c>
      <c r="E3714" s="3">
        <v>20445205169</v>
      </c>
      <c r="F3714" s="3" t="s">
        <v>15405</v>
      </c>
      <c r="G3714" s="3" t="s">
        <v>15406</v>
      </c>
      <c r="H3714" s="3" t="s">
        <v>123</v>
      </c>
      <c r="I3714" s="3" t="s">
        <v>152</v>
      </c>
      <c r="J3714" s="3" t="s">
        <v>495</v>
      </c>
      <c r="K3714" s="3" t="s">
        <v>125</v>
      </c>
      <c r="L3714" s="3" t="s">
        <v>412</v>
      </c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 t="s">
        <v>413</v>
      </c>
      <c r="BF3714" s="4">
        <v>40749</v>
      </c>
      <c r="BG3714" s="3" t="s">
        <v>71</v>
      </c>
      <c r="BH3714" s="3" t="s">
        <v>15407</v>
      </c>
      <c r="BI3714" s="3"/>
      <c r="BJ3714" s="3"/>
    </row>
    <row r="3715" spans="1:62" ht="30" x14ac:dyDescent="0.25">
      <c r="A3715" s="3">
        <v>3708</v>
      </c>
      <c r="B3715" s="5" t="str">
        <f>"202100138761"</f>
        <v>202100138761</v>
      </c>
      <c r="C3715" s="5">
        <v>157130</v>
      </c>
      <c r="D3715" s="5" t="s">
        <v>15408</v>
      </c>
      <c r="E3715" s="5">
        <v>10447452079</v>
      </c>
      <c r="F3715" s="5" t="s">
        <v>15409</v>
      </c>
      <c r="G3715" s="5" t="s">
        <v>15410</v>
      </c>
      <c r="H3715" s="5" t="s">
        <v>66</v>
      </c>
      <c r="I3715" s="5" t="s">
        <v>66</v>
      </c>
      <c r="J3715" s="5" t="s">
        <v>143</v>
      </c>
      <c r="K3715" s="5" t="s">
        <v>68</v>
      </c>
      <c r="L3715" s="5" t="s">
        <v>69</v>
      </c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/>
      <c r="Z3715" s="5"/>
      <c r="AA3715" s="5"/>
      <c r="AB3715" s="5"/>
      <c r="AC3715" s="5"/>
      <c r="AD3715" s="5"/>
      <c r="AE3715" s="5"/>
      <c r="AF3715" s="5"/>
      <c r="AG3715" s="5"/>
      <c r="AH3715" s="5"/>
      <c r="AI3715" s="5"/>
      <c r="AJ3715" s="5"/>
      <c r="AK3715" s="5"/>
      <c r="AL3715" s="5"/>
      <c r="AM3715" s="5"/>
      <c r="AN3715" s="5"/>
      <c r="AO3715" s="5"/>
      <c r="AP3715" s="5"/>
      <c r="AQ3715" s="5"/>
      <c r="AR3715" s="5"/>
      <c r="AS3715" s="5"/>
      <c r="AT3715" s="5"/>
      <c r="AU3715" s="5"/>
      <c r="AV3715" s="5"/>
      <c r="AW3715" s="5"/>
      <c r="AX3715" s="5"/>
      <c r="AY3715" s="5"/>
      <c r="AZ3715" s="5"/>
      <c r="BA3715" s="5"/>
      <c r="BB3715" s="5"/>
      <c r="BC3715" s="5"/>
      <c r="BD3715" s="5"/>
      <c r="BE3715" s="5" t="s">
        <v>70</v>
      </c>
      <c r="BF3715" s="6">
        <v>44516</v>
      </c>
      <c r="BG3715" s="5" t="s">
        <v>71</v>
      </c>
      <c r="BH3715" s="5" t="s">
        <v>15409</v>
      </c>
      <c r="BI3715" s="5"/>
      <c r="BJ3715" s="5"/>
    </row>
    <row r="3716" spans="1:62" ht="30" x14ac:dyDescent="0.25">
      <c r="A3716" s="3">
        <v>3709</v>
      </c>
      <c r="B3716" s="3" t="str">
        <f>"201700112822"</f>
        <v>201700112822</v>
      </c>
      <c r="C3716" s="3">
        <v>130589</v>
      </c>
      <c r="D3716" s="3" t="s">
        <v>15411</v>
      </c>
      <c r="E3716" s="3">
        <v>20204844381</v>
      </c>
      <c r="F3716" s="3" t="s">
        <v>432</v>
      </c>
      <c r="G3716" s="3" t="s">
        <v>15412</v>
      </c>
      <c r="H3716" s="3" t="s">
        <v>102</v>
      </c>
      <c r="I3716" s="3" t="s">
        <v>434</v>
      </c>
      <c r="J3716" s="3" t="s">
        <v>434</v>
      </c>
      <c r="K3716" s="3" t="s">
        <v>125</v>
      </c>
      <c r="L3716" s="3" t="s">
        <v>126</v>
      </c>
      <c r="M3716" s="3" t="s">
        <v>126</v>
      </c>
      <c r="N3716" s="3" t="s">
        <v>126</v>
      </c>
      <c r="O3716" s="3" t="s">
        <v>69</v>
      </c>
      <c r="P3716" s="3" t="s">
        <v>126</v>
      </c>
      <c r="Q3716" s="3" t="s">
        <v>126</v>
      </c>
      <c r="R3716" s="3" t="s">
        <v>69</v>
      </c>
      <c r="S3716" s="3" t="s">
        <v>126</v>
      </c>
      <c r="T3716" s="3" t="s">
        <v>126</v>
      </c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 t="s">
        <v>1057</v>
      </c>
      <c r="BF3716" s="4">
        <v>42946</v>
      </c>
      <c r="BG3716" s="3" t="s">
        <v>71</v>
      </c>
      <c r="BH3716" s="3" t="s">
        <v>4131</v>
      </c>
      <c r="BI3716" s="3"/>
      <c r="BJ3716" s="3"/>
    </row>
    <row r="3717" spans="1:62" ht="30" x14ac:dyDescent="0.25">
      <c r="A3717" s="5">
        <v>3710</v>
      </c>
      <c r="B3717" s="5" t="str">
        <f>"202300040770"</f>
        <v>202300040770</v>
      </c>
      <c r="C3717" s="5">
        <v>3305</v>
      </c>
      <c r="D3717" s="5" t="s">
        <v>15413</v>
      </c>
      <c r="E3717" s="5">
        <v>20132100552</v>
      </c>
      <c r="F3717" s="5" t="s">
        <v>15261</v>
      </c>
      <c r="G3717" s="5" t="s">
        <v>15414</v>
      </c>
      <c r="H3717" s="5" t="s">
        <v>102</v>
      </c>
      <c r="I3717" s="5" t="s">
        <v>159</v>
      </c>
      <c r="J3717" s="5" t="s">
        <v>183</v>
      </c>
      <c r="K3717" s="5" t="s">
        <v>125</v>
      </c>
      <c r="L3717" s="5" t="s">
        <v>15415</v>
      </c>
      <c r="M3717" s="5" t="s">
        <v>15415</v>
      </c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5"/>
      <c r="Z3717" s="5"/>
      <c r="AA3717" s="5"/>
      <c r="AB3717" s="5"/>
      <c r="AC3717" s="5"/>
      <c r="AD3717" s="5"/>
      <c r="AE3717" s="5"/>
      <c r="AF3717" s="5"/>
      <c r="AG3717" s="5"/>
      <c r="AH3717" s="5"/>
      <c r="AI3717" s="5"/>
      <c r="AJ3717" s="5"/>
      <c r="AK3717" s="5"/>
      <c r="AL3717" s="5"/>
      <c r="AM3717" s="5"/>
      <c r="AN3717" s="5"/>
      <c r="AO3717" s="5"/>
      <c r="AP3717" s="5"/>
      <c r="AQ3717" s="5"/>
      <c r="AR3717" s="5"/>
      <c r="AS3717" s="5"/>
      <c r="AT3717" s="5"/>
      <c r="AU3717" s="5"/>
      <c r="AV3717" s="5"/>
      <c r="AW3717" s="5"/>
      <c r="AX3717" s="5"/>
      <c r="AY3717" s="5"/>
      <c r="AZ3717" s="5"/>
      <c r="BA3717" s="5"/>
      <c r="BB3717" s="5"/>
      <c r="BC3717" s="5"/>
      <c r="BD3717" s="5"/>
      <c r="BE3717" s="5" t="s">
        <v>321</v>
      </c>
      <c r="BF3717" s="6">
        <v>44983</v>
      </c>
      <c r="BG3717" s="5" t="s">
        <v>71</v>
      </c>
      <c r="BH3717" s="5" t="s">
        <v>267</v>
      </c>
      <c r="BI3717" s="5"/>
      <c r="BJ3717" s="5"/>
    </row>
    <row r="3718" spans="1:62" ht="30" x14ac:dyDescent="0.25">
      <c r="A3718" s="3">
        <v>3711</v>
      </c>
      <c r="B3718" s="3" t="str">
        <f>"201900209241"</f>
        <v>201900209241</v>
      </c>
      <c r="C3718" s="3">
        <v>146401</v>
      </c>
      <c r="D3718" s="3" t="s">
        <v>15416</v>
      </c>
      <c r="E3718" s="3">
        <v>20605581065</v>
      </c>
      <c r="F3718" s="3" t="s">
        <v>15417</v>
      </c>
      <c r="G3718" s="3" t="s">
        <v>15418</v>
      </c>
      <c r="H3718" s="3" t="s">
        <v>78</v>
      </c>
      <c r="I3718" s="3" t="s">
        <v>78</v>
      </c>
      <c r="J3718" s="3" t="s">
        <v>2688</v>
      </c>
      <c r="K3718" s="3" t="s">
        <v>68</v>
      </c>
      <c r="L3718" s="3" t="s">
        <v>139</v>
      </c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 t="s">
        <v>88</v>
      </c>
      <c r="BF3718" s="4">
        <v>43822</v>
      </c>
      <c r="BG3718" s="3" t="s">
        <v>71</v>
      </c>
      <c r="BH3718" s="3" t="s">
        <v>15419</v>
      </c>
      <c r="BI3718" s="3" t="s">
        <v>15420</v>
      </c>
      <c r="BJ3718" s="3" t="s">
        <v>4698</v>
      </c>
    </row>
    <row r="3719" spans="1:62" ht="30" x14ac:dyDescent="0.25">
      <c r="A3719" s="3">
        <v>3712</v>
      </c>
      <c r="B3719" s="5" t="str">
        <f>"1378896"</f>
        <v>1378896</v>
      </c>
      <c r="C3719" s="5">
        <v>86822</v>
      </c>
      <c r="D3719" s="5" t="s">
        <v>15421</v>
      </c>
      <c r="E3719" s="5">
        <v>15253777378</v>
      </c>
      <c r="F3719" s="5" t="s">
        <v>15422</v>
      </c>
      <c r="G3719" s="5" t="s">
        <v>15423</v>
      </c>
      <c r="H3719" s="5" t="s">
        <v>66</v>
      </c>
      <c r="I3719" s="5" t="s">
        <v>66</v>
      </c>
      <c r="J3719" s="5" t="s">
        <v>309</v>
      </c>
      <c r="K3719" s="5" t="s">
        <v>68</v>
      </c>
      <c r="L3719" s="5" t="s">
        <v>69</v>
      </c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5"/>
      <c r="AC3719" s="5"/>
      <c r="AD3719" s="5"/>
      <c r="AE3719" s="5"/>
      <c r="AF3719" s="5"/>
      <c r="AG3719" s="5"/>
      <c r="AH3719" s="5"/>
      <c r="AI3719" s="5"/>
      <c r="AJ3719" s="5"/>
      <c r="AK3719" s="5"/>
      <c r="AL3719" s="5"/>
      <c r="AM3719" s="5"/>
      <c r="AN3719" s="5"/>
      <c r="AO3719" s="5"/>
      <c r="AP3719" s="5"/>
      <c r="AQ3719" s="5"/>
      <c r="AR3719" s="5"/>
      <c r="AS3719" s="5"/>
      <c r="AT3719" s="5"/>
      <c r="AU3719" s="5"/>
      <c r="AV3719" s="5"/>
      <c r="AW3719" s="5"/>
      <c r="AX3719" s="5"/>
      <c r="AY3719" s="5"/>
      <c r="AZ3719" s="5"/>
      <c r="BA3719" s="5"/>
      <c r="BB3719" s="5"/>
      <c r="BC3719" s="5"/>
      <c r="BD3719" s="5"/>
      <c r="BE3719" s="5" t="s">
        <v>70</v>
      </c>
      <c r="BF3719" s="6">
        <v>40378</v>
      </c>
      <c r="BG3719" s="5" t="s">
        <v>71</v>
      </c>
      <c r="BH3719" s="5" t="s">
        <v>15422</v>
      </c>
      <c r="BI3719" s="5"/>
      <c r="BJ3719" s="5"/>
    </row>
    <row r="3720" spans="1:62" ht="30" x14ac:dyDescent="0.25">
      <c r="A3720" s="5">
        <v>3713</v>
      </c>
      <c r="B3720" s="3" t="str">
        <f>"201200013278"</f>
        <v>201200013278</v>
      </c>
      <c r="C3720" s="3">
        <v>93257</v>
      </c>
      <c r="D3720" s="3" t="s">
        <v>15424</v>
      </c>
      <c r="E3720" s="3">
        <v>20155261570</v>
      </c>
      <c r="F3720" s="3" t="s">
        <v>326</v>
      </c>
      <c r="G3720" s="3" t="s">
        <v>15425</v>
      </c>
      <c r="H3720" s="3" t="s">
        <v>66</v>
      </c>
      <c r="I3720" s="3" t="s">
        <v>828</v>
      </c>
      <c r="J3720" s="3" t="s">
        <v>7006</v>
      </c>
      <c r="K3720" s="3" t="s">
        <v>125</v>
      </c>
      <c r="L3720" s="3" t="s">
        <v>69</v>
      </c>
      <c r="M3720" s="3" t="s">
        <v>69</v>
      </c>
      <c r="N3720" s="3" t="s">
        <v>126</v>
      </c>
      <c r="O3720" s="3" t="s">
        <v>126</v>
      </c>
      <c r="P3720" s="3" t="s">
        <v>126</v>
      </c>
      <c r="Q3720" s="3" t="s">
        <v>126</v>
      </c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 t="s">
        <v>1227</v>
      </c>
      <c r="BF3720" s="4">
        <v>40938</v>
      </c>
      <c r="BG3720" s="3" t="s">
        <v>71</v>
      </c>
      <c r="BH3720" s="3" t="s">
        <v>331</v>
      </c>
      <c r="BI3720" s="3"/>
      <c r="BJ3720" s="3"/>
    </row>
    <row r="3721" spans="1:62" ht="30" x14ac:dyDescent="0.25">
      <c r="A3721" s="3">
        <v>3714</v>
      </c>
      <c r="B3721" s="5" t="str">
        <f>"201700033424"</f>
        <v>201700033424</v>
      </c>
      <c r="C3721" s="5">
        <v>127059</v>
      </c>
      <c r="D3721" s="5" t="s">
        <v>15426</v>
      </c>
      <c r="E3721" s="5">
        <v>211471</v>
      </c>
      <c r="F3721" s="5" t="s">
        <v>15427</v>
      </c>
      <c r="G3721" s="5" t="s">
        <v>15428</v>
      </c>
      <c r="H3721" s="5" t="s">
        <v>66</v>
      </c>
      <c r="I3721" s="5" t="s">
        <v>66</v>
      </c>
      <c r="J3721" s="5" t="s">
        <v>242</v>
      </c>
      <c r="K3721" s="5" t="s">
        <v>68</v>
      </c>
      <c r="L3721" s="5" t="s">
        <v>79</v>
      </c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5"/>
      <c r="AC3721" s="5"/>
      <c r="AD3721" s="5"/>
      <c r="AE3721" s="5"/>
      <c r="AF3721" s="5"/>
      <c r="AG3721" s="5"/>
      <c r="AH3721" s="5"/>
      <c r="AI3721" s="5"/>
      <c r="AJ3721" s="5"/>
      <c r="AK3721" s="5"/>
      <c r="AL3721" s="5"/>
      <c r="AM3721" s="5"/>
      <c r="AN3721" s="5"/>
      <c r="AO3721" s="5"/>
      <c r="AP3721" s="5"/>
      <c r="AQ3721" s="5"/>
      <c r="AR3721" s="5"/>
      <c r="AS3721" s="5"/>
      <c r="AT3721" s="5"/>
      <c r="AU3721" s="5"/>
      <c r="AV3721" s="5"/>
      <c r="AW3721" s="5"/>
      <c r="AX3721" s="5"/>
      <c r="AY3721" s="5"/>
      <c r="AZ3721" s="5"/>
      <c r="BA3721" s="5"/>
      <c r="BB3721" s="5"/>
      <c r="BC3721" s="5"/>
      <c r="BD3721" s="5"/>
      <c r="BE3721" s="5" t="s">
        <v>80</v>
      </c>
      <c r="BF3721" s="6">
        <v>42798</v>
      </c>
      <c r="BG3721" s="5" t="s">
        <v>71</v>
      </c>
      <c r="BH3721" s="5" t="s">
        <v>15427</v>
      </c>
      <c r="BI3721" s="5"/>
      <c r="BJ3721" s="5"/>
    </row>
    <row r="3722" spans="1:62" ht="45" x14ac:dyDescent="0.25">
      <c r="A3722" s="3">
        <v>3715</v>
      </c>
      <c r="B3722" s="3" t="str">
        <f>"201900068043"</f>
        <v>201900068043</v>
      </c>
      <c r="C3722" s="3">
        <v>142851</v>
      </c>
      <c r="D3722" s="3" t="s">
        <v>15429</v>
      </c>
      <c r="E3722" s="3">
        <v>20477351221</v>
      </c>
      <c r="F3722" s="3" t="s">
        <v>15430</v>
      </c>
      <c r="G3722" s="3" t="s">
        <v>15431</v>
      </c>
      <c r="H3722" s="3" t="s">
        <v>102</v>
      </c>
      <c r="I3722" s="3" t="s">
        <v>159</v>
      </c>
      <c r="J3722" s="3" t="s">
        <v>196</v>
      </c>
      <c r="K3722" s="3" t="s">
        <v>68</v>
      </c>
      <c r="L3722" s="3" t="s">
        <v>139</v>
      </c>
      <c r="M3722" s="3" t="s">
        <v>139</v>
      </c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 t="s">
        <v>293</v>
      </c>
      <c r="BF3722" s="4">
        <v>43603</v>
      </c>
      <c r="BG3722" s="3" t="s">
        <v>71</v>
      </c>
      <c r="BH3722" s="3" t="s">
        <v>15432</v>
      </c>
      <c r="BI3722" s="3"/>
      <c r="BJ3722" s="3"/>
    </row>
    <row r="3723" spans="1:62" ht="30" x14ac:dyDescent="0.25">
      <c r="A3723" s="5">
        <v>3716</v>
      </c>
      <c r="B3723" s="5" t="str">
        <f>"1484697"</f>
        <v>1484697</v>
      </c>
      <c r="C3723" s="5">
        <v>20552</v>
      </c>
      <c r="D3723" s="5" t="s">
        <v>15433</v>
      </c>
      <c r="E3723" s="5">
        <v>20100190797</v>
      </c>
      <c r="F3723" s="5" t="s">
        <v>15434</v>
      </c>
      <c r="G3723" s="5" t="s">
        <v>15435</v>
      </c>
      <c r="H3723" s="5" t="s">
        <v>66</v>
      </c>
      <c r="I3723" s="5" t="s">
        <v>66</v>
      </c>
      <c r="J3723" s="5" t="s">
        <v>352</v>
      </c>
      <c r="K3723" s="5" t="s">
        <v>125</v>
      </c>
      <c r="L3723" s="5" t="s">
        <v>15436</v>
      </c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/>
      <c r="Z3723" s="5"/>
      <c r="AA3723" s="5"/>
      <c r="AB3723" s="5"/>
      <c r="AC3723" s="5"/>
      <c r="AD3723" s="5"/>
      <c r="AE3723" s="5"/>
      <c r="AF3723" s="5"/>
      <c r="AG3723" s="5"/>
      <c r="AH3723" s="5"/>
      <c r="AI3723" s="5"/>
      <c r="AJ3723" s="5"/>
      <c r="AK3723" s="5"/>
      <c r="AL3723" s="5"/>
      <c r="AM3723" s="5"/>
      <c r="AN3723" s="5"/>
      <c r="AO3723" s="5"/>
      <c r="AP3723" s="5"/>
      <c r="AQ3723" s="5"/>
      <c r="AR3723" s="5"/>
      <c r="AS3723" s="5"/>
      <c r="AT3723" s="5"/>
      <c r="AU3723" s="5"/>
      <c r="AV3723" s="5"/>
      <c r="AW3723" s="5"/>
      <c r="AX3723" s="5"/>
      <c r="AY3723" s="5"/>
      <c r="AZ3723" s="5"/>
      <c r="BA3723" s="5"/>
      <c r="BB3723" s="5"/>
      <c r="BC3723" s="5"/>
      <c r="BD3723" s="5"/>
      <c r="BE3723" s="5" t="s">
        <v>15437</v>
      </c>
      <c r="BF3723" s="6">
        <v>38215</v>
      </c>
      <c r="BG3723" s="5" t="s">
        <v>71</v>
      </c>
      <c r="BH3723" s="5" t="s">
        <v>15438</v>
      </c>
      <c r="BI3723" s="5"/>
      <c r="BJ3723" s="5"/>
    </row>
    <row r="3724" spans="1:62" ht="30" x14ac:dyDescent="0.25">
      <c r="A3724" s="3">
        <v>3717</v>
      </c>
      <c r="B3724" s="3" t="str">
        <f>"201400011146"</f>
        <v>201400011146</v>
      </c>
      <c r="C3724" s="3">
        <v>104864</v>
      </c>
      <c r="D3724" s="3" t="s">
        <v>15439</v>
      </c>
      <c r="E3724" s="3">
        <v>20549592148</v>
      </c>
      <c r="F3724" s="3" t="s">
        <v>15440</v>
      </c>
      <c r="G3724" s="3" t="s">
        <v>15441</v>
      </c>
      <c r="H3724" s="3" t="s">
        <v>66</v>
      </c>
      <c r="I3724" s="3" t="s">
        <v>828</v>
      </c>
      <c r="J3724" s="3" t="s">
        <v>7006</v>
      </c>
      <c r="K3724" s="3" t="s">
        <v>125</v>
      </c>
      <c r="L3724" s="3" t="s">
        <v>126</v>
      </c>
      <c r="M3724" s="3" t="s">
        <v>1740</v>
      </c>
      <c r="N3724" s="3" t="s">
        <v>9042</v>
      </c>
      <c r="O3724" s="3" t="s">
        <v>1740</v>
      </c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 t="s">
        <v>15442</v>
      </c>
      <c r="BF3724" s="4">
        <v>41673</v>
      </c>
      <c r="BG3724" s="3" t="s">
        <v>71</v>
      </c>
      <c r="BH3724" s="3" t="s">
        <v>950</v>
      </c>
      <c r="BI3724" s="3"/>
      <c r="BJ3724" s="3"/>
    </row>
    <row r="3725" spans="1:62" ht="45" x14ac:dyDescent="0.25">
      <c r="A3725" s="3">
        <v>3718</v>
      </c>
      <c r="B3725" s="5" t="str">
        <f>"202100179208"</f>
        <v>202100179208</v>
      </c>
      <c r="C3725" s="5">
        <v>125583</v>
      </c>
      <c r="D3725" s="5" t="s">
        <v>15443</v>
      </c>
      <c r="E3725" s="5">
        <v>20204844381</v>
      </c>
      <c r="F3725" s="5" t="s">
        <v>432</v>
      </c>
      <c r="G3725" s="5" t="s">
        <v>15444</v>
      </c>
      <c r="H3725" s="5" t="s">
        <v>102</v>
      </c>
      <c r="I3725" s="5" t="s">
        <v>434</v>
      </c>
      <c r="J3725" s="5" t="s">
        <v>10017</v>
      </c>
      <c r="K3725" s="5" t="s">
        <v>125</v>
      </c>
      <c r="L3725" s="5" t="s">
        <v>126</v>
      </c>
      <c r="M3725" s="5" t="s">
        <v>126</v>
      </c>
      <c r="N3725" s="5" t="s">
        <v>69</v>
      </c>
      <c r="O3725" s="5" t="s">
        <v>126</v>
      </c>
      <c r="P3725" s="5" t="s">
        <v>69</v>
      </c>
      <c r="Q3725" s="5" t="s">
        <v>126</v>
      </c>
      <c r="R3725" s="5" t="s">
        <v>126</v>
      </c>
      <c r="S3725" s="5"/>
      <c r="T3725" s="5"/>
      <c r="U3725" s="5"/>
      <c r="V3725" s="5"/>
      <c r="W3725" s="5"/>
      <c r="X3725" s="5"/>
      <c r="Y3725" s="5"/>
      <c r="Z3725" s="5"/>
      <c r="AA3725" s="5"/>
      <c r="AB3725" s="5"/>
      <c r="AC3725" s="5"/>
      <c r="AD3725" s="5"/>
      <c r="AE3725" s="5"/>
      <c r="AF3725" s="5"/>
      <c r="AG3725" s="5"/>
      <c r="AH3725" s="5"/>
      <c r="AI3725" s="5"/>
      <c r="AJ3725" s="5"/>
      <c r="AK3725" s="5"/>
      <c r="AL3725" s="5"/>
      <c r="AM3725" s="5"/>
      <c r="AN3725" s="5"/>
      <c r="AO3725" s="5"/>
      <c r="AP3725" s="5"/>
      <c r="AQ3725" s="5"/>
      <c r="AR3725" s="5"/>
      <c r="AS3725" s="5"/>
      <c r="AT3725" s="5"/>
      <c r="AU3725" s="5"/>
      <c r="AV3725" s="5"/>
      <c r="AW3725" s="5"/>
      <c r="AX3725" s="5"/>
      <c r="AY3725" s="5"/>
      <c r="AZ3725" s="5"/>
      <c r="BA3725" s="5"/>
      <c r="BB3725" s="5"/>
      <c r="BC3725" s="5"/>
      <c r="BD3725" s="5"/>
      <c r="BE3725" s="5" t="s">
        <v>929</v>
      </c>
      <c r="BF3725" s="6">
        <v>44483</v>
      </c>
      <c r="BG3725" s="5" t="s">
        <v>71</v>
      </c>
      <c r="BH3725" s="5" t="s">
        <v>439</v>
      </c>
      <c r="BI3725" s="5"/>
      <c r="BJ3725" s="5"/>
    </row>
    <row r="3726" spans="1:62" ht="30" x14ac:dyDescent="0.25">
      <c r="A3726" s="5">
        <v>3719</v>
      </c>
      <c r="B3726" s="3" t="str">
        <f>"201700198985"</f>
        <v>201700198985</v>
      </c>
      <c r="C3726" s="3">
        <v>92931</v>
      </c>
      <c r="D3726" s="3" t="s">
        <v>15445</v>
      </c>
      <c r="E3726" s="3">
        <v>7804659</v>
      </c>
      <c r="F3726" s="3" t="s">
        <v>15446</v>
      </c>
      <c r="G3726" s="3" t="s">
        <v>15447</v>
      </c>
      <c r="H3726" s="3" t="s">
        <v>66</v>
      </c>
      <c r="I3726" s="3" t="s">
        <v>66</v>
      </c>
      <c r="J3726" s="3" t="s">
        <v>309</v>
      </c>
      <c r="K3726" s="3" t="s">
        <v>68</v>
      </c>
      <c r="L3726" s="3" t="s">
        <v>139</v>
      </c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 t="s">
        <v>88</v>
      </c>
      <c r="BF3726" s="4">
        <v>43061</v>
      </c>
      <c r="BG3726" s="3" t="s">
        <v>71</v>
      </c>
      <c r="BH3726" s="3" t="s">
        <v>15446</v>
      </c>
      <c r="BI3726" s="3"/>
      <c r="BJ3726" s="3"/>
    </row>
    <row r="3727" spans="1:62" ht="30" x14ac:dyDescent="0.25">
      <c r="A3727" s="3">
        <v>3720</v>
      </c>
      <c r="B3727" s="5" t="str">
        <f>"201600087378"</f>
        <v>201600087378</v>
      </c>
      <c r="C3727" s="5">
        <v>101746</v>
      </c>
      <c r="D3727" s="5" t="s">
        <v>15448</v>
      </c>
      <c r="E3727" s="5">
        <v>20472567803</v>
      </c>
      <c r="F3727" s="5" t="s">
        <v>15449</v>
      </c>
      <c r="G3727" s="5" t="s">
        <v>15450</v>
      </c>
      <c r="H3727" s="5" t="s">
        <v>66</v>
      </c>
      <c r="I3727" s="5" t="s">
        <v>66</v>
      </c>
      <c r="J3727" s="5" t="s">
        <v>767</v>
      </c>
      <c r="K3727" s="5" t="s">
        <v>68</v>
      </c>
      <c r="L3727" s="5" t="s">
        <v>69</v>
      </c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5"/>
      <c r="AC3727" s="5"/>
      <c r="AD3727" s="5"/>
      <c r="AE3727" s="5"/>
      <c r="AF3727" s="5"/>
      <c r="AG3727" s="5"/>
      <c r="AH3727" s="5"/>
      <c r="AI3727" s="5"/>
      <c r="AJ3727" s="5"/>
      <c r="AK3727" s="5"/>
      <c r="AL3727" s="5"/>
      <c r="AM3727" s="5"/>
      <c r="AN3727" s="5"/>
      <c r="AO3727" s="5"/>
      <c r="AP3727" s="5"/>
      <c r="AQ3727" s="5"/>
      <c r="AR3727" s="5"/>
      <c r="AS3727" s="5"/>
      <c r="AT3727" s="5"/>
      <c r="AU3727" s="5"/>
      <c r="AV3727" s="5"/>
      <c r="AW3727" s="5"/>
      <c r="AX3727" s="5"/>
      <c r="AY3727" s="5"/>
      <c r="AZ3727" s="5"/>
      <c r="BA3727" s="5"/>
      <c r="BB3727" s="5"/>
      <c r="BC3727" s="5"/>
      <c r="BD3727" s="5"/>
      <c r="BE3727" s="5" t="s">
        <v>70</v>
      </c>
      <c r="BF3727" s="6">
        <v>42537</v>
      </c>
      <c r="BG3727" s="5" t="s">
        <v>71</v>
      </c>
      <c r="BH3727" s="5" t="s">
        <v>15451</v>
      </c>
      <c r="BI3727" s="5" t="s">
        <v>15452</v>
      </c>
      <c r="BJ3727" s="5" t="s">
        <v>1241</v>
      </c>
    </row>
    <row r="3728" spans="1:62" ht="30" x14ac:dyDescent="0.25">
      <c r="A3728" s="3">
        <v>3721</v>
      </c>
      <c r="B3728" s="3" t="str">
        <f>"201800133139"</f>
        <v>201800133139</v>
      </c>
      <c r="C3728" s="3">
        <v>95216</v>
      </c>
      <c r="D3728" s="3" t="s">
        <v>15453</v>
      </c>
      <c r="E3728" s="3">
        <v>20508169079</v>
      </c>
      <c r="F3728" s="3" t="s">
        <v>15454</v>
      </c>
      <c r="G3728" s="3" t="s">
        <v>15455</v>
      </c>
      <c r="H3728" s="3" t="s">
        <v>66</v>
      </c>
      <c r="I3728" s="3" t="s">
        <v>66</v>
      </c>
      <c r="J3728" s="3" t="s">
        <v>659</v>
      </c>
      <c r="K3728" s="3" t="s">
        <v>68</v>
      </c>
      <c r="L3728" s="3" t="s">
        <v>126</v>
      </c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 t="s">
        <v>95</v>
      </c>
      <c r="BF3728" s="4">
        <v>43328</v>
      </c>
      <c r="BG3728" s="3" t="s">
        <v>71</v>
      </c>
      <c r="BH3728" s="3" t="s">
        <v>15456</v>
      </c>
      <c r="BI3728" s="3" t="s">
        <v>15457</v>
      </c>
      <c r="BJ3728" s="3" t="s">
        <v>2715</v>
      </c>
    </row>
    <row r="3729" spans="1:62" ht="30" x14ac:dyDescent="0.25">
      <c r="A3729" s="5">
        <v>3722</v>
      </c>
      <c r="B3729" s="5" t="str">
        <f>"201700018686"</f>
        <v>201700018686</v>
      </c>
      <c r="C3729" s="5">
        <v>125665</v>
      </c>
      <c r="D3729" s="5" t="s">
        <v>15458</v>
      </c>
      <c r="E3729" s="5">
        <v>20455049564</v>
      </c>
      <c r="F3729" s="5" t="s">
        <v>15459</v>
      </c>
      <c r="G3729" s="5" t="s">
        <v>15460</v>
      </c>
      <c r="H3729" s="5" t="s">
        <v>78</v>
      </c>
      <c r="I3729" s="5" t="s">
        <v>78</v>
      </c>
      <c r="J3729" s="5" t="s">
        <v>176</v>
      </c>
      <c r="K3729" s="5" t="s">
        <v>125</v>
      </c>
      <c r="L3729" s="5" t="s">
        <v>126</v>
      </c>
      <c r="M3729" s="5" t="s">
        <v>126</v>
      </c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5"/>
      <c r="AC3729" s="5"/>
      <c r="AD3729" s="5"/>
      <c r="AE3729" s="5"/>
      <c r="AF3729" s="5"/>
      <c r="AG3729" s="5"/>
      <c r="AH3729" s="5"/>
      <c r="AI3729" s="5"/>
      <c r="AJ3729" s="5"/>
      <c r="AK3729" s="5"/>
      <c r="AL3729" s="5"/>
      <c r="AM3729" s="5"/>
      <c r="AN3729" s="5"/>
      <c r="AO3729" s="5"/>
      <c r="AP3729" s="5"/>
      <c r="AQ3729" s="5"/>
      <c r="AR3729" s="5"/>
      <c r="AS3729" s="5"/>
      <c r="AT3729" s="5"/>
      <c r="AU3729" s="5"/>
      <c r="AV3729" s="5"/>
      <c r="AW3729" s="5"/>
      <c r="AX3729" s="5"/>
      <c r="AY3729" s="5"/>
      <c r="AZ3729" s="5"/>
      <c r="BA3729" s="5"/>
      <c r="BB3729" s="5"/>
      <c r="BC3729" s="5"/>
      <c r="BD3729" s="5"/>
      <c r="BE3729" s="5" t="s">
        <v>321</v>
      </c>
      <c r="BF3729" s="6">
        <v>42774</v>
      </c>
      <c r="BG3729" s="5" t="s">
        <v>71</v>
      </c>
      <c r="BH3729" s="5" t="s">
        <v>15461</v>
      </c>
      <c r="BI3729" s="5" t="s">
        <v>15462</v>
      </c>
      <c r="BJ3729" s="5" t="s">
        <v>3287</v>
      </c>
    </row>
    <row r="3730" spans="1:62" ht="30" x14ac:dyDescent="0.25">
      <c r="A3730" s="3">
        <v>3723</v>
      </c>
      <c r="B3730" s="3" t="str">
        <f>"1595529"</f>
        <v>1595529</v>
      </c>
      <c r="C3730" s="3">
        <v>42474</v>
      </c>
      <c r="D3730" s="3" t="s">
        <v>15463</v>
      </c>
      <c r="E3730" s="3">
        <v>20100147514</v>
      </c>
      <c r="F3730" s="3" t="s">
        <v>5650</v>
      </c>
      <c r="G3730" s="3" t="s">
        <v>15464</v>
      </c>
      <c r="H3730" s="3" t="s">
        <v>813</v>
      </c>
      <c r="I3730" s="3" t="s">
        <v>814</v>
      </c>
      <c r="J3730" s="3" t="s">
        <v>5652</v>
      </c>
      <c r="K3730" s="3" t="s">
        <v>125</v>
      </c>
      <c r="L3730" s="3" t="s">
        <v>15465</v>
      </c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 t="s">
        <v>10359</v>
      </c>
      <c r="BF3730" s="4">
        <v>38779</v>
      </c>
      <c r="BG3730" s="3" t="s">
        <v>71</v>
      </c>
      <c r="BH3730" s="3" t="s">
        <v>15466</v>
      </c>
      <c r="BI3730" s="3"/>
      <c r="BJ3730" s="3"/>
    </row>
    <row r="3731" spans="1:62" ht="30" x14ac:dyDescent="0.25">
      <c r="A3731" s="3">
        <v>3724</v>
      </c>
      <c r="B3731" s="5" t="str">
        <f>"201800058283"</f>
        <v>201800058283</v>
      </c>
      <c r="C3731" s="5">
        <v>135520</v>
      </c>
      <c r="D3731" s="5" t="s">
        <v>15467</v>
      </c>
      <c r="E3731" s="5">
        <v>20170040938</v>
      </c>
      <c r="F3731" s="5" t="s">
        <v>4846</v>
      </c>
      <c r="G3731" s="5" t="s">
        <v>15468</v>
      </c>
      <c r="H3731" s="5" t="s">
        <v>102</v>
      </c>
      <c r="I3731" s="5" t="s">
        <v>5003</v>
      </c>
      <c r="J3731" s="5" t="s">
        <v>5003</v>
      </c>
      <c r="K3731" s="5" t="s">
        <v>68</v>
      </c>
      <c r="L3731" s="5" t="s">
        <v>126</v>
      </c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5"/>
      <c r="AK3731" s="5"/>
      <c r="AL3731" s="5"/>
      <c r="AM3731" s="5"/>
      <c r="AN3731" s="5"/>
      <c r="AO3731" s="5"/>
      <c r="AP3731" s="5"/>
      <c r="AQ3731" s="5"/>
      <c r="AR3731" s="5"/>
      <c r="AS3731" s="5"/>
      <c r="AT3731" s="5"/>
      <c r="AU3731" s="5"/>
      <c r="AV3731" s="5"/>
      <c r="AW3731" s="5"/>
      <c r="AX3731" s="5"/>
      <c r="AY3731" s="5"/>
      <c r="AZ3731" s="5"/>
      <c r="BA3731" s="5"/>
      <c r="BB3731" s="5"/>
      <c r="BC3731" s="5"/>
      <c r="BD3731" s="5"/>
      <c r="BE3731" s="5" t="s">
        <v>95</v>
      </c>
      <c r="BF3731" s="6">
        <v>43203</v>
      </c>
      <c r="BG3731" s="5" t="s">
        <v>71</v>
      </c>
      <c r="BH3731" s="5" t="s">
        <v>15469</v>
      </c>
      <c r="BI3731" s="5" t="s">
        <v>15470</v>
      </c>
      <c r="BJ3731" s="5" t="s">
        <v>15471</v>
      </c>
    </row>
    <row r="3732" spans="1:62" ht="30" x14ac:dyDescent="0.25">
      <c r="A3732" s="5">
        <v>3725</v>
      </c>
      <c r="B3732" s="3" t="str">
        <f>"202100293266"</f>
        <v>202100293266</v>
      </c>
      <c r="C3732" s="3">
        <v>107070</v>
      </c>
      <c r="D3732" s="3" t="s">
        <v>15472</v>
      </c>
      <c r="E3732" s="3">
        <v>20221084684</v>
      </c>
      <c r="F3732" s="3" t="s">
        <v>981</v>
      </c>
      <c r="G3732" s="3" t="s">
        <v>15473</v>
      </c>
      <c r="H3732" s="3" t="s">
        <v>66</v>
      </c>
      <c r="I3732" s="3" t="s">
        <v>67</v>
      </c>
      <c r="J3732" s="3" t="s">
        <v>5457</v>
      </c>
      <c r="K3732" s="3" t="s">
        <v>125</v>
      </c>
      <c r="L3732" s="3" t="s">
        <v>126</v>
      </c>
      <c r="M3732" s="3" t="s">
        <v>126</v>
      </c>
      <c r="N3732" s="3" t="s">
        <v>126</v>
      </c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 t="s">
        <v>162</v>
      </c>
      <c r="BF3732" s="4">
        <v>44595</v>
      </c>
      <c r="BG3732" s="3" t="s">
        <v>71</v>
      </c>
      <c r="BH3732" s="3" t="s">
        <v>15474</v>
      </c>
      <c r="BI3732" s="3"/>
      <c r="BJ3732" s="3"/>
    </row>
    <row r="3733" spans="1:62" ht="30" x14ac:dyDescent="0.25">
      <c r="A3733" s="3">
        <v>3726</v>
      </c>
      <c r="B3733" s="5" t="str">
        <f>"201800140278"</f>
        <v>201800140278</v>
      </c>
      <c r="C3733" s="5">
        <v>90855</v>
      </c>
      <c r="D3733" s="5" t="s">
        <v>15475</v>
      </c>
      <c r="E3733" s="5">
        <v>20480607148</v>
      </c>
      <c r="F3733" s="5" t="s">
        <v>15476</v>
      </c>
      <c r="G3733" s="5" t="s">
        <v>15477</v>
      </c>
      <c r="H3733" s="5" t="s">
        <v>216</v>
      </c>
      <c r="I3733" s="5" t="s">
        <v>374</v>
      </c>
      <c r="J3733" s="5" t="s">
        <v>374</v>
      </c>
      <c r="K3733" s="5" t="s">
        <v>68</v>
      </c>
      <c r="L3733" s="5" t="s">
        <v>139</v>
      </c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5"/>
      <c r="AC3733" s="5"/>
      <c r="AD3733" s="5"/>
      <c r="AE3733" s="5"/>
      <c r="AF3733" s="5"/>
      <c r="AG3733" s="5"/>
      <c r="AH3733" s="5"/>
      <c r="AI3733" s="5"/>
      <c r="AJ3733" s="5"/>
      <c r="AK3733" s="5"/>
      <c r="AL3733" s="5"/>
      <c r="AM3733" s="5"/>
      <c r="AN3733" s="5"/>
      <c r="AO3733" s="5"/>
      <c r="AP3733" s="5"/>
      <c r="AQ3733" s="5"/>
      <c r="AR3733" s="5"/>
      <c r="AS3733" s="5"/>
      <c r="AT3733" s="5"/>
      <c r="AU3733" s="5"/>
      <c r="AV3733" s="5"/>
      <c r="AW3733" s="5"/>
      <c r="AX3733" s="5"/>
      <c r="AY3733" s="5"/>
      <c r="AZ3733" s="5"/>
      <c r="BA3733" s="5"/>
      <c r="BB3733" s="5"/>
      <c r="BC3733" s="5"/>
      <c r="BD3733" s="5"/>
      <c r="BE3733" s="5" t="s">
        <v>88</v>
      </c>
      <c r="BF3733" s="6">
        <v>43339</v>
      </c>
      <c r="BG3733" s="5" t="s">
        <v>71</v>
      </c>
      <c r="BH3733" s="5" t="s">
        <v>15478</v>
      </c>
      <c r="BI3733" s="5"/>
      <c r="BJ3733" s="5"/>
    </row>
    <row r="3734" spans="1:62" ht="30" x14ac:dyDescent="0.25">
      <c r="A3734" s="3">
        <v>3727</v>
      </c>
      <c r="B3734" s="3" t="str">
        <f>"201700197464"</f>
        <v>201700197464</v>
      </c>
      <c r="C3734" s="3">
        <v>95149</v>
      </c>
      <c r="D3734" s="3" t="s">
        <v>15479</v>
      </c>
      <c r="E3734" s="3">
        <v>10072722677</v>
      </c>
      <c r="F3734" s="3" t="s">
        <v>15480</v>
      </c>
      <c r="G3734" s="3" t="s">
        <v>15481</v>
      </c>
      <c r="H3734" s="3" t="s">
        <v>66</v>
      </c>
      <c r="I3734" s="3" t="s">
        <v>66</v>
      </c>
      <c r="J3734" s="3" t="s">
        <v>242</v>
      </c>
      <c r="K3734" s="3" t="s">
        <v>68</v>
      </c>
      <c r="L3734" s="3" t="s">
        <v>79</v>
      </c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 t="s">
        <v>80</v>
      </c>
      <c r="BF3734" s="4">
        <v>43060</v>
      </c>
      <c r="BG3734" s="3" t="s">
        <v>71</v>
      </c>
      <c r="BH3734" s="3" t="s">
        <v>15480</v>
      </c>
      <c r="BI3734" s="3"/>
      <c r="BJ3734" s="3"/>
    </row>
    <row r="3735" spans="1:62" ht="30" x14ac:dyDescent="0.25">
      <c r="A3735" s="5">
        <v>3728</v>
      </c>
      <c r="B3735" s="5" t="str">
        <f>"202300129427"</f>
        <v>202300129427</v>
      </c>
      <c r="C3735" s="5">
        <v>168613</v>
      </c>
      <c r="D3735" s="5" t="s">
        <v>15482</v>
      </c>
      <c r="E3735" s="5">
        <v>10758767928</v>
      </c>
      <c r="F3735" s="5" t="s">
        <v>15483</v>
      </c>
      <c r="G3735" s="5" t="s">
        <v>15484</v>
      </c>
      <c r="H3735" s="5" t="s">
        <v>102</v>
      </c>
      <c r="I3735" s="5" t="s">
        <v>159</v>
      </c>
      <c r="J3735" s="5" t="s">
        <v>159</v>
      </c>
      <c r="K3735" s="5" t="s">
        <v>68</v>
      </c>
      <c r="L3735" s="5" t="s">
        <v>15485</v>
      </c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5"/>
      <c r="AC3735" s="5"/>
      <c r="AD3735" s="5"/>
      <c r="AE3735" s="5"/>
      <c r="AF3735" s="5"/>
      <c r="AG3735" s="5"/>
      <c r="AH3735" s="5"/>
      <c r="AI3735" s="5"/>
      <c r="AJ3735" s="5"/>
      <c r="AK3735" s="5"/>
      <c r="AL3735" s="5"/>
      <c r="AM3735" s="5"/>
      <c r="AN3735" s="5"/>
      <c r="AO3735" s="5"/>
      <c r="AP3735" s="5"/>
      <c r="AQ3735" s="5"/>
      <c r="AR3735" s="5"/>
      <c r="AS3735" s="5"/>
      <c r="AT3735" s="5"/>
      <c r="AU3735" s="5"/>
      <c r="AV3735" s="5"/>
      <c r="AW3735" s="5"/>
      <c r="AX3735" s="5"/>
      <c r="AY3735" s="5"/>
      <c r="AZ3735" s="5"/>
      <c r="BA3735" s="5"/>
      <c r="BB3735" s="5"/>
      <c r="BC3735" s="5"/>
      <c r="BD3735" s="5"/>
      <c r="BE3735" s="5" t="s">
        <v>80</v>
      </c>
      <c r="BF3735" s="6">
        <v>45098</v>
      </c>
      <c r="BG3735" s="5" t="s">
        <v>71</v>
      </c>
      <c r="BH3735" s="5" t="s">
        <v>15483</v>
      </c>
      <c r="BI3735" s="5"/>
      <c r="BJ3735" s="5"/>
    </row>
    <row r="3736" spans="1:62" ht="30" x14ac:dyDescent="0.25">
      <c r="A3736" s="3">
        <v>3729</v>
      </c>
      <c r="B3736" s="3" t="str">
        <f>"202200088666"</f>
        <v>202200088666</v>
      </c>
      <c r="C3736" s="3">
        <v>162793</v>
      </c>
      <c r="D3736" s="3" t="s">
        <v>15486</v>
      </c>
      <c r="E3736" s="3">
        <v>20520530569</v>
      </c>
      <c r="F3736" s="3" t="s">
        <v>15487</v>
      </c>
      <c r="G3736" s="3" t="s">
        <v>15488</v>
      </c>
      <c r="H3736" s="3" t="s">
        <v>499</v>
      </c>
      <c r="I3736" s="3" t="s">
        <v>1111</v>
      </c>
      <c r="J3736" s="3" t="s">
        <v>1112</v>
      </c>
      <c r="K3736" s="3" t="s">
        <v>68</v>
      </c>
      <c r="L3736" s="3" t="s">
        <v>15489</v>
      </c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 t="s">
        <v>95</v>
      </c>
      <c r="BF3736" s="4">
        <v>44693</v>
      </c>
      <c r="BG3736" s="3" t="s">
        <v>71</v>
      </c>
      <c r="BH3736" s="3" t="s">
        <v>15490</v>
      </c>
      <c r="BI3736" s="3"/>
      <c r="BJ3736" s="3"/>
    </row>
    <row r="3737" spans="1:62" ht="30" x14ac:dyDescent="0.25">
      <c r="A3737" s="3">
        <v>3730</v>
      </c>
      <c r="B3737" s="5" t="str">
        <f>"201900207183"</f>
        <v>201900207183</v>
      </c>
      <c r="C3737" s="5">
        <v>17981</v>
      </c>
      <c r="D3737" s="5" t="s">
        <v>15491</v>
      </c>
      <c r="E3737" s="5">
        <v>20459980963</v>
      </c>
      <c r="F3737" s="5" t="s">
        <v>15492</v>
      </c>
      <c r="G3737" s="5" t="s">
        <v>15493</v>
      </c>
      <c r="H3737" s="5" t="s">
        <v>66</v>
      </c>
      <c r="I3737" s="5" t="s">
        <v>66</v>
      </c>
      <c r="J3737" s="5" t="s">
        <v>309</v>
      </c>
      <c r="K3737" s="5" t="s">
        <v>68</v>
      </c>
      <c r="L3737" s="5" t="s">
        <v>126</v>
      </c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5"/>
      <c r="AK3737" s="5"/>
      <c r="AL3737" s="5"/>
      <c r="AM3737" s="5"/>
      <c r="AN3737" s="5"/>
      <c r="AO3737" s="5"/>
      <c r="AP3737" s="5"/>
      <c r="AQ3737" s="5"/>
      <c r="AR3737" s="5"/>
      <c r="AS3737" s="5"/>
      <c r="AT3737" s="5"/>
      <c r="AU3737" s="5"/>
      <c r="AV3737" s="5"/>
      <c r="AW3737" s="5"/>
      <c r="AX3737" s="5"/>
      <c r="AY3737" s="5"/>
      <c r="AZ3737" s="5"/>
      <c r="BA3737" s="5"/>
      <c r="BB3737" s="5"/>
      <c r="BC3737" s="5"/>
      <c r="BD3737" s="5"/>
      <c r="BE3737" s="5" t="s">
        <v>95</v>
      </c>
      <c r="BF3737" s="6">
        <v>43815</v>
      </c>
      <c r="BG3737" s="5" t="s">
        <v>71</v>
      </c>
      <c r="BH3737" s="5" t="s">
        <v>15494</v>
      </c>
      <c r="BI3737" s="5"/>
      <c r="BJ3737" s="5"/>
    </row>
    <row r="3738" spans="1:62" ht="30" x14ac:dyDescent="0.25">
      <c r="A3738" s="5">
        <v>3731</v>
      </c>
      <c r="B3738" s="3" t="str">
        <f>"201700141061"</f>
        <v>201700141061</v>
      </c>
      <c r="C3738" s="3">
        <v>131592</v>
      </c>
      <c r="D3738" s="3" t="s">
        <v>15495</v>
      </c>
      <c r="E3738" s="3">
        <v>20602201148</v>
      </c>
      <c r="F3738" s="3" t="s">
        <v>15496</v>
      </c>
      <c r="G3738" s="3" t="s">
        <v>15497</v>
      </c>
      <c r="H3738" s="3" t="s">
        <v>102</v>
      </c>
      <c r="I3738" s="3" t="s">
        <v>159</v>
      </c>
      <c r="J3738" s="3" t="s">
        <v>2537</v>
      </c>
      <c r="K3738" s="3" t="s">
        <v>68</v>
      </c>
      <c r="L3738" s="3" t="s">
        <v>79</v>
      </c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 t="s">
        <v>80</v>
      </c>
      <c r="BF3738" s="4">
        <v>42990</v>
      </c>
      <c r="BG3738" s="3" t="s">
        <v>71</v>
      </c>
      <c r="BH3738" s="3" t="s">
        <v>12038</v>
      </c>
      <c r="BI3738" s="3" t="s">
        <v>15498</v>
      </c>
      <c r="BJ3738" s="3" t="s">
        <v>5389</v>
      </c>
    </row>
    <row r="3739" spans="1:62" ht="30" x14ac:dyDescent="0.25">
      <c r="A3739" s="3">
        <v>3732</v>
      </c>
      <c r="B3739" s="5" t="str">
        <f>"202200038297"</f>
        <v>202200038297</v>
      </c>
      <c r="C3739" s="5">
        <v>145446</v>
      </c>
      <c r="D3739" s="5" t="s">
        <v>15499</v>
      </c>
      <c r="E3739" s="5">
        <v>20347033619</v>
      </c>
      <c r="F3739" s="5" t="s">
        <v>15500</v>
      </c>
      <c r="G3739" s="5" t="s">
        <v>15501</v>
      </c>
      <c r="H3739" s="5" t="s">
        <v>66</v>
      </c>
      <c r="I3739" s="5" t="s">
        <v>66</v>
      </c>
      <c r="J3739" s="5" t="s">
        <v>463</v>
      </c>
      <c r="K3739" s="5" t="s">
        <v>68</v>
      </c>
      <c r="L3739" s="5" t="s">
        <v>79</v>
      </c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  <c r="AX3739" s="5"/>
      <c r="AY3739" s="5"/>
      <c r="AZ3739" s="5"/>
      <c r="BA3739" s="5"/>
      <c r="BB3739" s="5"/>
      <c r="BC3739" s="5"/>
      <c r="BD3739" s="5"/>
      <c r="BE3739" s="5" t="s">
        <v>80</v>
      </c>
      <c r="BF3739" s="6">
        <v>44706</v>
      </c>
      <c r="BG3739" s="5" t="s">
        <v>71</v>
      </c>
      <c r="BH3739" s="5" t="s">
        <v>15502</v>
      </c>
      <c r="BI3739" s="5"/>
      <c r="BJ3739" s="5"/>
    </row>
    <row r="3740" spans="1:62" ht="30" x14ac:dyDescent="0.25">
      <c r="A3740" s="3">
        <v>3733</v>
      </c>
      <c r="B3740" s="3" t="str">
        <f>"202300177274"</f>
        <v>202300177274</v>
      </c>
      <c r="C3740" s="3">
        <v>95016</v>
      </c>
      <c r="D3740" s="3" t="s">
        <v>15503</v>
      </c>
      <c r="E3740" s="3">
        <v>20148000698</v>
      </c>
      <c r="F3740" s="3" t="s">
        <v>15504</v>
      </c>
      <c r="G3740" s="3" t="s">
        <v>15505</v>
      </c>
      <c r="H3740" s="3" t="s">
        <v>66</v>
      </c>
      <c r="I3740" s="3" t="s">
        <v>66</v>
      </c>
      <c r="J3740" s="3" t="s">
        <v>1842</v>
      </c>
      <c r="K3740" s="3" t="s">
        <v>68</v>
      </c>
      <c r="L3740" s="3" t="s">
        <v>15506</v>
      </c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 t="s">
        <v>80</v>
      </c>
      <c r="BF3740" s="4">
        <v>45172</v>
      </c>
      <c r="BG3740" s="3" t="s">
        <v>71</v>
      </c>
      <c r="BH3740" s="3" t="s">
        <v>15507</v>
      </c>
      <c r="BI3740" s="3" t="s">
        <v>15508</v>
      </c>
      <c r="BJ3740" s="3" t="s">
        <v>2610</v>
      </c>
    </row>
    <row r="3741" spans="1:62" ht="30" x14ac:dyDescent="0.25">
      <c r="A3741" s="5">
        <v>3734</v>
      </c>
      <c r="B3741" s="5" t="str">
        <f>"201700198996"</f>
        <v>201700198996</v>
      </c>
      <c r="C3741" s="5">
        <v>82215</v>
      </c>
      <c r="D3741" s="5" t="s">
        <v>15509</v>
      </c>
      <c r="E3741" s="5">
        <v>10082222419</v>
      </c>
      <c r="F3741" s="5" t="s">
        <v>15510</v>
      </c>
      <c r="G3741" s="5" t="s">
        <v>15511</v>
      </c>
      <c r="H3741" s="5" t="s">
        <v>66</v>
      </c>
      <c r="I3741" s="5" t="s">
        <v>66</v>
      </c>
      <c r="J3741" s="5" t="s">
        <v>309</v>
      </c>
      <c r="K3741" s="5" t="s">
        <v>68</v>
      </c>
      <c r="L3741" s="5" t="s">
        <v>139</v>
      </c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5"/>
      <c r="AC3741" s="5"/>
      <c r="AD3741" s="5"/>
      <c r="AE3741" s="5"/>
      <c r="AF3741" s="5"/>
      <c r="AG3741" s="5"/>
      <c r="AH3741" s="5"/>
      <c r="AI3741" s="5"/>
      <c r="AJ3741" s="5"/>
      <c r="AK3741" s="5"/>
      <c r="AL3741" s="5"/>
      <c r="AM3741" s="5"/>
      <c r="AN3741" s="5"/>
      <c r="AO3741" s="5"/>
      <c r="AP3741" s="5"/>
      <c r="AQ3741" s="5"/>
      <c r="AR3741" s="5"/>
      <c r="AS3741" s="5"/>
      <c r="AT3741" s="5"/>
      <c r="AU3741" s="5"/>
      <c r="AV3741" s="5"/>
      <c r="AW3741" s="5"/>
      <c r="AX3741" s="5"/>
      <c r="AY3741" s="5"/>
      <c r="AZ3741" s="5"/>
      <c r="BA3741" s="5"/>
      <c r="BB3741" s="5"/>
      <c r="BC3741" s="5"/>
      <c r="BD3741" s="5"/>
      <c r="BE3741" s="5" t="s">
        <v>88</v>
      </c>
      <c r="BF3741" s="6">
        <v>43061</v>
      </c>
      <c r="BG3741" s="5" t="s">
        <v>71</v>
      </c>
      <c r="BH3741" s="5" t="s">
        <v>15510</v>
      </c>
      <c r="BI3741" s="5"/>
      <c r="BJ3741" s="5"/>
    </row>
    <row r="3742" spans="1:62" ht="30" x14ac:dyDescent="0.25">
      <c r="A3742" s="3">
        <v>3735</v>
      </c>
      <c r="B3742" s="3" t="str">
        <f>"201900057919"</f>
        <v>201900057919</v>
      </c>
      <c r="C3742" s="3">
        <v>85457</v>
      </c>
      <c r="D3742" s="3" t="s">
        <v>15512</v>
      </c>
      <c r="E3742" s="3">
        <v>20100154308</v>
      </c>
      <c r="F3742" s="3" t="s">
        <v>1012</v>
      </c>
      <c r="G3742" s="3" t="s">
        <v>15513</v>
      </c>
      <c r="H3742" s="3" t="s">
        <v>66</v>
      </c>
      <c r="I3742" s="3" t="s">
        <v>750</v>
      </c>
      <c r="J3742" s="3" t="s">
        <v>1343</v>
      </c>
      <c r="K3742" s="3" t="s">
        <v>125</v>
      </c>
      <c r="L3742" s="3" t="s">
        <v>139</v>
      </c>
      <c r="M3742" s="3" t="s">
        <v>126</v>
      </c>
      <c r="N3742" s="3" t="s">
        <v>126</v>
      </c>
      <c r="O3742" s="3" t="s">
        <v>126</v>
      </c>
      <c r="P3742" s="3" t="s">
        <v>126</v>
      </c>
      <c r="Q3742" s="3" t="s">
        <v>126</v>
      </c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 t="s">
        <v>924</v>
      </c>
      <c r="BF3742" s="4">
        <v>43566</v>
      </c>
      <c r="BG3742" s="3" t="s">
        <v>71</v>
      </c>
      <c r="BH3742" s="3" t="s">
        <v>9044</v>
      </c>
      <c r="BI3742" s="3"/>
      <c r="BJ3742" s="3"/>
    </row>
    <row r="3743" spans="1:62" ht="30" x14ac:dyDescent="0.25">
      <c r="A3743" s="3">
        <v>3736</v>
      </c>
      <c r="B3743" s="5" t="str">
        <f>"201800133147"</f>
        <v>201800133147</v>
      </c>
      <c r="C3743" s="5">
        <v>97949</v>
      </c>
      <c r="D3743" s="5" t="s">
        <v>15514</v>
      </c>
      <c r="E3743" s="5">
        <v>20330791684</v>
      </c>
      <c r="F3743" s="5" t="s">
        <v>15515</v>
      </c>
      <c r="G3743" s="5" t="s">
        <v>15516</v>
      </c>
      <c r="H3743" s="5" t="s">
        <v>380</v>
      </c>
      <c r="I3743" s="5" t="s">
        <v>380</v>
      </c>
      <c r="J3743" s="5" t="s">
        <v>852</v>
      </c>
      <c r="K3743" s="5" t="s">
        <v>125</v>
      </c>
      <c r="L3743" s="5" t="s">
        <v>69</v>
      </c>
      <c r="M3743" s="5" t="s">
        <v>126</v>
      </c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5"/>
      <c r="AK3743" s="5"/>
      <c r="AL3743" s="5"/>
      <c r="AM3743" s="5"/>
      <c r="AN3743" s="5"/>
      <c r="AO3743" s="5"/>
      <c r="AP3743" s="5"/>
      <c r="AQ3743" s="5"/>
      <c r="AR3743" s="5"/>
      <c r="AS3743" s="5"/>
      <c r="AT3743" s="5"/>
      <c r="AU3743" s="5"/>
      <c r="AV3743" s="5"/>
      <c r="AW3743" s="5"/>
      <c r="AX3743" s="5"/>
      <c r="AY3743" s="5"/>
      <c r="AZ3743" s="5"/>
      <c r="BA3743" s="5"/>
      <c r="BB3743" s="5"/>
      <c r="BC3743" s="5"/>
      <c r="BD3743" s="5"/>
      <c r="BE3743" s="5" t="s">
        <v>626</v>
      </c>
      <c r="BF3743" s="6">
        <v>43327</v>
      </c>
      <c r="BG3743" s="5" t="s">
        <v>71</v>
      </c>
      <c r="BH3743" s="5" t="s">
        <v>15517</v>
      </c>
      <c r="BI3743" s="5"/>
      <c r="BJ3743" s="5"/>
    </row>
    <row r="3744" spans="1:62" ht="30" x14ac:dyDescent="0.25">
      <c r="A3744" s="5">
        <v>3737</v>
      </c>
      <c r="B3744" s="3" t="str">
        <f>"201900144708"</f>
        <v>201900144708</v>
      </c>
      <c r="C3744" s="3">
        <v>146383</v>
      </c>
      <c r="D3744" s="3" t="s">
        <v>15518</v>
      </c>
      <c r="E3744" s="3">
        <v>10067966339</v>
      </c>
      <c r="F3744" s="3" t="s">
        <v>15519</v>
      </c>
      <c r="G3744" s="3" t="s">
        <v>15520</v>
      </c>
      <c r="H3744" s="3" t="s">
        <v>66</v>
      </c>
      <c r="I3744" s="3" t="s">
        <v>66</v>
      </c>
      <c r="J3744" s="3" t="s">
        <v>242</v>
      </c>
      <c r="K3744" s="3" t="s">
        <v>68</v>
      </c>
      <c r="L3744" s="3" t="s">
        <v>79</v>
      </c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 t="s">
        <v>80</v>
      </c>
      <c r="BF3744" s="4">
        <v>43731</v>
      </c>
      <c r="BG3744" s="3" t="s">
        <v>71</v>
      </c>
      <c r="BH3744" s="3" t="s">
        <v>15519</v>
      </c>
      <c r="BI3744" s="3"/>
      <c r="BJ3744" s="3"/>
    </row>
    <row r="3745" spans="1:62" ht="30" x14ac:dyDescent="0.25">
      <c r="A3745" s="3">
        <v>3738</v>
      </c>
      <c r="B3745" s="5" t="str">
        <f>"202000128402"</f>
        <v>202000128402</v>
      </c>
      <c r="C3745" s="5">
        <v>151395</v>
      </c>
      <c r="D3745" s="5" t="s">
        <v>15521</v>
      </c>
      <c r="E3745" s="5">
        <v>20125138447</v>
      </c>
      <c r="F3745" s="5" t="s">
        <v>15522</v>
      </c>
      <c r="G3745" s="5" t="s">
        <v>15523</v>
      </c>
      <c r="H3745" s="5" t="s">
        <v>78</v>
      </c>
      <c r="I3745" s="5" t="s">
        <v>78</v>
      </c>
      <c r="J3745" s="5" t="s">
        <v>78</v>
      </c>
      <c r="K3745" s="5" t="s">
        <v>68</v>
      </c>
      <c r="L3745" s="5" t="s">
        <v>139</v>
      </c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5"/>
      <c r="AX3745" s="5"/>
      <c r="AY3745" s="5"/>
      <c r="AZ3745" s="5"/>
      <c r="BA3745" s="5"/>
      <c r="BB3745" s="5"/>
      <c r="BC3745" s="5"/>
      <c r="BD3745" s="5"/>
      <c r="BE3745" s="5" t="s">
        <v>88</v>
      </c>
      <c r="BF3745" s="6">
        <v>44105</v>
      </c>
      <c r="BG3745" s="5" t="s">
        <v>71</v>
      </c>
      <c r="BH3745" s="5" t="s">
        <v>15524</v>
      </c>
      <c r="BI3745" s="5"/>
      <c r="BJ3745" s="5"/>
    </row>
    <row r="3746" spans="1:62" ht="30" x14ac:dyDescent="0.25">
      <c r="A3746" s="3">
        <v>3739</v>
      </c>
      <c r="B3746" s="3" t="str">
        <f>"202100067184"</f>
        <v>202100067184</v>
      </c>
      <c r="C3746" s="3">
        <v>155462</v>
      </c>
      <c r="D3746" s="3" t="s">
        <v>15525</v>
      </c>
      <c r="E3746" s="3">
        <v>20303972821</v>
      </c>
      <c r="F3746" s="3" t="s">
        <v>12289</v>
      </c>
      <c r="G3746" s="3" t="s">
        <v>15526</v>
      </c>
      <c r="H3746" s="3" t="s">
        <v>66</v>
      </c>
      <c r="I3746" s="3" t="s">
        <v>66</v>
      </c>
      <c r="J3746" s="3" t="s">
        <v>143</v>
      </c>
      <c r="K3746" s="3" t="s">
        <v>68</v>
      </c>
      <c r="L3746" s="3" t="s">
        <v>139</v>
      </c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 t="s">
        <v>88</v>
      </c>
      <c r="BF3746" s="4">
        <v>44345</v>
      </c>
      <c r="BG3746" s="3" t="s">
        <v>71</v>
      </c>
      <c r="BH3746" s="3" t="s">
        <v>15527</v>
      </c>
      <c r="BI3746" s="3"/>
      <c r="BJ3746" s="3"/>
    </row>
    <row r="3747" spans="1:62" ht="30" x14ac:dyDescent="0.25">
      <c r="A3747" s="5">
        <v>3740</v>
      </c>
      <c r="B3747" s="5" t="str">
        <f>"201800142963"</f>
        <v>201800142963</v>
      </c>
      <c r="C3747" s="5">
        <v>138300</v>
      </c>
      <c r="D3747" s="5" t="s">
        <v>15528</v>
      </c>
      <c r="E3747" s="5">
        <v>10455739760</v>
      </c>
      <c r="F3747" s="5" t="s">
        <v>15529</v>
      </c>
      <c r="G3747" s="5" t="s">
        <v>15530</v>
      </c>
      <c r="H3747" s="5" t="s">
        <v>499</v>
      </c>
      <c r="I3747" s="5" t="s">
        <v>566</v>
      </c>
      <c r="J3747" s="5" t="s">
        <v>566</v>
      </c>
      <c r="K3747" s="5" t="s">
        <v>68</v>
      </c>
      <c r="L3747" s="5" t="s">
        <v>79</v>
      </c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5"/>
      <c r="AK3747" s="5"/>
      <c r="AL3747" s="5"/>
      <c r="AM3747" s="5"/>
      <c r="AN3747" s="5"/>
      <c r="AO3747" s="5"/>
      <c r="AP3747" s="5"/>
      <c r="AQ3747" s="5"/>
      <c r="AR3747" s="5"/>
      <c r="AS3747" s="5"/>
      <c r="AT3747" s="5"/>
      <c r="AU3747" s="5"/>
      <c r="AV3747" s="5"/>
      <c r="AW3747" s="5"/>
      <c r="AX3747" s="5"/>
      <c r="AY3747" s="5"/>
      <c r="AZ3747" s="5"/>
      <c r="BA3747" s="5"/>
      <c r="BB3747" s="5"/>
      <c r="BC3747" s="5"/>
      <c r="BD3747" s="5"/>
      <c r="BE3747" s="5" t="s">
        <v>80</v>
      </c>
      <c r="BF3747" s="6">
        <v>43340</v>
      </c>
      <c r="BG3747" s="5" t="s">
        <v>71</v>
      </c>
      <c r="BH3747" s="5" t="s">
        <v>15531</v>
      </c>
      <c r="BI3747" s="5"/>
      <c r="BJ3747" s="5"/>
    </row>
    <row r="3748" spans="1:62" ht="30" x14ac:dyDescent="0.25">
      <c r="A3748" s="3">
        <v>3741</v>
      </c>
      <c r="B3748" s="3" t="str">
        <f>"201700210984"</f>
        <v>201700210984</v>
      </c>
      <c r="C3748" s="3">
        <v>133401</v>
      </c>
      <c r="D3748" s="3" t="s">
        <v>15532</v>
      </c>
      <c r="E3748" s="3">
        <v>20102756364</v>
      </c>
      <c r="F3748" s="3" t="s">
        <v>15533</v>
      </c>
      <c r="G3748" s="3" t="s">
        <v>15534</v>
      </c>
      <c r="H3748" s="3" t="s">
        <v>138</v>
      </c>
      <c r="I3748" s="3" t="s">
        <v>138</v>
      </c>
      <c r="J3748" s="3" t="s">
        <v>837</v>
      </c>
      <c r="K3748" s="3" t="s">
        <v>68</v>
      </c>
      <c r="L3748" s="3" t="s">
        <v>79</v>
      </c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 t="s">
        <v>80</v>
      </c>
      <c r="BF3748" s="4">
        <v>43079</v>
      </c>
      <c r="BG3748" s="3" t="s">
        <v>71</v>
      </c>
      <c r="BH3748" s="3" t="s">
        <v>15535</v>
      </c>
      <c r="BI3748" s="3"/>
      <c r="BJ3748" s="3"/>
    </row>
    <row r="3749" spans="1:62" ht="30" x14ac:dyDescent="0.25">
      <c r="A3749" s="3">
        <v>3742</v>
      </c>
      <c r="B3749" s="5" t="str">
        <f>"201800044924"</f>
        <v>201800044924</v>
      </c>
      <c r="C3749" s="5">
        <v>135089</v>
      </c>
      <c r="D3749" s="5" t="s">
        <v>15536</v>
      </c>
      <c r="E3749" s="5">
        <v>10093803081</v>
      </c>
      <c r="F3749" s="5" t="s">
        <v>15537</v>
      </c>
      <c r="G3749" s="5" t="s">
        <v>15538</v>
      </c>
      <c r="H3749" s="5" t="s">
        <v>66</v>
      </c>
      <c r="I3749" s="5" t="s">
        <v>66</v>
      </c>
      <c r="J3749" s="5" t="s">
        <v>242</v>
      </c>
      <c r="K3749" s="5" t="s">
        <v>68</v>
      </c>
      <c r="L3749" s="5" t="s">
        <v>79</v>
      </c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5"/>
      <c r="AC3749" s="5"/>
      <c r="AD3749" s="5"/>
      <c r="AE3749" s="5"/>
      <c r="AF3749" s="5"/>
      <c r="AG3749" s="5"/>
      <c r="AH3749" s="5"/>
      <c r="AI3749" s="5"/>
      <c r="AJ3749" s="5"/>
      <c r="AK3749" s="5"/>
      <c r="AL3749" s="5"/>
      <c r="AM3749" s="5"/>
      <c r="AN3749" s="5"/>
      <c r="AO3749" s="5"/>
      <c r="AP3749" s="5"/>
      <c r="AQ3749" s="5"/>
      <c r="AR3749" s="5"/>
      <c r="AS3749" s="5"/>
      <c r="AT3749" s="5"/>
      <c r="AU3749" s="5"/>
      <c r="AV3749" s="5"/>
      <c r="AW3749" s="5"/>
      <c r="AX3749" s="5"/>
      <c r="AY3749" s="5"/>
      <c r="AZ3749" s="5"/>
      <c r="BA3749" s="5"/>
      <c r="BB3749" s="5"/>
      <c r="BC3749" s="5"/>
      <c r="BD3749" s="5"/>
      <c r="BE3749" s="5" t="s">
        <v>80</v>
      </c>
      <c r="BF3749" s="6">
        <v>43190</v>
      </c>
      <c r="BG3749" s="5" t="s">
        <v>71</v>
      </c>
      <c r="BH3749" s="5" t="s">
        <v>15537</v>
      </c>
      <c r="BI3749" s="5"/>
      <c r="BJ3749" s="5"/>
    </row>
    <row r="3750" spans="1:62" ht="30" x14ac:dyDescent="0.25">
      <c r="A3750" s="5">
        <v>3743</v>
      </c>
      <c r="B3750" s="3" t="str">
        <f>"201800063045"</f>
        <v>201800063045</v>
      </c>
      <c r="C3750" s="3">
        <v>135708</v>
      </c>
      <c r="D3750" s="3" t="s">
        <v>15539</v>
      </c>
      <c r="E3750" s="3">
        <v>20602176542</v>
      </c>
      <c r="F3750" s="3" t="s">
        <v>15540</v>
      </c>
      <c r="G3750" s="3" t="s">
        <v>15541</v>
      </c>
      <c r="H3750" s="3" t="s">
        <v>66</v>
      </c>
      <c r="I3750" s="3" t="s">
        <v>66</v>
      </c>
      <c r="J3750" s="3" t="s">
        <v>143</v>
      </c>
      <c r="K3750" s="3" t="s">
        <v>68</v>
      </c>
      <c r="L3750" s="3" t="s">
        <v>79</v>
      </c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 t="s">
        <v>80</v>
      </c>
      <c r="BF3750" s="4">
        <v>43208</v>
      </c>
      <c r="BG3750" s="3" t="s">
        <v>71</v>
      </c>
      <c r="BH3750" s="3" t="s">
        <v>15542</v>
      </c>
      <c r="BI3750" s="3"/>
      <c r="BJ3750" s="3"/>
    </row>
    <row r="3751" spans="1:62" ht="30" x14ac:dyDescent="0.25">
      <c r="A3751" s="3">
        <v>3744</v>
      </c>
      <c r="B3751" s="5" t="str">
        <f>"202200029419"</f>
        <v>202200029419</v>
      </c>
      <c r="C3751" s="5">
        <v>161507</v>
      </c>
      <c r="D3751" s="5" t="s">
        <v>15546</v>
      </c>
      <c r="E3751" s="5">
        <v>20131589086</v>
      </c>
      <c r="F3751" s="5" t="s">
        <v>393</v>
      </c>
      <c r="G3751" s="5" t="s">
        <v>15547</v>
      </c>
      <c r="H3751" s="5" t="s">
        <v>102</v>
      </c>
      <c r="I3751" s="5" t="s">
        <v>434</v>
      </c>
      <c r="J3751" s="5" t="s">
        <v>435</v>
      </c>
      <c r="K3751" s="5" t="s">
        <v>125</v>
      </c>
      <c r="L3751" s="5" t="s">
        <v>15548</v>
      </c>
      <c r="M3751" s="5" t="s">
        <v>15548</v>
      </c>
      <c r="N3751" s="5" t="s">
        <v>15548</v>
      </c>
      <c r="O3751" s="5" t="s">
        <v>15548</v>
      </c>
      <c r="P3751" s="5" t="s">
        <v>15548</v>
      </c>
      <c r="Q3751" s="5" t="s">
        <v>15548</v>
      </c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5"/>
      <c r="AK3751" s="5"/>
      <c r="AL3751" s="5"/>
      <c r="AM3751" s="5"/>
      <c r="AN3751" s="5"/>
      <c r="AO3751" s="5"/>
      <c r="AP3751" s="5"/>
      <c r="AQ3751" s="5"/>
      <c r="AR3751" s="5"/>
      <c r="AS3751" s="5"/>
      <c r="AT3751" s="5"/>
      <c r="AU3751" s="5"/>
      <c r="AV3751" s="5"/>
      <c r="AW3751" s="5"/>
      <c r="AX3751" s="5"/>
      <c r="AY3751" s="5"/>
      <c r="AZ3751" s="5"/>
      <c r="BA3751" s="5"/>
      <c r="BB3751" s="5"/>
      <c r="BC3751" s="5"/>
      <c r="BD3751" s="5"/>
      <c r="BE3751" s="5" t="s">
        <v>929</v>
      </c>
      <c r="BF3751" s="6">
        <v>44636</v>
      </c>
      <c r="BG3751" s="5" t="s">
        <v>71</v>
      </c>
      <c r="BH3751" s="5" t="s">
        <v>1276</v>
      </c>
      <c r="BI3751" s="5"/>
      <c r="BJ3751" s="5"/>
    </row>
    <row r="3752" spans="1:62" ht="30" x14ac:dyDescent="0.25">
      <c r="A3752" s="3">
        <v>3745</v>
      </c>
      <c r="B3752" s="3" t="str">
        <f>"202000121437"</f>
        <v>202000121437</v>
      </c>
      <c r="C3752" s="3">
        <v>151153</v>
      </c>
      <c r="D3752" s="3" t="s">
        <v>15549</v>
      </c>
      <c r="E3752" s="3">
        <v>20563334445</v>
      </c>
      <c r="F3752" s="3" t="s">
        <v>15550</v>
      </c>
      <c r="G3752" s="3" t="s">
        <v>15551</v>
      </c>
      <c r="H3752" s="3" t="s">
        <v>66</v>
      </c>
      <c r="I3752" s="3" t="s">
        <v>328</v>
      </c>
      <c r="J3752" s="3" t="s">
        <v>787</v>
      </c>
      <c r="K3752" s="3" t="s">
        <v>68</v>
      </c>
      <c r="L3752" s="3" t="s">
        <v>79</v>
      </c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 t="s">
        <v>80</v>
      </c>
      <c r="BF3752" s="4">
        <v>44090</v>
      </c>
      <c r="BG3752" s="3" t="s">
        <v>71</v>
      </c>
      <c r="BH3752" s="3" t="s">
        <v>15552</v>
      </c>
      <c r="BI3752" s="3"/>
      <c r="BJ3752" s="3"/>
    </row>
    <row r="3753" spans="1:62" ht="30" x14ac:dyDescent="0.25">
      <c r="A3753" s="5">
        <v>3746</v>
      </c>
      <c r="B3753" s="5" t="str">
        <f>"202300290457"</f>
        <v>202300290457</v>
      </c>
      <c r="C3753" s="5">
        <v>119799</v>
      </c>
      <c r="D3753" s="5" t="s">
        <v>15553</v>
      </c>
      <c r="E3753" s="5">
        <v>20494800838</v>
      </c>
      <c r="F3753" s="5" t="s">
        <v>15554</v>
      </c>
      <c r="G3753" s="5" t="s">
        <v>15555</v>
      </c>
      <c r="H3753" s="5" t="s">
        <v>78</v>
      </c>
      <c r="I3753" s="5" t="s">
        <v>1769</v>
      </c>
      <c r="J3753" s="5" t="s">
        <v>1770</v>
      </c>
      <c r="K3753" s="5" t="s">
        <v>125</v>
      </c>
      <c r="L3753" s="5" t="s">
        <v>15556</v>
      </c>
      <c r="M3753" s="5" t="s">
        <v>15556</v>
      </c>
      <c r="N3753" s="5" t="s">
        <v>15557</v>
      </c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5"/>
      <c r="AK3753" s="5"/>
      <c r="AL3753" s="5"/>
      <c r="AM3753" s="5"/>
      <c r="AN3753" s="5"/>
      <c r="AO3753" s="5"/>
      <c r="AP3753" s="5"/>
      <c r="AQ3753" s="5"/>
      <c r="AR3753" s="5"/>
      <c r="AS3753" s="5"/>
      <c r="AT3753" s="5"/>
      <c r="AU3753" s="5"/>
      <c r="AV3753" s="5"/>
      <c r="AW3753" s="5"/>
      <c r="AX3753" s="5"/>
      <c r="AY3753" s="5"/>
      <c r="AZ3753" s="5"/>
      <c r="BA3753" s="5"/>
      <c r="BB3753" s="5"/>
      <c r="BC3753" s="5"/>
      <c r="BD3753" s="5"/>
      <c r="BE3753" s="5" t="s">
        <v>397</v>
      </c>
      <c r="BF3753" s="6">
        <v>45285</v>
      </c>
      <c r="BG3753" s="5" t="s">
        <v>71</v>
      </c>
      <c r="BH3753" s="5" t="s">
        <v>15558</v>
      </c>
      <c r="BI3753" s="5" t="s">
        <v>15559</v>
      </c>
      <c r="BJ3753" s="5" t="s">
        <v>2610</v>
      </c>
    </row>
    <row r="3754" spans="1:62" ht="30" x14ac:dyDescent="0.25">
      <c r="A3754" s="3">
        <v>3747</v>
      </c>
      <c r="B3754" s="5" t="str">
        <f>"201200033589"</f>
        <v>201200033589</v>
      </c>
      <c r="C3754" s="5">
        <v>96121</v>
      </c>
      <c r="D3754" s="5" t="s">
        <v>15560</v>
      </c>
      <c r="E3754" s="5">
        <v>20517834255</v>
      </c>
      <c r="F3754" s="5" t="s">
        <v>15561</v>
      </c>
      <c r="G3754" s="5" t="s">
        <v>15562</v>
      </c>
      <c r="H3754" s="5" t="s">
        <v>499</v>
      </c>
      <c r="I3754" s="5" t="s">
        <v>1111</v>
      </c>
      <c r="J3754" s="5" t="s">
        <v>1112</v>
      </c>
      <c r="K3754" s="5" t="s">
        <v>125</v>
      </c>
      <c r="L3754" s="5" t="s">
        <v>69</v>
      </c>
      <c r="M3754" s="5" t="s">
        <v>1387</v>
      </c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  <c r="AM3754" s="5"/>
      <c r="AN3754" s="5"/>
      <c r="AO3754" s="5"/>
      <c r="AP3754" s="5"/>
      <c r="AQ3754" s="5"/>
      <c r="AR3754" s="5"/>
      <c r="AS3754" s="5"/>
      <c r="AT3754" s="5"/>
      <c r="AU3754" s="5"/>
      <c r="AV3754" s="5"/>
      <c r="AW3754" s="5"/>
      <c r="AX3754" s="5"/>
      <c r="AY3754" s="5"/>
      <c r="AZ3754" s="5"/>
      <c r="BA3754" s="5"/>
      <c r="BB3754" s="5"/>
      <c r="BC3754" s="5"/>
      <c r="BD3754" s="5"/>
      <c r="BE3754" s="5" t="s">
        <v>14284</v>
      </c>
      <c r="BF3754" s="6">
        <v>40978</v>
      </c>
      <c r="BG3754" s="5" t="s">
        <v>71</v>
      </c>
      <c r="BH3754" s="5" t="s">
        <v>9410</v>
      </c>
      <c r="BI3754" s="5"/>
      <c r="BJ3754" s="5"/>
    </row>
    <row r="3755" spans="1:62" ht="30" x14ac:dyDescent="0.25">
      <c r="A3755" s="3">
        <v>3748</v>
      </c>
      <c r="B3755" s="3" t="str">
        <f>"202100220161"</f>
        <v>202100220161</v>
      </c>
      <c r="C3755" s="3">
        <v>159001</v>
      </c>
      <c r="D3755" s="3" t="s">
        <v>15563</v>
      </c>
      <c r="E3755" s="3">
        <v>20507294350</v>
      </c>
      <c r="F3755" s="3" t="s">
        <v>15564</v>
      </c>
      <c r="G3755" s="3" t="s">
        <v>15565</v>
      </c>
      <c r="H3755" s="3" t="s">
        <v>66</v>
      </c>
      <c r="I3755" s="3" t="s">
        <v>66</v>
      </c>
      <c r="J3755" s="3" t="s">
        <v>352</v>
      </c>
      <c r="K3755" s="3" t="s">
        <v>68</v>
      </c>
      <c r="L3755" s="3" t="s">
        <v>69</v>
      </c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 t="s">
        <v>70</v>
      </c>
      <c r="BF3755" s="4">
        <v>44576</v>
      </c>
      <c r="BG3755" s="3" t="s">
        <v>71</v>
      </c>
      <c r="BH3755" s="3" t="s">
        <v>15566</v>
      </c>
      <c r="BI3755" s="3"/>
      <c r="BJ3755" s="3"/>
    </row>
    <row r="3756" spans="1:62" ht="30" x14ac:dyDescent="0.25">
      <c r="A3756" s="5">
        <v>3749</v>
      </c>
      <c r="B3756" s="5" t="str">
        <f>"202200212325"</f>
        <v>202200212325</v>
      </c>
      <c r="C3756" s="5">
        <v>112461</v>
      </c>
      <c r="D3756" s="5" t="s">
        <v>15567</v>
      </c>
      <c r="E3756" s="5">
        <v>20525605869</v>
      </c>
      <c r="F3756" s="5" t="s">
        <v>15568</v>
      </c>
      <c r="G3756" s="5" t="s">
        <v>15569</v>
      </c>
      <c r="H3756" s="5" t="s">
        <v>138</v>
      </c>
      <c r="I3756" s="5" t="s">
        <v>138</v>
      </c>
      <c r="J3756" s="5" t="s">
        <v>456</v>
      </c>
      <c r="K3756" s="5" t="s">
        <v>125</v>
      </c>
      <c r="L3756" s="5" t="s">
        <v>15570</v>
      </c>
      <c r="M3756" s="5" t="s">
        <v>15570</v>
      </c>
      <c r="N3756" s="5" t="s">
        <v>15570</v>
      </c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5"/>
      <c r="AC3756" s="5"/>
      <c r="AD3756" s="5"/>
      <c r="AE3756" s="5"/>
      <c r="AF3756" s="5"/>
      <c r="AG3756" s="5"/>
      <c r="AH3756" s="5"/>
      <c r="AI3756" s="5"/>
      <c r="AJ3756" s="5"/>
      <c r="AK3756" s="5"/>
      <c r="AL3756" s="5"/>
      <c r="AM3756" s="5"/>
      <c r="AN3756" s="5"/>
      <c r="AO3756" s="5"/>
      <c r="AP3756" s="5"/>
      <c r="AQ3756" s="5"/>
      <c r="AR3756" s="5"/>
      <c r="AS3756" s="5"/>
      <c r="AT3756" s="5"/>
      <c r="AU3756" s="5"/>
      <c r="AV3756" s="5"/>
      <c r="AW3756" s="5"/>
      <c r="AX3756" s="5"/>
      <c r="AY3756" s="5"/>
      <c r="AZ3756" s="5"/>
      <c r="BA3756" s="5"/>
      <c r="BB3756" s="5"/>
      <c r="BC3756" s="5"/>
      <c r="BD3756" s="5"/>
      <c r="BE3756" s="5" t="s">
        <v>162</v>
      </c>
      <c r="BF3756" s="6">
        <v>45003</v>
      </c>
      <c r="BG3756" s="5" t="s">
        <v>71</v>
      </c>
      <c r="BH3756" s="5" t="s">
        <v>15571</v>
      </c>
      <c r="BI3756" s="5" t="s">
        <v>15572</v>
      </c>
      <c r="BJ3756" s="5" t="s">
        <v>2227</v>
      </c>
    </row>
    <row r="3757" spans="1:62" ht="30" x14ac:dyDescent="0.25">
      <c r="A3757" s="3">
        <v>3750</v>
      </c>
      <c r="B3757" s="3" t="str">
        <f>"201600036329"</f>
        <v>201600036329</v>
      </c>
      <c r="C3757" s="3">
        <v>89683</v>
      </c>
      <c r="D3757" s="3" t="s">
        <v>15573</v>
      </c>
      <c r="E3757" s="3">
        <v>20109072177</v>
      </c>
      <c r="F3757" s="3" t="s">
        <v>4826</v>
      </c>
      <c r="G3757" s="3" t="s">
        <v>15574</v>
      </c>
      <c r="H3757" s="3" t="s">
        <v>66</v>
      </c>
      <c r="I3757" s="3" t="s">
        <v>66</v>
      </c>
      <c r="J3757" s="3" t="s">
        <v>1676</v>
      </c>
      <c r="K3757" s="3" t="s">
        <v>68</v>
      </c>
      <c r="L3757" s="3" t="s">
        <v>69</v>
      </c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 t="s">
        <v>70</v>
      </c>
      <c r="BF3757" s="4">
        <v>42445</v>
      </c>
      <c r="BG3757" s="3" t="s">
        <v>71</v>
      </c>
      <c r="BH3757" s="3" t="s">
        <v>1913</v>
      </c>
      <c r="BI3757" s="3" t="s">
        <v>15575</v>
      </c>
      <c r="BJ3757" s="3" t="s">
        <v>4153</v>
      </c>
    </row>
    <row r="3758" spans="1:62" ht="30" x14ac:dyDescent="0.25">
      <c r="A3758" s="3">
        <v>3751</v>
      </c>
      <c r="B3758" s="5" t="str">
        <f>"201800167917"</f>
        <v>201800167917</v>
      </c>
      <c r="C3758" s="5">
        <v>85764</v>
      </c>
      <c r="D3758" s="5" t="s">
        <v>15576</v>
      </c>
      <c r="E3758" s="5">
        <v>20512158006</v>
      </c>
      <c r="F3758" s="5" t="s">
        <v>15577</v>
      </c>
      <c r="G3758" s="5" t="s">
        <v>15578</v>
      </c>
      <c r="H3758" s="5" t="s">
        <v>66</v>
      </c>
      <c r="I3758" s="5" t="s">
        <v>66</v>
      </c>
      <c r="J3758" s="5" t="s">
        <v>143</v>
      </c>
      <c r="K3758" s="5" t="s">
        <v>68</v>
      </c>
      <c r="L3758" s="5" t="s">
        <v>79</v>
      </c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5"/>
      <c r="AK3758" s="5"/>
      <c r="AL3758" s="5"/>
      <c r="AM3758" s="5"/>
      <c r="AN3758" s="5"/>
      <c r="AO3758" s="5"/>
      <c r="AP3758" s="5"/>
      <c r="AQ3758" s="5"/>
      <c r="AR3758" s="5"/>
      <c r="AS3758" s="5"/>
      <c r="AT3758" s="5"/>
      <c r="AU3758" s="5"/>
      <c r="AV3758" s="5"/>
      <c r="AW3758" s="5"/>
      <c r="AX3758" s="5"/>
      <c r="AY3758" s="5"/>
      <c r="AZ3758" s="5"/>
      <c r="BA3758" s="5"/>
      <c r="BB3758" s="5"/>
      <c r="BC3758" s="5"/>
      <c r="BD3758" s="5"/>
      <c r="BE3758" s="5" t="s">
        <v>80</v>
      </c>
      <c r="BF3758" s="6">
        <v>43383</v>
      </c>
      <c r="BG3758" s="5" t="s">
        <v>71</v>
      </c>
      <c r="BH3758" s="5" t="s">
        <v>15579</v>
      </c>
      <c r="BI3758" s="5"/>
      <c r="BJ3758" s="5"/>
    </row>
    <row r="3759" spans="1:62" ht="30" x14ac:dyDescent="0.25">
      <c r="A3759" s="5">
        <v>3752</v>
      </c>
      <c r="B3759" s="3" t="str">
        <f>"1915530"</f>
        <v>1915530</v>
      </c>
      <c r="C3759" s="3">
        <v>83394</v>
      </c>
      <c r="D3759" s="3" t="s">
        <v>15580</v>
      </c>
      <c r="E3759" s="3">
        <v>20471184927</v>
      </c>
      <c r="F3759" s="3" t="s">
        <v>15581</v>
      </c>
      <c r="G3759" s="3" t="s">
        <v>15582</v>
      </c>
      <c r="H3759" s="3" t="s">
        <v>66</v>
      </c>
      <c r="I3759" s="3" t="s">
        <v>66</v>
      </c>
      <c r="J3759" s="3" t="s">
        <v>309</v>
      </c>
      <c r="K3759" s="3" t="s">
        <v>68</v>
      </c>
      <c r="L3759" s="3" t="s">
        <v>69</v>
      </c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 t="s">
        <v>70</v>
      </c>
      <c r="BF3759" s="4">
        <v>40070</v>
      </c>
      <c r="BG3759" s="3" t="s">
        <v>71</v>
      </c>
      <c r="BH3759" s="3" t="s">
        <v>15583</v>
      </c>
      <c r="BI3759" s="3"/>
      <c r="BJ3759" s="3"/>
    </row>
    <row r="3760" spans="1:62" ht="30" x14ac:dyDescent="0.25">
      <c r="A3760" s="3">
        <v>3753</v>
      </c>
      <c r="B3760" s="5" t="str">
        <f>"201900076725"</f>
        <v>201900076725</v>
      </c>
      <c r="C3760" s="5">
        <v>143104</v>
      </c>
      <c r="D3760" s="5" t="s">
        <v>15584</v>
      </c>
      <c r="E3760" s="5">
        <v>20506377600</v>
      </c>
      <c r="F3760" s="5" t="s">
        <v>7457</v>
      </c>
      <c r="G3760" s="5" t="s">
        <v>15585</v>
      </c>
      <c r="H3760" s="5" t="s">
        <v>380</v>
      </c>
      <c r="I3760" s="5" t="s">
        <v>380</v>
      </c>
      <c r="J3760" s="5" t="s">
        <v>852</v>
      </c>
      <c r="K3760" s="5" t="s">
        <v>125</v>
      </c>
      <c r="L3760" s="5" t="s">
        <v>126</v>
      </c>
      <c r="M3760" s="5" t="s">
        <v>126</v>
      </c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5"/>
      <c r="AC3760" s="5"/>
      <c r="AD3760" s="5"/>
      <c r="AE3760" s="5"/>
      <c r="AF3760" s="5"/>
      <c r="AG3760" s="5"/>
      <c r="AH3760" s="5"/>
      <c r="AI3760" s="5"/>
      <c r="AJ3760" s="5"/>
      <c r="AK3760" s="5"/>
      <c r="AL3760" s="5"/>
      <c r="AM3760" s="5"/>
      <c r="AN3760" s="5"/>
      <c r="AO3760" s="5"/>
      <c r="AP3760" s="5"/>
      <c r="AQ3760" s="5"/>
      <c r="AR3760" s="5"/>
      <c r="AS3760" s="5"/>
      <c r="AT3760" s="5"/>
      <c r="AU3760" s="5"/>
      <c r="AV3760" s="5"/>
      <c r="AW3760" s="5"/>
      <c r="AX3760" s="5"/>
      <c r="AY3760" s="5"/>
      <c r="AZ3760" s="5"/>
      <c r="BA3760" s="5"/>
      <c r="BB3760" s="5"/>
      <c r="BC3760" s="5"/>
      <c r="BD3760" s="5"/>
      <c r="BE3760" s="5" t="s">
        <v>321</v>
      </c>
      <c r="BF3760" s="6">
        <v>43602</v>
      </c>
      <c r="BG3760" s="5" t="s">
        <v>71</v>
      </c>
      <c r="BH3760" s="5" t="s">
        <v>15586</v>
      </c>
      <c r="BI3760" s="5" t="s">
        <v>15587</v>
      </c>
      <c r="BJ3760" s="5" t="s">
        <v>416</v>
      </c>
    </row>
    <row r="3761" spans="1:62" ht="30" x14ac:dyDescent="0.25">
      <c r="A3761" s="3">
        <v>3754</v>
      </c>
      <c r="B3761" s="3" t="str">
        <f>"201900101309"</f>
        <v>201900101309</v>
      </c>
      <c r="C3761" s="3">
        <v>144820</v>
      </c>
      <c r="D3761" s="3" t="s">
        <v>15588</v>
      </c>
      <c r="E3761" s="3">
        <v>10425927863</v>
      </c>
      <c r="F3761" s="3" t="s">
        <v>15589</v>
      </c>
      <c r="G3761" s="3" t="s">
        <v>15590</v>
      </c>
      <c r="H3761" s="3" t="s">
        <v>66</v>
      </c>
      <c r="I3761" s="3" t="s">
        <v>67</v>
      </c>
      <c r="J3761" s="3" t="s">
        <v>845</v>
      </c>
      <c r="K3761" s="3" t="s">
        <v>68</v>
      </c>
      <c r="L3761" s="3" t="s">
        <v>69</v>
      </c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 t="s">
        <v>70</v>
      </c>
      <c r="BF3761" s="4">
        <v>43643</v>
      </c>
      <c r="BG3761" s="3" t="s">
        <v>71</v>
      </c>
      <c r="BH3761" s="3" t="s">
        <v>15589</v>
      </c>
      <c r="BI3761" s="3"/>
      <c r="BJ3761" s="3"/>
    </row>
    <row r="3762" spans="1:62" ht="30" x14ac:dyDescent="0.25">
      <c r="A3762" s="5">
        <v>3755</v>
      </c>
      <c r="B3762" s="5" t="str">
        <f>"202100120693"</f>
        <v>202100120693</v>
      </c>
      <c r="C3762" s="5">
        <v>156791</v>
      </c>
      <c r="D3762" s="5" t="s">
        <v>15591</v>
      </c>
      <c r="E3762" s="5">
        <v>20291364757</v>
      </c>
      <c r="F3762" s="5" t="s">
        <v>15592</v>
      </c>
      <c r="G3762" s="5" t="s">
        <v>15593</v>
      </c>
      <c r="H3762" s="5" t="s">
        <v>66</v>
      </c>
      <c r="I3762" s="5" t="s">
        <v>66</v>
      </c>
      <c r="J3762" s="5" t="s">
        <v>211</v>
      </c>
      <c r="K3762" s="5" t="s">
        <v>68</v>
      </c>
      <c r="L3762" s="5" t="s">
        <v>79</v>
      </c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5"/>
      <c r="AC3762" s="5"/>
      <c r="AD3762" s="5"/>
      <c r="AE3762" s="5"/>
      <c r="AF3762" s="5"/>
      <c r="AG3762" s="5"/>
      <c r="AH3762" s="5"/>
      <c r="AI3762" s="5"/>
      <c r="AJ3762" s="5"/>
      <c r="AK3762" s="5"/>
      <c r="AL3762" s="5"/>
      <c r="AM3762" s="5"/>
      <c r="AN3762" s="5"/>
      <c r="AO3762" s="5"/>
      <c r="AP3762" s="5"/>
      <c r="AQ3762" s="5"/>
      <c r="AR3762" s="5"/>
      <c r="AS3762" s="5"/>
      <c r="AT3762" s="5"/>
      <c r="AU3762" s="5"/>
      <c r="AV3762" s="5"/>
      <c r="AW3762" s="5"/>
      <c r="AX3762" s="5"/>
      <c r="AY3762" s="5"/>
      <c r="AZ3762" s="5"/>
      <c r="BA3762" s="5"/>
      <c r="BB3762" s="5"/>
      <c r="BC3762" s="5"/>
      <c r="BD3762" s="5"/>
      <c r="BE3762" s="5" t="s">
        <v>80</v>
      </c>
      <c r="BF3762" s="6">
        <v>44420</v>
      </c>
      <c r="BG3762" s="5" t="s">
        <v>71</v>
      </c>
      <c r="BH3762" s="5" t="s">
        <v>15594</v>
      </c>
      <c r="BI3762" s="5"/>
      <c r="BJ3762" s="5"/>
    </row>
    <row r="3763" spans="1:62" ht="30" x14ac:dyDescent="0.25">
      <c r="A3763" s="3">
        <v>3756</v>
      </c>
      <c r="B3763" s="3" t="str">
        <f>"201900047806"</f>
        <v>201900047806</v>
      </c>
      <c r="C3763" s="3">
        <v>112807</v>
      </c>
      <c r="D3763" s="3" t="s">
        <v>15595</v>
      </c>
      <c r="E3763" s="3">
        <v>20261677955</v>
      </c>
      <c r="F3763" s="3" t="s">
        <v>10082</v>
      </c>
      <c r="G3763" s="3" t="s">
        <v>15596</v>
      </c>
      <c r="H3763" s="3" t="s">
        <v>66</v>
      </c>
      <c r="I3763" s="3" t="s">
        <v>66</v>
      </c>
      <c r="J3763" s="3" t="s">
        <v>352</v>
      </c>
      <c r="K3763" s="3" t="s">
        <v>68</v>
      </c>
      <c r="L3763" s="3" t="s">
        <v>126</v>
      </c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 t="s">
        <v>95</v>
      </c>
      <c r="BF3763" s="4">
        <v>43551</v>
      </c>
      <c r="BG3763" s="3" t="s">
        <v>71</v>
      </c>
      <c r="BH3763" s="3" t="s">
        <v>10086</v>
      </c>
      <c r="BI3763" s="3"/>
      <c r="BJ3763" s="3"/>
    </row>
    <row r="3764" spans="1:62" ht="30" x14ac:dyDescent="0.25">
      <c r="A3764" s="3">
        <v>3757</v>
      </c>
      <c r="B3764" s="5" t="str">
        <f>"201700027775"</f>
        <v>201700027775</v>
      </c>
      <c r="C3764" s="5">
        <v>126352</v>
      </c>
      <c r="D3764" s="5" t="s">
        <v>15597</v>
      </c>
      <c r="E3764" s="5">
        <v>20486319161</v>
      </c>
      <c r="F3764" s="5" t="s">
        <v>10269</v>
      </c>
      <c r="G3764" s="5" t="s">
        <v>15598</v>
      </c>
      <c r="H3764" s="5" t="s">
        <v>284</v>
      </c>
      <c r="I3764" s="5" t="s">
        <v>2867</v>
      </c>
      <c r="J3764" s="5" t="s">
        <v>2868</v>
      </c>
      <c r="K3764" s="5" t="s">
        <v>125</v>
      </c>
      <c r="L3764" s="5" t="s">
        <v>69</v>
      </c>
      <c r="M3764" s="5" t="s">
        <v>126</v>
      </c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  <c r="AM3764" s="5"/>
      <c r="AN3764" s="5"/>
      <c r="AO3764" s="5"/>
      <c r="AP3764" s="5"/>
      <c r="AQ3764" s="5"/>
      <c r="AR3764" s="5"/>
      <c r="AS3764" s="5"/>
      <c r="AT3764" s="5"/>
      <c r="AU3764" s="5"/>
      <c r="AV3764" s="5"/>
      <c r="AW3764" s="5"/>
      <c r="AX3764" s="5"/>
      <c r="AY3764" s="5"/>
      <c r="AZ3764" s="5"/>
      <c r="BA3764" s="5"/>
      <c r="BB3764" s="5"/>
      <c r="BC3764" s="5"/>
      <c r="BD3764" s="5"/>
      <c r="BE3764" s="5" t="s">
        <v>626</v>
      </c>
      <c r="BF3764" s="6">
        <v>42798</v>
      </c>
      <c r="BG3764" s="5" t="s">
        <v>71</v>
      </c>
      <c r="BH3764" s="5" t="s">
        <v>2869</v>
      </c>
      <c r="BI3764" s="5"/>
      <c r="BJ3764" s="5"/>
    </row>
    <row r="3765" spans="1:62" ht="30" x14ac:dyDescent="0.25">
      <c r="A3765" s="5">
        <v>3758</v>
      </c>
      <c r="B3765" s="3" t="str">
        <f>"202300072072"</f>
        <v>202300072072</v>
      </c>
      <c r="C3765" s="3">
        <v>160462</v>
      </c>
      <c r="D3765" s="3" t="s">
        <v>15599</v>
      </c>
      <c r="E3765" s="3">
        <v>20610293493</v>
      </c>
      <c r="F3765" s="3" t="s">
        <v>15600</v>
      </c>
      <c r="G3765" s="3" t="s">
        <v>15601</v>
      </c>
      <c r="H3765" s="3" t="s">
        <v>78</v>
      </c>
      <c r="I3765" s="3" t="s">
        <v>78</v>
      </c>
      <c r="J3765" s="3" t="s">
        <v>1900</v>
      </c>
      <c r="K3765" s="3" t="s">
        <v>68</v>
      </c>
      <c r="L3765" s="3" t="s">
        <v>15602</v>
      </c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 t="s">
        <v>88</v>
      </c>
      <c r="BF3765" s="4">
        <v>45049</v>
      </c>
      <c r="BG3765" s="3" t="s">
        <v>71</v>
      </c>
      <c r="BH3765" s="3" t="s">
        <v>15603</v>
      </c>
      <c r="BI3765" s="3"/>
      <c r="BJ3765" s="3"/>
    </row>
    <row r="3766" spans="1:62" ht="30" x14ac:dyDescent="0.25">
      <c r="A3766" s="3">
        <v>3759</v>
      </c>
      <c r="B3766" s="5" t="str">
        <f>"202100128532"</f>
        <v>202100128532</v>
      </c>
      <c r="C3766" s="5">
        <v>101324</v>
      </c>
      <c r="D3766" s="5" t="s">
        <v>15604</v>
      </c>
      <c r="E3766" s="5">
        <v>20539908783</v>
      </c>
      <c r="F3766" s="5" t="s">
        <v>1598</v>
      </c>
      <c r="G3766" s="5" t="s">
        <v>15605</v>
      </c>
      <c r="H3766" s="5" t="s">
        <v>102</v>
      </c>
      <c r="I3766" s="5" t="s">
        <v>159</v>
      </c>
      <c r="J3766" s="5" t="s">
        <v>159</v>
      </c>
      <c r="K3766" s="5" t="s">
        <v>68</v>
      </c>
      <c r="L3766" s="5" t="s">
        <v>139</v>
      </c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5"/>
      <c r="AK3766" s="5"/>
      <c r="AL3766" s="5"/>
      <c r="AM3766" s="5"/>
      <c r="AN3766" s="5"/>
      <c r="AO3766" s="5"/>
      <c r="AP3766" s="5"/>
      <c r="AQ3766" s="5"/>
      <c r="AR3766" s="5"/>
      <c r="AS3766" s="5"/>
      <c r="AT3766" s="5"/>
      <c r="AU3766" s="5"/>
      <c r="AV3766" s="5"/>
      <c r="AW3766" s="5"/>
      <c r="AX3766" s="5"/>
      <c r="AY3766" s="5"/>
      <c r="AZ3766" s="5"/>
      <c r="BA3766" s="5"/>
      <c r="BB3766" s="5"/>
      <c r="BC3766" s="5"/>
      <c r="BD3766" s="5"/>
      <c r="BE3766" s="5" t="s">
        <v>88</v>
      </c>
      <c r="BF3766" s="6">
        <v>44365</v>
      </c>
      <c r="BG3766" s="5" t="s">
        <v>71</v>
      </c>
      <c r="BH3766" s="5" t="s">
        <v>15606</v>
      </c>
      <c r="BI3766" s="5" t="s">
        <v>15607</v>
      </c>
      <c r="BJ3766" s="5" t="s">
        <v>15608</v>
      </c>
    </row>
    <row r="3767" spans="1:62" ht="30" x14ac:dyDescent="0.25">
      <c r="A3767" s="3">
        <v>3760</v>
      </c>
      <c r="B3767" s="3" t="str">
        <f>"201300099800"</f>
        <v>201300099800</v>
      </c>
      <c r="C3767" s="3">
        <v>102978</v>
      </c>
      <c r="D3767" s="3" t="s">
        <v>15609</v>
      </c>
      <c r="E3767" s="3">
        <v>20331605345</v>
      </c>
      <c r="F3767" s="3" t="s">
        <v>15610</v>
      </c>
      <c r="G3767" s="3" t="s">
        <v>15611</v>
      </c>
      <c r="H3767" s="3" t="s">
        <v>66</v>
      </c>
      <c r="I3767" s="3" t="s">
        <v>66</v>
      </c>
      <c r="J3767" s="3" t="s">
        <v>200</v>
      </c>
      <c r="K3767" s="3" t="s">
        <v>68</v>
      </c>
      <c r="L3767" s="3" t="s">
        <v>79</v>
      </c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 t="s">
        <v>80</v>
      </c>
      <c r="BF3767" s="4">
        <v>41428</v>
      </c>
      <c r="BG3767" s="3" t="s">
        <v>71</v>
      </c>
      <c r="BH3767" s="3" t="s">
        <v>15612</v>
      </c>
      <c r="BI3767" s="3"/>
      <c r="BJ3767" s="3"/>
    </row>
    <row r="3768" spans="1:62" ht="30" x14ac:dyDescent="0.25">
      <c r="A3768" s="5">
        <v>3761</v>
      </c>
      <c r="B3768" s="5" t="str">
        <f>"201300036192"</f>
        <v>201300036192</v>
      </c>
      <c r="C3768" s="5">
        <v>101038</v>
      </c>
      <c r="D3768" s="5" t="s">
        <v>15613</v>
      </c>
      <c r="E3768" s="5">
        <v>10256108238</v>
      </c>
      <c r="F3768" s="5" t="s">
        <v>15614</v>
      </c>
      <c r="G3768" s="5" t="s">
        <v>15615</v>
      </c>
      <c r="H3768" s="5" t="s">
        <v>66</v>
      </c>
      <c r="I3768" s="5" t="s">
        <v>66</v>
      </c>
      <c r="J3768" s="5" t="s">
        <v>242</v>
      </c>
      <c r="K3768" s="5" t="s">
        <v>68</v>
      </c>
      <c r="L3768" s="5" t="s">
        <v>79</v>
      </c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  <c r="AM3768" s="5"/>
      <c r="AN3768" s="5"/>
      <c r="AO3768" s="5"/>
      <c r="AP3768" s="5"/>
      <c r="AQ3768" s="5"/>
      <c r="AR3768" s="5"/>
      <c r="AS3768" s="5"/>
      <c r="AT3768" s="5"/>
      <c r="AU3768" s="5"/>
      <c r="AV3768" s="5"/>
      <c r="AW3768" s="5"/>
      <c r="AX3768" s="5"/>
      <c r="AY3768" s="5"/>
      <c r="AZ3768" s="5"/>
      <c r="BA3768" s="5"/>
      <c r="BB3768" s="5"/>
      <c r="BC3768" s="5"/>
      <c r="BD3768" s="5"/>
      <c r="BE3768" s="5" t="s">
        <v>80</v>
      </c>
      <c r="BF3768" s="6">
        <v>41323</v>
      </c>
      <c r="BG3768" s="5" t="s">
        <v>71</v>
      </c>
      <c r="BH3768" s="5" t="s">
        <v>15614</v>
      </c>
      <c r="BI3768" s="5"/>
      <c r="BJ3768" s="5"/>
    </row>
    <row r="3769" spans="1:62" ht="30" x14ac:dyDescent="0.25">
      <c r="A3769" s="3">
        <v>3762</v>
      </c>
      <c r="B3769" s="3" t="str">
        <f>"201900069535"</f>
        <v>201900069535</v>
      </c>
      <c r="C3769" s="3">
        <v>142893</v>
      </c>
      <c r="D3769" s="3" t="s">
        <v>15616</v>
      </c>
      <c r="E3769" s="3">
        <v>10085093881</v>
      </c>
      <c r="F3769" s="3" t="s">
        <v>15617</v>
      </c>
      <c r="G3769" s="3" t="s">
        <v>15618</v>
      </c>
      <c r="H3769" s="3" t="s">
        <v>66</v>
      </c>
      <c r="I3769" s="3" t="s">
        <v>66</v>
      </c>
      <c r="J3769" s="3" t="s">
        <v>118</v>
      </c>
      <c r="K3769" s="3" t="s">
        <v>68</v>
      </c>
      <c r="L3769" s="3" t="s">
        <v>139</v>
      </c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 t="s">
        <v>88</v>
      </c>
      <c r="BF3769" s="4">
        <v>43587</v>
      </c>
      <c r="BG3769" s="3" t="s">
        <v>71</v>
      </c>
      <c r="BH3769" s="3" t="s">
        <v>15617</v>
      </c>
      <c r="BI3769" s="3"/>
      <c r="BJ3769" s="3"/>
    </row>
    <row r="3770" spans="1:62" ht="30" x14ac:dyDescent="0.25">
      <c r="A3770" s="3">
        <v>3763</v>
      </c>
      <c r="B3770" s="5" t="str">
        <f>"201500140140"</f>
        <v>201500140140</v>
      </c>
      <c r="C3770" s="5">
        <v>118095</v>
      </c>
      <c r="D3770" s="5" t="s">
        <v>15619</v>
      </c>
      <c r="E3770" s="5">
        <v>20600701747</v>
      </c>
      <c r="F3770" s="5" t="s">
        <v>15620</v>
      </c>
      <c r="G3770" s="5" t="s">
        <v>15621</v>
      </c>
      <c r="H3770" s="5" t="s">
        <v>66</v>
      </c>
      <c r="I3770" s="5" t="s">
        <v>66</v>
      </c>
      <c r="J3770" s="5" t="s">
        <v>118</v>
      </c>
      <c r="K3770" s="5" t="s">
        <v>68</v>
      </c>
      <c r="L3770" s="5" t="s">
        <v>79</v>
      </c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5"/>
      <c r="AC3770" s="5"/>
      <c r="AD3770" s="5"/>
      <c r="AE3770" s="5"/>
      <c r="AF3770" s="5"/>
      <c r="AG3770" s="5"/>
      <c r="AH3770" s="5"/>
      <c r="AI3770" s="5"/>
      <c r="AJ3770" s="5"/>
      <c r="AK3770" s="5"/>
      <c r="AL3770" s="5"/>
      <c r="AM3770" s="5"/>
      <c r="AN3770" s="5"/>
      <c r="AO3770" s="5"/>
      <c r="AP3770" s="5"/>
      <c r="AQ3770" s="5"/>
      <c r="AR3770" s="5"/>
      <c r="AS3770" s="5"/>
      <c r="AT3770" s="5"/>
      <c r="AU3770" s="5"/>
      <c r="AV3770" s="5"/>
      <c r="AW3770" s="5"/>
      <c r="AX3770" s="5"/>
      <c r="AY3770" s="5"/>
      <c r="AZ3770" s="5"/>
      <c r="BA3770" s="5"/>
      <c r="BB3770" s="5"/>
      <c r="BC3770" s="5"/>
      <c r="BD3770" s="5"/>
      <c r="BE3770" s="5" t="s">
        <v>80</v>
      </c>
      <c r="BF3770" s="6">
        <v>42300</v>
      </c>
      <c r="BG3770" s="5" t="s">
        <v>71</v>
      </c>
      <c r="BH3770" s="5" t="s">
        <v>11061</v>
      </c>
      <c r="BI3770" s="5"/>
      <c r="BJ3770" s="5"/>
    </row>
    <row r="3771" spans="1:62" ht="30" x14ac:dyDescent="0.25">
      <c r="A3771" s="5">
        <v>3764</v>
      </c>
      <c r="B3771" s="3" t="str">
        <f>"201700104367"</f>
        <v>201700104367</v>
      </c>
      <c r="C3771" s="3">
        <v>130293</v>
      </c>
      <c r="D3771" s="3" t="s">
        <v>15622</v>
      </c>
      <c r="E3771" s="3">
        <v>7767579</v>
      </c>
      <c r="F3771" s="3" t="s">
        <v>15623</v>
      </c>
      <c r="G3771" s="3" t="s">
        <v>15624</v>
      </c>
      <c r="H3771" s="3" t="s">
        <v>66</v>
      </c>
      <c r="I3771" s="3" t="s">
        <v>66</v>
      </c>
      <c r="J3771" s="3" t="s">
        <v>309</v>
      </c>
      <c r="K3771" s="3" t="s">
        <v>68</v>
      </c>
      <c r="L3771" s="3" t="s">
        <v>79</v>
      </c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 t="s">
        <v>80</v>
      </c>
      <c r="BF3771" s="4">
        <v>42920</v>
      </c>
      <c r="BG3771" s="3" t="s">
        <v>71</v>
      </c>
      <c r="BH3771" s="3" t="s">
        <v>15623</v>
      </c>
      <c r="BI3771" s="3"/>
      <c r="BJ3771" s="3"/>
    </row>
    <row r="3772" spans="1:62" ht="30" x14ac:dyDescent="0.25">
      <c r="A3772" s="3">
        <v>3765</v>
      </c>
      <c r="B3772" s="5" t="str">
        <f>"201700043831"</f>
        <v>201700043831</v>
      </c>
      <c r="C3772" s="5">
        <v>127477</v>
      </c>
      <c r="D3772" s="5" t="s">
        <v>15625</v>
      </c>
      <c r="E3772" s="5">
        <v>20533966820</v>
      </c>
      <c r="F3772" s="5" t="s">
        <v>15626</v>
      </c>
      <c r="G3772" s="5" t="s">
        <v>15627</v>
      </c>
      <c r="H3772" s="5" t="s">
        <v>66</v>
      </c>
      <c r="I3772" s="5" t="s">
        <v>750</v>
      </c>
      <c r="J3772" s="5" t="s">
        <v>969</v>
      </c>
      <c r="K3772" s="5" t="s">
        <v>68</v>
      </c>
      <c r="L3772" s="5" t="s">
        <v>139</v>
      </c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  <c r="AM3772" s="5"/>
      <c r="AN3772" s="5"/>
      <c r="AO3772" s="5"/>
      <c r="AP3772" s="5"/>
      <c r="AQ3772" s="5"/>
      <c r="AR3772" s="5"/>
      <c r="AS3772" s="5"/>
      <c r="AT3772" s="5"/>
      <c r="AU3772" s="5"/>
      <c r="AV3772" s="5"/>
      <c r="AW3772" s="5"/>
      <c r="AX3772" s="5"/>
      <c r="AY3772" s="5"/>
      <c r="AZ3772" s="5"/>
      <c r="BA3772" s="5"/>
      <c r="BB3772" s="5"/>
      <c r="BC3772" s="5"/>
      <c r="BD3772" s="5"/>
      <c r="BE3772" s="5" t="s">
        <v>88</v>
      </c>
      <c r="BF3772" s="6">
        <v>42835</v>
      </c>
      <c r="BG3772" s="5" t="s">
        <v>71</v>
      </c>
      <c r="BH3772" s="5" t="s">
        <v>15628</v>
      </c>
      <c r="BI3772" s="5" t="s">
        <v>15629</v>
      </c>
      <c r="BJ3772" s="5" t="s">
        <v>1507</v>
      </c>
    </row>
    <row r="3773" spans="1:62" ht="30" x14ac:dyDescent="0.25">
      <c r="A3773" s="3">
        <v>3766</v>
      </c>
      <c r="B3773" s="3" t="str">
        <f>"202100220135"</f>
        <v>202100220135</v>
      </c>
      <c r="C3773" s="3">
        <v>42113</v>
      </c>
      <c r="D3773" s="3" t="s">
        <v>15630</v>
      </c>
      <c r="E3773" s="3">
        <v>20373860736</v>
      </c>
      <c r="F3773" s="3" t="s">
        <v>3093</v>
      </c>
      <c r="G3773" s="3" t="s">
        <v>15631</v>
      </c>
      <c r="H3773" s="3" t="s">
        <v>102</v>
      </c>
      <c r="I3773" s="3" t="s">
        <v>434</v>
      </c>
      <c r="J3773" s="3" t="s">
        <v>434</v>
      </c>
      <c r="K3773" s="3" t="s">
        <v>125</v>
      </c>
      <c r="L3773" s="3" t="s">
        <v>12651</v>
      </c>
      <c r="M3773" s="3" t="s">
        <v>1387</v>
      </c>
      <c r="N3773" s="3" t="s">
        <v>1387</v>
      </c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 t="s">
        <v>15632</v>
      </c>
      <c r="BF3773" s="4">
        <v>44523</v>
      </c>
      <c r="BG3773" s="3" t="s">
        <v>71</v>
      </c>
      <c r="BH3773" s="3" t="s">
        <v>15633</v>
      </c>
      <c r="BI3773" s="3"/>
      <c r="BJ3773" s="3"/>
    </row>
    <row r="3774" spans="1:62" ht="30" x14ac:dyDescent="0.25">
      <c r="A3774" s="5">
        <v>3767</v>
      </c>
      <c r="B3774" s="5" t="str">
        <f>"201400074300"</f>
        <v>201400074300</v>
      </c>
      <c r="C3774" s="5">
        <v>109335</v>
      </c>
      <c r="D3774" s="5" t="s">
        <v>15634</v>
      </c>
      <c r="E3774" s="5">
        <v>20100176450</v>
      </c>
      <c r="F3774" s="5" t="s">
        <v>15635</v>
      </c>
      <c r="G3774" s="5" t="s">
        <v>15636</v>
      </c>
      <c r="H3774" s="5" t="s">
        <v>292</v>
      </c>
      <c r="I3774" s="5" t="s">
        <v>292</v>
      </c>
      <c r="J3774" s="5" t="s">
        <v>772</v>
      </c>
      <c r="K3774" s="5" t="s">
        <v>68</v>
      </c>
      <c r="L3774" s="5" t="s">
        <v>139</v>
      </c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5"/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  <c r="AM3774" s="5"/>
      <c r="AN3774" s="5"/>
      <c r="AO3774" s="5"/>
      <c r="AP3774" s="5"/>
      <c r="AQ3774" s="5"/>
      <c r="AR3774" s="5"/>
      <c r="AS3774" s="5"/>
      <c r="AT3774" s="5"/>
      <c r="AU3774" s="5"/>
      <c r="AV3774" s="5"/>
      <c r="AW3774" s="5"/>
      <c r="AX3774" s="5"/>
      <c r="AY3774" s="5"/>
      <c r="AZ3774" s="5"/>
      <c r="BA3774" s="5"/>
      <c r="BB3774" s="5"/>
      <c r="BC3774" s="5"/>
      <c r="BD3774" s="5"/>
      <c r="BE3774" s="5" t="s">
        <v>88</v>
      </c>
      <c r="BF3774" s="6">
        <v>41807</v>
      </c>
      <c r="BG3774" s="5" t="s">
        <v>71</v>
      </c>
      <c r="BH3774" s="5" t="s">
        <v>15637</v>
      </c>
      <c r="BI3774" s="5" t="s">
        <v>15638</v>
      </c>
      <c r="BJ3774" s="5" t="s">
        <v>8183</v>
      </c>
    </row>
    <row r="3775" spans="1:62" ht="30" x14ac:dyDescent="0.25">
      <c r="A3775" s="3">
        <v>3768</v>
      </c>
      <c r="B3775" s="3" t="str">
        <f>"201400101845"</f>
        <v>201400101845</v>
      </c>
      <c r="C3775" s="3">
        <v>110925</v>
      </c>
      <c r="D3775" s="3" t="s">
        <v>15639</v>
      </c>
      <c r="E3775" s="3">
        <v>20551244777</v>
      </c>
      <c r="F3775" s="3" t="s">
        <v>15640</v>
      </c>
      <c r="G3775" s="3" t="s">
        <v>15641</v>
      </c>
      <c r="H3775" s="3" t="s">
        <v>102</v>
      </c>
      <c r="I3775" s="3" t="s">
        <v>434</v>
      </c>
      <c r="J3775" s="3" t="s">
        <v>434</v>
      </c>
      <c r="K3775" s="3" t="s">
        <v>68</v>
      </c>
      <c r="L3775" s="3" t="s">
        <v>126</v>
      </c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 t="s">
        <v>95</v>
      </c>
      <c r="BF3775" s="4">
        <v>41886</v>
      </c>
      <c r="BG3775" s="3" t="s">
        <v>71</v>
      </c>
      <c r="BH3775" s="3" t="s">
        <v>15642</v>
      </c>
      <c r="BI3775" s="3"/>
      <c r="BJ3775" s="3"/>
    </row>
    <row r="3776" spans="1:62" ht="30" x14ac:dyDescent="0.25">
      <c r="A3776" s="3">
        <v>3769</v>
      </c>
      <c r="B3776" s="5" t="str">
        <f>"201200181389"</f>
        <v>201200181389</v>
      </c>
      <c r="C3776" s="5">
        <v>97629</v>
      </c>
      <c r="D3776" s="5" t="s">
        <v>15643</v>
      </c>
      <c r="E3776" s="5">
        <v>72157111</v>
      </c>
      <c r="F3776" s="5" t="s">
        <v>15644</v>
      </c>
      <c r="G3776" s="5" t="s">
        <v>15645</v>
      </c>
      <c r="H3776" s="5" t="s">
        <v>66</v>
      </c>
      <c r="I3776" s="5" t="s">
        <v>66</v>
      </c>
      <c r="J3776" s="5" t="s">
        <v>242</v>
      </c>
      <c r="K3776" s="5" t="s">
        <v>68</v>
      </c>
      <c r="L3776" s="5" t="s">
        <v>79</v>
      </c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5"/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  <c r="AM3776" s="5"/>
      <c r="AN3776" s="5"/>
      <c r="AO3776" s="5"/>
      <c r="AP3776" s="5"/>
      <c r="AQ3776" s="5"/>
      <c r="AR3776" s="5"/>
      <c r="AS3776" s="5"/>
      <c r="AT3776" s="5"/>
      <c r="AU3776" s="5"/>
      <c r="AV3776" s="5"/>
      <c r="AW3776" s="5"/>
      <c r="AX3776" s="5"/>
      <c r="AY3776" s="5"/>
      <c r="AZ3776" s="5"/>
      <c r="BA3776" s="5"/>
      <c r="BB3776" s="5"/>
      <c r="BC3776" s="5"/>
      <c r="BD3776" s="5"/>
      <c r="BE3776" s="5" t="s">
        <v>80</v>
      </c>
      <c r="BF3776" s="6">
        <v>41185</v>
      </c>
      <c r="BG3776" s="5" t="s">
        <v>71</v>
      </c>
      <c r="BH3776" s="5" t="s">
        <v>15644</v>
      </c>
      <c r="BI3776" s="5"/>
      <c r="BJ3776" s="5"/>
    </row>
    <row r="3777" spans="1:62" ht="30" x14ac:dyDescent="0.25">
      <c r="A3777" s="5">
        <v>3770</v>
      </c>
      <c r="B3777" s="3" t="str">
        <f>"201100172716"</f>
        <v>201100172716</v>
      </c>
      <c r="C3777" s="3">
        <v>95325</v>
      </c>
      <c r="D3777" s="3" t="s">
        <v>15646</v>
      </c>
      <c r="E3777" s="3">
        <v>6546070</v>
      </c>
      <c r="F3777" s="3" t="s">
        <v>15647</v>
      </c>
      <c r="G3777" s="3" t="s">
        <v>15648</v>
      </c>
      <c r="H3777" s="3" t="s">
        <v>66</v>
      </c>
      <c r="I3777" s="3" t="s">
        <v>66</v>
      </c>
      <c r="J3777" s="3" t="s">
        <v>352</v>
      </c>
      <c r="K3777" s="3" t="s">
        <v>68</v>
      </c>
      <c r="L3777" s="3" t="s">
        <v>79</v>
      </c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 t="s">
        <v>80</v>
      </c>
      <c r="BF3777" s="4">
        <v>40912</v>
      </c>
      <c r="BG3777" s="3" t="s">
        <v>71</v>
      </c>
      <c r="BH3777" s="3" t="s">
        <v>15647</v>
      </c>
      <c r="BI3777" s="3"/>
      <c r="BJ3777" s="3"/>
    </row>
    <row r="3778" spans="1:62" ht="30" x14ac:dyDescent="0.25">
      <c r="A3778" s="3">
        <v>3771</v>
      </c>
      <c r="B3778" s="5" t="str">
        <f>"202000122589"</f>
        <v>202000122589</v>
      </c>
      <c r="C3778" s="5">
        <v>151232</v>
      </c>
      <c r="D3778" s="5" t="s">
        <v>15649</v>
      </c>
      <c r="E3778" s="5">
        <v>20554556192</v>
      </c>
      <c r="F3778" s="5" t="s">
        <v>15650</v>
      </c>
      <c r="G3778" s="5" t="s">
        <v>15651</v>
      </c>
      <c r="H3778" s="5" t="s">
        <v>216</v>
      </c>
      <c r="I3778" s="5" t="s">
        <v>216</v>
      </c>
      <c r="J3778" s="5" t="s">
        <v>6349</v>
      </c>
      <c r="K3778" s="5" t="s">
        <v>125</v>
      </c>
      <c r="L3778" s="5" t="s">
        <v>126</v>
      </c>
      <c r="M3778" s="5" t="s">
        <v>126</v>
      </c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5"/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  <c r="AM3778" s="5"/>
      <c r="AN3778" s="5"/>
      <c r="AO3778" s="5"/>
      <c r="AP3778" s="5"/>
      <c r="AQ3778" s="5"/>
      <c r="AR3778" s="5"/>
      <c r="AS3778" s="5"/>
      <c r="AT3778" s="5"/>
      <c r="AU3778" s="5"/>
      <c r="AV3778" s="5"/>
      <c r="AW3778" s="5"/>
      <c r="AX3778" s="5"/>
      <c r="AY3778" s="5"/>
      <c r="AZ3778" s="5"/>
      <c r="BA3778" s="5"/>
      <c r="BB3778" s="5"/>
      <c r="BC3778" s="5"/>
      <c r="BD3778" s="5"/>
      <c r="BE3778" s="5" t="s">
        <v>321</v>
      </c>
      <c r="BF3778" s="6">
        <v>44103</v>
      </c>
      <c r="BG3778" s="5" t="s">
        <v>71</v>
      </c>
      <c r="BH3778" s="5" t="s">
        <v>15652</v>
      </c>
      <c r="BI3778" s="5"/>
      <c r="BJ3778" s="5"/>
    </row>
    <row r="3779" spans="1:62" ht="30" x14ac:dyDescent="0.25">
      <c r="A3779" s="3">
        <v>3772</v>
      </c>
      <c r="B3779" s="3" t="str">
        <f>"201400061206"</f>
        <v>201400061206</v>
      </c>
      <c r="C3779" s="3">
        <v>109458</v>
      </c>
      <c r="D3779" s="3" t="s">
        <v>15653</v>
      </c>
      <c r="E3779" s="3">
        <v>20552342489</v>
      </c>
      <c r="F3779" s="3" t="s">
        <v>15654</v>
      </c>
      <c r="G3779" s="3" t="s">
        <v>15655</v>
      </c>
      <c r="H3779" s="3" t="s">
        <v>66</v>
      </c>
      <c r="I3779" s="3" t="s">
        <v>66</v>
      </c>
      <c r="J3779" s="3" t="s">
        <v>309</v>
      </c>
      <c r="K3779" s="3" t="s">
        <v>68</v>
      </c>
      <c r="L3779" s="3" t="s">
        <v>79</v>
      </c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 t="s">
        <v>80</v>
      </c>
      <c r="BF3779" s="4">
        <v>41776</v>
      </c>
      <c r="BG3779" s="3" t="s">
        <v>71</v>
      </c>
      <c r="BH3779" s="3" t="s">
        <v>15656</v>
      </c>
      <c r="BI3779" s="3"/>
      <c r="BJ3779" s="3"/>
    </row>
    <row r="3780" spans="1:62" ht="30" x14ac:dyDescent="0.25">
      <c r="A3780" s="5">
        <v>3773</v>
      </c>
      <c r="B3780" s="5" t="str">
        <f>"202300185925"</f>
        <v>202300185925</v>
      </c>
      <c r="C3780" s="5">
        <v>167765</v>
      </c>
      <c r="D3780" s="5" t="s">
        <v>15657</v>
      </c>
      <c r="E3780" s="5">
        <v>20542285622</v>
      </c>
      <c r="F3780" s="5" t="s">
        <v>15658</v>
      </c>
      <c r="G3780" s="5" t="s">
        <v>15659</v>
      </c>
      <c r="H3780" s="5" t="s">
        <v>1152</v>
      </c>
      <c r="I3780" s="5" t="s">
        <v>1152</v>
      </c>
      <c r="J3780" s="5" t="s">
        <v>1153</v>
      </c>
      <c r="K3780" s="5" t="s">
        <v>68</v>
      </c>
      <c r="L3780" s="5" t="s">
        <v>15660</v>
      </c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  <c r="AM3780" s="5"/>
      <c r="AN3780" s="5"/>
      <c r="AO3780" s="5"/>
      <c r="AP3780" s="5"/>
      <c r="AQ3780" s="5"/>
      <c r="AR3780" s="5"/>
      <c r="AS3780" s="5"/>
      <c r="AT3780" s="5"/>
      <c r="AU3780" s="5"/>
      <c r="AV3780" s="5"/>
      <c r="AW3780" s="5"/>
      <c r="AX3780" s="5"/>
      <c r="AY3780" s="5"/>
      <c r="AZ3780" s="5"/>
      <c r="BA3780" s="5"/>
      <c r="BB3780" s="5"/>
      <c r="BC3780" s="5"/>
      <c r="BD3780" s="5"/>
      <c r="BE3780" s="5" t="s">
        <v>80</v>
      </c>
      <c r="BF3780" s="6">
        <v>45174</v>
      </c>
      <c r="BG3780" s="5" t="s">
        <v>71</v>
      </c>
      <c r="BH3780" s="5" t="s">
        <v>15661</v>
      </c>
      <c r="BI3780" s="5"/>
      <c r="BJ3780" s="5"/>
    </row>
    <row r="3781" spans="1:62" ht="30" x14ac:dyDescent="0.25">
      <c r="A3781" s="3">
        <v>3774</v>
      </c>
      <c r="B3781" s="3" t="str">
        <f>"201900076773"</f>
        <v>201900076773</v>
      </c>
      <c r="C3781" s="3">
        <v>91537</v>
      </c>
      <c r="D3781" s="3" t="s">
        <v>15662</v>
      </c>
      <c r="E3781" s="3">
        <v>20601257247</v>
      </c>
      <c r="F3781" s="3" t="s">
        <v>15663</v>
      </c>
      <c r="G3781" s="3" t="s">
        <v>15664</v>
      </c>
      <c r="H3781" s="3" t="s">
        <v>102</v>
      </c>
      <c r="I3781" s="3" t="s">
        <v>159</v>
      </c>
      <c r="J3781" s="3" t="s">
        <v>159</v>
      </c>
      <c r="K3781" s="3" t="s">
        <v>68</v>
      </c>
      <c r="L3781" s="3" t="s">
        <v>79</v>
      </c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 t="s">
        <v>80</v>
      </c>
      <c r="BF3781" s="4">
        <v>43609</v>
      </c>
      <c r="BG3781" s="3" t="s">
        <v>71</v>
      </c>
      <c r="BH3781" s="3" t="s">
        <v>15665</v>
      </c>
      <c r="BI3781" s="3"/>
      <c r="BJ3781" s="3"/>
    </row>
    <row r="3782" spans="1:62" ht="30" x14ac:dyDescent="0.25">
      <c r="A3782" s="3">
        <v>3775</v>
      </c>
      <c r="B3782" s="5" t="str">
        <f>"201400061203"</f>
        <v>201400061203</v>
      </c>
      <c r="C3782" s="5">
        <v>92075</v>
      </c>
      <c r="D3782" s="5" t="s">
        <v>15666</v>
      </c>
      <c r="E3782" s="5">
        <v>15258911714</v>
      </c>
      <c r="F3782" s="5" t="s">
        <v>15667</v>
      </c>
      <c r="G3782" s="5" t="s">
        <v>15668</v>
      </c>
      <c r="H3782" s="5" t="s">
        <v>66</v>
      </c>
      <c r="I3782" s="5" t="s">
        <v>66</v>
      </c>
      <c r="J3782" s="5" t="s">
        <v>66</v>
      </c>
      <c r="K3782" s="5" t="s">
        <v>68</v>
      </c>
      <c r="L3782" s="5" t="s">
        <v>139</v>
      </c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  <c r="AM3782" s="5"/>
      <c r="AN3782" s="5"/>
      <c r="AO3782" s="5"/>
      <c r="AP3782" s="5"/>
      <c r="AQ3782" s="5"/>
      <c r="AR3782" s="5"/>
      <c r="AS3782" s="5"/>
      <c r="AT3782" s="5"/>
      <c r="AU3782" s="5"/>
      <c r="AV3782" s="5"/>
      <c r="AW3782" s="5"/>
      <c r="AX3782" s="5"/>
      <c r="AY3782" s="5"/>
      <c r="AZ3782" s="5"/>
      <c r="BA3782" s="5"/>
      <c r="BB3782" s="5"/>
      <c r="BC3782" s="5"/>
      <c r="BD3782" s="5"/>
      <c r="BE3782" s="5" t="s">
        <v>88</v>
      </c>
      <c r="BF3782" s="6">
        <v>41776</v>
      </c>
      <c r="BG3782" s="5" t="s">
        <v>71</v>
      </c>
      <c r="BH3782" s="5" t="s">
        <v>15669</v>
      </c>
      <c r="BI3782" s="5" t="s">
        <v>15670</v>
      </c>
      <c r="BJ3782" s="5" t="s">
        <v>4052</v>
      </c>
    </row>
    <row r="3783" spans="1:62" ht="30" x14ac:dyDescent="0.25">
      <c r="A3783" s="5">
        <v>3776</v>
      </c>
      <c r="B3783" s="3" t="str">
        <f>"201900042803"</f>
        <v>201900042803</v>
      </c>
      <c r="C3783" s="3">
        <v>141977</v>
      </c>
      <c r="D3783" s="3" t="s">
        <v>15671</v>
      </c>
      <c r="E3783" s="3">
        <v>20550019443</v>
      </c>
      <c r="F3783" s="3" t="s">
        <v>15672</v>
      </c>
      <c r="G3783" s="3" t="s">
        <v>15673</v>
      </c>
      <c r="H3783" s="3" t="s">
        <v>66</v>
      </c>
      <c r="I3783" s="3" t="s">
        <v>66</v>
      </c>
      <c r="J3783" s="3" t="s">
        <v>200</v>
      </c>
      <c r="K3783" s="3" t="s">
        <v>68</v>
      </c>
      <c r="L3783" s="3" t="s">
        <v>139</v>
      </c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 t="s">
        <v>88</v>
      </c>
      <c r="BF3783" s="4">
        <v>43555</v>
      </c>
      <c r="BG3783" s="3" t="s">
        <v>71</v>
      </c>
      <c r="BH3783" s="3" t="s">
        <v>15674</v>
      </c>
      <c r="BI3783" s="3" t="s">
        <v>15675</v>
      </c>
      <c r="BJ3783" s="3" t="s">
        <v>2724</v>
      </c>
    </row>
    <row r="3784" spans="1:62" ht="30" x14ac:dyDescent="0.25">
      <c r="A3784" s="3">
        <v>3777</v>
      </c>
      <c r="B3784" s="5" t="str">
        <f>"201600027057"</f>
        <v>201600027057</v>
      </c>
      <c r="C3784" s="5">
        <v>120118</v>
      </c>
      <c r="D3784" s="5" t="s">
        <v>15676</v>
      </c>
      <c r="E3784" s="5">
        <v>20108383471</v>
      </c>
      <c r="F3784" s="5" t="s">
        <v>15677</v>
      </c>
      <c r="G3784" s="5" t="s">
        <v>15678</v>
      </c>
      <c r="H3784" s="5" t="s">
        <v>66</v>
      </c>
      <c r="I3784" s="5" t="s">
        <v>66</v>
      </c>
      <c r="J3784" s="5" t="s">
        <v>309</v>
      </c>
      <c r="K3784" s="5" t="s">
        <v>68</v>
      </c>
      <c r="L3784" s="5" t="s">
        <v>4298</v>
      </c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  <c r="AM3784" s="5"/>
      <c r="AN3784" s="5"/>
      <c r="AO3784" s="5"/>
      <c r="AP3784" s="5"/>
      <c r="AQ3784" s="5"/>
      <c r="AR3784" s="5"/>
      <c r="AS3784" s="5"/>
      <c r="AT3784" s="5"/>
      <c r="AU3784" s="5"/>
      <c r="AV3784" s="5"/>
      <c r="AW3784" s="5"/>
      <c r="AX3784" s="5"/>
      <c r="AY3784" s="5"/>
      <c r="AZ3784" s="5"/>
      <c r="BA3784" s="5"/>
      <c r="BB3784" s="5"/>
      <c r="BC3784" s="5"/>
      <c r="BD3784" s="5"/>
      <c r="BE3784" s="5" t="s">
        <v>4299</v>
      </c>
      <c r="BF3784" s="6">
        <v>42428</v>
      </c>
      <c r="BG3784" s="5" t="s">
        <v>71</v>
      </c>
      <c r="BH3784" s="5" t="s">
        <v>15679</v>
      </c>
      <c r="BI3784" s="5"/>
      <c r="BJ3784" s="5"/>
    </row>
    <row r="3785" spans="1:62" ht="30" x14ac:dyDescent="0.25">
      <c r="A3785" s="3">
        <v>3778</v>
      </c>
      <c r="B3785" s="3" t="str">
        <f>"202200037126"</f>
        <v>202200037126</v>
      </c>
      <c r="C3785" s="3">
        <v>119813</v>
      </c>
      <c r="D3785" s="3" t="s">
        <v>15680</v>
      </c>
      <c r="E3785" s="3">
        <v>20600508971</v>
      </c>
      <c r="F3785" s="3" t="s">
        <v>15681</v>
      </c>
      <c r="G3785" s="3" t="s">
        <v>15682</v>
      </c>
      <c r="H3785" s="3" t="s">
        <v>380</v>
      </c>
      <c r="I3785" s="3" t="s">
        <v>380</v>
      </c>
      <c r="J3785" s="3" t="s">
        <v>1499</v>
      </c>
      <c r="K3785" s="3" t="s">
        <v>68</v>
      </c>
      <c r="L3785" s="3" t="s">
        <v>15683</v>
      </c>
      <c r="M3785" s="3" t="s">
        <v>15683</v>
      </c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 t="s">
        <v>95</v>
      </c>
      <c r="BF3785" s="4">
        <v>44763</v>
      </c>
      <c r="BG3785" s="3" t="s">
        <v>71</v>
      </c>
      <c r="BH3785" s="3" t="s">
        <v>15684</v>
      </c>
      <c r="BI3785" s="3" t="s">
        <v>7218</v>
      </c>
      <c r="BJ3785" s="3" t="s">
        <v>5829</v>
      </c>
    </row>
    <row r="3786" spans="1:62" ht="30" x14ac:dyDescent="0.25">
      <c r="A3786" s="5">
        <v>3779</v>
      </c>
      <c r="B3786" s="5" t="str">
        <f>"1476095"</f>
        <v>1476095</v>
      </c>
      <c r="C3786" s="5">
        <v>89389</v>
      </c>
      <c r="D3786" s="5" t="s">
        <v>15685</v>
      </c>
      <c r="E3786" s="5">
        <v>20505797516</v>
      </c>
      <c r="F3786" s="5" t="s">
        <v>15686</v>
      </c>
      <c r="G3786" s="5" t="s">
        <v>15687</v>
      </c>
      <c r="H3786" s="5" t="s">
        <v>66</v>
      </c>
      <c r="I3786" s="5" t="s">
        <v>66</v>
      </c>
      <c r="J3786" s="5" t="s">
        <v>143</v>
      </c>
      <c r="K3786" s="5" t="s">
        <v>68</v>
      </c>
      <c r="L3786" s="5" t="s">
        <v>79</v>
      </c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5"/>
      <c r="AC3786" s="5"/>
      <c r="AD3786" s="5"/>
      <c r="AE3786" s="5"/>
      <c r="AF3786" s="5"/>
      <c r="AG3786" s="5"/>
      <c r="AH3786" s="5"/>
      <c r="AI3786" s="5"/>
      <c r="AJ3786" s="5"/>
      <c r="AK3786" s="5"/>
      <c r="AL3786" s="5"/>
      <c r="AM3786" s="5"/>
      <c r="AN3786" s="5"/>
      <c r="AO3786" s="5"/>
      <c r="AP3786" s="5"/>
      <c r="AQ3786" s="5"/>
      <c r="AR3786" s="5"/>
      <c r="AS3786" s="5"/>
      <c r="AT3786" s="5"/>
      <c r="AU3786" s="5"/>
      <c r="AV3786" s="5"/>
      <c r="AW3786" s="5"/>
      <c r="AX3786" s="5"/>
      <c r="AY3786" s="5"/>
      <c r="AZ3786" s="5"/>
      <c r="BA3786" s="5"/>
      <c r="BB3786" s="5"/>
      <c r="BC3786" s="5"/>
      <c r="BD3786" s="5"/>
      <c r="BE3786" s="5" t="s">
        <v>80</v>
      </c>
      <c r="BF3786" s="6">
        <v>40627</v>
      </c>
      <c r="BG3786" s="5" t="s">
        <v>71</v>
      </c>
      <c r="BH3786" s="5" t="s">
        <v>10843</v>
      </c>
      <c r="BI3786" s="5"/>
      <c r="BJ3786" s="5"/>
    </row>
    <row r="3787" spans="1:62" ht="30" x14ac:dyDescent="0.25">
      <c r="A3787" s="3">
        <v>3780</v>
      </c>
      <c r="B3787" s="3" t="str">
        <f>"202100048833"</f>
        <v>202100048833</v>
      </c>
      <c r="C3787" s="3">
        <v>154972</v>
      </c>
      <c r="D3787" s="3" t="s">
        <v>15688</v>
      </c>
      <c r="E3787" s="3">
        <v>10091626298</v>
      </c>
      <c r="F3787" s="3" t="s">
        <v>15689</v>
      </c>
      <c r="G3787" s="3" t="s">
        <v>15690</v>
      </c>
      <c r="H3787" s="3" t="s">
        <v>66</v>
      </c>
      <c r="I3787" s="3" t="s">
        <v>66</v>
      </c>
      <c r="J3787" s="3" t="s">
        <v>242</v>
      </c>
      <c r="K3787" s="3" t="s">
        <v>68</v>
      </c>
      <c r="L3787" s="3" t="s">
        <v>139</v>
      </c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 t="s">
        <v>88</v>
      </c>
      <c r="BF3787" s="4">
        <v>44341</v>
      </c>
      <c r="BG3787" s="3" t="s">
        <v>71</v>
      </c>
      <c r="BH3787" s="3" t="s">
        <v>15689</v>
      </c>
      <c r="BI3787" s="3"/>
      <c r="BJ3787" s="3"/>
    </row>
    <row r="3788" spans="1:62" ht="30" x14ac:dyDescent="0.25">
      <c r="A3788" s="3">
        <v>3781</v>
      </c>
      <c r="B3788" s="5" t="str">
        <f>"201800102227"</f>
        <v>201800102227</v>
      </c>
      <c r="C3788" s="5">
        <v>137054</v>
      </c>
      <c r="D3788" s="5" t="s">
        <v>15691</v>
      </c>
      <c r="E3788" s="5">
        <v>20603132352</v>
      </c>
      <c r="F3788" s="5" t="s">
        <v>15692</v>
      </c>
      <c r="G3788" s="5" t="s">
        <v>15693</v>
      </c>
      <c r="H3788" s="5" t="s">
        <v>102</v>
      </c>
      <c r="I3788" s="5" t="s">
        <v>159</v>
      </c>
      <c r="J3788" s="5" t="s">
        <v>159</v>
      </c>
      <c r="K3788" s="5" t="s">
        <v>68</v>
      </c>
      <c r="L3788" s="5" t="s">
        <v>139</v>
      </c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/>
      <c r="AE3788" s="5"/>
      <c r="AF3788" s="5"/>
      <c r="AG3788" s="5"/>
      <c r="AH3788" s="5"/>
      <c r="AI3788" s="5"/>
      <c r="AJ3788" s="5"/>
      <c r="AK3788" s="5"/>
      <c r="AL3788" s="5"/>
      <c r="AM3788" s="5"/>
      <c r="AN3788" s="5"/>
      <c r="AO3788" s="5"/>
      <c r="AP3788" s="5"/>
      <c r="AQ3788" s="5"/>
      <c r="AR3788" s="5"/>
      <c r="AS3788" s="5"/>
      <c r="AT3788" s="5"/>
      <c r="AU3788" s="5"/>
      <c r="AV3788" s="5"/>
      <c r="AW3788" s="5"/>
      <c r="AX3788" s="5"/>
      <c r="AY3788" s="5"/>
      <c r="AZ3788" s="5"/>
      <c r="BA3788" s="5"/>
      <c r="BB3788" s="5"/>
      <c r="BC3788" s="5"/>
      <c r="BD3788" s="5"/>
      <c r="BE3788" s="5" t="s">
        <v>88</v>
      </c>
      <c r="BF3788" s="6">
        <v>43282</v>
      </c>
      <c r="BG3788" s="5" t="s">
        <v>71</v>
      </c>
      <c r="BH3788" s="5" t="s">
        <v>15694</v>
      </c>
      <c r="BI3788" s="5"/>
      <c r="BJ3788" s="5"/>
    </row>
    <row r="3789" spans="1:62" ht="30" x14ac:dyDescent="0.25">
      <c r="A3789" s="5">
        <v>3782</v>
      </c>
      <c r="B3789" s="3" t="str">
        <f>"1508145"</f>
        <v>1508145</v>
      </c>
      <c r="C3789" s="3">
        <v>94109</v>
      </c>
      <c r="D3789" s="3" t="s">
        <v>15695</v>
      </c>
      <c r="E3789" s="3">
        <v>10083115071</v>
      </c>
      <c r="F3789" s="3" t="s">
        <v>15696</v>
      </c>
      <c r="G3789" s="3" t="s">
        <v>15697</v>
      </c>
      <c r="H3789" s="3" t="s">
        <v>66</v>
      </c>
      <c r="I3789" s="3" t="s">
        <v>66</v>
      </c>
      <c r="J3789" s="3" t="s">
        <v>242</v>
      </c>
      <c r="K3789" s="3" t="s">
        <v>68</v>
      </c>
      <c r="L3789" s="3" t="s">
        <v>139</v>
      </c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 t="s">
        <v>88</v>
      </c>
      <c r="BF3789" s="4">
        <v>40842</v>
      </c>
      <c r="BG3789" s="3" t="s">
        <v>71</v>
      </c>
      <c r="BH3789" s="3" t="s">
        <v>15696</v>
      </c>
      <c r="BI3789" s="3"/>
      <c r="BJ3789" s="3"/>
    </row>
    <row r="3790" spans="1:62" ht="30" x14ac:dyDescent="0.25">
      <c r="A3790" s="3">
        <v>3783</v>
      </c>
      <c r="B3790" s="5" t="str">
        <f>"1478312"</f>
        <v>1478312</v>
      </c>
      <c r="C3790" s="5">
        <v>90295</v>
      </c>
      <c r="D3790" s="5" t="s">
        <v>15698</v>
      </c>
      <c r="E3790" s="5">
        <v>20508565934</v>
      </c>
      <c r="F3790" s="5" t="s">
        <v>2146</v>
      </c>
      <c r="G3790" s="5" t="s">
        <v>15699</v>
      </c>
      <c r="H3790" s="5" t="s">
        <v>138</v>
      </c>
      <c r="I3790" s="5" t="s">
        <v>138</v>
      </c>
      <c r="J3790" s="5" t="s">
        <v>837</v>
      </c>
      <c r="K3790" s="5" t="s">
        <v>68</v>
      </c>
      <c r="L3790" s="5" t="s">
        <v>79</v>
      </c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5"/>
      <c r="AC3790" s="5"/>
      <c r="AD3790" s="5"/>
      <c r="AE3790" s="5"/>
      <c r="AF3790" s="5"/>
      <c r="AG3790" s="5"/>
      <c r="AH3790" s="5"/>
      <c r="AI3790" s="5"/>
      <c r="AJ3790" s="5"/>
      <c r="AK3790" s="5"/>
      <c r="AL3790" s="5"/>
      <c r="AM3790" s="5"/>
      <c r="AN3790" s="5"/>
      <c r="AO3790" s="5"/>
      <c r="AP3790" s="5"/>
      <c r="AQ3790" s="5"/>
      <c r="AR3790" s="5"/>
      <c r="AS3790" s="5"/>
      <c r="AT3790" s="5"/>
      <c r="AU3790" s="5"/>
      <c r="AV3790" s="5"/>
      <c r="AW3790" s="5"/>
      <c r="AX3790" s="5"/>
      <c r="AY3790" s="5"/>
      <c r="AZ3790" s="5"/>
      <c r="BA3790" s="5"/>
      <c r="BB3790" s="5"/>
      <c r="BC3790" s="5"/>
      <c r="BD3790" s="5"/>
      <c r="BE3790" s="5" t="s">
        <v>80</v>
      </c>
      <c r="BF3790" s="6">
        <v>40641</v>
      </c>
      <c r="BG3790" s="5" t="s">
        <v>71</v>
      </c>
      <c r="BH3790" s="5" t="s">
        <v>2149</v>
      </c>
      <c r="BI3790" s="5" t="s">
        <v>15700</v>
      </c>
      <c r="BJ3790" s="5" t="s">
        <v>12590</v>
      </c>
    </row>
    <row r="3791" spans="1:62" ht="30" x14ac:dyDescent="0.25">
      <c r="A3791" s="3">
        <v>3784</v>
      </c>
      <c r="B3791" s="3" t="str">
        <f>"202300130581"</f>
        <v>202300130581</v>
      </c>
      <c r="C3791" s="3">
        <v>168706</v>
      </c>
      <c r="D3791" s="3" t="s">
        <v>15701</v>
      </c>
      <c r="E3791" s="3">
        <v>20525932479</v>
      </c>
      <c r="F3791" s="3" t="s">
        <v>15702</v>
      </c>
      <c r="G3791" s="3" t="s">
        <v>15703</v>
      </c>
      <c r="H3791" s="3" t="s">
        <v>138</v>
      </c>
      <c r="I3791" s="3" t="s">
        <v>3636</v>
      </c>
      <c r="J3791" s="3" t="s">
        <v>3636</v>
      </c>
      <c r="K3791" s="3" t="s">
        <v>68</v>
      </c>
      <c r="L3791" s="3" t="s">
        <v>15704</v>
      </c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 t="s">
        <v>88</v>
      </c>
      <c r="BF3791" s="4">
        <v>45219</v>
      </c>
      <c r="BG3791" s="3" t="s">
        <v>71</v>
      </c>
      <c r="BH3791" s="3" t="s">
        <v>15705</v>
      </c>
      <c r="BI3791" s="3"/>
      <c r="BJ3791" s="3"/>
    </row>
    <row r="3792" spans="1:62" ht="30" x14ac:dyDescent="0.25">
      <c r="A3792" s="5">
        <v>3785</v>
      </c>
      <c r="B3792" s="5" t="str">
        <f>"201800177242"</f>
        <v>201800177242</v>
      </c>
      <c r="C3792" s="5">
        <v>139299</v>
      </c>
      <c r="D3792" s="5" t="s">
        <v>15706</v>
      </c>
      <c r="E3792" s="5">
        <v>20479456667</v>
      </c>
      <c r="F3792" s="5" t="s">
        <v>15707</v>
      </c>
      <c r="G3792" s="5" t="s">
        <v>15708</v>
      </c>
      <c r="H3792" s="5" t="s">
        <v>216</v>
      </c>
      <c r="I3792" s="5" t="s">
        <v>374</v>
      </c>
      <c r="J3792" s="5" t="s">
        <v>1333</v>
      </c>
      <c r="K3792" s="5" t="s">
        <v>68</v>
      </c>
      <c r="L3792" s="5" t="s">
        <v>79</v>
      </c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  <c r="AF3792" s="5"/>
      <c r="AG3792" s="5"/>
      <c r="AH3792" s="5"/>
      <c r="AI3792" s="5"/>
      <c r="AJ3792" s="5"/>
      <c r="AK3792" s="5"/>
      <c r="AL3792" s="5"/>
      <c r="AM3792" s="5"/>
      <c r="AN3792" s="5"/>
      <c r="AO3792" s="5"/>
      <c r="AP3792" s="5"/>
      <c r="AQ3792" s="5"/>
      <c r="AR3792" s="5"/>
      <c r="AS3792" s="5"/>
      <c r="AT3792" s="5"/>
      <c r="AU3792" s="5"/>
      <c r="AV3792" s="5"/>
      <c r="AW3792" s="5"/>
      <c r="AX3792" s="5"/>
      <c r="AY3792" s="5"/>
      <c r="AZ3792" s="5"/>
      <c r="BA3792" s="5"/>
      <c r="BB3792" s="5"/>
      <c r="BC3792" s="5"/>
      <c r="BD3792" s="5"/>
      <c r="BE3792" s="5" t="s">
        <v>80</v>
      </c>
      <c r="BF3792" s="6">
        <v>43413</v>
      </c>
      <c r="BG3792" s="5" t="s">
        <v>71</v>
      </c>
      <c r="BH3792" s="5" t="s">
        <v>15709</v>
      </c>
      <c r="BI3792" s="5" t="s">
        <v>15710</v>
      </c>
      <c r="BJ3792" s="5" t="s">
        <v>1818</v>
      </c>
    </row>
    <row r="3793" spans="1:62" ht="30" x14ac:dyDescent="0.25">
      <c r="A3793" s="3">
        <v>3786</v>
      </c>
      <c r="B3793" s="5" t="str">
        <f>"201800209679"</f>
        <v>201800209679</v>
      </c>
      <c r="C3793" s="5">
        <v>140419</v>
      </c>
      <c r="D3793" s="5" t="s">
        <v>15712</v>
      </c>
      <c r="E3793" s="5">
        <v>20490231545</v>
      </c>
      <c r="F3793" s="5" t="s">
        <v>15713</v>
      </c>
      <c r="G3793" s="5" t="s">
        <v>15714</v>
      </c>
      <c r="H3793" s="5" t="s">
        <v>292</v>
      </c>
      <c r="I3793" s="5" t="s">
        <v>292</v>
      </c>
      <c r="J3793" s="5" t="s">
        <v>772</v>
      </c>
      <c r="K3793" s="5" t="s">
        <v>68</v>
      </c>
      <c r="L3793" s="5" t="s">
        <v>382</v>
      </c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5"/>
      <c r="AK3793" s="5"/>
      <c r="AL3793" s="5"/>
      <c r="AM3793" s="5"/>
      <c r="AN3793" s="5"/>
      <c r="AO3793" s="5"/>
      <c r="AP3793" s="5"/>
      <c r="AQ3793" s="5"/>
      <c r="AR3793" s="5"/>
      <c r="AS3793" s="5"/>
      <c r="AT3793" s="5"/>
      <c r="AU3793" s="5"/>
      <c r="AV3793" s="5"/>
      <c r="AW3793" s="5"/>
      <c r="AX3793" s="5"/>
      <c r="AY3793" s="5"/>
      <c r="AZ3793" s="5"/>
      <c r="BA3793" s="5"/>
      <c r="BB3793" s="5"/>
      <c r="BC3793" s="5"/>
      <c r="BD3793" s="5"/>
      <c r="BE3793" s="5" t="s">
        <v>383</v>
      </c>
      <c r="BF3793" s="6">
        <v>43453</v>
      </c>
      <c r="BG3793" s="5" t="s">
        <v>71</v>
      </c>
      <c r="BH3793" s="5" t="s">
        <v>15715</v>
      </c>
      <c r="BI3793" s="5"/>
      <c r="BJ3793" s="5"/>
    </row>
    <row r="3794" spans="1:62" ht="30" x14ac:dyDescent="0.25">
      <c r="A3794" s="3">
        <v>3787</v>
      </c>
      <c r="B3794" s="3" t="str">
        <f>"202200215505"</f>
        <v>202200215505</v>
      </c>
      <c r="C3794" s="3">
        <v>165499</v>
      </c>
      <c r="D3794" s="3" t="s">
        <v>15716</v>
      </c>
      <c r="E3794" s="3">
        <v>20553255881</v>
      </c>
      <c r="F3794" s="3" t="s">
        <v>13025</v>
      </c>
      <c r="G3794" s="3" t="s">
        <v>15717</v>
      </c>
      <c r="H3794" s="3" t="s">
        <v>66</v>
      </c>
      <c r="I3794" s="3" t="s">
        <v>66</v>
      </c>
      <c r="J3794" s="3" t="s">
        <v>309</v>
      </c>
      <c r="K3794" s="3" t="s">
        <v>68</v>
      </c>
      <c r="L3794" s="3" t="s">
        <v>15718</v>
      </c>
      <c r="M3794" s="3" t="s">
        <v>15718</v>
      </c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 t="s">
        <v>293</v>
      </c>
      <c r="BF3794" s="4">
        <v>44921</v>
      </c>
      <c r="BG3794" s="3" t="s">
        <v>71</v>
      </c>
      <c r="BH3794" s="3" t="s">
        <v>7106</v>
      </c>
      <c r="BI3794" s="3"/>
      <c r="BJ3794" s="3"/>
    </row>
    <row r="3795" spans="1:62" ht="30" x14ac:dyDescent="0.25">
      <c r="A3795" s="5">
        <v>3788</v>
      </c>
      <c r="B3795" s="5" t="str">
        <f>"201600052623"</f>
        <v>201600052623</v>
      </c>
      <c r="C3795" s="5">
        <v>85312</v>
      </c>
      <c r="D3795" s="5" t="s">
        <v>15719</v>
      </c>
      <c r="E3795" s="5">
        <v>20155261570</v>
      </c>
      <c r="F3795" s="5" t="s">
        <v>326</v>
      </c>
      <c r="G3795" s="5" t="s">
        <v>15720</v>
      </c>
      <c r="H3795" s="5" t="s">
        <v>66</v>
      </c>
      <c r="I3795" s="5" t="s">
        <v>66</v>
      </c>
      <c r="J3795" s="5" t="s">
        <v>424</v>
      </c>
      <c r="K3795" s="5" t="s">
        <v>125</v>
      </c>
      <c r="L3795" s="5" t="s">
        <v>126</v>
      </c>
      <c r="M3795" s="5" t="s">
        <v>126</v>
      </c>
      <c r="N3795" s="5" t="s">
        <v>126</v>
      </c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5"/>
      <c r="AC3795" s="5"/>
      <c r="AD3795" s="5"/>
      <c r="AE3795" s="5"/>
      <c r="AF3795" s="5"/>
      <c r="AG3795" s="5"/>
      <c r="AH3795" s="5"/>
      <c r="AI3795" s="5"/>
      <c r="AJ3795" s="5"/>
      <c r="AK3795" s="5"/>
      <c r="AL3795" s="5"/>
      <c r="AM3795" s="5"/>
      <c r="AN3795" s="5"/>
      <c r="AO3795" s="5"/>
      <c r="AP3795" s="5"/>
      <c r="AQ3795" s="5"/>
      <c r="AR3795" s="5"/>
      <c r="AS3795" s="5"/>
      <c r="AT3795" s="5"/>
      <c r="AU3795" s="5"/>
      <c r="AV3795" s="5"/>
      <c r="AW3795" s="5"/>
      <c r="AX3795" s="5"/>
      <c r="AY3795" s="5"/>
      <c r="AZ3795" s="5"/>
      <c r="BA3795" s="5"/>
      <c r="BB3795" s="5"/>
      <c r="BC3795" s="5"/>
      <c r="BD3795" s="5"/>
      <c r="BE3795" s="5" t="s">
        <v>162</v>
      </c>
      <c r="BF3795" s="6">
        <v>42480</v>
      </c>
      <c r="BG3795" s="5" t="s">
        <v>71</v>
      </c>
      <c r="BH3795" s="5" t="s">
        <v>342</v>
      </c>
      <c r="BI3795" s="5"/>
      <c r="BJ3795" s="5"/>
    </row>
    <row r="3796" spans="1:62" ht="30" x14ac:dyDescent="0.25">
      <c r="A3796" s="3">
        <v>3789</v>
      </c>
      <c r="B3796" s="3" t="str">
        <f>"202300034389"</f>
        <v>202300034389</v>
      </c>
      <c r="C3796" s="3">
        <v>132855</v>
      </c>
      <c r="D3796" s="3" t="s">
        <v>15721</v>
      </c>
      <c r="E3796" s="3">
        <v>20506421781</v>
      </c>
      <c r="F3796" s="3" t="s">
        <v>622</v>
      </c>
      <c r="G3796" s="3" t="s">
        <v>15722</v>
      </c>
      <c r="H3796" s="3" t="s">
        <v>78</v>
      </c>
      <c r="I3796" s="3" t="s">
        <v>78</v>
      </c>
      <c r="J3796" s="3" t="s">
        <v>468</v>
      </c>
      <c r="K3796" s="3" t="s">
        <v>68</v>
      </c>
      <c r="L3796" s="3" t="s">
        <v>15723</v>
      </c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 t="s">
        <v>70</v>
      </c>
      <c r="BF3796" s="4">
        <v>45076</v>
      </c>
      <c r="BG3796" s="3" t="s">
        <v>71</v>
      </c>
      <c r="BH3796" s="3" t="s">
        <v>627</v>
      </c>
      <c r="BI3796" s="3"/>
      <c r="BJ3796" s="3"/>
    </row>
    <row r="3797" spans="1:62" ht="30" x14ac:dyDescent="0.25">
      <c r="A3797" s="3">
        <v>3790</v>
      </c>
      <c r="B3797" s="5" t="str">
        <f>"201600141470"</f>
        <v>201600141470</v>
      </c>
      <c r="C3797" s="5">
        <v>124167</v>
      </c>
      <c r="D3797" s="5" t="s">
        <v>15724</v>
      </c>
      <c r="E3797" s="5">
        <v>20155261570</v>
      </c>
      <c r="F3797" s="5" t="s">
        <v>326</v>
      </c>
      <c r="G3797" s="5" t="s">
        <v>15725</v>
      </c>
      <c r="H3797" s="5" t="s">
        <v>499</v>
      </c>
      <c r="I3797" s="5" t="s">
        <v>500</v>
      </c>
      <c r="J3797" s="5" t="s">
        <v>949</v>
      </c>
      <c r="K3797" s="5" t="s">
        <v>125</v>
      </c>
      <c r="L3797" s="5" t="s">
        <v>126</v>
      </c>
      <c r="M3797" s="5" t="s">
        <v>126</v>
      </c>
      <c r="N3797" s="5" t="s">
        <v>126</v>
      </c>
      <c r="O3797" s="5" t="s">
        <v>126</v>
      </c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5"/>
      <c r="AC3797" s="5"/>
      <c r="AD3797" s="5"/>
      <c r="AE3797" s="5"/>
      <c r="AF3797" s="5"/>
      <c r="AG3797" s="5"/>
      <c r="AH3797" s="5"/>
      <c r="AI3797" s="5"/>
      <c r="AJ3797" s="5"/>
      <c r="AK3797" s="5"/>
      <c r="AL3797" s="5"/>
      <c r="AM3797" s="5"/>
      <c r="AN3797" s="5"/>
      <c r="AO3797" s="5"/>
      <c r="AP3797" s="5"/>
      <c r="AQ3797" s="5"/>
      <c r="AR3797" s="5"/>
      <c r="AS3797" s="5"/>
      <c r="AT3797" s="5"/>
      <c r="AU3797" s="5"/>
      <c r="AV3797" s="5"/>
      <c r="AW3797" s="5"/>
      <c r="AX3797" s="5"/>
      <c r="AY3797" s="5"/>
      <c r="AZ3797" s="5"/>
      <c r="BA3797" s="5"/>
      <c r="BB3797" s="5"/>
      <c r="BC3797" s="5"/>
      <c r="BD3797" s="5"/>
      <c r="BE3797" s="5" t="s">
        <v>127</v>
      </c>
      <c r="BF3797" s="6">
        <v>42649</v>
      </c>
      <c r="BG3797" s="5" t="s">
        <v>71</v>
      </c>
      <c r="BH3797" s="5" t="s">
        <v>331</v>
      </c>
      <c r="BI3797" s="5"/>
      <c r="BJ3797" s="5"/>
    </row>
    <row r="3798" spans="1:62" ht="30" x14ac:dyDescent="0.25">
      <c r="A3798" s="5">
        <v>3791</v>
      </c>
      <c r="B3798" s="3" t="str">
        <f>"201700197477"</f>
        <v>201700197477</v>
      </c>
      <c r="C3798" s="3">
        <v>133013</v>
      </c>
      <c r="D3798" s="3" t="s">
        <v>15726</v>
      </c>
      <c r="E3798" s="3">
        <v>20520081667</v>
      </c>
      <c r="F3798" s="3" t="s">
        <v>15727</v>
      </c>
      <c r="G3798" s="3" t="s">
        <v>15728</v>
      </c>
      <c r="H3798" s="3" t="s">
        <v>109</v>
      </c>
      <c r="I3798" s="3" t="s">
        <v>109</v>
      </c>
      <c r="J3798" s="3" t="s">
        <v>109</v>
      </c>
      <c r="K3798" s="3" t="s">
        <v>68</v>
      </c>
      <c r="L3798" s="3" t="s">
        <v>126</v>
      </c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 t="s">
        <v>95</v>
      </c>
      <c r="BF3798" s="4">
        <v>43065</v>
      </c>
      <c r="BG3798" s="3" t="s">
        <v>71</v>
      </c>
      <c r="BH3798" s="3" t="s">
        <v>15729</v>
      </c>
      <c r="BI3798" s="3" t="s">
        <v>15730</v>
      </c>
      <c r="BJ3798" s="3" t="s">
        <v>15731</v>
      </c>
    </row>
    <row r="3799" spans="1:62" ht="30" x14ac:dyDescent="0.25">
      <c r="A3799" s="3">
        <v>3792</v>
      </c>
      <c r="B3799" s="5" t="str">
        <f>"202000091892"</f>
        <v>202000091892</v>
      </c>
      <c r="C3799" s="5">
        <v>150240</v>
      </c>
      <c r="D3799" s="5" t="s">
        <v>15732</v>
      </c>
      <c r="E3799" s="5">
        <v>20600533275</v>
      </c>
      <c r="F3799" s="5" t="s">
        <v>15733</v>
      </c>
      <c r="G3799" s="5" t="s">
        <v>15734</v>
      </c>
      <c r="H3799" s="5" t="s">
        <v>298</v>
      </c>
      <c r="I3799" s="5" t="s">
        <v>299</v>
      </c>
      <c r="J3799" s="5" t="s">
        <v>2825</v>
      </c>
      <c r="K3799" s="5" t="s">
        <v>68</v>
      </c>
      <c r="L3799" s="5" t="s">
        <v>301</v>
      </c>
      <c r="M3799" s="5" t="s">
        <v>301</v>
      </c>
      <c r="N3799" s="5" t="s">
        <v>301</v>
      </c>
      <c r="O3799" s="5" t="s">
        <v>301</v>
      </c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5"/>
      <c r="AC3799" s="5"/>
      <c r="AD3799" s="5"/>
      <c r="AE3799" s="5"/>
      <c r="AF3799" s="5"/>
      <c r="AG3799" s="5"/>
      <c r="AH3799" s="5"/>
      <c r="AI3799" s="5"/>
      <c r="AJ3799" s="5"/>
      <c r="AK3799" s="5"/>
      <c r="AL3799" s="5"/>
      <c r="AM3799" s="5"/>
      <c r="AN3799" s="5"/>
      <c r="AO3799" s="5"/>
      <c r="AP3799" s="5"/>
      <c r="AQ3799" s="5"/>
      <c r="AR3799" s="5"/>
      <c r="AS3799" s="5"/>
      <c r="AT3799" s="5"/>
      <c r="AU3799" s="5"/>
      <c r="AV3799" s="5"/>
      <c r="AW3799" s="5"/>
      <c r="AX3799" s="5"/>
      <c r="AY3799" s="5"/>
      <c r="AZ3799" s="5"/>
      <c r="BA3799" s="5"/>
      <c r="BB3799" s="5"/>
      <c r="BC3799" s="5"/>
      <c r="BD3799" s="5"/>
      <c r="BE3799" s="5" t="s">
        <v>8711</v>
      </c>
      <c r="BF3799" s="6">
        <v>44043</v>
      </c>
      <c r="BG3799" s="5" t="s">
        <v>71</v>
      </c>
      <c r="BH3799" s="5" t="s">
        <v>15735</v>
      </c>
      <c r="BI3799" s="5"/>
      <c r="BJ3799" s="5"/>
    </row>
    <row r="3800" spans="1:62" ht="30" x14ac:dyDescent="0.25">
      <c r="A3800" s="3">
        <v>3793</v>
      </c>
      <c r="B3800" s="3" t="str">
        <f>"201600174224"</f>
        <v>201600174224</v>
      </c>
      <c r="C3800" s="3">
        <v>91207</v>
      </c>
      <c r="D3800" s="3" t="s">
        <v>15736</v>
      </c>
      <c r="E3800" s="3">
        <v>20100317452</v>
      </c>
      <c r="F3800" s="3" t="s">
        <v>15737</v>
      </c>
      <c r="G3800" s="3" t="s">
        <v>15738</v>
      </c>
      <c r="H3800" s="3" t="s">
        <v>66</v>
      </c>
      <c r="I3800" s="3" t="s">
        <v>66</v>
      </c>
      <c r="J3800" s="3" t="s">
        <v>143</v>
      </c>
      <c r="K3800" s="3" t="s">
        <v>68</v>
      </c>
      <c r="L3800" s="3" t="s">
        <v>139</v>
      </c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 t="s">
        <v>88</v>
      </c>
      <c r="BF3800" s="4">
        <v>42714</v>
      </c>
      <c r="BG3800" s="3" t="s">
        <v>71</v>
      </c>
      <c r="BH3800" s="3" t="s">
        <v>15739</v>
      </c>
      <c r="BI3800" s="3"/>
      <c r="BJ3800" s="3"/>
    </row>
    <row r="3801" spans="1:62" ht="30" x14ac:dyDescent="0.25">
      <c r="A3801" s="5">
        <v>3794</v>
      </c>
      <c r="B3801" s="3" t="str">
        <f>"201800082558"</f>
        <v>201800082558</v>
      </c>
      <c r="C3801" s="3">
        <v>43693</v>
      </c>
      <c r="D3801" s="3" t="s">
        <v>15740</v>
      </c>
      <c r="E3801" s="3">
        <v>20109072177</v>
      </c>
      <c r="F3801" s="3" t="s">
        <v>1911</v>
      </c>
      <c r="G3801" s="3" t="s">
        <v>15741</v>
      </c>
      <c r="H3801" s="3" t="s">
        <v>66</v>
      </c>
      <c r="I3801" s="3" t="s">
        <v>66</v>
      </c>
      <c r="J3801" s="3" t="s">
        <v>200</v>
      </c>
      <c r="K3801" s="3" t="s">
        <v>68</v>
      </c>
      <c r="L3801" s="3" t="s">
        <v>126</v>
      </c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 t="s">
        <v>95</v>
      </c>
      <c r="BF3801" s="4">
        <v>43241</v>
      </c>
      <c r="BG3801" s="3" t="s">
        <v>71</v>
      </c>
      <c r="BH3801" s="3" t="s">
        <v>1913</v>
      </c>
      <c r="BI3801" s="3" t="s">
        <v>15742</v>
      </c>
      <c r="BJ3801" s="3" t="s">
        <v>6679</v>
      </c>
    </row>
    <row r="3802" spans="1:62" ht="30" x14ac:dyDescent="0.25">
      <c r="A3802" s="3">
        <v>3795</v>
      </c>
      <c r="B3802" s="5" t="str">
        <f>"201300019562"</f>
        <v>201300019562</v>
      </c>
      <c r="C3802" s="5">
        <v>99125</v>
      </c>
      <c r="D3802" s="5" t="s">
        <v>15743</v>
      </c>
      <c r="E3802" s="5">
        <v>20125959483</v>
      </c>
      <c r="F3802" s="5" t="s">
        <v>15744</v>
      </c>
      <c r="G3802" s="5" t="s">
        <v>15745</v>
      </c>
      <c r="H3802" s="5" t="s">
        <v>78</v>
      </c>
      <c r="I3802" s="5" t="s">
        <v>1769</v>
      </c>
      <c r="J3802" s="5" t="s">
        <v>15746</v>
      </c>
      <c r="K3802" s="5" t="s">
        <v>125</v>
      </c>
      <c r="L3802" s="5" t="s">
        <v>126</v>
      </c>
      <c r="M3802" s="5" t="s">
        <v>126</v>
      </c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  <c r="AM3802" s="5"/>
      <c r="AN3802" s="5"/>
      <c r="AO3802" s="5"/>
      <c r="AP3802" s="5"/>
      <c r="AQ3802" s="5"/>
      <c r="AR3802" s="5"/>
      <c r="AS3802" s="5"/>
      <c r="AT3802" s="5"/>
      <c r="AU3802" s="5"/>
      <c r="AV3802" s="5"/>
      <c r="AW3802" s="5"/>
      <c r="AX3802" s="5"/>
      <c r="AY3802" s="5"/>
      <c r="AZ3802" s="5"/>
      <c r="BA3802" s="5"/>
      <c r="BB3802" s="5"/>
      <c r="BC3802" s="5"/>
      <c r="BD3802" s="5"/>
      <c r="BE3802" s="5" t="s">
        <v>321</v>
      </c>
      <c r="BF3802" s="6">
        <v>41299</v>
      </c>
      <c r="BG3802" s="5" t="s">
        <v>71</v>
      </c>
      <c r="BH3802" s="5" t="s">
        <v>15747</v>
      </c>
      <c r="BI3802" s="5" t="s">
        <v>15748</v>
      </c>
      <c r="BJ3802" s="5" t="s">
        <v>1241</v>
      </c>
    </row>
    <row r="3803" spans="1:62" ht="30" x14ac:dyDescent="0.25">
      <c r="A3803" s="3">
        <v>3796</v>
      </c>
      <c r="B3803" s="3" t="str">
        <f>"1455512"</f>
        <v>1455512</v>
      </c>
      <c r="C3803" s="3">
        <v>89377</v>
      </c>
      <c r="D3803" s="3" t="s">
        <v>15749</v>
      </c>
      <c r="E3803" s="3">
        <v>10077990190</v>
      </c>
      <c r="F3803" s="3" t="s">
        <v>15750</v>
      </c>
      <c r="G3803" s="3" t="s">
        <v>15751</v>
      </c>
      <c r="H3803" s="3" t="s">
        <v>66</v>
      </c>
      <c r="I3803" s="3" t="s">
        <v>66</v>
      </c>
      <c r="J3803" s="3" t="s">
        <v>242</v>
      </c>
      <c r="K3803" s="3" t="s">
        <v>68</v>
      </c>
      <c r="L3803" s="3" t="s">
        <v>79</v>
      </c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 t="s">
        <v>80</v>
      </c>
      <c r="BF3803" s="4">
        <v>40533</v>
      </c>
      <c r="BG3803" s="3" t="s">
        <v>71</v>
      </c>
      <c r="BH3803" s="3" t="s">
        <v>15750</v>
      </c>
      <c r="BI3803" s="3"/>
      <c r="BJ3803" s="3"/>
    </row>
    <row r="3804" spans="1:62" ht="30" x14ac:dyDescent="0.25">
      <c r="A3804" s="5">
        <v>3797</v>
      </c>
      <c r="B3804" s="5" t="str">
        <f>"201700011710"</f>
        <v>201700011710</v>
      </c>
      <c r="C3804" s="5">
        <v>125556</v>
      </c>
      <c r="D3804" s="5" t="s">
        <v>6952</v>
      </c>
      <c r="E3804" s="5">
        <v>20506939535</v>
      </c>
      <c r="F3804" s="5" t="s">
        <v>1039</v>
      </c>
      <c r="G3804" s="5" t="s">
        <v>6953</v>
      </c>
      <c r="H3804" s="5" t="s">
        <v>66</v>
      </c>
      <c r="I3804" s="5" t="s">
        <v>66</v>
      </c>
      <c r="J3804" s="5" t="s">
        <v>242</v>
      </c>
      <c r="K3804" s="5" t="s">
        <v>68</v>
      </c>
      <c r="L3804" s="5" t="s">
        <v>139</v>
      </c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  <c r="AM3804" s="5"/>
      <c r="AN3804" s="5"/>
      <c r="AO3804" s="5"/>
      <c r="AP3804" s="5"/>
      <c r="AQ3804" s="5"/>
      <c r="AR3804" s="5"/>
      <c r="AS3804" s="5"/>
      <c r="AT3804" s="5"/>
      <c r="AU3804" s="5"/>
      <c r="AV3804" s="5"/>
      <c r="AW3804" s="5"/>
      <c r="AX3804" s="5"/>
      <c r="AY3804" s="5"/>
      <c r="AZ3804" s="5"/>
      <c r="BA3804" s="5"/>
      <c r="BB3804" s="5"/>
      <c r="BC3804" s="5"/>
      <c r="BD3804" s="5"/>
      <c r="BE3804" s="5" t="s">
        <v>88</v>
      </c>
      <c r="BF3804" s="6">
        <v>42772</v>
      </c>
      <c r="BG3804" s="5" t="s">
        <v>71</v>
      </c>
      <c r="BH3804" s="5" t="s">
        <v>1041</v>
      </c>
      <c r="BI3804" s="5"/>
      <c r="BJ3804" s="5"/>
    </row>
    <row r="3805" spans="1:62" ht="30" x14ac:dyDescent="0.25">
      <c r="A3805" s="3">
        <v>3798</v>
      </c>
      <c r="B3805" s="3" t="str">
        <f>"202200070662"</f>
        <v>202200070662</v>
      </c>
      <c r="C3805" s="3">
        <v>162422</v>
      </c>
      <c r="D3805" s="3" t="s">
        <v>15752</v>
      </c>
      <c r="E3805" s="3">
        <v>20498509305</v>
      </c>
      <c r="F3805" s="3" t="s">
        <v>15753</v>
      </c>
      <c r="G3805" s="3" t="s">
        <v>15754</v>
      </c>
      <c r="H3805" s="3" t="s">
        <v>78</v>
      </c>
      <c r="I3805" s="3" t="s">
        <v>78</v>
      </c>
      <c r="J3805" s="3" t="s">
        <v>176</v>
      </c>
      <c r="K3805" s="3" t="s">
        <v>68</v>
      </c>
      <c r="L3805" s="3" t="s">
        <v>79</v>
      </c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 t="s">
        <v>80</v>
      </c>
      <c r="BF3805" s="4">
        <v>44713</v>
      </c>
      <c r="BG3805" s="3" t="s">
        <v>71</v>
      </c>
      <c r="BH3805" s="3" t="s">
        <v>15755</v>
      </c>
      <c r="BI3805" s="3"/>
      <c r="BJ3805" s="3"/>
    </row>
    <row r="3806" spans="1:62" ht="30" x14ac:dyDescent="0.25">
      <c r="A3806" s="3">
        <v>3799</v>
      </c>
      <c r="B3806" s="5" t="str">
        <f>"1483558"</f>
        <v>1483558</v>
      </c>
      <c r="C3806" s="5">
        <v>91196</v>
      </c>
      <c r="D3806" s="5" t="s">
        <v>15756</v>
      </c>
      <c r="E3806" s="5">
        <v>10194065731</v>
      </c>
      <c r="F3806" s="5" t="s">
        <v>15757</v>
      </c>
      <c r="G3806" s="5" t="s">
        <v>15758</v>
      </c>
      <c r="H3806" s="5" t="s">
        <v>66</v>
      </c>
      <c r="I3806" s="5" t="s">
        <v>66</v>
      </c>
      <c r="J3806" s="5" t="s">
        <v>707</v>
      </c>
      <c r="K3806" s="5" t="s">
        <v>68</v>
      </c>
      <c r="L3806" s="5" t="s">
        <v>139</v>
      </c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  <c r="AM3806" s="5"/>
      <c r="AN3806" s="5"/>
      <c r="AO3806" s="5"/>
      <c r="AP3806" s="5"/>
      <c r="AQ3806" s="5"/>
      <c r="AR3806" s="5"/>
      <c r="AS3806" s="5"/>
      <c r="AT3806" s="5"/>
      <c r="AU3806" s="5"/>
      <c r="AV3806" s="5"/>
      <c r="AW3806" s="5"/>
      <c r="AX3806" s="5"/>
      <c r="AY3806" s="5"/>
      <c r="AZ3806" s="5"/>
      <c r="BA3806" s="5"/>
      <c r="BB3806" s="5"/>
      <c r="BC3806" s="5"/>
      <c r="BD3806" s="5"/>
      <c r="BE3806" s="5" t="s">
        <v>88</v>
      </c>
      <c r="BF3806" s="6">
        <v>40681</v>
      </c>
      <c r="BG3806" s="5" t="s">
        <v>71</v>
      </c>
      <c r="BH3806" s="5" t="s">
        <v>15757</v>
      </c>
      <c r="BI3806" s="5"/>
      <c r="BJ3806" s="5"/>
    </row>
    <row r="3807" spans="1:62" ht="30" x14ac:dyDescent="0.25">
      <c r="A3807" s="5">
        <v>3800</v>
      </c>
      <c r="B3807" s="3" t="str">
        <f>"201700049611"</f>
        <v>201700049611</v>
      </c>
      <c r="C3807" s="3">
        <v>127695</v>
      </c>
      <c r="D3807" s="3" t="s">
        <v>15759</v>
      </c>
      <c r="E3807" s="3">
        <v>20505670443</v>
      </c>
      <c r="F3807" s="3" t="s">
        <v>514</v>
      </c>
      <c r="G3807" s="3" t="s">
        <v>15760</v>
      </c>
      <c r="H3807" s="3" t="s">
        <v>813</v>
      </c>
      <c r="I3807" s="3" t="s">
        <v>5699</v>
      </c>
      <c r="J3807" s="3" t="s">
        <v>813</v>
      </c>
      <c r="K3807" s="3" t="s">
        <v>68</v>
      </c>
      <c r="L3807" s="3" t="s">
        <v>69</v>
      </c>
      <c r="M3807" s="3" t="s">
        <v>69</v>
      </c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 t="s">
        <v>95</v>
      </c>
      <c r="BF3807" s="4">
        <v>42853</v>
      </c>
      <c r="BG3807" s="3" t="s">
        <v>71</v>
      </c>
      <c r="BH3807" s="3" t="s">
        <v>15761</v>
      </c>
      <c r="BI3807" s="3" t="s">
        <v>15762</v>
      </c>
      <c r="BJ3807" s="3" t="s">
        <v>15763</v>
      </c>
    </row>
    <row r="3808" spans="1:62" ht="30" x14ac:dyDescent="0.25">
      <c r="A3808" s="3">
        <v>3801</v>
      </c>
      <c r="B3808" s="5" t="str">
        <f>"201500030650"</f>
        <v>201500030650</v>
      </c>
      <c r="C3808" s="5">
        <v>114321</v>
      </c>
      <c r="D3808" s="5" t="s">
        <v>15764</v>
      </c>
      <c r="E3808" s="5">
        <v>20544971566</v>
      </c>
      <c r="F3808" s="5" t="s">
        <v>15765</v>
      </c>
      <c r="G3808" s="5" t="s">
        <v>15766</v>
      </c>
      <c r="H3808" s="5" t="s">
        <v>102</v>
      </c>
      <c r="I3808" s="5" t="s">
        <v>159</v>
      </c>
      <c r="J3808" s="5" t="s">
        <v>160</v>
      </c>
      <c r="K3808" s="5" t="s">
        <v>68</v>
      </c>
      <c r="L3808" s="5" t="s">
        <v>69</v>
      </c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  <c r="AM3808" s="5"/>
      <c r="AN3808" s="5"/>
      <c r="AO3808" s="5"/>
      <c r="AP3808" s="5"/>
      <c r="AQ3808" s="5"/>
      <c r="AR3808" s="5"/>
      <c r="AS3808" s="5"/>
      <c r="AT3808" s="5"/>
      <c r="AU3808" s="5"/>
      <c r="AV3808" s="5"/>
      <c r="AW3808" s="5"/>
      <c r="AX3808" s="5"/>
      <c r="AY3808" s="5"/>
      <c r="AZ3808" s="5"/>
      <c r="BA3808" s="5"/>
      <c r="BB3808" s="5"/>
      <c r="BC3808" s="5"/>
      <c r="BD3808" s="5"/>
      <c r="BE3808" s="5" t="s">
        <v>70</v>
      </c>
      <c r="BF3808" s="6">
        <v>42076</v>
      </c>
      <c r="BG3808" s="5" t="s">
        <v>71</v>
      </c>
      <c r="BH3808" s="5" t="s">
        <v>15767</v>
      </c>
      <c r="BI3808" s="5"/>
      <c r="BJ3808" s="5"/>
    </row>
    <row r="3809" spans="1:62" ht="30" x14ac:dyDescent="0.25">
      <c r="A3809" s="3">
        <v>3802</v>
      </c>
      <c r="B3809" s="3" t="str">
        <f>"201900031790"</f>
        <v>201900031790</v>
      </c>
      <c r="C3809" s="3">
        <v>141593</v>
      </c>
      <c r="D3809" s="3" t="s">
        <v>15768</v>
      </c>
      <c r="E3809" s="3">
        <v>20417378911</v>
      </c>
      <c r="F3809" s="3" t="s">
        <v>15769</v>
      </c>
      <c r="G3809" s="3" t="s">
        <v>15770</v>
      </c>
      <c r="H3809" s="3" t="s">
        <v>66</v>
      </c>
      <c r="I3809" s="3" t="s">
        <v>66</v>
      </c>
      <c r="J3809" s="3" t="s">
        <v>463</v>
      </c>
      <c r="K3809" s="3" t="s">
        <v>125</v>
      </c>
      <c r="L3809" s="3" t="s">
        <v>15771</v>
      </c>
      <c r="M3809" s="3" t="s">
        <v>15771</v>
      </c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 t="s">
        <v>15772</v>
      </c>
      <c r="BF3809" s="4">
        <v>43540</v>
      </c>
      <c r="BG3809" s="3" t="s">
        <v>71</v>
      </c>
      <c r="BH3809" s="3" t="s">
        <v>15773</v>
      </c>
      <c r="BI3809" s="3"/>
      <c r="BJ3809" s="3"/>
    </row>
    <row r="3810" spans="1:62" ht="30" x14ac:dyDescent="0.25">
      <c r="A3810" s="5">
        <v>3803</v>
      </c>
      <c r="B3810" s="5" t="str">
        <f>"201900181152"</f>
        <v>201900181152</v>
      </c>
      <c r="C3810" s="5">
        <v>147604</v>
      </c>
      <c r="D3810" s="5" t="s">
        <v>15774</v>
      </c>
      <c r="E3810" s="5">
        <v>20297939131</v>
      </c>
      <c r="F3810" s="5" t="s">
        <v>2183</v>
      </c>
      <c r="G3810" s="5" t="s">
        <v>15775</v>
      </c>
      <c r="H3810" s="5" t="s">
        <v>216</v>
      </c>
      <c r="I3810" s="5" t="s">
        <v>216</v>
      </c>
      <c r="J3810" s="5" t="s">
        <v>6341</v>
      </c>
      <c r="K3810" s="5" t="s">
        <v>125</v>
      </c>
      <c r="L3810" s="5" t="s">
        <v>126</v>
      </c>
      <c r="M3810" s="5" t="s">
        <v>126</v>
      </c>
      <c r="N3810" s="5" t="s">
        <v>126</v>
      </c>
      <c r="O3810" s="5" t="s">
        <v>126</v>
      </c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  <c r="AM3810" s="5"/>
      <c r="AN3810" s="5"/>
      <c r="AO3810" s="5"/>
      <c r="AP3810" s="5"/>
      <c r="AQ3810" s="5"/>
      <c r="AR3810" s="5"/>
      <c r="AS3810" s="5"/>
      <c r="AT3810" s="5"/>
      <c r="AU3810" s="5"/>
      <c r="AV3810" s="5"/>
      <c r="AW3810" s="5"/>
      <c r="AX3810" s="5"/>
      <c r="AY3810" s="5"/>
      <c r="AZ3810" s="5"/>
      <c r="BA3810" s="5"/>
      <c r="BB3810" s="5"/>
      <c r="BC3810" s="5"/>
      <c r="BD3810" s="5"/>
      <c r="BE3810" s="5" t="s">
        <v>127</v>
      </c>
      <c r="BF3810" s="6">
        <v>43778</v>
      </c>
      <c r="BG3810" s="5" t="s">
        <v>71</v>
      </c>
      <c r="BH3810" s="5" t="s">
        <v>15776</v>
      </c>
      <c r="BI3810" s="5" t="s">
        <v>15777</v>
      </c>
      <c r="BJ3810" s="5" t="s">
        <v>2272</v>
      </c>
    </row>
    <row r="3811" spans="1:62" ht="30" x14ac:dyDescent="0.25">
      <c r="A3811" s="3">
        <v>3804</v>
      </c>
      <c r="B3811" s="3" t="str">
        <f>"202100011357"</f>
        <v>202100011357</v>
      </c>
      <c r="C3811" s="3">
        <v>154017</v>
      </c>
      <c r="D3811" s="3" t="s">
        <v>15778</v>
      </c>
      <c r="E3811" s="3">
        <v>20603803192</v>
      </c>
      <c r="F3811" s="3" t="s">
        <v>15779</v>
      </c>
      <c r="G3811" s="3" t="s">
        <v>15780</v>
      </c>
      <c r="H3811" s="3" t="s">
        <v>78</v>
      </c>
      <c r="I3811" s="3" t="s">
        <v>78</v>
      </c>
      <c r="J3811" s="3" t="s">
        <v>1072</v>
      </c>
      <c r="K3811" s="3" t="s">
        <v>68</v>
      </c>
      <c r="L3811" s="3" t="s">
        <v>139</v>
      </c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 t="s">
        <v>88</v>
      </c>
      <c r="BF3811" s="4">
        <v>44278</v>
      </c>
      <c r="BG3811" s="3" t="s">
        <v>71</v>
      </c>
      <c r="BH3811" s="3" t="s">
        <v>15781</v>
      </c>
      <c r="BI3811" s="3"/>
      <c r="BJ3811" s="3"/>
    </row>
    <row r="3812" spans="1:62" ht="30" x14ac:dyDescent="0.25">
      <c r="A3812" s="3">
        <v>3805</v>
      </c>
      <c r="B3812" s="5" t="str">
        <f>"201200017050"</f>
        <v>201200017050</v>
      </c>
      <c r="C3812" s="5">
        <v>95771</v>
      </c>
      <c r="D3812" s="5" t="s">
        <v>15782</v>
      </c>
      <c r="E3812" s="5">
        <v>20100123330</v>
      </c>
      <c r="F3812" s="5" t="s">
        <v>1504</v>
      </c>
      <c r="G3812" s="5" t="s">
        <v>15783</v>
      </c>
      <c r="H3812" s="5" t="s">
        <v>66</v>
      </c>
      <c r="I3812" s="5" t="s">
        <v>66</v>
      </c>
      <c r="J3812" s="5" t="s">
        <v>242</v>
      </c>
      <c r="K3812" s="5" t="s">
        <v>68</v>
      </c>
      <c r="L3812" s="5" t="s">
        <v>69</v>
      </c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  <c r="AM3812" s="5"/>
      <c r="AN3812" s="5"/>
      <c r="AO3812" s="5"/>
      <c r="AP3812" s="5"/>
      <c r="AQ3812" s="5"/>
      <c r="AR3812" s="5"/>
      <c r="AS3812" s="5"/>
      <c r="AT3812" s="5"/>
      <c r="AU3812" s="5"/>
      <c r="AV3812" s="5"/>
      <c r="AW3812" s="5"/>
      <c r="AX3812" s="5"/>
      <c r="AY3812" s="5"/>
      <c r="AZ3812" s="5"/>
      <c r="BA3812" s="5"/>
      <c r="BB3812" s="5"/>
      <c r="BC3812" s="5"/>
      <c r="BD3812" s="5"/>
      <c r="BE3812" s="5" t="s">
        <v>70</v>
      </c>
      <c r="BF3812" s="6">
        <v>40953</v>
      </c>
      <c r="BG3812" s="5" t="s">
        <v>71</v>
      </c>
      <c r="BH3812" s="5" t="s">
        <v>1102</v>
      </c>
      <c r="BI3812" s="5"/>
      <c r="BJ3812" s="5"/>
    </row>
    <row r="3813" spans="1:62" ht="30" x14ac:dyDescent="0.25">
      <c r="A3813" s="5">
        <v>3806</v>
      </c>
      <c r="B3813" s="3" t="str">
        <f>"202100291913"</f>
        <v>202100291913</v>
      </c>
      <c r="C3813" s="3">
        <v>87516</v>
      </c>
      <c r="D3813" s="3" t="s">
        <v>15784</v>
      </c>
      <c r="E3813" s="3">
        <v>20454483040</v>
      </c>
      <c r="F3813" s="3" t="s">
        <v>15785</v>
      </c>
      <c r="G3813" s="3" t="s">
        <v>15786</v>
      </c>
      <c r="H3813" s="3" t="s">
        <v>78</v>
      </c>
      <c r="I3813" s="3" t="s">
        <v>78</v>
      </c>
      <c r="J3813" s="3" t="s">
        <v>3081</v>
      </c>
      <c r="K3813" s="3" t="s">
        <v>68</v>
      </c>
      <c r="L3813" s="3" t="s">
        <v>15787</v>
      </c>
      <c r="M3813" s="3" t="s">
        <v>15787</v>
      </c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 t="s">
        <v>95</v>
      </c>
      <c r="BF3813" s="4">
        <v>44676</v>
      </c>
      <c r="BG3813" s="3" t="s">
        <v>71</v>
      </c>
      <c r="BH3813" s="3" t="s">
        <v>15788</v>
      </c>
      <c r="BI3813" s="3" t="s">
        <v>15789</v>
      </c>
      <c r="BJ3813" s="3" t="s">
        <v>134</v>
      </c>
    </row>
    <row r="3814" spans="1:62" ht="30" x14ac:dyDescent="0.25">
      <c r="A3814" s="3">
        <v>3807</v>
      </c>
      <c r="B3814" s="5" t="str">
        <f>"202300164928"</f>
        <v>202300164928</v>
      </c>
      <c r="C3814" s="5">
        <v>122371</v>
      </c>
      <c r="D3814" s="5" t="s">
        <v>15790</v>
      </c>
      <c r="E3814" s="5">
        <v>20600717902</v>
      </c>
      <c r="F3814" s="5" t="s">
        <v>15791</v>
      </c>
      <c r="G3814" s="5" t="s">
        <v>15792</v>
      </c>
      <c r="H3814" s="5" t="s">
        <v>284</v>
      </c>
      <c r="I3814" s="5" t="s">
        <v>285</v>
      </c>
      <c r="J3814" s="5" t="s">
        <v>4170</v>
      </c>
      <c r="K3814" s="5" t="s">
        <v>68</v>
      </c>
      <c r="L3814" s="5" t="s">
        <v>15793</v>
      </c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  <c r="AM3814" s="5"/>
      <c r="AN3814" s="5"/>
      <c r="AO3814" s="5"/>
      <c r="AP3814" s="5"/>
      <c r="AQ3814" s="5"/>
      <c r="AR3814" s="5"/>
      <c r="AS3814" s="5"/>
      <c r="AT3814" s="5"/>
      <c r="AU3814" s="5"/>
      <c r="AV3814" s="5"/>
      <c r="AW3814" s="5"/>
      <c r="AX3814" s="5"/>
      <c r="AY3814" s="5"/>
      <c r="AZ3814" s="5"/>
      <c r="BA3814" s="5"/>
      <c r="BB3814" s="5"/>
      <c r="BC3814" s="5"/>
      <c r="BD3814" s="5"/>
      <c r="BE3814" s="5" t="s">
        <v>95</v>
      </c>
      <c r="BF3814" s="6">
        <v>45186</v>
      </c>
      <c r="BG3814" s="5" t="s">
        <v>71</v>
      </c>
      <c r="BH3814" s="5" t="s">
        <v>15794</v>
      </c>
      <c r="BI3814" s="5" t="s">
        <v>15795</v>
      </c>
      <c r="BJ3814" s="5" t="s">
        <v>324</v>
      </c>
    </row>
    <row r="3815" spans="1:62" ht="30" x14ac:dyDescent="0.25">
      <c r="A3815" s="3">
        <v>3808</v>
      </c>
      <c r="B3815" s="3" t="str">
        <f>"201600141458"</f>
        <v>201600141458</v>
      </c>
      <c r="C3815" s="3">
        <v>124164</v>
      </c>
      <c r="D3815" s="3" t="s">
        <v>15796</v>
      </c>
      <c r="E3815" s="3">
        <v>20155261570</v>
      </c>
      <c r="F3815" s="3" t="s">
        <v>326</v>
      </c>
      <c r="G3815" s="3" t="s">
        <v>15797</v>
      </c>
      <c r="H3815" s="3" t="s">
        <v>499</v>
      </c>
      <c r="I3815" s="3" t="s">
        <v>500</v>
      </c>
      <c r="J3815" s="3" t="s">
        <v>949</v>
      </c>
      <c r="K3815" s="3" t="s">
        <v>125</v>
      </c>
      <c r="L3815" s="3" t="s">
        <v>126</v>
      </c>
      <c r="M3815" s="3" t="s">
        <v>126</v>
      </c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 t="s">
        <v>321</v>
      </c>
      <c r="BF3815" s="4">
        <v>42649</v>
      </c>
      <c r="BG3815" s="3" t="s">
        <v>71</v>
      </c>
      <c r="BH3815" s="3" t="s">
        <v>331</v>
      </c>
      <c r="BI3815" s="3"/>
      <c r="BJ3815" s="3"/>
    </row>
    <row r="3816" spans="1:62" ht="30" x14ac:dyDescent="0.25">
      <c r="A3816" s="5">
        <v>3809</v>
      </c>
      <c r="B3816" s="5" t="str">
        <f>"1378813"</f>
        <v>1378813</v>
      </c>
      <c r="C3816" s="5">
        <v>87330</v>
      </c>
      <c r="D3816" s="5" t="s">
        <v>15798</v>
      </c>
      <c r="E3816" s="5">
        <v>10078746276</v>
      </c>
      <c r="F3816" s="5" t="s">
        <v>15799</v>
      </c>
      <c r="G3816" s="5" t="s">
        <v>15800</v>
      </c>
      <c r="H3816" s="5" t="s">
        <v>66</v>
      </c>
      <c r="I3816" s="5" t="s">
        <v>66</v>
      </c>
      <c r="J3816" s="5" t="s">
        <v>242</v>
      </c>
      <c r="K3816" s="5" t="s">
        <v>68</v>
      </c>
      <c r="L3816" s="5" t="s">
        <v>79</v>
      </c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  <c r="AM3816" s="5"/>
      <c r="AN3816" s="5"/>
      <c r="AO3816" s="5"/>
      <c r="AP3816" s="5"/>
      <c r="AQ3816" s="5"/>
      <c r="AR3816" s="5"/>
      <c r="AS3816" s="5"/>
      <c r="AT3816" s="5"/>
      <c r="AU3816" s="5"/>
      <c r="AV3816" s="5"/>
      <c r="AW3816" s="5"/>
      <c r="AX3816" s="5"/>
      <c r="AY3816" s="5"/>
      <c r="AZ3816" s="5"/>
      <c r="BA3816" s="5"/>
      <c r="BB3816" s="5"/>
      <c r="BC3816" s="5"/>
      <c r="BD3816" s="5"/>
      <c r="BE3816" s="5" t="s">
        <v>80</v>
      </c>
      <c r="BF3816" s="6">
        <v>40375</v>
      </c>
      <c r="BG3816" s="5" t="s">
        <v>71</v>
      </c>
      <c r="BH3816" s="5" t="s">
        <v>15799</v>
      </c>
      <c r="BI3816" s="5"/>
      <c r="BJ3816" s="5"/>
    </row>
    <row r="3817" spans="1:62" ht="30" x14ac:dyDescent="0.25">
      <c r="A3817" s="3">
        <v>3810</v>
      </c>
      <c r="B3817" s="3" t="str">
        <f>"202100183269"</f>
        <v>202100183269</v>
      </c>
      <c r="C3817" s="3">
        <v>41354</v>
      </c>
      <c r="D3817" s="3" t="s">
        <v>15801</v>
      </c>
      <c r="E3817" s="3">
        <v>20209133394</v>
      </c>
      <c r="F3817" s="3" t="s">
        <v>15802</v>
      </c>
      <c r="G3817" s="3" t="s">
        <v>15803</v>
      </c>
      <c r="H3817" s="3" t="s">
        <v>102</v>
      </c>
      <c r="I3817" s="3" t="s">
        <v>15804</v>
      </c>
      <c r="J3817" s="3" t="s">
        <v>15805</v>
      </c>
      <c r="K3817" s="3" t="s">
        <v>125</v>
      </c>
      <c r="L3817" s="3" t="s">
        <v>15806</v>
      </c>
      <c r="M3817" s="3" t="s">
        <v>15806</v>
      </c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 t="s">
        <v>15807</v>
      </c>
      <c r="BF3817" s="4">
        <v>44453</v>
      </c>
      <c r="BG3817" s="3" t="s">
        <v>71</v>
      </c>
      <c r="BH3817" s="3" t="s">
        <v>15808</v>
      </c>
      <c r="BI3817" s="3"/>
      <c r="BJ3817" s="3"/>
    </row>
    <row r="3818" spans="1:62" ht="30" x14ac:dyDescent="0.25">
      <c r="A3818" s="3">
        <v>3811</v>
      </c>
      <c r="B3818" s="5" t="str">
        <f>"201200043053"</f>
        <v>201200043053</v>
      </c>
      <c r="C3818" s="5">
        <v>96310</v>
      </c>
      <c r="D3818" s="5" t="s">
        <v>15809</v>
      </c>
      <c r="E3818" s="5">
        <v>10179283811</v>
      </c>
      <c r="F3818" s="5" t="s">
        <v>15810</v>
      </c>
      <c r="G3818" s="5" t="s">
        <v>15811</v>
      </c>
      <c r="H3818" s="5" t="s">
        <v>102</v>
      </c>
      <c r="I3818" s="5" t="s">
        <v>159</v>
      </c>
      <c r="J3818" s="5" t="s">
        <v>159</v>
      </c>
      <c r="K3818" s="5" t="s">
        <v>68</v>
      </c>
      <c r="L3818" s="5" t="s">
        <v>139</v>
      </c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  <c r="AM3818" s="5"/>
      <c r="AN3818" s="5"/>
      <c r="AO3818" s="5"/>
      <c r="AP3818" s="5"/>
      <c r="AQ3818" s="5"/>
      <c r="AR3818" s="5"/>
      <c r="AS3818" s="5"/>
      <c r="AT3818" s="5"/>
      <c r="AU3818" s="5"/>
      <c r="AV3818" s="5"/>
      <c r="AW3818" s="5"/>
      <c r="AX3818" s="5"/>
      <c r="AY3818" s="5"/>
      <c r="AZ3818" s="5"/>
      <c r="BA3818" s="5"/>
      <c r="BB3818" s="5"/>
      <c r="BC3818" s="5"/>
      <c r="BD3818" s="5"/>
      <c r="BE3818" s="5" t="s">
        <v>88</v>
      </c>
      <c r="BF3818" s="6">
        <v>40997</v>
      </c>
      <c r="BG3818" s="5" t="s">
        <v>71</v>
      </c>
      <c r="BH3818" s="5" t="s">
        <v>15810</v>
      </c>
      <c r="BI3818" s="5"/>
      <c r="BJ3818" s="5"/>
    </row>
    <row r="3819" spans="1:62" ht="30" x14ac:dyDescent="0.25">
      <c r="A3819" s="5">
        <v>3812</v>
      </c>
      <c r="B3819" s="3" t="str">
        <f>"201900195125"</f>
        <v>201900195125</v>
      </c>
      <c r="C3819" s="3">
        <v>147969</v>
      </c>
      <c r="D3819" s="3" t="s">
        <v>15812</v>
      </c>
      <c r="E3819" s="3">
        <v>20535065935</v>
      </c>
      <c r="F3819" s="3" t="s">
        <v>15813</v>
      </c>
      <c r="G3819" s="3" t="s">
        <v>15814</v>
      </c>
      <c r="H3819" s="3" t="s">
        <v>499</v>
      </c>
      <c r="I3819" s="3" t="s">
        <v>499</v>
      </c>
      <c r="J3819" s="3" t="s">
        <v>499</v>
      </c>
      <c r="K3819" s="3" t="s">
        <v>68</v>
      </c>
      <c r="L3819" s="3" t="s">
        <v>79</v>
      </c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 t="s">
        <v>80</v>
      </c>
      <c r="BF3819" s="4">
        <v>43794</v>
      </c>
      <c r="BG3819" s="3" t="s">
        <v>71</v>
      </c>
      <c r="BH3819" s="3" t="s">
        <v>15815</v>
      </c>
      <c r="BI3819" s="3" t="s">
        <v>15816</v>
      </c>
      <c r="BJ3819" s="3" t="s">
        <v>7614</v>
      </c>
    </row>
    <row r="3820" spans="1:62" ht="30" x14ac:dyDescent="0.25">
      <c r="A3820" s="3">
        <v>3813</v>
      </c>
      <c r="B3820" s="5" t="str">
        <f>"1962988"</f>
        <v>1962988</v>
      </c>
      <c r="C3820" s="5">
        <v>84716</v>
      </c>
      <c r="D3820" s="5" t="s">
        <v>15817</v>
      </c>
      <c r="E3820" s="5">
        <v>20101737528</v>
      </c>
      <c r="F3820" s="5" t="s">
        <v>15818</v>
      </c>
      <c r="G3820" s="5" t="s">
        <v>15819</v>
      </c>
      <c r="H3820" s="5" t="s">
        <v>66</v>
      </c>
      <c r="I3820" s="5" t="s">
        <v>66</v>
      </c>
      <c r="J3820" s="5" t="s">
        <v>1333</v>
      </c>
      <c r="K3820" s="5" t="s">
        <v>68</v>
      </c>
      <c r="L3820" s="5" t="s">
        <v>69</v>
      </c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  <c r="AM3820" s="5"/>
      <c r="AN3820" s="5"/>
      <c r="AO3820" s="5"/>
      <c r="AP3820" s="5"/>
      <c r="AQ3820" s="5"/>
      <c r="AR3820" s="5"/>
      <c r="AS3820" s="5"/>
      <c r="AT3820" s="5"/>
      <c r="AU3820" s="5"/>
      <c r="AV3820" s="5"/>
      <c r="AW3820" s="5"/>
      <c r="AX3820" s="5"/>
      <c r="AY3820" s="5"/>
      <c r="AZ3820" s="5"/>
      <c r="BA3820" s="5"/>
      <c r="BB3820" s="5"/>
      <c r="BC3820" s="5"/>
      <c r="BD3820" s="5"/>
      <c r="BE3820" s="5" t="s">
        <v>70</v>
      </c>
      <c r="BF3820" s="6">
        <v>40227</v>
      </c>
      <c r="BG3820" s="5" t="s">
        <v>71</v>
      </c>
      <c r="BH3820" s="5" t="s">
        <v>15820</v>
      </c>
      <c r="BI3820" s="5" t="s">
        <v>15821</v>
      </c>
      <c r="BJ3820" s="5" t="s">
        <v>7249</v>
      </c>
    </row>
    <row r="3821" spans="1:62" ht="30" x14ac:dyDescent="0.25">
      <c r="A3821" s="3">
        <v>3814</v>
      </c>
      <c r="B3821" s="3" t="str">
        <f>"1485613"</f>
        <v>1485613</v>
      </c>
      <c r="C3821" s="3">
        <v>91550</v>
      </c>
      <c r="D3821" s="3" t="s">
        <v>15822</v>
      </c>
      <c r="E3821" s="3">
        <v>10103185985</v>
      </c>
      <c r="F3821" s="3" t="s">
        <v>15823</v>
      </c>
      <c r="G3821" s="3" t="s">
        <v>15824</v>
      </c>
      <c r="H3821" s="3" t="s">
        <v>66</v>
      </c>
      <c r="I3821" s="3" t="s">
        <v>66</v>
      </c>
      <c r="J3821" s="3" t="s">
        <v>242</v>
      </c>
      <c r="K3821" s="3" t="s">
        <v>68</v>
      </c>
      <c r="L3821" s="3" t="s">
        <v>79</v>
      </c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 t="s">
        <v>80</v>
      </c>
      <c r="BF3821" s="4">
        <v>40689</v>
      </c>
      <c r="BG3821" s="3" t="s">
        <v>71</v>
      </c>
      <c r="BH3821" s="3" t="s">
        <v>15823</v>
      </c>
      <c r="BI3821" s="3"/>
      <c r="BJ3821" s="3"/>
    </row>
    <row r="3822" spans="1:62" ht="30" x14ac:dyDescent="0.25">
      <c r="A3822" s="5">
        <v>3815</v>
      </c>
      <c r="B3822" s="5" t="str">
        <f>"1960607"</f>
        <v>1960607</v>
      </c>
      <c r="C3822" s="5">
        <v>84623</v>
      </c>
      <c r="D3822" s="5" t="s">
        <v>15825</v>
      </c>
      <c r="E3822" s="5">
        <v>20100357161</v>
      </c>
      <c r="F3822" s="5" t="s">
        <v>15826</v>
      </c>
      <c r="G3822" s="5" t="s">
        <v>15827</v>
      </c>
      <c r="H3822" s="5" t="s">
        <v>66</v>
      </c>
      <c r="I3822" s="5" t="s">
        <v>66</v>
      </c>
      <c r="J3822" s="5" t="s">
        <v>463</v>
      </c>
      <c r="K3822" s="5" t="s">
        <v>68</v>
      </c>
      <c r="L3822" s="5" t="s">
        <v>126</v>
      </c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  <c r="AM3822" s="5"/>
      <c r="AN3822" s="5"/>
      <c r="AO3822" s="5"/>
      <c r="AP3822" s="5"/>
      <c r="AQ3822" s="5"/>
      <c r="AR3822" s="5"/>
      <c r="AS3822" s="5"/>
      <c r="AT3822" s="5"/>
      <c r="AU3822" s="5"/>
      <c r="AV3822" s="5"/>
      <c r="AW3822" s="5"/>
      <c r="AX3822" s="5"/>
      <c r="AY3822" s="5"/>
      <c r="AZ3822" s="5"/>
      <c r="BA3822" s="5"/>
      <c r="BB3822" s="5"/>
      <c r="BC3822" s="5"/>
      <c r="BD3822" s="5"/>
      <c r="BE3822" s="5" t="s">
        <v>95</v>
      </c>
      <c r="BF3822" s="6">
        <v>40219</v>
      </c>
      <c r="BG3822" s="5" t="s">
        <v>71</v>
      </c>
      <c r="BH3822" s="5" t="s">
        <v>15828</v>
      </c>
      <c r="BI3822" s="5"/>
      <c r="BJ3822" s="5"/>
    </row>
    <row r="3823" spans="1:62" ht="30" x14ac:dyDescent="0.25">
      <c r="A3823" s="3">
        <v>3816</v>
      </c>
      <c r="B3823" s="3" t="str">
        <f>"201500148930"</f>
        <v>201500148930</v>
      </c>
      <c r="C3823" s="3">
        <v>118384</v>
      </c>
      <c r="D3823" s="3" t="s">
        <v>15829</v>
      </c>
      <c r="E3823" s="3">
        <v>20408133492</v>
      </c>
      <c r="F3823" s="3" t="s">
        <v>15830</v>
      </c>
      <c r="G3823" s="3" t="s">
        <v>15831</v>
      </c>
      <c r="H3823" s="3" t="s">
        <v>66</v>
      </c>
      <c r="I3823" s="3" t="s">
        <v>67</v>
      </c>
      <c r="J3823" s="3" t="s">
        <v>67</v>
      </c>
      <c r="K3823" s="3" t="s">
        <v>68</v>
      </c>
      <c r="L3823" s="3" t="s">
        <v>126</v>
      </c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 t="s">
        <v>95</v>
      </c>
      <c r="BF3823" s="4">
        <v>42321</v>
      </c>
      <c r="BG3823" s="3" t="s">
        <v>71</v>
      </c>
      <c r="BH3823" s="3" t="s">
        <v>15832</v>
      </c>
      <c r="BI3823" s="3"/>
      <c r="BJ3823" s="3"/>
    </row>
    <row r="3824" spans="1:62" ht="30" x14ac:dyDescent="0.25">
      <c r="A3824" s="3">
        <v>3817</v>
      </c>
      <c r="B3824" s="5" t="str">
        <f>"201500147882"</f>
        <v>201500147882</v>
      </c>
      <c r="C3824" s="5">
        <v>94374</v>
      </c>
      <c r="D3824" s="5" t="s">
        <v>15833</v>
      </c>
      <c r="E3824" s="5">
        <v>20547141815</v>
      </c>
      <c r="F3824" s="5" t="s">
        <v>15834</v>
      </c>
      <c r="G3824" s="5" t="s">
        <v>15835</v>
      </c>
      <c r="H3824" s="5" t="s">
        <v>66</v>
      </c>
      <c r="I3824" s="5" t="s">
        <v>66</v>
      </c>
      <c r="J3824" s="5" t="s">
        <v>463</v>
      </c>
      <c r="K3824" s="5" t="s">
        <v>68</v>
      </c>
      <c r="L3824" s="5" t="s">
        <v>126</v>
      </c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  <c r="AM3824" s="5"/>
      <c r="AN3824" s="5"/>
      <c r="AO3824" s="5"/>
      <c r="AP3824" s="5"/>
      <c r="AQ3824" s="5"/>
      <c r="AR3824" s="5"/>
      <c r="AS3824" s="5"/>
      <c r="AT3824" s="5"/>
      <c r="AU3824" s="5"/>
      <c r="AV3824" s="5"/>
      <c r="AW3824" s="5"/>
      <c r="AX3824" s="5"/>
      <c r="AY3824" s="5"/>
      <c r="AZ3824" s="5"/>
      <c r="BA3824" s="5"/>
      <c r="BB3824" s="5"/>
      <c r="BC3824" s="5"/>
      <c r="BD3824" s="5"/>
      <c r="BE3824" s="5" t="s">
        <v>95</v>
      </c>
      <c r="BF3824" s="6">
        <v>42325</v>
      </c>
      <c r="BG3824" s="5" t="s">
        <v>71</v>
      </c>
      <c r="BH3824" s="5" t="s">
        <v>15836</v>
      </c>
      <c r="BI3824" s="5"/>
      <c r="BJ3824" s="5"/>
    </row>
    <row r="3825" spans="1:62" ht="30" x14ac:dyDescent="0.25">
      <c r="A3825" s="5">
        <v>3818</v>
      </c>
      <c r="B3825" s="3" t="str">
        <f>"1969288"</f>
        <v>1969288</v>
      </c>
      <c r="C3825" s="3">
        <v>85617</v>
      </c>
      <c r="D3825" s="3" t="s">
        <v>15837</v>
      </c>
      <c r="E3825" s="3">
        <v>20155261570</v>
      </c>
      <c r="F3825" s="3" t="s">
        <v>326</v>
      </c>
      <c r="G3825" s="3" t="s">
        <v>15838</v>
      </c>
      <c r="H3825" s="3" t="s">
        <v>66</v>
      </c>
      <c r="I3825" s="3" t="s">
        <v>328</v>
      </c>
      <c r="J3825" s="3" t="s">
        <v>360</v>
      </c>
      <c r="K3825" s="3" t="s">
        <v>125</v>
      </c>
      <c r="L3825" s="3" t="s">
        <v>2959</v>
      </c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 t="s">
        <v>929</v>
      </c>
      <c r="BF3825" s="4">
        <v>40281</v>
      </c>
      <c r="BG3825" s="3" t="s">
        <v>71</v>
      </c>
      <c r="BH3825" s="3" t="s">
        <v>1088</v>
      </c>
      <c r="BI3825" s="3"/>
      <c r="BJ3825" s="3"/>
    </row>
    <row r="3826" spans="1:62" ht="30" x14ac:dyDescent="0.25">
      <c r="A3826" s="3">
        <v>3819</v>
      </c>
      <c r="B3826" s="5" t="str">
        <f>"202100084288"</f>
        <v>202100084288</v>
      </c>
      <c r="C3826" s="5">
        <v>155829</v>
      </c>
      <c r="D3826" s="5" t="s">
        <v>15839</v>
      </c>
      <c r="E3826" s="5">
        <v>20502351908</v>
      </c>
      <c r="F3826" s="5" t="s">
        <v>10287</v>
      </c>
      <c r="G3826" s="5" t="s">
        <v>15840</v>
      </c>
      <c r="H3826" s="5" t="s">
        <v>66</v>
      </c>
      <c r="I3826" s="5" t="s">
        <v>328</v>
      </c>
      <c r="J3826" s="5" t="s">
        <v>360</v>
      </c>
      <c r="K3826" s="5" t="s">
        <v>68</v>
      </c>
      <c r="L3826" s="5" t="s">
        <v>139</v>
      </c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  <c r="AM3826" s="5"/>
      <c r="AN3826" s="5"/>
      <c r="AO3826" s="5"/>
      <c r="AP3826" s="5"/>
      <c r="AQ3826" s="5"/>
      <c r="AR3826" s="5"/>
      <c r="AS3826" s="5"/>
      <c r="AT3826" s="5"/>
      <c r="AU3826" s="5"/>
      <c r="AV3826" s="5"/>
      <c r="AW3826" s="5"/>
      <c r="AX3826" s="5"/>
      <c r="AY3826" s="5"/>
      <c r="AZ3826" s="5"/>
      <c r="BA3826" s="5"/>
      <c r="BB3826" s="5"/>
      <c r="BC3826" s="5"/>
      <c r="BD3826" s="5"/>
      <c r="BE3826" s="5" t="s">
        <v>88</v>
      </c>
      <c r="BF3826" s="6">
        <v>44446</v>
      </c>
      <c r="BG3826" s="5" t="s">
        <v>71</v>
      </c>
      <c r="BH3826" s="5" t="s">
        <v>15841</v>
      </c>
      <c r="BI3826" s="5"/>
      <c r="BJ3826" s="5"/>
    </row>
    <row r="3827" spans="1:62" ht="30" x14ac:dyDescent="0.25">
      <c r="A3827" s="3">
        <v>3820</v>
      </c>
      <c r="B3827" s="3" t="str">
        <f>"202300231275"</f>
        <v>202300231275</v>
      </c>
      <c r="C3827" s="3">
        <v>87673</v>
      </c>
      <c r="D3827" s="3" t="s">
        <v>15842</v>
      </c>
      <c r="E3827" s="3">
        <v>20192779333</v>
      </c>
      <c r="F3827" s="3" t="s">
        <v>15843</v>
      </c>
      <c r="G3827" s="3" t="s">
        <v>15844</v>
      </c>
      <c r="H3827" s="3" t="s">
        <v>78</v>
      </c>
      <c r="I3827" s="3" t="s">
        <v>837</v>
      </c>
      <c r="J3827" s="3" t="s">
        <v>9603</v>
      </c>
      <c r="K3827" s="3" t="s">
        <v>125</v>
      </c>
      <c r="L3827" s="3" t="s">
        <v>15845</v>
      </c>
      <c r="M3827" s="3" t="s">
        <v>15845</v>
      </c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 t="s">
        <v>321</v>
      </c>
      <c r="BF3827" s="4">
        <v>45203</v>
      </c>
      <c r="BG3827" s="3" t="s">
        <v>71</v>
      </c>
      <c r="BH3827" s="3" t="s">
        <v>15846</v>
      </c>
      <c r="BI3827" s="3" t="s">
        <v>15847</v>
      </c>
      <c r="BJ3827" s="3" t="s">
        <v>5389</v>
      </c>
    </row>
    <row r="3828" spans="1:62" ht="30" x14ac:dyDescent="0.25">
      <c r="A3828" s="5">
        <v>3821</v>
      </c>
      <c r="B3828" s="5" t="str">
        <f>"201200157338"</f>
        <v>201200157338</v>
      </c>
      <c r="C3828" s="5">
        <v>97962</v>
      </c>
      <c r="D3828" s="5" t="s">
        <v>15848</v>
      </c>
      <c r="E3828" s="5">
        <v>20530627331</v>
      </c>
      <c r="F3828" s="5" t="s">
        <v>15849</v>
      </c>
      <c r="G3828" s="5" t="s">
        <v>15850</v>
      </c>
      <c r="H3828" s="5" t="s">
        <v>66</v>
      </c>
      <c r="I3828" s="5" t="s">
        <v>67</v>
      </c>
      <c r="J3828" s="5" t="s">
        <v>845</v>
      </c>
      <c r="K3828" s="5" t="s">
        <v>125</v>
      </c>
      <c r="L3828" s="5" t="s">
        <v>126</v>
      </c>
      <c r="M3828" s="5" t="s">
        <v>126</v>
      </c>
      <c r="N3828" s="5" t="s">
        <v>9042</v>
      </c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  <c r="AM3828" s="5"/>
      <c r="AN3828" s="5"/>
      <c r="AO3828" s="5"/>
      <c r="AP3828" s="5"/>
      <c r="AQ3828" s="5"/>
      <c r="AR3828" s="5"/>
      <c r="AS3828" s="5"/>
      <c r="AT3828" s="5"/>
      <c r="AU3828" s="5"/>
      <c r="AV3828" s="5"/>
      <c r="AW3828" s="5"/>
      <c r="AX3828" s="5"/>
      <c r="AY3828" s="5"/>
      <c r="AZ3828" s="5"/>
      <c r="BA3828" s="5"/>
      <c r="BB3828" s="5"/>
      <c r="BC3828" s="5"/>
      <c r="BD3828" s="5"/>
      <c r="BE3828" s="5" t="s">
        <v>15851</v>
      </c>
      <c r="BF3828" s="6">
        <v>41138</v>
      </c>
      <c r="BG3828" s="5" t="s">
        <v>71</v>
      </c>
      <c r="BH3828" s="5" t="s">
        <v>15852</v>
      </c>
      <c r="BI3828" s="5"/>
      <c r="BJ3828" s="5"/>
    </row>
    <row r="3829" spans="1:62" ht="30" x14ac:dyDescent="0.25">
      <c r="A3829" s="3">
        <v>3822</v>
      </c>
      <c r="B3829" s="3" t="str">
        <f>"201200157334"</f>
        <v>201200157334</v>
      </c>
      <c r="C3829" s="3">
        <v>97960</v>
      </c>
      <c r="D3829" s="3" t="s">
        <v>15853</v>
      </c>
      <c r="E3829" s="3">
        <v>20530627331</v>
      </c>
      <c r="F3829" s="3" t="s">
        <v>15854</v>
      </c>
      <c r="G3829" s="3" t="s">
        <v>15855</v>
      </c>
      <c r="H3829" s="3" t="s">
        <v>66</v>
      </c>
      <c r="I3829" s="3" t="s">
        <v>67</v>
      </c>
      <c r="J3829" s="3" t="s">
        <v>845</v>
      </c>
      <c r="K3829" s="3" t="s">
        <v>125</v>
      </c>
      <c r="L3829" s="3" t="s">
        <v>126</v>
      </c>
      <c r="M3829" s="3" t="s">
        <v>126</v>
      </c>
      <c r="N3829" s="3" t="s">
        <v>9042</v>
      </c>
      <c r="O3829" s="3" t="s">
        <v>126</v>
      </c>
      <c r="P3829" s="3" t="s">
        <v>9042</v>
      </c>
      <c r="Q3829" s="3" t="s">
        <v>9042</v>
      </c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 t="s">
        <v>15856</v>
      </c>
      <c r="BF3829" s="4">
        <v>41151</v>
      </c>
      <c r="BG3829" s="3" t="s">
        <v>71</v>
      </c>
      <c r="BH3829" s="3" t="s">
        <v>15852</v>
      </c>
      <c r="BI3829" s="3"/>
      <c r="BJ3829" s="3"/>
    </row>
    <row r="3830" spans="1:62" ht="30" x14ac:dyDescent="0.25">
      <c r="A3830" s="3">
        <v>3823</v>
      </c>
      <c r="B3830" s="5" t="str">
        <f>"1485606"</f>
        <v>1485606</v>
      </c>
      <c r="C3830" s="5">
        <v>91610</v>
      </c>
      <c r="D3830" s="5" t="s">
        <v>15857</v>
      </c>
      <c r="E3830" s="5">
        <v>10293122429</v>
      </c>
      <c r="F3830" s="5" t="s">
        <v>15858</v>
      </c>
      <c r="G3830" s="5" t="s">
        <v>15859</v>
      </c>
      <c r="H3830" s="5" t="s">
        <v>66</v>
      </c>
      <c r="I3830" s="5" t="s">
        <v>66</v>
      </c>
      <c r="J3830" s="5" t="s">
        <v>242</v>
      </c>
      <c r="K3830" s="5" t="s">
        <v>68</v>
      </c>
      <c r="L3830" s="5" t="s">
        <v>79</v>
      </c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  <c r="AM3830" s="5"/>
      <c r="AN3830" s="5"/>
      <c r="AO3830" s="5"/>
      <c r="AP3830" s="5"/>
      <c r="AQ3830" s="5"/>
      <c r="AR3830" s="5"/>
      <c r="AS3830" s="5"/>
      <c r="AT3830" s="5"/>
      <c r="AU3830" s="5"/>
      <c r="AV3830" s="5"/>
      <c r="AW3830" s="5"/>
      <c r="AX3830" s="5"/>
      <c r="AY3830" s="5"/>
      <c r="AZ3830" s="5"/>
      <c r="BA3830" s="5"/>
      <c r="BB3830" s="5"/>
      <c r="BC3830" s="5"/>
      <c r="BD3830" s="5"/>
      <c r="BE3830" s="5" t="s">
        <v>80</v>
      </c>
      <c r="BF3830" s="6">
        <v>40689</v>
      </c>
      <c r="BG3830" s="5" t="s">
        <v>71</v>
      </c>
      <c r="BH3830" s="5" t="s">
        <v>15858</v>
      </c>
      <c r="BI3830" s="5"/>
      <c r="BJ3830" s="5"/>
    </row>
    <row r="3831" spans="1:62" ht="45" x14ac:dyDescent="0.25">
      <c r="A3831" s="5">
        <v>3824</v>
      </c>
      <c r="B3831" s="3" t="str">
        <f>"202000107958"</f>
        <v>202000107958</v>
      </c>
      <c r="C3831" s="3">
        <v>150760</v>
      </c>
      <c r="D3831" s="3" t="s">
        <v>15860</v>
      </c>
      <c r="E3831" s="3">
        <v>20109565017</v>
      </c>
      <c r="F3831" s="3" t="s">
        <v>15861</v>
      </c>
      <c r="G3831" s="3" t="s">
        <v>15862</v>
      </c>
      <c r="H3831" s="3" t="s">
        <v>1152</v>
      </c>
      <c r="I3831" s="3" t="s">
        <v>1679</v>
      </c>
      <c r="J3831" s="3" t="s">
        <v>1679</v>
      </c>
      <c r="K3831" s="3" t="s">
        <v>125</v>
      </c>
      <c r="L3831" s="3" t="s">
        <v>9008</v>
      </c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 t="s">
        <v>626</v>
      </c>
      <c r="BF3831" s="4">
        <v>44074</v>
      </c>
      <c r="BG3831" s="3" t="s">
        <v>71</v>
      </c>
      <c r="BH3831" s="3" t="s">
        <v>15863</v>
      </c>
      <c r="BI3831" s="3"/>
      <c r="BJ3831" s="3"/>
    </row>
    <row r="3832" spans="1:62" ht="30" x14ac:dyDescent="0.25">
      <c r="A3832" s="3">
        <v>3825</v>
      </c>
      <c r="B3832" s="5" t="str">
        <f>"1485603"</f>
        <v>1485603</v>
      </c>
      <c r="C3832" s="5">
        <v>91377</v>
      </c>
      <c r="D3832" s="5" t="s">
        <v>15864</v>
      </c>
      <c r="E3832" s="5">
        <v>10104971984</v>
      </c>
      <c r="F3832" s="5" t="s">
        <v>15865</v>
      </c>
      <c r="G3832" s="5" t="s">
        <v>15866</v>
      </c>
      <c r="H3832" s="5" t="s">
        <v>66</v>
      </c>
      <c r="I3832" s="5" t="s">
        <v>66</v>
      </c>
      <c r="J3832" s="5" t="s">
        <v>463</v>
      </c>
      <c r="K3832" s="5" t="s">
        <v>68</v>
      </c>
      <c r="L3832" s="5" t="s">
        <v>79</v>
      </c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  <c r="AM3832" s="5"/>
      <c r="AN3832" s="5"/>
      <c r="AO3832" s="5"/>
      <c r="AP3832" s="5"/>
      <c r="AQ3832" s="5"/>
      <c r="AR3832" s="5"/>
      <c r="AS3832" s="5"/>
      <c r="AT3832" s="5"/>
      <c r="AU3832" s="5"/>
      <c r="AV3832" s="5"/>
      <c r="AW3832" s="5"/>
      <c r="AX3832" s="5"/>
      <c r="AY3832" s="5"/>
      <c r="AZ3832" s="5"/>
      <c r="BA3832" s="5"/>
      <c r="BB3832" s="5"/>
      <c r="BC3832" s="5"/>
      <c r="BD3832" s="5"/>
      <c r="BE3832" s="5" t="s">
        <v>80</v>
      </c>
      <c r="BF3832" s="6">
        <v>40689</v>
      </c>
      <c r="BG3832" s="5" t="s">
        <v>71</v>
      </c>
      <c r="BH3832" s="5" t="s">
        <v>15865</v>
      </c>
      <c r="BI3832" s="5"/>
      <c r="BJ3832" s="5"/>
    </row>
    <row r="3833" spans="1:62" ht="30" x14ac:dyDescent="0.25">
      <c r="A3833" s="3">
        <v>3826</v>
      </c>
      <c r="B3833" s="3" t="str">
        <f>"1960617"</f>
        <v>1960617</v>
      </c>
      <c r="C3833" s="3">
        <v>85265</v>
      </c>
      <c r="D3833" s="3" t="s">
        <v>15867</v>
      </c>
      <c r="E3833" s="3">
        <v>20501151514</v>
      </c>
      <c r="F3833" s="3" t="s">
        <v>15868</v>
      </c>
      <c r="G3833" s="3" t="s">
        <v>15869</v>
      </c>
      <c r="H3833" s="3" t="s">
        <v>66</v>
      </c>
      <c r="I3833" s="3" t="s">
        <v>66</v>
      </c>
      <c r="J3833" s="3" t="s">
        <v>463</v>
      </c>
      <c r="K3833" s="3" t="s">
        <v>68</v>
      </c>
      <c r="L3833" s="3" t="s">
        <v>69</v>
      </c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 t="s">
        <v>70</v>
      </c>
      <c r="BF3833" s="4">
        <v>40219</v>
      </c>
      <c r="BG3833" s="3" t="s">
        <v>71</v>
      </c>
      <c r="BH3833" s="3" t="s">
        <v>15870</v>
      </c>
      <c r="BI3833" s="3"/>
      <c r="BJ3833" s="3"/>
    </row>
    <row r="3834" spans="1:62" ht="30" x14ac:dyDescent="0.25">
      <c r="A3834" s="5">
        <v>3827</v>
      </c>
      <c r="B3834" s="5" t="str">
        <f>"1395505"</f>
        <v>1395505</v>
      </c>
      <c r="C3834" s="5">
        <v>86562</v>
      </c>
      <c r="D3834" s="5" t="s">
        <v>15871</v>
      </c>
      <c r="E3834" s="5">
        <v>10102747122</v>
      </c>
      <c r="F3834" s="5" t="s">
        <v>15872</v>
      </c>
      <c r="G3834" s="5" t="s">
        <v>15873</v>
      </c>
      <c r="H3834" s="5" t="s">
        <v>66</v>
      </c>
      <c r="I3834" s="5" t="s">
        <v>66</v>
      </c>
      <c r="J3834" s="5" t="s">
        <v>242</v>
      </c>
      <c r="K3834" s="5" t="s">
        <v>68</v>
      </c>
      <c r="L3834" s="5" t="s">
        <v>79</v>
      </c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  <c r="AM3834" s="5"/>
      <c r="AN3834" s="5"/>
      <c r="AO3834" s="5"/>
      <c r="AP3834" s="5"/>
      <c r="AQ3834" s="5"/>
      <c r="AR3834" s="5"/>
      <c r="AS3834" s="5"/>
      <c r="AT3834" s="5"/>
      <c r="AU3834" s="5"/>
      <c r="AV3834" s="5"/>
      <c r="AW3834" s="5"/>
      <c r="AX3834" s="5"/>
      <c r="AY3834" s="5"/>
      <c r="AZ3834" s="5"/>
      <c r="BA3834" s="5"/>
      <c r="BB3834" s="5"/>
      <c r="BC3834" s="5"/>
      <c r="BD3834" s="5"/>
      <c r="BE3834" s="5" t="s">
        <v>80</v>
      </c>
      <c r="BF3834" s="6">
        <v>40424</v>
      </c>
      <c r="BG3834" s="5" t="s">
        <v>71</v>
      </c>
      <c r="BH3834" s="5" t="s">
        <v>15872</v>
      </c>
      <c r="BI3834" s="5"/>
      <c r="BJ3834" s="5"/>
    </row>
    <row r="3835" spans="1:62" ht="30" x14ac:dyDescent="0.25">
      <c r="A3835" s="3">
        <v>3828</v>
      </c>
      <c r="B3835" s="3" t="str">
        <f>"201300025488"</f>
        <v>201300025488</v>
      </c>
      <c r="C3835" s="3">
        <v>100660</v>
      </c>
      <c r="D3835" s="3" t="s">
        <v>15874</v>
      </c>
      <c r="E3835" s="3">
        <v>15157170501</v>
      </c>
      <c r="F3835" s="3" t="s">
        <v>15875</v>
      </c>
      <c r="G3835" s="3" t="s">
        <v>15876</v>
      </c>
      <c r="H3835" s="3" t="s">
        <v>66</v>
      </c>
      <c r="I3835" s="3" t="s">
        <v>66</v>
      </c>
      <c r="J3835" s="3" t="s">
        <v>309</v>
      </c>
      <c r="K3835" s="3" t="s">
        <v>68</v>
      </c>
      <c r="L3835" s="3" t="s">
        <v>79</v>
      </c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 t="s">
        <v>80</v>
      </c>
      <c r="BF3835" s="4">
        <v>41300</v>
      </c>
      <c r="BG3835" s="3" t="s">
        <v>71</v>
      </c>
      <c r="BH3835" s="3" t="s">
        <v>15875</v>
      </c>
      <c r="BI3835" s="3"/>
      <c r="BJ3835" s="3"/>
    </row>
    <row r="3836" spans="1:62" ht="30" x14ac:dyDescent="0.25">
      <c r="A3836" s="3">
        <v>3829</v>
      </c>
      <c r="B3836" s="5" t="str">
        <f>"201400057861"</f>
        <v>201400057861</v>
      </c>
      <c r="C3836" s="5">
        <v>105504</v>
      </c>
      <c r="D3836" s="5" t="s">
        <v>15877</v>
      </c>
      <c r="E3836" s="5">
        <v>20100265479</v>
      </c>
      <c r="F3836" s="5" t="s">
        <v>15878</v>
      </c>
      <c r="G3836" s="5" t="s">
        <v>15879</v>
      </c>
      <c r="H3836" s="5" t="s">
        <v>66</v>
      </c>
      <c r="I3836" s="5" t="s">
        <v>66</v>
      </c>
      <c r="J3836" s="5" t="s">
        <v>352</v>
      </c>
      <c r="K3836" s="5" t="s">
        <v>68</v>
      </c>
      <c r="L3836" s="5" t="s">
        <v>79</v>
      </c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  <c r="AF3836" s="5"/>
      <c r="AG3836" s="5"/>
      <c r="AH3836" s="5"/>
      <c r="AI3836" s="5"/>
      <c r="AJ3836" s="5"/>
      <c r="AK3836" s="5"/>
      <c r="AL3836" s="5"/>
      <c r="AM3836" s="5"/>
      <c r="AN3836" s="5"/>
      <c r="AO3836" s="5"/>
      <c r="AP3836" s="5"/>
      <c r="AQ3836" s="5"/>
      <c r="AR3836" s="5"/>
      <c r="AS3836" s="5"/>
      <c r="AT3836" s="5"/>
      <c r="AU3836" s="5"/>
      <c r="AV3836" s="5"/>
      <c r="AW3836" s="5"/>
      <c r="AX3836" s="5"/>
      <c r="AY3836" s="5"/>
      <c r="AZ3836" s="5"/>
      <c r="BA3836" s="5"/>
      <c r="BB3836" s="5"/>
      <c r="BC3836" s="5"/>
      <c r="BD3836" s="5"/>
      <c r="BE3836" s="5" t="s">
        <v>80</v>
      </c>
      <c r="BF3836" s="6">
        <v>41767</v>
      </c>
      <c r="BG3836" s="5" t="s">
        <v>71</v>
      </c>
      <c r="BH3836" s="5" t="s">
        <v>15880</v>
      </c>
      <c r="BI3836" s="5"/>
      <c r="BJ3836" s="5"/>
    </row>
    <row r="3837" spans="1:62" ht="30" x14ac:dyDescent="0.25">
      <c r="A3837" s="5">
        <v>3830</v>
      </c>
      <c r="B3837" s="3" t="str">
        <f>"201300033326"</f>
        <v>201300033326</v>
      </c>
      <c r="C3837" s="3">
        <v>92032</v>
      </c>
      <c r="D3837" s="3" t="s">
        <v>15881</v>
      </c>
      <c r="E3837" s="3">
        <v>10087851945</v>
      </c>
      <c r="F3837" s="3" t="s">
        <v>15882</v>
      </c>
      <c r="G3837" s="3" t="s">
        <v>15883</v>
      </c>
      <c r="H3837" s="3" t="s">
        <v>66</v>
      </c>
      <c r="I3837" s="3" t="s">
        <v>66</v>
      </c>
      <c r="J3837" s="3" t="s">
        <v>200</v>
      </c>
      <c r="K3837" s="3" t="s">
        <v>68</v>
      </c>
      <c r="L3837" s="3" t="s">
        <v>139</v>
      </c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 t="s">
        <v>88</v>
      </c>
      <c r="BF3837" s="4">
        <v>41323</v>
      </c>
      <c r="BG3837" s="3" t="s">
        <v>71</v>
      </c>
      <c r="BH3837" s="3" t="s">
        <v>15882</v>
      </c>
      <c r="BI3837" s="3"/>
      <c r="BJ3837" s="3"/>
    </row>
    <row r="3838" spans="1:62" ht="30" x14ac:dyDescent="0.25">
      <c r="A3838" s="3">
        <v>3831</v>
      </c>
      <c r="B3838" s="5" t="str">
        <f>"202200185632"</f>
        <v>202200185632</v>
      </c>
      <c r="C3838" s="5">
        <v>85462</v>
      </c>
      <c r="D3838" s="5" t="s">
        <v>15884</v>
      </c>
      <c r="E3838" s="5">
        <v>20100154308</v>
      </c>
      <c r="F3838" s="5" t="s">
        <v>1012</v>
      </c>
      <c r="G3838" s="5" t="s">
        <v>15885</v>
      </c>
      <c r="H3838" s="5" t="s">
        <v>499</v>
      </c>
      <c r="I3838" s="5" t="s">
        <v>1111</v>
      </c>
      <c r="J3838" s="5" t="s">
        <v>7338</v>
      </c>
      <c r="K3838" s="5" t="s">
        <v>125</v>
      </c>
      <c r="L3838" s="5" t="s">
        <v>15886</v>
      </c>
      <c r="M3838" s="5" t="s">
        <v>15887</v>
      </c>
      <c r="N3838" s="5" t="s">
        <v>15886</v>
      </c>
      <c r="O3838" s="5" t="s">
        <v>15886</v>
      </c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  <c r="AF3838" s="5"/>
      <c r="AG3838" s="5"/>
      <c r="AH3838" s="5"/>
      <c r="AI3838" s="5"/>
      <c r="AJ3838" s="5"/>
      <c r="AK3838" s="5"/>
      <c r="AL3838" s="5"/>
      <c r="AM3838" s="5"/>
      <c r="AN3838" s="5"/>
      <c r="AO3838" s="5"/>
      <c r="AP3838" s="5"/>
      <c r="AQ3838" s="5"/>
      <c r="AR3838" s="5"/>
      <c r="AS3838" s="5"/>
      <c r="AT3838" s="5"/>
      <c r="AU3838" s="5"/>
      <c r="AV3838" s="5"/>
      <c r="AW3838" s="5"/>
      <c r="AX3838" s="5"/>
      <c r="AY3838" s="5"/>
      <c r="AZ3838" s="5"/>
      <c r="BA3838" s="5"/>
      <c r="BB3838" s="5"/>
      <c r="BC3838" s="5"/>
      <c r="BD3838" s="5"/>
      <c r="BE3838" s="5" t="s">
        <v>2918</v>
      </c>
      <c r="BF3838" s="6">
        <v>44838</v>
      </c>
      <c r="BG3838" s="5" t="s">
        <v>71</v>
      </c>
      <c r="BH3838" s="5" t="s">
        <v>1014</v>
      </c>
      <c r="BI3838" s="5"/>
      <c r="BJ3838" s="5"/>
    </row>
    <row r="3839" spans="1:62" ht="30" x14ac:dyDescent="0.25">
      <c r="A3839" s="3">
        <v>3832</v>
      </c>
      <c r="B3839" s="3" t="str">
        <f>"201800069203"</f>
        <v>201800069203</v>
      </c>
      <c r="C3839" s="3">
        <v>135860</v>
      </c>
      <c r="D3839" s="3" t="s">
        <v>15888</v>
      </c>
      <c r="E3839" s="3">
        <v>20155261570</v>
      </c>
      <c r="F3839" s="3" t="s">
        <v>337</v>
      </c>
      <c r="G3839" s="3" t="s">
        <v>15889</v>
      </c>
      <c r="H3839" s="3" t="s">
        <v>499</v>
      </c>
      <c r="I3839" s="3" t="s">
        <v>500</v>
      </c>
      <c r="J3839" s="3" t="s">
        <v>949</v>
      </c>
      <c r="K3839" s="3" t="s">
        <v>125</v>
      </c>
      <c r="L3839" s="3" t="s">
        <v>126</v>
      </c>
      <c r="M3839" s="3" t="s">
        <v>126</v>
      </c>
      <c r="N3839" s="3" t="s">
        <v>126</v>
      </c>
      <c r="O3839" s="3" t="s">
        <v>126</v>
      </c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 t="s">
        <v>127</v>
      </c>
      <c r="BF3839" s="4">
        <v>43220</v>
      </c>
      <c r="BG3839" s="3" t="s">
        <v>71</v>
      </c>
      <c r="BH3839" s="3" t="s">
        <v>15890</v>
      </c>
      <c r="BI3839" s="3"/>
      <c r="BJ3839" s="3"/>
    </row>
    <row r="3840" spans="1:62" ht="30" x14ac:dyDescent="0.25">
      <c r="A3840" s="5">
        <v>3833</v>
      </c>
      <c r="B3840" s="5" t="str">
        <f>"201400149976"</f>
        <v>201400149976</v>
      </c>
      <c r="C3840" s="5">
        <v>85614</v>
      </c>
      <c r="D3840" s="5" t="s">
        <v>15891</v>
      </c>
      <c r="E3840" s="5">
        <v>20155261570</v>
      </c>
      <c r="F3840" s="5" t="s">
        <v>326</v>
      </c>
      <c r="G3840" s="5" t="s">
        <v>15892</v>
      </c>
      <c r="H3840" s="5" t="s">
        <v>499</v>
      </c>
      <c r="I3840" s="5" t="s">
        <v>1111</v>
      </c>
      <c r="J3840" s="5" t="s">
        <v>1112</v>
      </c>
      <c r="K3840" s="5" t="s">
        <v>125</v>
      </c>
      <c r="L3840" s="5" t="s">
        <v>126</v>
      </c>
      <c r="M3840" s="5" t="s">
        <v>126</v>
      </c>
      <c r="N3840" s="5" t="s">
        <v>126</v>
      </c>
      <c r="O3840" s="5" t="s">
        <v>126</v>
      </c>
      <c r="P3840" s="5" t="s">
        <v>126</v>
      </c>
      <c r="Q3840" s="5" t="s">
        <v>126</v>
      </c>
      <c r="R3840" s="5" t="s">
        <v>69</v>
      </c>
      <c r="S3840" s="5" t="s">
        <v>126</v>
      </c>
      <c r="T3840" s="5" t="s">
        <v>126</v>
      </c>
      <c r="U3840" s="5" t="s">
        <v>69</v>
      </c>
      <c r="V3840" s="5"/>
      <c r="W3840" s="5"/>
      <c r="X3840" s="5"/>
      <c r="Y3840" s="5"/>
      <c r="Z3840" s="5"/>
      <c r="AA3840" s="5"/>
      <c r="AB3840" s="5"/>
      <c r="AC3840" s="5"/>
      <c r="AD3840" s="5"/>
      <c r="AE3840" s="5"/>
      <c r="AF3840" s="5"/>
      <c r="AG3840" s="5"/>
      <c r="AH3840" s="5"/>
      <c r="AI3840" s="5"/>
      <c r="AJ3840" s="5"/>
      <c r="AK3840" s="5"/>
      <c r="AL3840" s="5"/>
      <c r="AM3840" s="5"/>
      <c r="AN3840" s="5"/>
      <c r="AO3840" s="5"/>
      <c r="AP3840" s="5"/>
      <c r="AQ3840" s="5"/>
      <c r="AR3840" s="5"/>
      <c r="AS3840" s="5"/>
      <c r="AT3840" s="5"/>
      <c r="AU3840" s="5"/>
      <c r="AV3840" s="5"/>
      <c r="AW3840" s="5"/>
      <c r="AX3840" s="5"/>
      <c r="AY3840" s="5"/>
      <c r="AZ3840" s="5"/>
      <c r="BA3840" s="5"/>
      <c r="BB3840" s="5"/>
      <c r="BC3840" s="5"/>
      <c r="BD3840" s="5"/>
      <c r="BE3840" s="5" t="s">
        <v>206</v>
      </c>
      <c r="BF3840" s="6">
        <v>41961</v>
      </c>
      <c r="BG3840" s="5" t="s">
        <v>71</v>
      </c>
      <c r="BH3840" s="5" t="s">
        <v>342</v>
      </c>
      <c r="BI3840" s="5"/>
      <c r="BJ3840" s="5"/>
    </row>
    <row r="3841" spans="1:62" ht="30" x14ac:dyDescent="0.25">
      <c r="A3841" s="3">
        <v>3834</v>
      </c>
      <c r="B3841" s="3" t="str">
        <f>"201600022759"</f>
        <v>201600022759</v>
      </c>
      <c r="C3841" s="3">
        <v>119977</v>
      </c>
      <c r="D3841" s="3" t="s">
        <v>15893</v>
      </c>
      <c r="E3841" s="3">
        <v>7745559</v>
      </c>
      <c r="F3841" s="3" t="s">
        <v>15894</v>
      </c>
      <c r="G3841" s="3" t="s">
        <v>15895</v>
      </c>
      <c r="H3841" s="3" t="s">
        <v>66</v>
      </c>
      <c r="I3841" s="3" t="s">
        <v>66</v>
      </c>
      <c r="J3841" s="3" t="s">
        <v>200</v>
      </c>
      <c r="K3841" s="3" t="s">
        <v>68</v>
      </c>
      <c r="L3841" s="3" t="s">
        <v>79</v>
      </c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 t="s">
        <v>80</v>
      </c>
      <c r="BF3841" s="4">
        <v>42426</v>
      </c>
      <c r="BG3841" s="3" t="s">
        <v>71</v>
      </c>
      <c r="BH3841" s="3" t="s">
        <v>15894</v>
      </c>
      <c r="BI3841" s="3"/>
      <c r="BJ3841" s="3"/>
    </row>
    <row r="3842" spans="1:62" ht="30" x14ac:dyDescent="0.25">
      <c r="A3842" s="3">
        <v>3835</v>
      </c>
      <c r="B3842" s="5" t="str">
        <f>"202000155298"</f>
        <v>202000155298</v>
      </c>
      <c r="C3842" s="5">
        <v>91108</v>
      </c>
      <c r="D3842" s="5" t="s">
        <v>15896</v>
      </c>
      <c r="E3842" s="5">
        <v>20482403132</v>
      </c>
      <c r="F3842" s="5" t="s">
        <v>15897</v>
      </c>
      <c r="G3842" s="5" t="s">
        <v>15898</v>
      </c>
      <c r="H3842" s="5" t="s">
        <v>102</v>
      </c>
      <c r="I3842" s="5" t="s">
        <v>159</v>
      </c>
      <c r="J3842" s="5" t="s">
        <v>159</v>
      </c>
      <c r="K3842" s="5" t="s">
        <v>68</v>
      </c>
      <c r="L3842" s="5" t="s">
        <v>79</v>
      </c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  <c r="AF3842" s="5"/>
      <c r="AG3842" s="5"/>
      <c r="AH3842" s="5"/>
      <c r="AI3842" s="5"/>
      <c r="AJ3842" s="5"/>
      <c r="AK3842" s="5"/>
      <c r="AL3842" s="5"/>
      <c r="AM3842" s="5"/>
      <c r="AN3842" s="5"/>
      <c r="AO3842" s="5"/>
      <c r="AP3842" s="5"/>
      <c r="AQ3842" s="5"/>
      <c r="AR3842" s="5"/>
      <c r="AS3842" s="5"/>
      <c r="AT3842" s="5"/>
      <c r="AU3842" s="5"/>
      <c r="AV3842" s="5"/>
      <c r="AW3842" s="5"/>
      <c r="AX3842" s="5"/>
      <c r="AY3842" s="5"/>
      <c r="AZ3842" s="5"/>
      <c r="BA3842" s="5"/>
      <c r="BB3842" s="5"/>
      <c r="BC3842" s="5"/>
      <c r="BD3842" s="5"/>
      <c r="BE3842" s="5" t="s">
        <v>80</v>
      </c>
      <c r="BF3842" s="6">
        <v>44144</v>
      </c>
      <c r="BG3842" s="5" t="s">
        <v>71</v>
      </c>
      <c r="BH3842" s="5" t="s">
        <v>14548</v>
      </c>
      <c r="BI3842" s="5" t="s">
        <v>15899</v>
      </c>
      <c r="BJ3842" s="5" t="s">
        <v>1233</v>
      </c>
    </row>
    <row r="3843" spans="1:62" ht="30" x14ac:dyDescent="0.25">
      <c r="A3843" s="5">
        <v>3836</v>
      </c>
      <c r="B3843" s="3" t="str">
        <f>"201700216294"</f>
        <v>201700216294</v>
      </c>
      <c r="C3843" s="3">
        <v>133602</v>
      </c>
      <c r="D3843" s="3" t="s">
        <v>15900</v>
      </c>
      <c r="E3843" s="3">
        <v>20548423920</v>
      </c>
      <c r="F3843" s="3" t="s">
        <v>15901</v>
      </c>
      <c r="G3843" s="3" t="s">
        <v>15902</v>
      </c>
      <c r="H3843" s="3" t="s">
        <v>365</v>
      </c>
      <c r="I3843" s="3" t="s">
        <v>8516</v>
      </c>
      <c r="J3843" s="3" t="s">
        <v>8516</v>
      </c>
      <c r="K3843" s="3" t="s">
        <v>68</v>
      </c>
      <c r="L3843" s="3" t="s">
        <v>12017</v>
      </c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 t="s">
        <v>15903</v>
      </c>
      <c r="BF3843" s="4">
        <v>43097</v>
      </c>
      <c r="BG3843" s="3" t="s">
        <v>71</v>
      </c>
      <c r="BH3843" s="3" t="s">
        <v>15904</v>
      </c>
      <c r="BI3843" s="3"/>
      <c r="BJ3843" s="3"/>
    </row>
    <row r="3844" spans="1:62" ht="30" x14ac:dyDescent="0.25">
      <c r="A3844" s="3">
        <v>3837</v>
      </c>
      <c r="B3844" s="5" t="str">
        <f>"1509954"</f>
        <v>1509954</v>
      </c>
      <c r="C3844" s="5">
        <v>93716</v>
      </c>
      <c r="D3844" s="5" t="s">
        <v>15905</v>
      </c>
      <c r="E3844" s="5">
        <v>10072749290</v>
      </c>
      <c r="F3844" s="5" t="s">
        <v>15906</v>
      </c>
      <c r="G3844" s="5" t="s">
        <v>15907</v>
      </c>
      <c r="H3844" s="5" t="s">
        <v>66</v>
      </c>
      <c r="I3844" s="5" t="s">
        <v>66</v>
      </c>
      <c r="J3844" s="5" t="s">
        <v>242</v>
      </c>
      <c r="K3844" s="5" t="s">
        <v>68</v>
      </c>
      <c r="L3844" s="5" t="s">
        <v>79</v>
      </c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  <c r="AF3844" s="5"/>
      <c r="AG3844" s="5"/>
      <c r="AH3844" s="5"/>
      <c r="AI3844" s="5"/>
      <c r="AJ3844" s="5"/>
      <c r="AK3844" s="5"/>
      <c r="AL3844" s="5"/>
      <c r="AM3844" s="5"/>
      <c r="AN3844" s="5"/>
      <c r="AO3844" s="5"/>
      <c r="AP3844" s="5"/>
      <c r="AQ3844" s="5"/>
      <c r="AR3844" s="5"/>
      <c r="AS3844" s="5"/>
      <c r="AT3844" s="5"/>
      <c r="AU3844" s="5"/>
      <c r="AV3844" s="5"/>
      <c r="AW3844" s="5"/>
      <c r="AX3844" s="5"/>
      <c r="AY3844" s="5"/>
      <c r="AZ3844" s="5"/>
      <c r="BA3844" s="5"/>
      <c r="BB3844" s="5"/>
      <c r="BC3844" s="5"/>
      <c r="BD3844" s="5"/>
      <c r="BE3844" s="5" t="s">
        <v>80</v>
      </c>
      <c r="BF3844" s="6">
        <v>40842</v>
      </c>
      <c r="BG3844" s="5" t="s">
        <v>71</v>
      </c>
      <c r="BH3844" s="5" t="s">
        <v>15906</v>
      </c>
      <c r="BI3844" s="5"/>
      <c r="BJ3844" s="5"/>
    </row>
    <row r="3845" spans="1:62" ht="30" x14ac:dyDescent="0.25">
      <c r="A3845" s="3">
        <v>3838</v>
      </c>
      <c r="B3845" s="3" t="str">
        <f>"201800104034"</f>
        <v>201800104034</v>
      </c>
      <c r="C3845" s="3">
        <v>88546</v>
      </c>
      <c r="D3845" s="3" t="s">
        <v>15908</v>
      </c>
      <c r="E3845" s="3">
        <v>20263593252</v>
      </c>
      <c r="F3845" s="3" t="s">
        <v>15909</v>
      </c>
      <c r="G3845" s="3" t="s">
        <v>15910</v>
      </c>
      <c r="H3845" s="3" t="s">
        <v>66</v>
      </c>
      <c r="I3845" s="3" t="s">
        <v>66</v>
      </c>
      <c r="J3845" s="3" t="s">
        <v>66</v>
      </c>
      <c r="K3845" s="3" t="s">
        <v>68</v>
      </c>
      <c r="L3845" s="3" t="s">
        <v>79</v>
      </c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 t="s">
        <v>80</v>
      </c>
      <c r="BF3845" s="4">
        <v>43276</v>
      </c>
      <c r="BG3845" s="3" t="s">
        <v>71</v>
      </c>
      <c r="BH3845" s="3" t="s">
        <v>15911</v>
      </c>
      <c r="BI3845" s="3" t="s">
        <v>15912</v>
      </c>
      <c r="BJ3845" s="3" t="s">
        <v>1241</v>
      </c>
    </row>
    <row r="3846" spans="1:62" ht="30" x14ac:dyDescent="0.25">
      <c r="A3846" s="5">
        <v>3839</v>
      </c>
      <c r="B3846" s="5" t="str">
        <f>"201300030042"</f>
        <v>201300030042</v>
      </c>
      <c r="C3846" s="5">
        <v>100756</v>
      </c>
      <c r="D3846" s="5" t="s">
        <v>15913</v>
      </c>
      <c r="E3846" s="5">
        <v>20480606842</v>
      </c>
      <c r="F3846" s="5" t="s">
        <v>14574</v>
      </c>
      <c r="G3846" s="5" t="s">
        <v>15914</v>
      </c>
      <c r="H3846" s="5" t="s">
        <v>216</v>
      </c>
      <c r="I3846" s="5" t="s">
        <v>216</v>
      </c>
      <c r="J3846" s="5" t="s">
        <v>216</v>
      </c>
      <c r="K3846" s="5" t="s">
        <v>68</v>
      </c>
      <c r="L3846" s="5" t="s">
        <v>69</v>
      </c>
      <c r="M3846" s="5" t="s">
        <v>69</v>
      </c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5"/>
      <c r="AC3846" s="5"/>
      <c r="AD3846" s="5"/>
      <c r="AE3846" s="5"/>
      <c r="AF3846" s="5"/>
      <c r="AG3846" s="5"/>
      <c r="AH3846" s="5"/>
      <c r="AI3846" s="5"/>
      <c r="AJ3846" s="5"/>
      <c r="AK3846" s="5"/>
      <c r="AL3846" s="5"/>
      <c r="AM3846" s="5"/>
      <c r="AN3846" s="5"/>
      <c r="AO3846" s="5"/>
      <c r="AP3846" s="5"/>
      <c r="AQ3846" s="5"/>
      <c r="AR3846" s="5"/>
      <c r="AS3846" s="5"/>
      <c r="AT3846" s="5"/>
      <c r="AU3846" s="5"/>
      <c r="AV3846" s="5"/>
      <c r="AW3846" s="5"/>
      <c r="AX3846" s="5"/>
      <c r="AY3846" s="5"/>
      <c r="AZ3846" s="5"/>
      <c r="BA3846" s="5"/>
      <c r="BB3846" s="5"/>
      <c r="BC3846" s="5"/>
      <c r="BD3846" s="5"/>
      <c r="BE3846" s="5" t="s">
        <v>95</v>
      </c>
      <c r="BF3846" s="6">
        <v>41304</v>
      </c>
      <c r="BG3846" s="5" t="s">
        <v>71</v>
      </c>
      <c r="BH3846" s="5" t="s">
        <v>15915</v>
      </c>
      <c r="BI3846" s="5"/>
      <c r="BJ3846" s="5"/>
    </row>
    <row r="3847" spans="1:62" ht="30" x14ac:dyDescent="0.25">
      <c r="A3847" s="3">
        <v>3840</v>
      </c>
      <c r="B3847" s="3" t="str">
        <f>"201900042639"</f>
        <v>201900042639</v>
      </c>
      <c r="C3847" s="3">
        <v>141973</v>
      </c>
      <c r="D3847" s="3" t="s">
        <v>15916</v>
      </c>
      <c r="E3847" s="3">
        <v>20325117835</v>
      </c>
      <c r="F3847" s="3" t="s">
        <v>2778</v>
      </c>
      <c r="G3847" s="3" t="s">
        <v>15917</v>
      </c>
      <c r="H3847" s="3" t="s">
        <v>66</v>
      </c>
      <c r="I3847" s="3" t="s">
        <v>1464</v>
      </c>
      <c r="J3847" s="3" t="s">
        <v>1464</v>
      </c>
      <c r="K3847" s="3" t="s">
        <v>68</v>
      </c>
      <c r="L3847" s="3" t="s">
        <v>126</v>
      </c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 t="s">
        <v>95</v>
      </c>
      <c r="BF3847" s="4">
        <v>43545</v>
      </c>
      <c r="BG3847" s="3" t="s">
        <v>71</v>
      </c>
      <c r="BH3847" s="3" t="s">
        <v>15918</v>
      </c>
      <c r="BI3847" s="3" t="s">
        <v>15919</v>
      </c>
      <c r="BJ3847" s="3" t="s">
        <v>4123</v>
      </c>
    </row>
    <row r="3848" spans="1:62" ht="30" x14ac:dyDescent="0.25">
      <c r="A3848" s="3">
        <v>3841</v>
      </c>
      <c r="B3848" s="5" t="str">
        <f>"1647969"</f>
        <v>1647969</v>
      </c>
      <c r="C3848" s="5">
        <v>44467</v>
      </c>
      <c r="D3848" s="5" t="s">
        <v>15920</v>
      </c>
      <c r="E3848" s="5">
        <v>20417378911</v>
      </c>
      <c r="F3848" s="5" t="s">
        <v>15921</v>
      </c>
      <c r="G3848" s="5" t="s">
        <v>15922</v>
      </c>
      <c r="H3848" s="5" t="s">
        <v>66</v>
      </c>
      <c r="I3848" s="5" t="s">
        <v>66</v>
      </c>
      <c r="J3848" s="5" t="s">
        <v>463</v>
      </c>
      <c r="K3848" s="5" t="s">
        <v>125</v>
      </c>
      <c r="L3848" s="5" t="s">
        <v>15923</v>
      </c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5"/>
      <c r="AD3848" s="5"/>
      <c r="AE3848" s="5"/>
      <c r="AF3848" s="5"/>
      <c r="AG3848" s="5"/>
      <c r="AH3848" s="5"/>
      <c r="AI3848" s="5"/>
      <c r="AJ3848" s="5"/>
      <c r="AK3848" s="5"/>
      <c r="AL3848" s="5"/>
      <c r="AM3848" s="5"/>
      <c r="AN3848" s="5"/>
      <c r="AO3848" s="5"/>
      <c r="AP3848" s="5"/>
      <c r="AQ3848" s="5"/>
      <c r="AR3848" s="5"/>
      <c r="AS3848" s="5"/>
      <c r="AT3848" s="5"/>
      <c r="AU3848" s="5"/>
      <c r="AV3848" s="5"/>
      <c r="AW3848" s="5"/>
      <c r="AX3848" s="5"/>
      <c r="AY3848" s="5"/>
      <c r="AZ3848" s="5"/>
      <c r="BA3848" s="5"/>
      <c r="BB3848" s="5"/>
      <c r="BC3848" s="5"/>
      <c r="BD3848" s="5"/>
      <c r="BE3848" s="5" t="s">
        <v>15924</v>
      </c>
      <c r="BF3848" s="6">
        <v>39031</v>
      </c>
      <c r="BG3848" s="5" t="s">
        <v>71</v>
      </c>
      <c r="BH3848" s="5" t="s">
        <v>15925</v>
      </c>
      <c r="BI3848" s="5"/>
      <c r="BJ3848" s="5"/>
    </row>
    <row r="3849" spans="1:62" ht="30" x14ac:dyDescent="0.25">
      <c r="A3849" s="5">
        <v>3842</v>
      </c>
      <c r="B3849" s="3" t="str">
        <f>"202100251032"</f>
        <v>202100251032</v>
      </c>
      <c r="C3849" s="3">
        <v>159724</v>
      </c>
      <c r="D3849" s="3" t="s">
        <v>15926</v>
      </c>
      <c r="E3849" s="3">
        <v>20379719440</v>
      </c>
      <c r="F3849" s="3" t="s">
        <v>5801</v>
      </c>
      <c r="G3849" s="3" t="s">
        <v>15927</v>
      </c>
      <c r="H3849" s="3" t="s">
        <v>66</v>
      </c>
      <c r="I3849" s="3" t="s">
        <v>66</v>
      </c>
      <c r="J3849" s="3" t="s">
        <v>143</v>
      </c>
      <c r="K3849" s="3" t="s">
        <v>68</v>
      </c>
      <c r="L3849" s="3" t="s">
        <v>69</v>
      </c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 t="s">
        <v>70</v>
      </c>
      <c r="BF3849" s="4">
        <v>44602</v>
      </c>
      <c r="BG3849" s="3" t="s">
        <v>71</v>
      </c>
      <c r="BH3849" s="3" t="s">
        <v>15928</v>
      </c>
      <c r="BI3849" s="3"/>
      <c r="BJ3849" s="3"/>
    </row>
    <row r="3850" spans="1:62" ht="30" x14ac:dyDescent="0.25">
      <c r="A3850" s="3">
        <v>3843</v>
      </c>
      <c r="B3850" s="5" t="str">
        <f>"201800024034"</f>
        <v>201800024034</v>
      </c>
      <c r="C3850" s="5">
        <v>90861</v>
      </c>
      <c r="D3850" s="5" t="s">
        <v>15929</v>
      </c>
      <c r="E3850" s="5">
        <v>10104367173</v>
      </c>
      <c r="F3850" s="5" t="s">
        <v>15930</v>
      </c>
      <c r="G3850" s="5" t="s">
        <v>15931</v>
      </c>
      <c r="H3850" s="5" t="s">
        <v>66</v>
      </c>
      <c r="I3850" s="5" t="s">
        <v>66</v>
      </c>
      <c r="J3850" s="5" t="s">
        <v>242</v>
      </c>
      <c r="K3850" s="5" t="s">
        <v>68</v>
      </c>
      <c r="L3850" s="5" t="s">
        <v>79</v>
      </c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5"/>
      <c r="AD3850" s="5"/>
      <c r="AE3850" s="5"/>
      <c r="AF3850" s="5"/>
      <c r="AG3850" s="5"/>
      <c r="AH3850" s="5"/>
      <c r="AI3850" s="5"/>
      <c r="AJ3850" s="5"/>
      <c r="AK3850" s="5"/>
      <c r="AL3850" s="5"/>
      <c r="AM3850" s="5"/>
      <c r="AN3850" s="5"/>
      <c r="AO3850" s="5"/>
      <c r="AP3850" s="5"/>
      <c r="AQ3850" s="5"/>
      <c r="AR3850" s="5"/>
      <c r="AS3850" s="5"/>
      <c r="AT3850" s="5"/>
      <c r="AU3850" s="5"/>
      <c r="AV3850" s="5"/>
      <c r="AW3850" s="5"/>
      <c r="AX3850" s="5"/>
      <c r="AY3850" s="5"/>
      <c r="AZ3850" s="5"/>
      <c r="BA3850" s="5"/>
      <c r="BB3850" s="5"/>
      <c r="BC3850" s="5"/>
      <c r="BD3850" s="5"/>
      <c r="BE3850" s="5" t="s">
        <v>80</v>
      </c>
      <c r="BF3850" s="6">
        <v>43147</v>
      </c>
      <c r="BG3850" s="5" t="s">
        <v>71</v>
      </c>
      <c r="BH3850" s="5" t="s">
        <v>15930</v>
      </c>
      <c r="BI3850" s="5"/>
      <c r="BJ3850" s="5"/>
    </row>
    <row r="3851" spans="1:62" ht="30" x14ac:dyDescent="0.25">
      <c r="A3851" s="3">
        <v>3844</v>
      </c>
      <c r="B3851" s="3" t="str">
        <f>"202100287359"</f>
        <v>202100287359</v>
      </c>
      <c r="C3851" s="3">
        <v>132706</v>
      </c>
      <c r="D3851" s="3" t="s">
        <v>15932</v>
      </c>
      <c r="E3851" s="3">
        <v>20604638896</v>
      </c>
      <c r="F3851" s="3" t="s">
        <v>15933</v>
      </c>
      <c r="G3851" s="3" t="s">
        <v>15934</v>
      </c>
      <c r="H3851" s="3" t="s">
        <v>109</v>
      </c>
      <c r="I3851" s="3" t="s">
        <v>109</v>
      </c>
      <c r="J3851" s="3" t="s">
        <v>109</v>
      </c>
      <c r="K3851" s="3" t="s">
        <v>68</v>
      </c>
      <c r="L3851" s="3" t="s">
        <v>69</v>
      </c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 t="s">
        <v>70</v>
      </c>
      <c r="BF3851" s="4">
        <v>44582</v>
      </c>
      <c r="BG3851" s="3" t="s">
        <v>71</v>
      </c>
      <c r="BH3851" s="3" t="s">
        <v>15935</v>
      </c>
      <c r="BI3851" s="3" t="s">
        <v>15936</v>
      </c>
      <c r="BJ3851" s="3" t="s">
        <v>134</v>
      </c>
    </row>
    <row r="3852" spans="1:62" ht="30" x14ac:dyDescent="0.25">
      <c r="A3852" s="5">
        <v>3845</v>
      </c>
      <c r="B3852" s="5" t="str">
        <f>"202100143515"</f>
        <v>202100143515</v>
      </c>
      <c r="C3852" s="5">
        <v>157202</v>
      </c>
      <c r="D3852" s="5" t="s">
        <v>15937</v>
      </c>
      <c r="E3852" s="5">
        <v>20132373958</v>
      </c>
      <c r="F3852" s="5" t="s">
        <v>5031</v>
      </c>
      <c r="G3852" s="5" t="s">
        <v>15938</v>
      </c>
      <c r="H3852" s="5" t="s">
        <v>102</v>
      </c>
      <c r="I3852" s="5" t="s">
        <v>434</v>
      </c>
      <c r="J3852" s="5" t="s">
        <v>434</v>
      </c>
      <c r="K3852" s="5" t="s">
        <v>68</v>
      </c>
      <c r="L3852" s="5" t="s">
        <v>126</v>
      </c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5"/>
      <c r="AC3852" s="5"/>
      <c r="AD3852" s="5"/>
      <c r="AE3852" s="5"/>
      <c r="AF3852" s="5"/>
      <c r="AG3852" s="5"/>
      <c r="AH3852" s="5"/>
      <c r="AI3852" s="5"/>
      <c r="AJ3852" s="5"/>
      <c r="AK3852" s="5"/>
      <c r="AL3852" s="5"/>
      <c r="AM3852" s="5"/>
      <c r="AN3852" s="5"/>
      <c r="AO3852" s="5"/>
      <c r="AP3852" s="5"/>
      <c r="AQ3852" s="5"/>
      <c r="AR3852" s="5"/>
      <c r="AS3852" s="5"/>
      <c r="AT3852" s="5"/>
      <c r="AU3852" s="5"/>
      <c r="AV3852" s="5"/>
      <c r="AW3852" s="5"/>
      <c r="AX3852" s="5"/>
      <c r="AY3852" s="5"/>
      <c r="AZ3852" s="5"/>
      <c r="BA3852" s="5"/>
      <c r="BB3852" s="5"/>
      <c r="BC3852" s="5"/>
      <c r="BD3852" s="5"/>
      <c r="BE3852" s="5" t="s">
        <v>95</v>
      </c>
      <c r="BF3852" s="6">
        <v>44409</v>
      </c>
      <c r="BG3852" s="5" t="s">
        <v>71</v>
      </c>
      <c r="BH3852" s="5" t="s">
        <v>5976</v>
      </c>
      <c r="BI3852" s="5"/>
      <c r="BJ3852" s="5"/>
    </row>
    <row r="3853" spans="1:62" ht="30" x14ac:dyDescent="0.25">
      <c r="A3853" s="3">
        <v>3846</v>
      </c>
      <c r="B3853" s="3" t="str">
        <f>"202200136314"</f>
        <v>202200136314</v>
      </c>
      <c r="C3853" s="3">
        <v>163929</v>
      </c>
      <c r="D3853" s="3" t="s">
        <v>15939</v>
      </c>
      <c r="E3853" s="3">
        <v>20361804041</v>
      </c>
      <c r="F3853" s="3" t="s">
        <v>7776</v>
      </c>
      <c r="G3853" s="3" t="s">
        <v>15940</v>
      </c>
      <c r="H3853" s="3" t="s">
        <v>66</v>
      </c>
      <c r="I3853" s="3" t="s">
        <v>67</v>
      </c>
      <c r="J3853" s="3" t="s">
        <v>67</v>
      </c>
      <c r="K3853" s="3" t="s">
        <v>68</v>
      </c>
      <c r="L3853" s="3" t="s">
        <v>15941</v>
      </c>
      <c r="M3853" s="3" t="s">
        <v>15941</v>
      </c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 t="s">
        <v>95</v>
      </c>
      <c r="BF3853" s="4">
        <v>44805</v>
      </c>
      <c r="BG3853" s="3" t="s">
        <v>71</v>
      </c>
      <c r="BH3853" s="3" t="s">
        <v>7779</v>
      </c>
      <c r="BI3853" s="3"/>
      <c r="BJ3853" s="3"/>
    </row>
    <row r="3854" spans="1:62" ht="30" x14ac:dyDescent="0.25">
      <c r="A3854" s="3">
        <v>3847</v>
      </c>
      <c r="B3854" s="5" t="str">
        <f>"202300116990"</f>
        <v>202300116990</v>
      </c>
      <c r="C3854" s="5">
        <v>168443</v>
      </c>
      <c r="D3854" s="5" t="s">
        <v>15942</v>
      </c>
      <c r="E3854" s="5">
        <v>20539710592</v>
      </c>
      <c r="F3854" s="5" t="s">
        <v>15943</v>
      </c>
      <c r="G3854" s="5" t="s">
        <v>15944</v>
      </c>
      <c r="H3854" s="5" t="s">
        <v>102</v>
      </c>
      <c r="I3854" s="5" t="s">
        <v>159</v>
      </c>
      <c r="J3854" s="5" t="s">
        <v>159</v>
      </c>
      <c r="K3854" s="5" t="s">
        <v>68</v>
      </c>
      <c r="L3854" s="5" t="s">
        <v>15945</v>
      </c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5"/>
      <c r="AC3854" s="5"/>
      <c r="AD3854" s="5"/>
      <c r="AE3854" s="5"/>
      <c r="AF3854" s="5"/>
      <c r="AG3854" s="5"/>
      <c r="AH3854" s="5"/>
      <c r="AI3854" s="5"/>
      <c r="AJ3854" s="5"/>
      <c r="AK3854" s="5"/>
      <c r="AL3854" s="5"/>
      <c r="AM3854" s="5"/>
      <c r="AN3854" s="5"/>
      <c r="AO3854" s="5"/>
      <c r="AP3854" s="5"/>
      <c r="AQ3854" s="5"/>
      <c r="AR3854" s="5"/>
      <c r="AS3854" s="5"/>
      <c r="AT3854" s="5"/>
      <c r="AU3854" s="5"/>
      <c r="AV3854" s="5"/>
      <c r="AW3854" s="5"/>
      <c r="AX3854" s="5"/>
      <c r="AY3854" s="5"/>
      <c r="AZ3854" s="5"/>
      <c r="BA3854" s="5"/>
      <c r="BB3854" s="5"/>
      <c r="BC3854" s="5"/>
      <c r="BD3854" s="5"/>
      <c r="BE3854" s="5" t="s">
        <v>88</v>
      </c>
      <c r="BF3854" s="6">
        <v>45182</v>
      </c>
      <c r="BG3854" s="5" t="s">
        <v>71</v>
      </c>
      <c r="BH3854" s="5" t="s">
        <v>15946</v>
      </c>
      <c r="BI3854" s="5"/>
      <c r="BJ3854" s="5"/>
    </row>
    <row r="3855" spans="1:62" ht="30" x14ac:dyDescent="0.25">
      <c r="A3855" s="5">
        <v>3848</v>
      </c>
      <c r="B3855" s="3" t="str">
        <f>"201800135245"</f>
        <v>201800135245</v>
      </c>
      <c r="C3855" s="3">
        <v>87139</v>
      </c>
      <c r="D3855" s="3" t="s">
        <v>15947</v>
      </c>
      <c r="E3855" s="3">
        <v>20136926455</v>
      </c>
      <c r="F3855" s="3" t="s">
        <v>15948</v>
      </c>
      <c r="G3855" s="3" t="s">
        <v>15949</v>
      </c>
      <c r="H3855" s="3" t="s">
        <v>66</v>
      </c>
      <c r="I3855" s="3" t="s">
        <v>66</v>
      </c>
      <c r="J3855" s="3" t="s">
        <v>118</v>
      </c>
      <c r="K3855" s="3" t="s">
        <v>68</v>
      </c>
      <c r="L3855" s="3" t="s">
        <v>79</v>
      </c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 t="s">
        <v>80</v>
      </c>
      <c r="BF3855" s="4">
        <v>43327</v>
      </c>
      <c r="BG3855" s="3" t="s">
        <v>71</v>
      </c>
      <c r="BH3855" s="3" t="s">
        <v>15950</v>
      </c>
      <c r="BI3855" s="3"/>
      <c r="BJ3855" s="3"/>
    </row>
    <row r="3856" spans="1:62" ht="30" x14ac:dyDescent="0.25">
      <c r="A3856" s="3">
        <v>3849</v>
      </c>
      <c r="B3856" s="5" t="str">
        <f>"202100272113"</f>
        <v>202100272113</v>
      </c>
      <c r="C3856" s="5">
        <v>103785</v>
      </c>
      <c r="D3856" s="5" t="s">
        <v>15951</v>
      </c>
      <c r="E3856" s="5">
        <v>20217276951</v>
      </c>
      <c r="F3856" s="5" t="s">
        <v>15952</v>
      </c>
      <c r="G3856" s="5" t="s">
        <v>15953</v>
      </c>
      <c r="H3856" s="5" t="s">
        <v>66</v>
      </c>
      <c r="I3856" s="5" t="s">
        <v>66</v>
      </c>
      <c r="J3856" s="5" t="s">
        <v>242</v>
      </c>
      <c r="K3856" s="5" t="s">
        <v>68</v>
      </c>
      <c r="L3856" s="5" t="s">
        <v>139</v>
      </c>
      <c r="M3856" s="5" t="s">
        <v>139</v>
      </c>
      <c r="N3856" s="5" t="s">
        <v>139</v>
      </c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5"/>
      <c r="AK3856" s="5"/>
      <c r="AL3856" s="5"/>
      <c r="AM3856" s="5"/>
      <c r="AN3856" s="5"/>
      <c r="AO3856" s="5"/>
      <c r="AP3856" s="5"/>
      <c r="AQ3856" s="5"/>
      <c r="AR3856" s="5"/>
      <c r="AS3856" s="5"/>
      <c r="AT3856" s="5"/>
      <c r="AU3856" s="5"/>
      <c r="AV3856" s="5"/>
      <c r="AW3856" s="5"/>
      <c r="AX3856" s="5"/>
      <c r="AY3856" s="5"/>
      <c r="AZ3856" s="5"/>
      <c r="BA3856" s="5"/>
      <c r="BB3856" s="5"/>
      <c r="BC3856" s="5"/>
      <c r="BD3856" s="5"/>
      <c r="BE3856" s="5" t="s">
        <v>557</v>
      </c>
      <c r="BF3856" s="6">
        <v>44665</v>
      </c>
      <c r="BG3856" s="5" t="s">
        <v>71</v>
      </c>
      <c r="BH3856" s="5" t="s">
        <v>15954</v>
      </c>
      <c r="BI3856" s="5"/>
      <c r="BJ3856" s="5"/>
    </row>
    <row r="3857" spans="1:62" ht="30" x14ac:dyDescent="0.25">
      <c r="A3857" s="3">
        <v>3850</v>
      </c>
      <c r="B3857" s="3" t="str">
        <f>"201300120985"</f>
        <v>201300120985</v>
      </c>
      <c r="C3857" s="3">
        <v>86136</v>
      </c>
      <c r="D3857" s="3" t="s">
        <v>15955</v>
      </c>
      <c r="E3857" s="3">
        <v>10102232319</v>
      </c>
      <c r="F3857" s="3" t="s">
        <v>15956</v>
      </c>
      <c r="G3857" s="3" t="s">
        <v>15957</v>
      </c>
      <c r="H3857" s="3" t="s">
        <v>66</v>
      </c>
      <c r="I3857" s="3" t="s">
        <v>66</v>
      </c>
      <c r="J3857" s="3" t="s">
        <v>309</v>
      </c>
      <c r="K3857" s="3" t="s">
        <v>68</v>
      </c>
      <c r="L3857" s="3" t="s">
        <v>79</v>
      </c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 t="s">
        <v>80</v>
      </c>
      <c r="BF3857" s="4">
        <v>41476</v>
      </c>
      <c r="BG3857" s="3" t="s">
        <v>71</v>
      </c>
      <c r="BH3857" s="3" t="s">
        <v>15956</v>
      </c>
      <c r="BI3857" s="3"/>
      <c r="BJ3857" s="3"/>
    </row>
    <row r="3858" spans="1:62" ht="30" x14ac:dyDescent="0.25">
      <c r="A3858" s="5">
        <v>3851</v>
      </c>
      <c r="B3858" s="5" t="str">
        <f>"201700156315"</f>
        <v>201700156315</v>
      </c>
      <c r="C3858" s="5">
        <v>103801</v>
      </c>
      <c r="D3858" s="5" t="s">
        <v>15958</v>
      </c>
      <c r="E3858" s="5">
        <v>20477562869</v>
      </c>
      <c r="F3858" s="5" t="s">
        <v>15959</v>
      </c>
      <c r="G3858" s="5" t="s">
        <v>15960</v>
      </c>
      <c r="H3858" s="5" t="s">
        <v>102</v>
      </c>
      <c r="I3858" s="5" t="s">
        <v>159</v>
      </c>
      <c r="J3858" s="5" t="s">
        <v>160</v>
      </c>
      <c r="K3858" s="5" t="s">
        <v>68</v>
      </c>
      <c r="L3858" s="5" t="s">
        <v>79</v>
      </c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  <c r="AF3858" s="5"/>
      <c r="AG3858" s="5"/>
      <c r="AH3858" s="5"/>
      <c r="AI3858" s="5"/>
      <c r="AJ3858" s="5"/>
      <c r="AK3858" s="5"/>
      <c r="AL3858" s="5"/>
      <c r="AM3858" s="5"/>
      <c r="AN3858" s="5"/>
      <c r="AO3858" s="5"/>
      <c r="AP3858" s="5"/>
      <c r="AQ3858" s="5"/>
      <c r="AR3858" s="5"/>
      <c r="AS3858" s="5"/>
      <c r="AT3858" s="5"/>
      <c r="AU3858" s="5"/>
      <c r="AV3858" s="5"/>
      <c r="AW3858" s="5"/>
      <c r="AX3858" s="5"/>
      <c r="AY3858" s="5"/>
      <c r="AZ3858" s="5"/>
      <c r="BA3858" s="5"/>
      <c r="BB3858" s="5"/>
      <c r="BC3858" s="5"/>
      <c r="BD3858" s="5"/>
      <c r="BE3858" s="5" t="s">
        <v>80</v>
      </c>
      <c r="BF3858" s="6">
        <v>43011</v>
      </c>
      <c r="BG3858" s="5" t="s">
        <v>71</v>
      </c>
      <c r="BH3858" s="5" t="s">
        <v>15961</v>
      </c>
      <c r="BI3858" s="5"/>
      <c r="BJ3858" s="5"/>
    </row>
    <row r="3859" spans="1:62" ht="30" x14ac:dyDescent="0.25">
      <c r="A3859" s="3">
        <v>3852</v>
      </c>
      <c r="B3859" s="3" t="str">
        <f>"201800177082"</f>
        <v>201800177082</v>
      </c>
      <c r="C3859" s="3">
        <v>90676</v>
      </c>
      <c r="D3859" s="3" t="s">
        <v>15962</v>
      </c>
      <c r="E3859" s="3">
        <v>20280810062</v>
      </c>
      <c r="F3859" s="3" t="s">
        <v>15963</v>
      </c>
      <c r="G3859" s="3" t="s">
        <v>15964</v>
      </c>
      <c r="H3859" s="3" t="s">
        <v>284</v>
      </c>
      <c r="I3859" s="3" t="s">
        <v>285</v>
      </c>
      <c r="J3859" s="3" t="s">
        <v>1544</v>
      </c>
      <c r="K3859" s="3" t="s">
        <v>68</v>
      </c>
      <c r="L3859" s="3" t="s">
        <v>139</v>
      </c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 t="s">
        <v>88</v>
      </c>
      <c r="BF3859" s="4">
        <v>43399</v>
      </c>
      <c r="BG3859" s="3" t="s">
        <v>71</v>
      </c>
      <c r="BH3859" s="3" t="s">
        <v>15965</v>
      </c>
      <c r="BI3859" s="3"/>
      <c r="BJ3859" s="3"/>
    </row>
    <row r="3860" spans="1:62" ht="30" x14ac:dyDescent="0.25">
      <c r="A3860" s="3">
        <v>3853</v>
      </c>
      <c r="B3860" s="5" t="str">
        <f>"201400026546"</f>
        <v>201400026546</v>
      </c>
      <c r="C3860" s="5">
        <v>106700</v>
      </c>
      <c r="D3860" s="5" t="s">
        <v>15966</v>
      </c>
      <c r="E3860" s="5">
        <v>20503122830</v>
      </c>
      <c r="F3860" s="5" t="s">
        <v>15967</v>
      </c>
      <c r="G3860" s="5" t="s">
        <v>15968</v>
      </c>
      <c r="H3860" s="5" t="s">
        <v>66</v>
      </c>
      <c r="I3860" s="5" t="s">
        <v>66</v>
      </c>
      <c r="J3860" s="5" t="s">
        <v>143</v>
      </c>
      <c r="K3860" s="5" t="s">
        <v>68</v>
      </c>
      <c r="L3860" s="5" t="s">
        <v>139</v>
      </c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/>
      <c r="AD3860" s="5"/>
      <c r="AE3860" s="5"/>
      <c r="AF3860" s="5"/>
      <c r="AG3860" s="5"/>
      <c r="AH3860" s="5"/>
      <c r="AI3860" s="5"/>
      <c r="AJ3860" s="5"/>
      <c r="AK3860" s="5"/>
      <c r="AL3860" s="5"/>
      <c r="AM3860" s="5"/>
      <c r="AN3860" s="5"/>
      <c r="AO3860" s="5"/>
      <c r="AP3860" s="5"/>
      <c r="AQ3860" s="5"/>
      <c r="AR3860" s="5"/>
      <c r="AS3860" s="5"/>
      <c r="AT3860" s="5"/>
      <c r="AU3860" s="5"/>
      <c r="AV3860" s="5"/>
      <c r="AW3860" s="5"/>
      <c r="AX3860" s="5"/>
      <c r="AY3860" s="5"/>
      <c r="AZ3860" s="5"/>
      <c r="BA3860" s="5"/>
      <c r="BB3860" s="5"/>
      <c r="BC3860" s="5"/>
      <c r="BD3860" s="5"/>
      <c r="BE3860" s="5" t="s">
        <v>88</v>
      </c>
      <c r="BF3860" s="6">
        <v>41708</v>
      </c>
      <c r="BG3860" s="5" t="s">
        <v>71</v>
      </c>
      <c r="BH3860" s="5" t="s">
        <v>15969</v>
      </c>
      <c r="BI3860" s="5"/>
      <c r="BJ3860" s="5"/>
    </row>
    <row r="3861" spans="1:62" ht="30" x14ac:dyDescent="0.25">
      <c r="A3861" s="5">
        <v>3854</v>
      </c>
      <c r="B3861" s="3" t="str">
        <f>"202300130989"</f>
        <v>202300130989</v>
      </c>
      <c r="C3861" s="3">
        <v>128219</v>
      </c>
      <c r="D3861" s="3" t="s">
        <v>15970</v>
      </c>
      <c r="E3861" s="3">
        <v>20551015310</v>
      </c>
      <c r="F3861" s="3" t="s">
        <v>15971</v>
      </c>
      <c r="G3861" s="3" t="s">
        <v>15972</v>
      </c>
      <c r="H3861" s="3" t="s">
        <v>284</v>
      </c>
      <c r="I3861" s="3" t="s">
        <v>285</v>
      </c>
      <c r="J3861" s="3" t="s">
        <v>15973</v>
      </c>
      <c r="K3861" s="3" t="s">
        <v>68</v>
      </c>
      <c r="L3861" s="3" t="s">
        <v>126</v>
      </c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 t="s">
        <v>95</v>
      </c>
      <c r="BF3861" s="4">
        <v>45156</v>
      </c>
      <c r="BG3861" s="3" t="s">
        <v>71</v>
      </c>
      <c r="BH3861" s="3" t="s">
        <v>15974</v>
      </c>
      <c r="BI3861" s="3"/>
      <c r="BJ3861" s="3"/>
    </row>
    <row r="3862" spans="1:62" ht="30" x14ac:dyDescent="0.25">
      <c r="A3862" s="3">
        <v>3855</v>
      </c>
      <c r="B3862" s="5" t="str">
        <f>"201800104029"</f>
        <v>201800104029</v>
      </c>
      <c r="C3862" s="5">
        <v>137125</v>
      </c>
      <c r="D3862" s="5" t="s">
        <v>15975</v>
      </c>
      <c r="E3862" s="5">
        <v>20508565934</v>
      </c>
      <c r="F3862" s="5" t="s">
        <v>2506</v>
      </c>
      <c r="G3862" s="5" t="s">
        <v>15976</v>
      </c>
      <c r="H3862" s="5" t="s">
        <v>78</v>
      </c>
      <c r="I3862" s="5" t="s">
        <v>78</v>
      </c>
      <c r="J3862" s="5" t="s">
        <v>78</v>
      </c>
      <c r="K3862" s="5" t="s">
        <v>68</v>
      </c>
      <c r="L3862" s="5" t="s">
        <v>69</v>
      </c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  <c r="AM3862" s="5"/>
      <c r="AN3862" s="5"/>
      <c r="AO3862" s="5"/>
      <c r="AP3862" s="5"/>
      <c r="AQ3862" s="5"/>
      <c r="AR3862" s="5"/>
      <c r="AS3862" s="5"/>
      <c r="AT3862" s="5"/>
      <c r="AU3862" s="5"/>
      <c r="AV3862" s="5"/>
      <c r="AW3862" s="5"/>
      <c r="AX3862" s="5"/>
      <c r="AY3862" s="5"/>
      <c r="AZ3862" s="5"/>
      <c r="BA3862" s="5"/>
      <c r="BB3862" s="5"/>
      <c r="BC3862" s="5"/>
      <c r="BD3862" s="5"/>
      <c r="BE3862" s="5" t="s">
        <v>70</v>
      </c>
      <c r="BF3862" s="6">
        <v>43278</v>
      </c>
      <c r="BG3862" s="5" t="s">
        <v>71</v>
      </c>
      <c r="BH3862" s="5" t="s">
        <v>4205</v>
      </c>
      <c r="BI3862" s="5" t="s">
        <v>15977</v>
      </c>
      <c r="BJ3862" s="5" t="s">
        <v>8160</v>
      </c>
    </row>
    <row r="3863" spans="1:62" ht="30" x14ac:dyDescent="0.25">
      <c r="A3863" s="3">
        <v>3856</v>
      </c>
      <c r="B3863" s="3" t="str">
        <f>"201400035760"</f>
        <v>201400035760</v>
      </c>
      <c r="C3863" s="3">
        <v>108559</v>
      </c>
      <c r="D3863" s="3" t="s">
        <v>15978</v>
      </c>
      <c r="E3863" s="3">
        <v>10292546446</v>
      </c>
      <c r="F3863" s="3" t="s">
        <v>2931</v>
      </c>
      <c r="G3863" s="3" t="s">
        <v>15979</v>
      </c>
      <c r="H3863" s="3" t="s">
        <v>66</v>
      </c>
      <c r="I3863" s="3" t="s">
        <v>66</v>
      </c>
      <c r="J3863" s="3" t="s">
        <v>200</v>
      </c>
      <c r="K3863" s="3" t="s">
        <v>68</v>
      </c>
      <c r="L3863" s="3" t="s">
        <v>139</v>
      </c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 t="s">
        <v>88</v>
      </c>
      <c r="BF3863" s="4">
        <v>41730</v>
      </c>
      <c r="BG3863" s="3" t="s">
        <v>71</v>
      </c>
      <c r="BH3863" s="3" t="s">
        <v>2931</v>
      </c>
      <c r="BI3863" s="3"/>
      <c r="BJ3863" s="3"/>
    </row>
    <row r="3864" spans="1:62" ht="30" x14ac:dyDescent="0.25">
      <c r="A3864" s="5">
        <v>3857</v>
      </c>
      <c r="B3864" s="5" t="str">
        <f>"201800104024"</f>
        <v>201800104024</v>
      </c>
      <c r="C3864" s="5">
        <v>137114</v>
      </c>
      <c r="D3864" s="5" t="s">
        <v>15980</v>
      </c>
      <c r="E3864" s="5">
        <v>20136629591</v>
      </c>
      <c r="F3864" s="5" t="s">
        <v>15981</v>
      </c>
      <c r="G3864" s="5" t="s">
        <v>15982</v>
      </c>
      <c r="H3864" s="5" t="s">
        <v>66</v>
      </c>
      <c r="I3864" s="5" t="s">
        <v>66</v>
      </c>
      <c r="J3864" s="5" t="s">
        <v>242</v>
      </c>
      <c r="K3864" s="5" t="s">
        <v>68</v>
      </c>
      <c r="L3864" s="5" t="s">
        <v>126</v>
      </c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5"/>
      <c r="AC3864" s="5"/>
      <c r="AD3864" s="5"/>
      <c r="AE3864" s="5"/>
      <c r="AF3864" s="5"/>
      <c r="AG3864" s="5"/>
      <c r="AH3864" s="5"/>
      <c r="AI3864" s="5"/>
      <c r="AJ3864" s="5"/>
      <c r="AK3864" s="5"/>
      <c r="AL3864" s="5"/>
      <c r="AM3864" s="5"/>
      <c r="AN3864" s="5"/>
      <c r="AO3864" s="5"/>
      <c r="AP3864" s="5"/>
      <c r="AQ3864" s="5"/>
      <c r="AR3864" s="5"/>
      <c r="AS3864" s="5"/>
      <c r="AT3864" s="5"/>
      <c r="AU3864" s="5"/>
      <c r="AV3864" s="5"/>
      <c r="AW3864" s="5"/>
      <c r="AX3864" s="5"/>
      <c r="AY3864" s="5"/>
      <c r="AZ3864" s="5"/>
      <c r="BA3864" s="5"/>
      <c r="BB3864" s="5"/>
      <c r="BC3864" s="5"/>
      <c r="BD3864" s="5"/>
      <c r="BE3864" s="5" t="s">
        <v>95</v>
      </c>
      <c r="BF3864" s="6">
        <v>43277</v>
      </c>
      <c r="BG3864" s="5" t="s">
        <v>71</v>
      </c>
      <c r="BH3864" s="5" t="s">
        <v>15983</v>
      </c>
      <c r="BI3864" s="5"/>
      <c r="BJ3864" s="5"/>
    </row>
    <row r="3865" spans="1:62" ht="30" x14ac:dyDescent="0.25">
      <c r="A3865" s="3">
        <v>3858</v>
      </c>
      <c r="B3865" s="3" t="str">
        <f>"202100188727"</f>
        <v>202100188727</v>
      </c>
      <c r="C3865" s="3">
        <v>158297</v>
      </c>
      <c r="D3865" s="3" t="s">
        <v>15984</v>
      </c>
      <c r="E3865" s="3">
        <v>20602108075</v>
      </c>
      <c r="F3865" s="3" t="s">
        <v>15985</v>
      </c>
      <c r="G3865" s="3" t="s">
        <v>15986</v>
      </c>
      <c r="H3865" s="3" t="s">
        <v>102</v>
      </c>
      <c r="I3865" s="3" t="s">
        <v>159</v>
      </c>
      <c r="J3865" s="3" t="s">
        <v>159</v>
      </c>
      <c r="K3865" s="3" t="s">
        <v>68</v>
      </c>
      <c r="L3865" s="3" t="s">
        <v>139</v>
      </c>
      <c r="M3865" s="3" t="s">
        <v>139</v>
      </c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 t="s">
        <v>293</v>
      </c>
      <c r="BF3865" s="4">
        <v>44502</v>
      </c>
      <c r="BG3865" s="3" t="s">
        <v>71</v>
      </c>
      <c r="BH3865" s="3" t="s">
        <v>15987</v>
      </c>
      <c r="BI3865" s="3"/>
      <c r="BJ3865" s="3"/>
    </row>
    <row r="3866" spans="1:62" ht="30" x14ac:dyDescent="0.25">
      <c r="A3866" s="3">
        <v>3859</v>
      </c>
      <c r="B3866" s="5" t="str">
        <f>"201700017084"</f>
        <v>201700017084</v>
      </c>
      <c r="C3866" s="5">
        <v>126407</v>
      </c>
      <c r="D3866" s="5" t="s">
        <v>15988</v>
      </c>
      <c r="E3866" s="5">
        <v>20459041991</v>
      </c>
      <c r="F3866" s="5" t="s">
        <v>15989</v>
      </c>
      <c r="G3866" s="5" t="s">
        <v>15990</v>
      </c>
      <c r="H3866" s="5" t="s">
        <v>66</v>
      </c>
      <c r="I3866" s="5" t="s">
        <v>66</v>
      </c>
      <c r="J3866" s="5" t="s">
        <v>143</v>
      </c>
      <c r="K3866" s="5" t="s">
        <v>68</v>
      </c>
      <c r="L3866" s="5" t="s">
        <v>139</v>
      </c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5"/>
      <c r="AC3866" s="5"/>
      <c r="AD3866" s="5"/>
      <c r="AE3866" s="5"/>
      <c r="AF3866" s="5"/>
      <c r="AG3866" s="5"/>
      <c r="AH3866" s="5"/>
      <c r="AI3866" s="5"/>
      <c r="AJ3866" s="5"/>
      <c r="AK3866" s="5"/>
      <c r="AL3866" s="5"/>
      <c r="AM3866" s="5"/>
      <c r="AN3866" s="5"/>
      <c r="AO3866" s="5"/>
      <c r="AP3866" s="5"/>
      <c r="AQ3866" s="5"/>
      <c r="AR3866" s="5"/>
      <c r="AS3866" s="5"/>
      <c r="AT3866" s="5"/>
      <c r="AU3866" s="5"/>
      <c r="AV3866" s="5"/>
      <c r="AW3866" s="5"/>
      <c r="AX3866" s="5"/>
      <c r="AY3866" s="5"/>
      <c r="AZ3866" s="5"/>
      <c r="BA3866" s="5"/>
      <c r="BB3866" s="5"/>
      <c r="BC3866" s="5"/>
      <c r="BD3866" s="5"/>
      <c r="BE3866" s="5" t="s">
        <v>88</v>
      </c>
      <c r="BF3866" s="6">
        <v>42773</v>
      </c>
      <c r="BG3866" s="5" t="s">
        <v>71</v>
      </c>
      <c r="BH3866" s="5" t="s">
        <v>15991</v>
      </c>
      <c r="BI3866" s="5"/>
      <c r="BJ3866" s="5"/>
    </row>
    <row r="3867" spans="1:62" ht="30" x14ac:dyDescent="0.25">
      <c r="A3867" s="5">
        <v>3860</v>
      </c>
      <c r="B3867" s="3" t="str">
        <f>"202300015571"</f>
        <v>202300015571</v>
      </c>
      <c r="C3867" s="3">
        <v>166747</v>
      </c>
      <c r="D3867" s="3" t="s">
        <v>15992</v>
      </c>
      <c r="E3867" s="3">
        <v>20506421781</v>
      </c>
      <c r="F3867" s="3" t="s">
        <v>622</v>
      </c>
      <c r="G3867" s="3" t="s">
        <v>15993</v>
      </c>
      <c r="H3867" s="3" t="s">
        <v>78</v>
      </c>
      <c r="I3867" s="3" t="s">
        <v>78</v>
      </c>
      <c r="J3867" s="3" t="s">
        <v>468</v>
      </c>
      <c r="K3867" s="3" t="s">
        <v>68</v>
      </c>
      <c r="L3867" s="3" t="s">
        <v>15994</v>
      </c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 t="s">
        <v>70</v>
      </c>
      <c r="BF3867" s="4">
        <v>45114</v>
      </c>
      <c r="BG3867" s="3" t="s">
        <v>71</v>
      </c>
      <c r="BH3867" s="3" t="s">
        <v>627</v>
      </c>
      <c r="BI3867" s="3"/>
      <c r="BJ3867" s="3"/>
    </row>
    <row r="3868" spans="1:62" ht="30" x14ac:dyDescent="0.25">
      <c r="A3868" s="3">
        <v>3861</v>
      </c>
      <c r="B3868" s="5" t="str">
        <f>"201700135760"</f>
        <v>201700135760</v>
      </c>
      <c r="C3868" s="5">
        <v>90560</v>
      </c>
      <c r="D3868" s="5" t="s">
        <v>15995</v>
      </c>
      <c r="E3868" s="5">
        <v>10178120935</v>
      </c>
      <c r="F3868" s="5" t="s">
        <v>15996</v>
      </c>
      <c r="G3868" s="5" t="s">
        <v>15997</v>
      </c>
      <c r="H3868" s="5" t="s">
        <v>102</v>
      </c>
      <c r="I3868" s="5" t="s">
        <v>159</v>
      </c>
      <c r="J3868" s="5" t="s">
        <v>159</v>
      </c>
      <c r="K3868" s="5" t="s">
        <v>68</v>
      </c>
      <c r="L3868" s="5" t="s">
        <v>139</v>
      </c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5"/>
      <c r="AC3868" s="5"/>
      <c r="AD3868" s="5"/>
      <c r="AE3868" s="5"/>
      <c r="AF3868" s="5"/>
      <c r="AG3868" s="5"/>
      <c r="AH3868" s="5"/>
      <c r="AI3868" s="5"/>
      <c r="AJ3868" s="5"/>
      <c r="AK3868" s="5"/>
      <c r="AL3868" s="5"/>
      <c r="AM3868" s="5"/>
      <c r="AN3868" s="5"/>
      <c r="AO3868" s="5"/>
      <c r="AP3868" s="5"/>
      <c r="AQ3868" s="5"/>
      <c r="AR3868" s="5"/>
      <c r="AS3868" s="5"/>
      <c r="AT3868" s="5"/>
      <c r="AU3868" s="5"/>
      <c r="AV3868" s="5"/>
      <c r="AW3868" s="5"/>
      <c r="AX3868" s="5"/>
      <c r="AY3868" s="5"/>
      <c r="AZ3868" s="5"/>
      <c r="BA3868" s="5"/>
      <c r="BB3868" s="5"/>
      <c r="BC3868" s="5"/>
      <c r="BD3868" s="5"/>
      <c r="BE3868" s="5" t="s">
        <v>88</v>
      </c>
      <c r="BF3868" s="6">
        <v>42972</v>
      </c>
      <c r="BG3868" s="5" t="s">
        <v>71</v>
      </c>
      <c r="BH3868" s="5" t="s">
        <v>15996</v>
      </c>
      <c r="BI3868" s="5" t="s">
        <v>15998</v>
      </c>
      <c r="BJ3868" s="5" t="s">
        <v>1233</v>
      </c>
    </row>
    <row r="3869" spans="1:62" ht="30" x14ac:dyDescent="0.25">
      <c r="A3869" s="3">
        <v>3862</v>
      </c>
      <c r="B3869" s="3" t="str">
        <f>"201700048261"</f>
        <v>201700048261</v>
      </c>
      <c r="C3869" s="3">
        <v>126347</v>
      </c>
      <c r="D3869" s="3" t="s">
        <v>15999</v>
      </c>
      <c r="E3869" s="3">
        <v>20291478761</v>
      </c>
      <c r="F3869" s="3" t="s">
        <v>16000</v>
      </c>
      <c r="G3869" s="3" t="s">
        <v>16001</v>
      </c>
      <c r="H3869" s="3" t="s">
        <v>66</v>
      </c>
      <c r="I3869" s="3" t="s">
        <v>66</v>
      </c>
      <c r="J3869" s="3" t="s">
        <v>143</v>
      </c>
      <c r="K3869" s="3" t="s">
        <v>68</v>
      </c>
      <c r="L3869" s="3" t="s">
        <v>139</v>
      </c>
      <c r="M3869" s="3" t="s">
        <v>139</v>
      </c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 t="s">
        <v>293</v>
      </c>
      <c r="BF3869" s="4">
        <v>42829</v>
      </c>
      <c r="BG3869" s="3" t="s">
        <v>71</v>
      </c>
      <c r="BH3869" s="3" t="s">
        <v>16002</v>
      </c>
      <c r="BI3869" s="3"/>
      <c r="BJ3869" s="3"/>
    </row>
    <row r="3870" spans="1:62" ht="30" x14ac:dyDescent="0.25">
      <c r="A3870" s="5">
        <v>3863</v>
      </c>
      <c r="B3870" s="5" t="str">
        <f>"201800182414"</f>
        <v>201800182414</v>
      </c>
      <c r="C3870" s="5">
        <v>139449</v>
      </c>
      <c r="D3870" s="5" t="s">
        <v>16003</v>
      </c>
      <c r="E3870" s="5">
        <v>20602822053</v>
      </c>
      <c r="F3870" s="5" t="s">
        <v>16004</v>
      </c>
      <c r="G3870" s="5" t="s">
        <v>16005</v>
      </c>
      <c r="H3870" s="5" t="s">
        <v>78</v>
      </c>
      <c r="I3870" s="5" t="s">
        <v>78</v>
      </c>
      <c r="J3870" s="5" t="s">
        <v>176</v>
      </c>
      <c r="K3870" s="5" t="s">
        <v>68</v>
      </c>
      <c r="L3870" s="5" t="s">
        <v>139</v>
      </c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  <c r="AL3870" s="5"/>
      <c r="AM3870" s="5"/>
      <c r="AN3870" s="5"/>
      <c r="AO3870" s="5"/>
      <c r="AP3870" s="5"/>
      <c r="AQ3870" s="5"/>
      <c r="AR3870" s="5"/>
      <c r="AS3870" s="5"/>
      <c r="AT3870" s="5"/>
      <c r="AU3870" s="5"/>
      <c r="AV3870" s="5"/>
      <c r="AW3870" s="5"/>
      <c r="AX3870" s="5"/>
      <c r="AY3870" s="5"/>
      <c r="AZ3870" s="5"/>
      <c r="BA3870" s="5"/>
      <c r="BB3870" s="5"/>
      <c r="BC3870" s="5"/>
      <c r="BD3870" s="5"/>
      <c r="BE3870" s="5" t="s">
        <v>88</v>
      </c>
      <c r="BF3870" s="6">
        <v>43408</v>
      </c>
      <c r="BG3870" s="5" t="s">
        <v>71</v>
      </c>
      <c r="BH3870" s="5" t="s">
        <v>16006</v>
      </c>
      <c r="BI3870" s="5" t="s">
        <v>16007</v>
      </c>
      <c r="BJ3870" s="5" t="s">
        <v>7376</v>
      </c>
    </row>
    <row r="3871" spans="1:62" ht="30" x14ac:dyDescent="0.25">
      <c r="A3871" s="3">
        <v>3864</v>
      </c>
      <c r="B3871" s="3" t="str">
        <f>"201700220309"</f>
        <v>201700220309</v>
      </c>
      <c r="C3871" s="3">
        <v>61707</v>
      </c>
      <c r="D3871" s="3" t="s">
        <v>16008</v>
      </c>
      <c r="E3871" s="3">
        <v>20484002216</v>
      </c>
      <c r="F3871" s="3" t="s">
        <v>16009</v>
      </c>
      <c r="G3871" s="3" t="s">
        <v>16010</v>
      </c>
      <c r="H3871" s="3" t="s">
        <v>138</v>
      </c>
      <c r="I3871" s="3" t="s">
        <v>2695</v>
      </c>
      <c r="J3871" s="3" t="s">
        <v>2695</v>
      </c>
      <c r="K3871" s="3" t="s">
        <v>125</v>
      </c>
      <c r="L3871" s="3" t="s">
        <v>1387</v>
      </c>
      <c r="M3871" s="3" t="s">
        <v>1387</v>
      </c>
      <c r="N3871" s="3" t="s">
        <v>16011</v>
      </c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 t="s">
        <v>16012</v>
      </c>
      <c r="BF3871" s="4">
        <v>43103</v>
      </c>
      <c r="BG3871" s="3" t="s">
        <v>71</v>
      </c>
      <c r="BH3871" s="3" t="s">
        <v>16013</v>
      </c>
      <c r="BI3871" s="3"/>
      <c r="BJ3871" s="3"/>
    </row>
    <row r="3872" spans="1:62" ht="30" x14ac:dyDescent="0.25">
      <c r="A3872" s="3">
        <v>3865</v>
      </c>
      <c r="B3872" s="5" t="str">
        <f>"1397622"</f>
        <v>1397622</v>
      </c>
      <c r="C3872" s="5">
        <v>88301</v>
      </c>
      <c r="D3872" s="5" t="s">
        <v>16014</v>
      </c>
      <c r="E3872" s="5">
        <v>20447975778</v>
      </c>
      <c r="F3872" s="5" t="s">
        <v>16015</v>
      </c>
      <c r="G3872" s="5" t="s">
        <v>16016</v>
      </c>
      <c r="H3872" s="5" t="s">
        <v>223</v>
      </c>
      <c r="I3872" s="5" t="s">
        <v>223</v>
      </c>
      <c r="J3872" s="5" t="s">
        <v>223</v>
      </c>
      <c r="K3872" s="5" t="s">
        <v>68</v>
      </c>
      <c r="L3872" s="5" t="s">
        <v>79</v>
      </c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  <c r="AM3872" s="5"/>
      <c r="AN3872" s="5"/>
      <c r="AO3872" s="5"/>
      <c r="AP3872" s="5"/>
      <c r="AQ3872" s="5"/>
      <c r="AR3872" s="5"/>
      <c r="AS3872" s="5"/>
      <c r="AT3872" s="5"/>
      <c r="AU3872" s="5"/>
      <c r="AV3872" s="5"/>
      <c r="AW3872" s="5"/>
      <c r="AX3872" s="5"/>
      <c r="AY3872" s="5"/>
      <c r="AZ3872" s="5"/>
      <c r="BA3872" s="5"/>
      <c r="BB3872" s="5"/>
      <c r="BC3872" s="5"/>
      <c r="BD3872" s="5"/>
      <c r="BE3872" s="5" t="s">
        <v>80</v>
      </c>
      <c r="BF3872" s="6">
        <v>40416</v>
      </c>
      <c r="BG3872" s="5" t="s">
        <v>71</v>
      </c>
      <c r="BH3872" s="5" t="s">
        <v>16017</v>
      </c>
      <c r="BI3872" s="5" t="s">
        <v>16018</v>
      </c>
      <c r="BJ3872" s="5" t="s">
        <v>550</v>
      </c>
    </row>
    <row r="3873" spans="1:62" ht="30" x14ac:dyDescent="0.25">
      <c r="A3873" s="5">
        <v>3866</v>
      </c>
      <c r="B3873" s="3" t="str">
        <f>"201900109832"</f>
        <v>201900109832</v>
      </c>
      <c r="C3873" s="3">
        <v>93855</v>
      </c>
      <c r="D3873" s="3" t="s">
        <v>16019</v>
      </c>
      <c r="E3873" s="3">
        <v>20100154308</v>
      </c>
      <c r="F3873" s="3" t="s">
        <v>1012</v>
      </c>
      <c r="G3873" s="3" t="s">
        <v>16020</v>
      </c>
      <c r="H3873" s="3" t="s">
        <v>66</v>
      </c>
      <c r="I3873" s="3" t="s">
        <v>750</v>
      </c>
      <c r="J3873" s="3" t="s">
        <v>1710</v>
      </c>
      <c r="K3873" s="3" t="s">
        <v>125</v>
      </c>
      <c r="L3873" s="3" t="s">
        <v>126</v>
      </c>
      <c r="M3873" s="3" t="s">
        <v>126</v>
      </c>
      <c r="N3873" s="3" t="s">
        <v>126</v>
      </c>
      <c r="O3873" s="3" t="s">
        <v>126</v>
      </c>
      <c r="P3873" s="3" t="s">
        <v>126</v>
      </c>
      <c r="Q3873" s="3" t="s">
        <v>126</v>
      </c>
      <c r="R3873" s="3" t="s">
        <v>126</v>
      </c>
      <c r="S3873" s="3" t="s">
        <v>126</v>
      </c>
      <c r="T3873" s="3" t="s">
        <v>126</v>
      </c>
      <c r="U3873" s="3" t="s">
        <v>126</v>
      </c>
      <c r="V3873" s="3" t="s">
        <v>301</v>
      </c>
      <c r="W3873" s="3" t="s">
        <v>126</v>
      </c>
      <c r="X3873" s="3" t="s">
        <v>126</v>
      </c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 t="s">
        <v>2289</v>
      </c>
      <c r="BF3873" s="4">
        <v>43660</v>
      </c>
      <c r="BG3873" s="3" t="s">
        <v>71</v>
      </c>
      <c r="BH3873" s="3" t="s">
        <v>16021</v>
      </c>
      <c r="BI3873" s="3"/>
      <c r="BJ3873" s="3"/>
    </row>
    <row r="3874" spans="1:62" ht="30" x14ac:dyDescent="0.25">
      <c r="A3874" s="3">
        <v>3867</v>
      </c>
      <c r="B3874" s="3" t="str">
        <f>"202100135649"</f>
        <v>202100135649</v>
      </c>
      <c r="C3874" s="3">
        <v>157039</v>
      </c>
      <c r="D3874" s="3" t="s">
        <v>16023</v>
      </c>
      <c r="E3874" s="3">
        <v>20221084684</v>
      </c>
      <c r="F3874" s="3" t="s">
        <v>121</v>
      </c>
      <c r="G3874" s="3" t="s">
        <v>16024</v>
      </c>
      <c r="H3874" s="3" t="s">
        <v>66</v>
      </c>
      <c r="I3874" s="3" t="s">
        <v>328</v>
      </c>
      <c r="J3874" s="3" t="s">
        <v>329</v>
      </c>
      <c r="K3874" s="3" t="s">
        <v>125</v>
      </c>
      <c r="L3874" s="3" t="s">
        <v>126</v>
      </c>
      <c r="M3874" s="3" t="s">
        <v>79</v>
      </c>
      <c r="N3874" s="3" t="s">
        <v>126</v>
      </c>
      <c r="O3874" s="3" t="s">
        <v>126</v>
      </c>
      <c r="P3874" s="3" t="s">
        <v>126</v>
      </c>
      <c r="Q3874" s="3" t="s">
        <v>126</v>
      </c>
      <c r="R3874" s="3" t="s">
        <v>126</v>
      </c>
      <c r="S3874" s="3" t="s">
        <v>126</v>
      </c>
      <c r="T3874" s="3" t="s">
        <v>126</v>
      </c>
      <c r="U3874" s="3" t="s">
        <v>126</v>
      </c>
      <c r="V3874" s="3" t="s">
        <v>126</v>
      </c>
      <c r="W3874" s="3" t="s">
        <v>126</v>
      </c>
      <c r="X3874" s="3" t="s">
        <v>126</v>
      </c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 t="s">
        <v>6368</v>
      </c>
      <c r="BF3874" s="4">
        <v>44438</v>
      </c>
      <c r="BG3874" s="3" t="s">
        <v>71</v>
      </c>
      <c r="BH3874" s="3" t="s">
        <v>128</v>
      </c>
      <c r="BI3874" s="3"/>
      <c r="BJ3874" s="3"/>
    </row>
    <row r="3875" spans="1:62" ht="30" x14ac:dyDescent="0.25">
      <c r="A3875" s="3">
        <v>3868</v>
      </c>
      <c r="B3875" s="3" t="str">
        <f>"201700141244"</f>
        <v>201700141244</v>
      </c>
      <c r="C3875" s="3">
        <v>91593</v>
      </c>
      <c r="D3875" s="3" t="s">
        <v>16025</v>
      </c>
      <c r="E3875" s="3">
        <v>20481302758</v>
      </c>
      <c r="F3875" s="3" t="s">
        <v>16026</v>
      </c>
      <c r="G3875" s="3" t="s">
        <v>16027</v>
      </c>
      <c r="H3875" s="3" t="s">
        <v>102</v>
      </c>
      <c r="I3875" s="3" t="s">
        <v>159</v>
      </c>
      <c r="J3875" s="3" t="s">
        <v>159</v>
      </c>
      <c r="K3875" s="3" t="s">
        <v>68</v>
      </c>
      <c r="L3875" s="3" t="s">
        <v>139</v>
      </c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 t="s">
        <v>88</v>
      </c>
      <c r="BF3875" s="4">
        <v>42991</v>
      </c>
      <c r="BG3875" s="3" t="s">
        <v>71</v>
      </c>
      <c r="BH3875" s="3" t="s">
        <v>16028</v>
      </c>
      <c r="BI3875" s="3"/>
      <c r="BJ3875" s="3"/>
    </row>
    <row r="3876" spans="1:62" ht="30" x14ac:dyDescent="0.25">
      <c r="A3876" s="5">
        <v>3869</v>
      </c>
      <c r="B3876" s="5" t="str">
        <f>"201900049429"</f>
        <v>201900049429</v>
      </c>
      <c r="C3876" s="5">
        <v>142285</v>
      </c>
      <c r="D3876" s="5" t="s">
        <v>16029</v>
      </c>
      <c r="E3876" s="5">
        <v>20478120622</v>
      </c>
      <c r="F3876" s="5" t="s">
        <v>16030</v>
      </c>
      <c r="G3876" s="5" t="s">
        <v>16031</v>
      </c>
      <c r="H3876" s="5" t="s">
        <v>123</v>
      </c>
      <c r="I3876" s="5" t="s">
        <v>152</v>
      </c>
      <c r="J3876" s="5" t="s">
        <v>495</v>
      </c>
      <c r="K3876" s="5" t="s">
        <v>68</v>
      </c>
      <c r="L3876" s="5" t="s">
        <v>69</v>
      </c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  <c r="AM3876" s="5"/>
      <c r="AN3876" s="5"/>
      <c r="AO3876" s="5"/>
      <c r="AP3876" s="5"/>
      <c r="AQ3876" s="5"/>
      <c r="AR3876" s="5"/>
      <c r="AS3876" s="5"/>
      <c r="AT3876" s="5"/>
      <c r="AU3876" s="5"/>
      <c r="AV3876" s="5"/>
      <c r="AW3876" s="5"/>
      <c r="AX3876" s="5"/>
      <c r="AY3876" s="5"/>
      <c r="AZ3876" s="5"/>
      <c r="BA3876" s="5"/>
      <c r="BB3876" s="5"/>
      <c r="BC3876" s="5"/>
      <c r="BD3876" s="5"/>
      <c r="BE3876" s="5" t="s">
        <v>70</v>
      </c>
      <c r="BF3876" s="6">
        <v>43552</v>
      </c>
      <c r="BG3876" s="5" t="s">
        <v>71</v>
      </c>
      <c r="BH3876" s="5" t="s">
        <v>16032</v>
      </c>
      <c r="BI3876" s="5"/>
      <c r="BJ3876" s="5"/>
    </row>
    <row r="3877" spans="1:62" ht="30" x14ac:dyDescent="0.25">
      <c r="A3877" s="3">
        <v>3870</v>
      </c>
      <c r="B3877" s="3" t="str">
        <f>"201900210851"</f>
        <v>201900210851</v>
      </c>
      <c r="C3877" s="3">
        <v>137797</v>
      </c>
      <c r="D3877" s="3" t="s">
        <v>16033</v>
      </c>
      <c r="E3877" s="3">
        <v>10466062818</v>
      </c>
      <c r="F3877" s="3" t="s">
        <v>16034</v>
      </c>
      <c r="G3877" s="3" t="s">
        <v>16035</v>
      </c>
      <c r="H3877" s="3" t="s">
        <v>138</v>
      </c>
      <c r="I3877" s="3" t="s">
        <v>604</v>
      </c>
      <c r="J3877" s="3" t="s">
        <v>605</v>
      </c>
      <c r="K3877" s="3" t="s">
        <v>68</v>
      </c>
      <c r="L3877" s="3" t="s">
        <v>139</v>
      </c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 t="s">
        <v>88</v>
      </c>
      <c r="BF3877" s="4">
        <v>43818</v>
      </c>
      <c r="BG3877" s="3" t="s">
        <v>71</v>
      </c>
      <c r="BH3877" s="3" t="s">
        <v>16034</v>
      </c>
      <c r="BI3877" s="3" t="s">
        <v>16036</v>
      </c>
      <c r="BJ3877" s="3" t="s">
        <v>12876</v>
      </c>
    </row>
    <row r="3878" spans="1:62" ht="30" x14ac:dyDescent="0.25">
      <c r="A3878" s="3">
        <v>3871</v>
      </c>
      <c r="B3878" s="5" t="str">
        <f>"1449896"</f>
        <v>1449896</v>
      </c>
      <c r="C3878" s="5">
        <v>89394</v>
      </c>
      <c r="D3878" s="5" t="s">
        <v>16037</v>
      </c>
      <c r="E3878" s="5">
        <v>20100070970</v>
      </c>
      <c r="F3878" s="5" t="s">
        <v>2693</v>
      </c>
      <c r="G3878" s="5" t="s">
        <v>16038</v>
      </c>
      <c r="H3878" s="5" t="s">
        <v>66</v>
      </c>
      <c r="I3878" s="5" t="s">
        <v>66</v>
      </c>
      <c r="J3878" s="5" t="s">
        <v>352</v>
      </c>
      <c r="K3878" s="5" t="s">
        <v>68</v>
      </c>
      <c r="L3878" s="5" t="s">
        <v>126</v>
      </c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5"/>
      <c r="Y3878" s="5"/>
      <c r="Z3878" s="5"/>
      <c r="AA3878" s="5"/>
      <c r="AB3878" s="5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  <c r="AM3878" s="5"/>
      <c r="AN3878" s="5"/>
      <c r="AO3878" s="5"/>
      <c r="AP3878" s="5"/>
      <c r="AQ3878" s="5"/>
      <c r="AR3878" s="5"/>
      <c r="AS3878" s="5"/>
      <c r="AT3878" s="5"/>
      <c r="AU3878" s="5"/>
      <c r="AV3878" s="5"/>
      <c r="AW3878" s="5"/>
      <c r="AX3878" s="5"/>
      <c r="AY3878" s="5"/>
      <c r="AZ3878" s="5"/>
      <c r="BA3878" s="5"/>
      <c r="BB3878" s="5"/>
      <c r="BC3878" s="5"/>
      <c r="BD3878" s="5"/>
      <c r="BE3878" s="5" t="s">
        <v>95</v>
      </c>
      <c r="BF3878" s="6">
        <v>40518</v>
      </c>
      <c r="BG3878" s="5" t="s">
        <v>71</v>
      </c>
      <c r="BH3878" s="5" t="s">
        <v>4743</v>
      </c>
      <c r="BI3878" s="5"/>
      <c r="BJ3878" s="5"/>
    </row>
    <row r="3879" spans="1:62" ht="30" x14ac:dyDescent="0.25">
      <c r="A3879" s="5">
        <v>3872</v>
      </c>
      <c r="B3879" s="3" t="str">
        <f>"201200045266"</f>
        <v>201200045266</v>
      </c>
      <c r="C3879" s="3">
        <v>96366</v>
      </c>
      <c r="D3879" s="3" t="s">
        <v>16039</v>
      </c>
      <c r="E3879" s="3">
        <v>20538225763</v>
      </c>
      <c r="F3879" s="3" t="s">
        <v>16040</v>
      </c>
      <c r="G3879" s="3" t="s">
        <v>16041</v>
      </c>
      <c r="H3879" s="3" t="s">
        <v>66</v>
      </c>
      <c r="I3879" s="3" t="s">
        <v>66</v>
      </c>
      <c r="J3879" s="3" t="s">
        <v>767</v>
      </c>
      <c r="K3879" s="3" t="s">
        <v>68</v>
      </c>
      <c r="L3879" s="3" t="s">
        <v>139</v>
      </c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 t="s">
        <v>88</v>
      </c>
      <c r="BF3879" s="4">
        <v>40996</v>
      </c>
      <c r="BG3879" s="3" t="s">
        <v>71</v>
      </c>
      <c r="BH3879" s="3" t="s">
        <v>16042</v>
      </c>
      <c r="BI3879" s="3"/>
      <c r="BJ3879" s="3"/>
    </row>
    <row r="3880" spans="1:62" ht="30" x14ac:dyDescent="0.25">
      <c r="A3880" s="3">
        <v>3873</v>
      </c>
      <c r="B3880" s="5" t="str">
        <f>"202300037978"</f>
        <v>202300037978</v>
      </c>
      <c r="C3880" s="5">
        <v>104965</v>
      </c>
      <c r="D3880" s="5" t="s">
        <v>16043</v>
      </c>
      <c r="E3880" s="5">
        <v>20539033981</v>
      </c>
      <c r="F3880" s="5" t="s">
        <v>16044</v>
      </c>
      <c r="G3880" s="5" t="s">
        <v>16045</v>
      </c>
      <c r="H3880" s="5" t="s">
        <v>216</v>
      </c>
      <c r="I3880" s="5" t="s">
        <v>216</v>
      </c>
      <c r="J3880" s="5" t="s">
        <v>216</v>
      </c>
      <c r="K3880" s="5" t="s">
        <v>68</v>
      </c>
      <c r="L3880" s="5" t="s">
        <v>16046</v>
      </c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5"/>
      <c r="AA3880" s="5"/>
      <c r="AB3880" s="5"/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  <c r="AM3880" s="5"/>
      <c r="AN3880" s="5"/>
      <c r="AO3880" s="5"/>
      <c r="AP3880" s="5"/>
      <c r="AQ3880" s="5"/>
      <c r="AR3880" s="5"/>
      <c r="AS3880" s="5"/>
      <c r="AT3880" s="5"/>
      <c r="AU3880" s="5"/>
      <c r="AV3880" s="5"/>
      <c r="AW3880" s="5"/>
      <c r="AX3880" s="5"/>
      <c r="AY3880" s="5"/>
      <c r="AZ3880" s="5"/>
      <c r="BA3880" s="5"/>
      <c r="BB3880" s="5"/>
      <c r="BC3880" s="5"/>
      <c r="BD3880" s="5"/>
      <c r="BE3880" s="5" t="s">
        <v>80</v>
      </c>
      <c r="BF3880" s="6">
        <v>45001</v>
      </c>
      <c r="BG3880" s="5" t="s">
        <v>71</v>
      </c>
      <c r="BH3880" s="5" t="s">
        <v>16047</v>
      </c>
      <c r="BI3880" s="5" t="s">
        <v>16048</v>
      </c>
      <c r="BJ3880" s="5" t="s">
        <v>1075</v>
      </c>
    </row>
    <row r="3881" spans="1:62" ht="30" x14ac:dyDescent="0.25">
      <c r="A3881" s="3">
        <v>3874</v>
      </c>
      <c r="B3881" s="3" t="str">
        <f>"202200123655"</f>
        <v>202200123655</v>
      </c>
      <c r="C3881" s="3">
        <v>163615</v>
      </c>
      <c r="D3881" s="3" t="s">
        <v>16049</v>
      </c>
      <c r="E3881" s="3">
        <v>20601694981</v>
      </c>
      <c r="F3881" s="3" t="s">
        <v>16050</v>
      </c>
      <c r="G3881" s="3" t="s">
        <v>16051</v>
      </c>
      <c r="H3881" s="3" t="s">
        <v>66</v>
      </c>
      <c r="I3881" s="3" t="s">
        <v>67</v>
      </c>
      <c r="J3881" s="3" t="s">
        <v>845</v>
      </c>
      <c r="K3881" s="3" t="s">
        <v>125</v>
      </c>
      <c r="L3881" s="3" t="s">
        <v>126</v>
      </c>
      <c r="M3881" s="3" t="s">
        <v>126</v>
      </c>
      <c r="N3881" s="3" t="s">
        <v>126</v>
      </c>
      <c r="O3881" s="3" t="s">
        <v>126</v>
      </c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 t="s">
        <v>127</v>
      </c>
      <c r="BF3881" s="4">
        <v>44788</v>
      </c>
      <c r="BG3881" s="3" t="s">
        <v>71</v>
      </c>
      <c r="BH3881" s="3" t="s">
        <v>16052</v>
      </c>
      <c r="BI3881" s="3"/>
      <c r="BJ3881" s="3"/>
    </row>
    <row r="3882" spans="1:62" ht="30" x14ac:dyDescent="0.25">
      <c r="A3882" s="5">
        <v>3875</v>
      </c>
      <c r="B3882" s="5" t="str">
        <f>"201800202784"</f>
        <v>201800202784</v>
      </c>
      <c r="C3882" s="5">
        <v>88420</v>
      </c>
      <c r="D3882" s="5" t="s">
        <v>16053</v>
      </c>
      <c r="E3882" s="5">
        <v>20326660516</v>
      </c>
      <c r="F3882" s="5" t="s">
        <v>16054</v>
      </c>
      <c r="G3882" s="5" t="s">
        <v>16055</v>
      </c>
      <c r="H3882" s="5" t="s">
        <v>78</v>
      </c>
      <c r="I3882" s="5" t="s">
        <v>78</v>
      </c>
      <c r="J3882" s="5" t="s">
        <v>880</v>
      </c>
      <c r="K3882" s="5" t="s">
        <v>68</v>
      </c>
      <c r="L3882" s="5" t="s">
        <v>69</v>
      </c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5"/>
      <c r="AA3882" s="5"/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  <c r="AM3882" s="5"/>
      <c r="AN3882" s="5"/>
      <c r="AO3882" s="5"/>
      <c r="AP3882" s="5"/>
      <c r="AQ3882" s="5"/>
      <c r="AR3882" s="5"/>
      <c r="AS3882" s="5"/>
      <c r="AT3882" s="5"/>
      <c r="AU3882" s="5"/>
      <c r="AV3882" s="5"/>
      <c r="AW3882" s="5"/>
      <c r="AX3882" s="5"/>
      <c r="AY3882" s="5"/>
      <c r="AZ3882" s="5"/>
      <c r="BA3882" s="5"/>
      <c r="BB3882" s="5"/>
      <c r="BC3882" s="5"/>
      <c r="BD3882" s="5"/>
      <c r="BE3882" s="5" t="s">
        <v>70</v>
      </c>
      <c r="BF3882" s="6">
        <v>43452</v>
      </c>
      <c r="BG3882" s="5" t="s">
        <v>71</v>
      </c>
      <c r="BH3882" s="5" t="s">
        <v>9865</v>
      </c>
      <c r="BI3882" s="5" t="s">
        <v>16056</v>
      </c>
      <c r="BJ3882" s="5" t="s">
        <v>12179</v>
      </c>
    </row>
    <row r="3883" spans="1:62" ht="30" x14ac:dyDescent="0.25">
      <c r="A3883" s="3">
        <v>3876</v>
      </c>
      <c r="B3883" s="3" t="str">
        <f>"201700106262"</f>
        <v>201700106262</v>
      </c>
      <c r="C3883" s="3">
        <v>128309</v>
      </c>
      <c r="D3883" s="3" t="s">
        <v>16057</v>
      </c>
      <c r="E3883" s="3">
        <v>15524560701</v>
      </c>
      <c r="F3883" s="3" t="s">
        <v>16058</v>
      </c>
      <c r="G3883" s="3" t="s">
        <v>16059</v>
      </c>
      <c r="H3883" s="3" t="s">
        <v>66</v>
      </c>
      <c r="I3883" s="3" t="s">
        <v>66</v>
      </c>
      <c r="J3883" s="3" t="s">
        <v>200</v>
      </c>
      <c r="K3883" s="3" t="s">
        <v>68</v>
      </c>
      <c r="L3883" s="3" t="s">
        <v>1740</v>
      </c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 t="s">
        <v>8575</v>
      </c>
      <c r="BF3883" s="4">
        <v>42923</v>
      </c>
      <c r="BG3883" s="3" t="s">
        <v>71</v>
      </c>
      <c r="BH3883" s="3" t="s">
        <v>16058</v>
      </c>
      <c r="BI3883" s="3"/>
      <c r="BJ3883" s="3"/>
    </row>
    <row r="3884" spans="1:62" ht="30" x14ac:dyDescent="0.25">
      <c r="A3884" s="3">
        <v>3877</v>
      </c>
      <c r="B3884" s="5" t="str">
        <f>"202100104871"</f>
        <v>202100104871</v>
      </c>
      <c r="C3884" s="5">
        <v>156393</v>
      </c>
      <c r="D3884" s="5" t="s">
        <v>16060</v>
      </c>
      <c r="E3884" s="5">
        <v>10164061847</v>
      </c>
      <c r="F3884" s="5" t="s">
        <v>10522</v>
      </c>
      <c r="G3884" s="5" t="s">
        <v>16061</v>
      </c>
      <c r="H3884" s="5" t="s">
        <v>216</v>
      </c>
      <c r="I3884" s="5" t="s">
        <v>374</v>
      </c>
      <c r="J3884" s="5" t="s">
        <v>374</v>
      </c>
      <c r="K3884" s="5" t="s">
        <v>68</v>
      </c>
      <c r="L3884" s="5" t="s">
        <v>139</v>
      </c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  <c r="AM3884" s="5"/>
      <c r="AN3884" s="5"/>
      <c r="AO3884" s="5"/>
      <c r="AP3884" s="5"/>
      <c r="AQ3884" s="5"/>
      <c r="AR3884" s="5"/>
      <c r="AS3884" s="5"/>
      <c r="AT3884" s="5"/>
      <c r="AU3884" s="5"/>
      <c r="AV3884" s="5"/>
      <c r="AW3884" s="5"/>
      <c r="AX3884" s="5"/>
      <c r="AY3884" s="5"/>
      <c r="AZ3884" s="5"/>
      <c r="BA3884" s="5"/>
      <c r="BB3884" s="5"/>
      <c r="BC3884" s="5"/>
      <c r="BD3884" s="5"/>
      <c r="BE3884" s="5" t="s">
        <v>88</v>
      </c>
      <c r="BF3884" s="6">
        <v>44418</v>
      </c>
      <c r="BG3884" s="5" t="s">
        <v>71</v>
      </c>
      <c r="BH3884" s="5" t="s">
        <v>10522</v>
      </c>
      <c r="BI3884" s="5"/>
      <c r="BJ3884" s="5"/>
    </row>
    <row r="3885" spans="1:62" ht="30" x14ac:dyDescent="0.25">
      <c r="A3885" s="5">
        <v>3878</v>
      </c>
      <c r="B3885" s="3" t="str">
        <f>"201800202782"</f>
        <v>201800202782</v>
      </c>
      <c r="C3885" s="3">
        <v>62485</v>
      </c>
      <c r="D3885" s="3" t="s">
        <v>16062</v>
      </c>
      <c r="E3885" s="3">
        <v>20100234671</v>
      </c>
      <c r="F3885" s="3" t="s">
        <v>16063</v>
      </c>
      <c r="G3885" s="3" t="s">
        <v>16064</v>
      </c>
      <c r="H3885" s="3" t="s">
        <v>78</v>
      </c>
      <c r="I3885" s="3" t="s">
        <v>78</v>
      </c>
      <c r="J3885" s="3" t="s">
        <v>176</v>
      </c>
      <c r="K3885" s="3" t="s">
        <v>68</v>
      </c>
      <c r="L3885" s="3" t="s">
        <v>79</v>
      </c>
      <c r="M3885" s="3" t="s">
        <v>69</v>
      </c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 t="s">
        <v>233</v>
      </c>
      <c r="BF3885" s="4">
        <v>43452</v>
      </c>
      <c r="BG3885" s="3" t="s">
        <v>71</v>
      </c>
      <c r="BH3885" s="3" t="s">
        <v>8194</v>
      </c>
      <c r="BI3885" s="3" t="s">
        <v>16065</v>
      </c>
      <c r="BJ3885" s="3" t="s">
        <v>1241</v>
      </c>
    </row>
    <row r="3886" spans="1:62" ht="30" x14ac:dyDescent="0.25">
      <c r="A3886" s="3">
        <v>3879</v>
      </c>
      <c r="B3886" s="5" t="str">
        <f>"202100104876"</f>
        <v>202100104876</v>
      </c>
      <c r="C3886" s="5">
        <v>156398</v>
      </c>
      <c r="D3886" s="5" t="s">
        <v>16066</v>
      </c>
      <c r="E3886" s="5">
        <v>20480079028</v>
      </c>
      <c r="F3886" s="5" t="s">
        <v>8210</v>
      </c>
      <c r="G3886" s="5" t="s">
        <v>16067</v>
      </c>
      <c r="H3886" s="5" t="s">
        <v>216</v>
      </c>
      <c r="I3886" s="5" t="s">
        <v>374</v>
      </c>
      <c r="J3886" s="5" t="s">
        <v>375</v>
      </c>
      <c r="K3886" s="5" t="s">
        <v>68</v>
      </c>
      <c r="L3886" s="5" t="s">
        <v>79</v>
      </c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  <c r="AA3886" s="5"/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  <c r="AM3886" s="5"/>
      <c r="AN3886" s="5"/>
      <c r="AO3886" s="5"/>
      <c r="AP3886" s="5"/>
      <c r="AQ3886" s="5"/>
      <c r="AR3886" s="5"/>
      <c r="AS3886" s="5"/>
      <c r="AT3886" s="5"/>
      <c r="AU3886" s="5"/>
      <c r="AV3886" s="5"/>
      <c r="AW3886" s="5"/>
      <c r="AX3886" s="5"/>
      <c r="AY3886" s="5"/>
      <c r="AZ3886" s="5"/>
      <c r="BA3886" s="5"/>
      <c r="BB3886" s="5"/>
      <c r="BC3886" s="5"/>
      <c r="BD3886" s="5"/>
      <c r="BE3886" s="5" t="s">
        <v>80</v>
      </c>
      <c r="BF3886" s="6">
        <v>44387</v>
      </c>
      <c r="BG3886" s="5" t="s">
        <v>71</v>
      </c>
      <c r="BH3886" s="5" t="s">
        <v>8211</v>
      </c>
      <c r="BI3886" s="5"/>
      <c r="BJ3886" s="5"/>
    </row>
    <row r="3887" spans="1:62" ht="30" x14ac:dyDescent="0.25">
      <c r="A3887" s="3">
        <v>3880</v>
      </c>
      <c r="B3887" s="3" t="str">
        <f>"202200086594"</f>
        <v>202200086594</v>
      </c>
      <c r="C3887" s="3">
        <v>3304</v>
      </c>
      <c r="D3887" s="3" t="s">
        <v>16068</v>
      </c>
      <c r="E3887" s="3">
        <v>20132100552</v>
      </c>
      <c r="F3887" s="3" t="s">
        <v>15261</v>
      </c>
      <c r="G3887" s="3" t="s">
        <v>16069</v>
      </c>
      <c r="H3887" s="3" t="s">
        <v>102</v>
      </c>
      <c r="I3887" s="3" t="s">
        <v>159</v>
      </c>
      <c r="J3887" s="3" t="s">
        <v>160</v>
      </c>
      <c r="K3887" s="3" t="s">
        <v>125</v>
      </c>
      <c r="L3887" s="3" t="s">
        <v>16070</v>
      </c>
      <c r="M3887" s="3" t="s">
        <v>16070</v>
      </c>
      <c r="N3887" s="3" t="s">
        <v>16070</v>
      </c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 t="s">
        <v>162</v>
      </c>
      <c r="BF3887" s="4">
        <v>44937</v>
      </c>
      <c r="BG3887" s="3" t="s">
        <v>71</v>
      </c>
      <c r="BH3887" s="3" t="s">
        <v>267</v>
      </c>
      <c r="BI3887" s="3"/>
      <c r="BJ3887" s="3"/>
    </row>
    <row r="3888" spans="1:62" ht="30" x14ac:dyDescent="0.25">
      <c r="A3888" s="5">
        <v>3881</v>
      </c>
      <c r="B3888" s="5" t="str">
        <f>"202000091856"</f>
        <v>202000091856</v>
      </c>
      <c r="C3888" s="5">
        <v>150214</v>
      </c>
      <c r="D3888" s="5" t="s">
        <v>16071</v>
      </c>
      <c r="E3888" s="5">
        <v>20571263379</v>
      </c>
      <c r="F3888" s="5" t="s">
        <v>16072</v>
      </c>
      <c r="G3888" s="5" t="s">
        <v>16073</v>
      </c>
      <c r="H3888" s="5" t="s">
        <v>66</v>
      </c>
      <c r="I3888" s="5" t="s">
        <v>750</v>
      </c>
      <c r="J3888" s="5" t="s">
        <v>750</v>
      </c>
      <c r="K3888" s="5" t="s">
        <v>68</v>
      </c>
      <c r="L3888" s="5" t="s">
        <v>139</v>
      </c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  <c r="AA3888" s="5"/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  <c r="AM3888" s="5"/>
      <c r="AN3888" s="5"/>
      <c r="AO3888" s="5"/>
      <c r="AP3888" s="5"/>
      <c r="AQ3888" s="5"/>
      <c r="AR3888" s="5"/>
      <c r="AS3888" s="5"/>
      <c r="AT3888" s="5"/>
      <c r="AU3888" s="5"/>
      <c r="AV3888" s="5"/>
      <c r="AW3888" s="5"/>
      <c r="AX3888" s="5"/>
      <c r="AY3888" s="5"/>
      <c r="AZ3888" s="5"/>
      <c r="BA3888" s="5"/>
      <c r="BB3888" s="5"/>
      <c r="BC3888" s="5"/>
      <c r="BD3888" s="5"/>
      <c r="BE3888" s="5" t="s">
        <v>88</v>
      </c>
      <c r="BF3888" s="6">
        <v>44044</v>
      </c>
      <c r="BG3888" s="5" t="s">
        <v>71</v>
      </c>
      <c r="BH3888" s="5" t="s">
        <v>16074</v>
      </c>
      <c r="BI3888" s="5"/>
      <c r="BJ3888" s="5"/>
    </row>
    <row r="3889" spans="1:62" ht="30" x14ac:dyDescent="0.25">
      <c r="A3889" s="3">
        <v>3882</v>
      </c>
      <c r="B3889" s="3" t="str">
        <f>"201700095120"</f>
        <v>201700095120</v>
      </c>
      <c r="C3889" s="3">
        <v>129465</v>
      </c>
      <c r="D3889" s="3" t="s">
        <v>16075</v>
      </c>
      <c r="E3889" s="3">
        <v>20563734389</v>
      </c>
      <c r="F3889" s="3" t="s">
        <v>16076</v>
      </c>
      <c r="G3889" s="3" t="s">
        <v>16077</v>
      </c>
      <c r="H3889" s="3" t="s">
        <v>66</v>
      </c>
      <c r="I3889" s="3" t="s">
        <v>66</v>
      </c>
      <c r="J3889" s="3" t="s">
        <v>352</v>
      </c>
      <c r="K3889" s="3" t="s">
        <v>68</v>
      </c>
      <c r="L3889" s="3" t="s">
        <v>126</v>
      </c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 t="s">
        <v>95</v>
      </c>
      <c r="BF3889" s="4">
        <v>42906</v>
      </c>
      <c r="BG3889" s="3" t="s">
        <v>71</v>
      </c>
      <c r="BH3889" s="3" t="s">
        <v>16078</v>
      </c>
      <c r="BI3889" s="3"/>
      <c r="BJ3889" s="3"/>
    </row>
    <row r="3890" spans="1:62" ht="45" x14ac:dyDescent="0.25">
      <c r="A3890" s="3">
        <v>3883</v>
      </c>
      <c r="B3890" s="5" t="str">
        <f>"202100073852"</f>
        <v>202100073852</v>
      </c>
      <c r="C3890" s="5">
        <v>155623</v>
      </c>
      <c r="D3890" s="5" t="s">
        <v>16079</v>
      </c>
      <c r="E3890" s="5">
        <v>20530140467</v>
      </c>
      <c r="F3890" s="5" t="s">
        <v>16080</v>
      </c>
      <c r="G3890" s="5" t="s">
        <v>16081</v>
      </c>
      <c r="H3890" s="5" t="s">
        <v>138</v>
      </c>
      <c r="I3890" s="5" t="s">
        <v>138</v>
      </c>
      <c r="J3890" s="5" t="s">
        <v>456</v>
      </c>
      <c r="K3890" s="5" t="s">
        <v>125</v>
      </c>
      <c r="L3890" s="5" t="s">
        <v>126</v>
      </c>
      <c r="M3890" s="5" t="s">
        <v>126</v>
      </c>
      <c r="N3890" s="5" t="s">
        <v>126</v>
      </c>
      <c r="O3890" s="5" t="s">
        <v>126</v>
      </c>
      <c r="P3890" s="5" t="s">
        <v>126</v>
      </c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  <c r="AM3890" s="5"/>
      <c r="AN3890" s="5"/>
      <c r="AO3890" s="5"/>
      <c r="AP3890" s="5"/>
      <c r="AQ3890" s="5"/>
      <c r="AR3890" s="5"/>
      <c r="AS3890" s="5"/>
      <c r="AT3890" s="5"/>
      <c r="AU3890" s="5"/>
      <c r="AV3890" s="5"/>
      <c r="AW3890" s="5"/>
      <c r="AX3890" s="5"/>
      <c r="AY3890" s="5"/>
      <c r="AZ3890" s="5"/>
      <c r="BA3890" s="5"/>
      <c r="BB3890" s="5"/>
      <c r="BC3890" s="5"/>
      <c r="BD3890" s="5"/>
      <c r="BE3890" s="5" t="s">
        <v>1227</v>
      </c>
      <c r="BF3890" s="6">
        <v>44337</v>
      </c>
      <c r="BG3890" s="5" t="s">
        <v>71</v>
      </c>
      <c r="BH3890" s="5" t="s">
        <v>16082</v>
      </c>
      <c r="BI3890" s="5"/>
      <c r="BJ3890" s="5"/>
    </row>
    <row r="3891" spans="1:62" ht="30" x14ac:dyDescent="0.25">
      <c r="A3891" s="5">
        <v>3884</v>
      </c>
      <c r="B3891" s="3" t="str">
        <f>"201900192121"</f>
        <v>201900192121</v>
      </c>
      <c r="C3891" s="3">
        <v>147889</v>
      </c>
      <c r="D3891" s="3" t="s">
        <v>16083</v>
      </c>
      <c r="E3891" s="3">
        <v>20600686691</v>
      </c>
      <c r="F3891" s="3" t="s">
        <v>1674</v>
      </c>
      <c r="G3891" s="3" t="s">
        <v>16084</v>
      </c>
      <c r="H3891" s="3" t="s">
        <v>66</v>
      </c>
      <c r="I3891" s="3" t="s">
        <v>66</v>
      </c>
      <c r="J3891" s="3" t="s">
        <v>200</v>
      </c>
      <c r="K3891" s="3" t="s">
        <v>68</v>
      </c>
      <c r="L3891" s="3" t="s">
        <v>139</v>
      </c>
      <c r="M3891" s="3" t="s">
        <v>139</v>
      </c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 t="s">
        <v>293</v>
      </c>
      <c r="BF3891" s="4">
        <v>43792</v>
      </c>
      <c r="BG3891" s="3" t="s">
        <v>71</v>
      </c>
      <c r="BH3891" s="3" t="s">
        <v>1677</v>
      </c>
      <c r="BI3891" s="3" t="s">
        <v>16085</v>
      </c>
      <c r="BJ3891" s="3" t="s">
        <v>16086</v>
      </c>
    </row>
    <row r="3892" spans="1:62" ht="30" x14ac:dyDescent="0.25">
      <c r="A3892" s="3">
        <v>3885</v>
      </c>
      <c r="B3892" s="5" t="str">
        <f>"202200027359"</f>
        <v>202200027359</v>
      </c>
      <c r="C3892" s="5">
        <v>132582</v>
      </c>
      <c r="D3892" s="5" t="s">
        <v>16087</v>
      </c>
      <c r="E3892" s="5">
        <v>20132373958</v>
      </c>
      <c r="F3892" s="5" t="s">
        <v>1362</v>
      </c>
      <c r="G3892" s="5" t="s">
        <v>16088</v>
      </c>
      <c r="H3892" s="5" t="s">
        <v>138</v>
      </c>
      <c r="I3892" s="5" t="s">
        <v>792</v>
      </c>
      <c r="J3892" s="5" t="s">
        <v>8757</v>
      </c>
      <c r="K3892" s="5" t="s">
        <v>125</v>
      </c>
      <c r="L3892" s="5" t="s">
        <v>16089</v>
      </c>
      <c r="M3892" s="5" t="s">
        <v>16089</v>
      </c>
      <c r="N3892" s="5" t="s">
        <v>16090</v>
      </c>
      <c r="O3892" s="5" t="s">
        <v>16089</v>
      </c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  <c r="AM3892" s="5"/>
      <c r="AN3892" s="5"/>
      <c r="AO3892" s="5"/>
      <c r="AP3892" s="5"/>
      <c r="AQ3892" s="5"/>
      <c r="AR3892" s="5"/>
      <c r="AS3892" s="5"/>
      <c r="AT3892" s="5"/>
      <c r="AU3892" s="5"/>
      <c r="AV3892" s="5"/>
      <c r="AW3892" s="5"/>
      <c r="AX3892" s="5"/>
      <c r="AY3892" s="5"/>
      <c r="AZ3892" s="5"/>
      <c r="BA3892" s="5"/>
      <c r="BB3892" s="5"/>
      <c r="BC3892" s="5"/>
      <c r="BD3892" s="5"/>
      <c r="BE3892" s="5" t="s">
        <v>809</v>
      </c>
      <c r="BF3892" s="6">
        <v>44664</v>
      </c>
      <c r="BG3892" s="5" t="s">
        <v>71</v>
      </c>
      <c r="BH3892" s="5" t="s">
        <v>3612</v>
      </c>
      <c r="BI3892" s="5" t="s">
        <v>16091</v>
      </c>
      <c r="BJ3892" s="5" t="s">
        <v>12876</v>
      </c>
    </row>
    <row r="3893" spans="1:62" ht="45" x14ac:dyDescent="0.25">
      <c r="A3893" s="3">
        <v>3886</v>
      </c>
      <c r="B3893" s="3" t="str">
        <f>"201300031767"</f>
        <v>201300031767</v>
      </c>
      <c r="C3893" s="3">
        <v>91189</v>
      </c>
      <c r="D3893" s="3" t="s">
        <v>16092</v>
      </c>
      <c r="E3893" s="3">
        <v>20153408191</v>
      </c>
      <c r="F3893" s="3" t="s">
        <v>16093</v>
      </c>
      <c r="G3893" s="3" t="s">
        <v>16094</v>
      </c>
      <c r="H3893" s="3" t="s">
        <v>380</v>
      </c>
      <c r="I3893" s="3" t="s">
        <v>380</v>
      </c>
      <c r="J3893" s="3" t="s">
        <v>852</v>
      </c>
      <c r="K3893" s="3" t="s">
        <v>9171</v>
      </c>
      <c r="L3893" s="3" t="s">
        <v>79</v>
      </c>
      <c r="M3893" s="3" t="s">
        <v>126</v>
      </c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 t="s">
        <v>2306</v>
      </c>
      <c r="BF3893" s="4">
        <v>41313</v>
      </c>
      <c r="BG3893" s="3" t="s">
        <v>71</v>
      </c>
      <c r="BH3893" s="3" t="s">
        <v>16095</v>
      </c>
      <c r="BI3893" s="3"/>
      <c r="BJ3893" s="3"/>
    </row>
    <row r="3894" spans="1:62" ht="30" x14ac:dyDescent="0.25">
      <c r="A3894" s="5">
        <v>3887</v>
      </c>
      <c r="B3894" s="5" t="str">
        <f>"202300043411"</f>
        <v>202300043411</v>
      </c>
      <c r="C3894" s="5">
        <v>86080</v>
      </c>
      <c r="D3894" s="5" t="s">
        <v>16096</v>
      </c>
      <c r="E3894" s="5">
        <v>20419158462</v>
      </c>
      <c r="F3894" s="5" t="s">
        <v>202</v>
      </c>
      <c r="G3894" s="5" t="s">
        <v>16097</v>
      </c>
      <c r="H3894" s="5" t="s">
        <v>78</v>
      </c>
      <c r="I3894" s="5" t="s">
        <v>78</v>
      </c>
      <c r="J3894" s="5" t="s">
        <v>468</v>
      </c>
      <c r="K3894" s="5" t="s">
        <v>125</v>
      </c>
      <c r="L3894" s="5" t="s">
        <v>16098</v>
      </c>
      <c r="M3894" s="5" t="s">
        <v>16098</v>
      </c>
      <c r="N3894" s="5" t="s">
        <v>16098</v>
      </c>
      <c r="O3894" s="5" t="s">
        <v>16098</v>
      </c>
      <c r="P3894" s="5" t="s">
        <v>16098</v>
      </c>
      <c r="Q3894" s="5" t="s">
        <v>16098</v>
      </c>
      <c r="R3894" s="5"/>
      <c r="S3894" s="5"/>
      <c r="T3894" s="5"/>
      <c r="U3894" s="5"/>
      <c r="V3894" s="5"/>
      <c r="W3894" s="5"/>
      <c r="X3894" s="5"/>
      <c r="Y3894" s="5"/>
      <c r="Z3894" s="5"/>
      <c r="AA3894" s="5"/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  <c r="AM3894" s="5"/>
      <c r="AN3894" s="5"/>
      <c r="AO3894" s="5"/>
      <c r="AP3894" s="5"/>
      <c r="AQ3894" s="5"/>
      <c r="AR3894" s="5"/>
      <c r="AS3894" s="5"/>
      <c r="AT3894" s="5"/>
      <c r="AU3894" s="5"/>
      <c r="AV3894" s="5"/>
      <c r="AW3894" s="5"/>
      <c r="AX3894" s="5"/>
      <c r="AY3894" s="5"/>
      <c r="AZ3894" s="5"/>
      <c r="BA3894" s="5"/>
      <c r="BB3894" s="5"/>
      <c r="BC3894" s="5"/>
      <c r="BD3894" s="5"/>
      <c r="BE3894" s="5" t="s">
        <v>929</v>
      </c>
      <c r="BF3894" s="6">
        <v>45028</v>
      </c>
      <c r="BG3894" s="5" t="s">
        <v>71</v>
      </c>
      <c r="BH3894" s="5" t="s">
        <v>207</v>
      </c>
      <c r="BI3894" s="5" t="s">
        <v>16099</v>
      </c>
      <c r="BJ3894" s="5" t="s">
        <v>10873</v>
      </c>
    </row>
    <row r="3895" spans="1:62" ht="30" x14ac:dyDescent="0.25">
      <c r="A3895" s="3">
        <v>3888</v>
      </c>
      <c r="B3895" s="3" t="str">
        <f>"201300020723"</f>
        <v>201300020723</v>
      </c>
      <c r="C3895" s="3">
        <v>84880</v>
      </c>
      <c r="D3895" s="3" t="s">
        <v>16100</v>
      </c>
      <c r="E3895" s="3">
        <v>20101927815</v>
      </c>
      <c r="F3895" s="3" t="s">
        <v>16101</v>
      </c>
      <c r="G3895" s="3" t="s">
        <v>16102</v>
      </c>
      <c r="H3895" s="3" t="s">
        <v>66</v>
      </c>
      <c r="I3895" s="3" t="s">
        <v>66</v>
      </c>
      <c r="J3895" s="3" t="s">
        <v>171</v>
      </c>
      <c r="K3895" s="3" t="s">
        <v>68</v>
      </c>
      <c r="L3895" s="3" t="s">
        <v>69</v>
      </c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 t="s">
        <v>70</v>
      </c>
      <c r="BF3895" s="4">
        <v>41296</v>
      </c>
      <c r="BG3895" s="3" t="s">
        <v>71</v>
      </c>
      <c r="BH3895" s="3" t="s">
        <v>16103</v>
      </c>
      <c r="BI3895" s="3"/>
      <c r="BJ3895" s="3"/>
    </row>
    <row r="3896" spans="1:62" ht="30" x14ac:dyDescent="0.25">
      <c r="A3896" s="3">
        <v>3889</v>
      </c>
      <c r="B3896" s="5" t="str">
        <f>"201500047576"</f>
        <v>201500047576</v>
      </c>
      <c r="C3896" s="5">
        <v>114480</v>
      </c>
      <c r="D3896" s="5" t="s">
        <v>16104</v>
      </c>
      <c r="E3896" s="5">
        <v>20510301766</v>
      </c>
      <c r="F3896" s="5" t="s">
        <v>16105</v>
      </c>
      <c r="G3896" s="5" t="s">
        <v>16106</v>
      </c>
      <c r="H3896" s="5" t="s">
        <v>66</v>
      </c>
      <c r="I3896" s="5" t="s">
        <v>66</v>
      </c>
      <c r="J3896" s="5" t="s">
        <v>707</v>
      </c>
      <c r="K3896" s="5" t="s">
        <v>68</v>
      </c>
      <c r="L3896" s="5" t="s">
        <v>139</v>
      </c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5"/>
      <c r="AA3896" s="5"/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  <c r="AM3896" s="5"/>
      <c r="AN3896" s="5"/>
      <c r="AO3896" s="5"/>
      <c r="AP3896" s="5"/>
      <c r="AQ3896" s="5"/>
      <c r="AR3896" s="5"/>
      <c r="AS3896" s="5"/>
      <c r="AT3896" s="5"/>
      <c r="AU3896" s="5"/>
      <c r="AV3896" s="5"/>
      <c r="AW3896" s="5"/>
      <c r="AX3896" s="5"/>
      <c r="AY3896" s="5"/>
      <c r="AZ3896" s="5"/>
      <c r="BA3896" s="5"/>
      <c r="BB3896" s="5"/>
      <c r="BC3896" s="5"/>
      <c r="BD3896" s="5"/>
      <c r="BE3896" s="5" t="s">
        <v>88</v>
      </c>
      <c r="BF3896" s="6">
        <v>42111</v>
      </c>
      <c r="BG3896" s="5" t="s">
        <v>71</v>
      </c>
      <c r="BH3896" s="5" t="s">
        <v>16107</v>
      </c>
      <c r="BI3896" s="5"/>
      <c r="BJ3896" s="5"/>
    </row>
    <row r="3897" spans="1:62" ht="30" x14ac:dyDescent="0.25">
      <c r="A3897" s="5">
        <v>3890</v>
      </c>
      <c r="B3897" s="3" t="str">
        <f>"201800185255"</f>
        <v>201800185255</v>
      </c>
      <c r="C3897" s="3">
        <v>98349</v>
      </c>
      <c r="D3897" s="3" t="s">
        <v>16108</v>
      </c>
      <c r="E3897" s="3">
        <v>20482074724</v>
      </c>
      <c r="F3897" s="3" t="s">
        <v>5479</v>
      </c>
      <c r="G3897" s="3" t="s">
        <v>16109</v>
      </c>
      <c r="H3897" s="3" t="s">
        <v>499</v>
      </c>
      <c r="I3897" s="3" t="s">
        <v>500</v>
      </c>
      <c r="J3897" s="3" t="s">
        <v>9662</v>
      </c>
      <c r="K3897" s="3" t="s">
        <v>68</v>
      </c>
      <c r="L3897" s="3" t="s">
        <v>69</v>
      </c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 t="s">
        <v>70</v>
      </c>
      <c r="BF3897" s="4">
        <v>43417</v>
      </c>
      <c r="BG3897" s="3" t="s">
        <v>71</v>
      </c>
      <c r="BH3897" s="3" t="s">
        <v>16110</v>
      </c>
      <c r="BI3897" s="3"/>
      <c r="BJ3897" s="3"/>
    </row>
    <row r="3898" spans="1:62" ht="30" x14ac:dyDescent="0.25">
      <c r="A3898" s="3">
        <v>3891</v>
      </c>
      <c r="B3898" s="5" t="str">
        <f>"1563183"</f>
        <v>1563183</v>
      </c>
      <c r="C3898" s="5">
        <v>39096</v>
      </c>
      <c r="D3898" s="5" t="s">
        <v>16111</v>
      </c>
      <c r="E3898" s="5">
        <v>20145915164</v>
      </c>
      <c r="F3898" s="5" t="s">
        <v>2479</v>
      </c>
      <c r="G3898" s="5" t="s">
        <v>16112</v>
      </c>
      <c r="H3898" s="5" t="s">
        <v>223</v>
      </c>
      <c r="I3898" s="5" t="s">
        <v>223</v>
      </c>
      <c r="J3898" s="5" t="s">
        <v>223</v>
      </c>
      <c r="K3898" s="5" t="s">
        <v>68</v>
      </c>
      <c r="L3898" s="5" t="s">
        <v>5576</v>
      </c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  <c r="AA3898" s="5"/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  <c r="AM3898" s="5"/>
      <c r="AN3898" s="5"/>
      <c r="AO3898" s="5"/>
      <c r="AP3898" s="5"/>
      <c r="AQ3898" s="5"/>
      <c r="AR3898" s="5"/>
      <c r="AS3898" s="5"/>
      <c r="AT3898" s="5"/>
      <c r="AU3898" s="5"/>
      <c r="AV3898" s="5"/>
      <c r="AW3898" s="5"/>
      <c r="AX3898" s="5"/>
      <c r="AY3898" s="5"/>
      <c r="AZ3898" s="5"/>
      <c r="BA3898" s="5"/>
      <c r="BB3898" s="5"/>
      <c r="BC3898" s="5"/>
      <c r="BD3898" s="5"/>
      <c r="BE3898" s="5" t="s">
        <v>5577</v>
      </c>
      <c r="BF3898" s="6">
        <v>38478</v>
      </c>
      <c r="BG3898" s="5" t="s">
        <v>71</v>
      </c>
      <c r="BH3898" s="5" t="s">
        <v>9715</v>
      </c>
      <c r="BI3898" s="5" t="s">
        <v>16113</v>
      </c>
      <c r="BJ3898" s="5" t="s">
        <v>2483</v>
      </c>
    </row>
    <row r="3899" spans="1:62" ht="30" x14ac:dyDescent="0.25">
      <c r="A3899" s="3">
        <v>3892</v>
      </c>
      <c r="B3899" s="3" t="str">
        <f>"201900192117"</f>
        <v>201900192117</v>
      </c>
      <c r="C3899" s="3">
        <v>147891</v>
      </c>
      <c r="D3899" s="3" t="s">
        <v>16114</v>
      </c>
      <c r="E3899" s="3">
        <v>20600686691</v>
      </c>
      <c r="F3899" s="3" t="s">
        <v>1674</v>
      </c>
      <c r="G3899" s="3" t="s">
        <v>16115</v>
      </c>
      <c r="H3899" s="3" t="s">
        <v>66</v>
      </c>
      <c r="I3899" s="3" t="s">
        <v>66</v>
      </c>
      <c r="J3899" s="3" t="s">
        <v>200</v>
      </c>
      <c r="K3899" s="3" t="s">
        <v>68</v>
      </c>
      <c r="L3899" s="3" t="s">
        <v>139</v>
      </c>
      <c r="M3899" s="3" t="s">
        <v>139</v>
      </c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 t="s">
        <v>293</v>
      </c>
      <c r="BF3899" s="4">
        <v>43792</v>
      </c>
      <c r="BG3899" s="3" t="s">
        <v>71</v>
      </c>
      <c r="BH3899" s="3" t="s">
        <v>1677</v>
      </c>
      <c r="BI3899" s="3" t="s">
        <v>16116</v>
      </c>
      <c r="BJ3899" s="3" t="s">
        <v>2131</v>
      </c>
    </row>
    <row r="3900" spans="1:62" ht="30" x14ac:dyDescent="0.25">
      <c r="A3900" s="5">
        <v>3893</v>
      </c>
      <c r="B3900" s="5" t="str">
        <f>"201500105585"</f>
        <v>201500105585</v>
      </c>
      <c r="C3900" s="5">
        <v>115300</v>
      </c>
      <c r="D3900" s="5" t="s">
        <v>16117</v>
      </c>
      <c r="E3900" s="5">
        <v>20526970340</v>
      </c>
      <c r="F3900" s="5" t="s">
        <v>16118</v>
      </c>
      <c r="G3900" s="5" t="s">
        <v>16119</v>
      </c>
      <c r="H3900" s="5" t="s">
        <v>292</v>
      </c>
      <c r="I3900" s="5" t="s">
        <v>292</v>
      </c>
      <c r="J3900" s="5" t="s">
        <v>772</v>
      </c>
      <c r="K3900" s="5" t="s">
        <v>68</v>
      </c>
      <c r="L3900" s="5" t="s">
        <v>79</v>
      </c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  <c r="AM3900" s="5"/>
      <c r="AN3900" s="5"/>
      <c r="AO3900" s="5"/>
      <c r="AP3900" s="5"/>
      <c r="AQ3900" s="5"/>
      <c r="AR3900" s="5"/>
      <c r="AS3900" s="5"/>
      <c r="AT3900" s="5"/>
      <c r="AU3900" s="5"/>
      <c r="AV3900" s="5"/>
      <c r="AW3900" s="5"/>
      <c r="AX3900" s="5"/>
      <c r="AY3900" s="5"/>
      <c r="AZ3900" s="5"/>
      <c r="BA3900" s="5"/>
      <c r="BB3900" s="5"/>
      <c r="BC3900" s="5"/>
      <c r="BD3900" s="5"/>
      <c r="BE3900" s="5" t="s">
        <v>80</v>
      </c>
      <c r="BF3900" s="6">
        <v>42244</v>
      </c>
      <c r="BG3900" s="5" t="s">
        <v>71</v>
      </c>
      <c r="BH3900" s="5" t="s">
        <v>16120</v>
      </c>
      <c r="BI3900" s="5"/>
      <c r="BJ3900" s="5"/>
    </row>
    <row r="3901" spans="1:62" ht="30" x14ac:dyDescent="0.25">
      <c r="A3901" s="3">
        <v>3894</v>
      </c>
      <c r="B3901" s="3" t="str">
        <f>"201800175881"</f>
        <v>201800175881</v>
      </c>
      <c r="C3901" s="3">
        <v>139276</v>
      </c>
      <c r="D3901" s="3" t="s">
        <v>16121</v>
      </c>
      <c r="E3901" s="3">
        <v>20601476518</v>
      </c>
      <c r="F3901" s="3" t="s">
        <v>16122</v>
      </c>
      <c r="G3901" s="3" t="s">
        <v>16123</v>
      </c>
      <c r="H3901" s="3" t="s">
        <v>102</v>
      </c>
      <c r="I3901" s="3" t="s">
        <v>103</v>
      </c>
      <c r="J3901" s="3" t="s">
        <v>5387</v>
      </c>
      <c r="K3901" s="3" t="s">
        <v>68</v>
      </c>
      <c r="L3901" s="3" t="s">
        <v>69</v>
      </c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 t="s">
        <v>70</v>
      </c>
      <c r="BF3901" s="4">
        <v>43409</v>
      </c>
      <c r="BG3901" s="3" t="s">
        <v>71</v>
      </c>
      <c r="BH3901" s="3" t="s">
        <v>16124</v>
      </c>
      <c r="BI3901" s="3"/>
      <c r="BJ3901" s="3"/>
    </row>
    <row r="3902" spans="1:62" ht="30" x14ac:dyDescent="0.25">
      <c r="A3902" s="3">
        <v>3895</v>
      </c>
      <c r="B3902" s="5" t="str">
        <f>"201200158480"</f>
        <v>201200158480</v>
      </c>
      <c r="C3902" s="5">
        <v>97983</v>
      </c>
      <c r="D3902" s="5" t="s">
        <v>16125</v>
      </c>
      <c r="E3902" s="5">
        <v>20530627331</v>
      </c>
      <c r="F3902" s="5" t="s">
        <v>15854</v>
      </c>
      <c r="G3902" s="5" t="s">
        <v>16126</v>
      </c>
      <c r="H3902" s="5" t="s">
        <v>66</v>
      </c>
      <c r="I3902" s="5" t="s">
        <v>67</v>
      </c>
      <c r="J3902" s="5" t="s">
        <v>845</v>
      </c>
      <c r="K3902" s="5" t="s">
        <v>125</v>
      </c>
      <c r="L3902" s="5" t="s">
        <v>126</v>
      </c>
      <c r="M3902" s="5" t="s">
        <v>126</v>
      </c>
      <c r="N3902" s="5" t="s">
        <v>126</v>
      </c>
      <c r="O3902" s="5" t="s">
        <v>126</v>
      </c>
      <c r="P3902" s="5" t="s">
        <v>126</v>
      </c>
      <c r="Q3902" s="5"/>
      <c r="R3902" s="5"/>
      <c r="S3902" s="5"/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  <c r="AM3902" s="5"/>
      <c r="AN3902" s="5"/>
      <c r="AO3902" s="5"/>
      <c r="AP3902" s="5"/>
      <c r="AQ3902" s="5"/>
      <c r="AR3902" s="5"/>
      <c r="AS3902" s="5"/>
      <c r="AT3902" s="5"/>
      <c r="AU3902" s="5"/>
      <c r="AV3902" s="5"/>
      <c r="AW3902" s="5"/>
      <c r="AX3902" s="5"/>
      <c r="AY3902" s="5"/>
      <c r="AZ3902" s="5"/>
      <c r="BA3902" s="5"/>
      <c r="BB3902" s="5"/>
      <c r="BC3902" s="5"/>
      <c r="BD3902" s="5"/>
      <c r="BE3902" s="5" t="s">
        <v>1227</v>
      </c>
      <c r="BF3902" s="6">
        <v>41141</v>
      </c>
      <c r="BG3902" s="5" t="s">
        <v>71</v>
      </c>
      <c r="BH3902" s="5" t="s">
        <v>15852</v>
      </c>
      <c r="BI3902" s="5"/>
      <c r="BJ3902" s="5"/>
    </row>
    <row r="3903" spans="1:62" ht="45" x14ac:dyDescent="0.25">
      <c r="A3903" s="5">
        <v>3896</v>
      </c>
      <c r="B3903" s="3" t="str">
        <f>"201900109884"</f>
        <v>201900109884</v>
      </c>
      <c r="C3903" s="3">
        <v>145108</v>
      </c>
      <c r="D3903" s="3" t="s">
        <v>16127</v>
      </c>
      <c r="E3903" s="3">
        <v>20603199201</v>
      </c>
      <c r="F3903" s="3" t="s">
        <v>16128</v>
      </c>
      <c r="G3903" s="3" t="s">
        <v>16129</v>
      </c>
      <c r="H3903" s="3" t="s">
        <v>66</v>
      </c>
      <c r="I3903" s="3" t="s">
        <v>66</v>
      </c>
      <c r="J3903" s="3" t="s">
        <v>707</v>
      </c>
      <c r="K3903" s="3" t="s">
        <v>68</v>
      </c>
      <c r="L3903" s="3" t="s">
        <v>139</v>
      </c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 t="s">
        <v>88</v>
      </c>
      <c r="BF3903" s="4">
        <v>43656</v>
      </c>
      <c r="BG3903" s="3" t="s">
        <v>71</v>
      </c>
      <c r="BH3903" s="3" t="s">
        <v>16130</v>
      </c>
      <c r="BI3903" s="3"/>
      <c r="BJ3903" s="3"/>
    </row>
    <row r="3904" spans="1:62" ht="30" x14ac:dyDescent="0.25">
      <c r="A3904" s="3">
        <v>3897</v>
      </c>
      <c r="B3904" s="5" t="str">
        <f>"201800135203"</f>
        <v>201800135203</v>
      </c>
      <c r="C3904" s="5">
        <v>96967</v>
      </c>
      <c r="D3904" s="5" t="s">
        <v>16131</v>
      </c>
      <c r="E3904" s="5">
        <v>10072717339</v>
      </c>
      <c r="F3904" s="5" t="s">
        <v>12409</v>
      </c>
      <c r="G3904" s="5" t="s">
        <v>16132</v>
      </c>
      <c r="H3904" s="5" t="s">
        <v>66</v>
      </c>
      <c r="I3904" s="5" t="s">
        <v>66</v>
      </c>
      <c r="J3904" s="5" t="s">
        <v>242</v>
      </c>
      <c r="K3904" s="5" t="s">
        <v>68</v>
      </c>
      <c r="L3904" s="5" t="s">
        <v>79</v>
      </c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5"/>
      <c r="AA3904" s="5"/>
      <c r="AB3904" s="5"/>
      <c r="AC3904" s="5"/>
      <c r="AD3904" s="5"/>
      <c r="AE3904" s="5"/>
      <c r="AF3904" s="5"/>
      <c r="AG3904" s="5"/>
      <c r="AH3904" s="5"/>
      <c r="AI3904" s="5"/>
      <c r="AJ3904" s="5"/>
      <c r="AK3904" s="5"/>
      <c r="AL3904" s="5"/>
      <c r="AM3904" s="5"/>
      <c r="AN3904" s="5"/>
      <c r="AO3904" s="5"/>
      <c r="AP3904" s="5"/>
      <c r="AQ3904" s="5"/>
      <c r="AR3904" s="5"/>
      <c r="AS3904" s="5"/>
      <c r="AT3904" s="5"/>
      <c r="AU3904" s="5"/>
      <c r="AV3904" s="5"/>
      <c r="AW3904" s="5"/>
      <c r="AX3904" s="5"/>
      <c r="AY3904" s="5"/>
      <c r="AZ3904" s="5"/>
      <c r="BA3904" s="5"/>
      <c r="BB3904" s="5"/>
      <c r="BC3904" s="5"/>
      <c r="BD3904" s="5"/>
      <c r="BE3904" s="5" t="s">
        <v>80</v>
      </c>
      <c r="BF3904" s="6">
        <v>43333</v>
      </c>
      <c r="BG3904" s="5" t="s">
        <v>71</v>
      </c>
      <c r="BH3904" s="5" t="s">
        <v>12409</v>
      </c>
      <c r="BI3904" s="5"/>
      <c r="BJ3904" s="5"/>
    </row>
    <row r="3905" spans="1:62" ht="30" x14ac:dyDescent="0.25">
      <c r="A3905" s="3">
        <v>3898</v>
      </c>
      <c r="B3905" s="3" t="str">
        <f>"201400128609"</f>
        <v>201400128609</v>
      </c>
      <c r="C3905" s="3">
        <v>111895</v>
      </c>
      <c r="D3905" s="3" t="s">
        <v>16133</v>
      </c>
      <c r="E3905" s="3">
        <v>10072774651</v>
      </c>
      <c r="F3905" s="3" t="s">
        <v>16134</v>
      </c>
      <c r="G3905" s="3" t="s">
        <v>16135</v>
      </c>
      <c r="H3905" s="3" t="s">
        <v>66</v>
      </c>
      <c r="I3905" s="3" t="s">
        <v>66</v>
      </c>
      <c r="J3905" s="3" t="s">
        <v>242</v>
      </c>
      <c r="K3905" s="3" t="s">
        <v>68</v>
      </c>
      <c r="L3905" s="3" t="s">
        <v>139</v>
      </c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 t="s">
        <v>88</v>
      </c>
      <c r="BF3905" s="4">
        <v>41921</v>
      </c>
      <c r="BG3905" s="3" t="s">
        <v>71</v>
      </c>
      <c r="BH3905" s="3" t="s">
        <v>16134</v>
      </c>
      <c r="BI3905" s="3"/>
      <c r="BJ3905" s="3"/>
    </row>
    <row r="3906" spans="1:62" ht="30" x14ac:dyDescent="0.25">
      <c r="A3906" s="5">
        <v>3899</v>
      </c>
      <c r="B3906" s="5" t="str">
        <f>"201800216277"</f>
        <v>201800216277</v>
      </c>
      <c r="C3906" s="5">
        <v>96849</v>
      </c>
      <c r="D3906" s="5" t="s">
        <v>16136</v>
      </c>
      <c r="E3906" s="5">
        <v>10179200487</v>
      </c>
      <c r="F3906" s="5" t="s">
        <v>16137</v>
      </c>
      <c r="G3906" s="5" t="s">
        <v>16138</v>
      </c>
      <c r="H3906" s="5" t="s">
        <v>102</v>
      </c>
      <c r="I3906" s="5" t="s">
        <v>159</v>
      </c>
      <c r="J3906" s="5" t="s">
        <v>159</v>
      </c>
      <c r="K3906" s="5" t="s">
        <v>68</v>
      </c>
      <c r="L3906" s="5" t="s">
        <v>139</v>
      </c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/>
      <c r="AF3906" s="5"/>
      <c r="AG3906" s="5"/>
      <c r="AH3906" s="5"/>
      <c r="AI3906" s="5"/>
      <c r="AJ3906" s="5"/>
      <c r="AK3906" s="5"/>
      <c r="AL3906" s="5"/>
      <c r="AM3906" s="5"/>
      <c r="AN3906" s="5"/>
      <c r="AO3906" s="5"/>
      <c r="AP3906" s="5"/>
      <c r="AQ3906" s="5"/>
      <c r="AR3906" s="5"/>
      <c r="AS3906" s="5"/>
      <c r="AT3906" s="5"/>
      <c r="AU3906" s="5"/>
      <c r="AV3906" s="5"/>
      <c r="AW3906" s="5"/>
      <c r="AX3906" s="5"/>
      <c r="AY3906" s="5"/>
      <c r="AZ3906" s="5"/>
      <c r="BA3906" s="5"/>
      <c r="BB3906" s="5"/>
      <c r="BC3906" s="5"/>
      <c r="BD3906" s="5"/>
      <c r="BE3906" s="5" t="s">
        <v>88</v>
      </c>
      <c r="BF3906" s="6">
        <v>43488</v>
      </c>
      <c r="BG3906" s="5" t="s">
        <v>71</v>
      </c>
      <c r="BH3906" s="5" t="s">
        <v>16139</v>
      </c>
      <c r="BI3906" s="5"/>
      <c r="BJ3906" s="5"/>
    </row>
    <row r="3907" spans="1:62" ht="30" x14ac:dyDescent="0.25">
      <c r="A3907" s="3">
        <v>3900</v>
      </c>
      <c r="B3907" s="3" t="str">
        <f>"202200125764"</f>
        <v>202200125764</v>
      </c>
      <c r="C3907" s="3">
        <v>163656</v>
      </c>
      <c r="D3907" s="3" t="s">
        <v>16140</v>
      </c>
      <c r="E3907" s="3">
        <v>20601598052</v>
      </c>
      <c r="F3907" s="3" t="s">
        <v>16141</v>
      </c>
      <c r="G3907" s="3" t="s">
        <v>16142</v>
      </c>
      <c r="H3907" s="3" t="s">
        <v>66</v>
      </c>
      <c r="I3907" s="3" t="s">
        <v>66</v>
      </c>
      <c r="J3907" s="3" t="s">
        <v>309</v>
      </c>
      <c r="K3907" s="3" t="s">
        <v>68</v>
      </c>
      <c r="L3907" s="3" t="s">
        <v>79</v>
      </c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 t="s">
        <v>80</v>
      </c>
      <c r="BF3907" s="4">
        <v>44795</v>
      </c>
      <c r="BG3907" s="3" t="s">
        <v>71</v>
      </c>
      <c r="BH3907" s="3" t="s">
        <v>16143</v>
      </c>
      <c r="BI3907" s="3"/>
      <c r="BJ3907" s="3"/>
    </row>
    <row r="3908" spans="1:62" ht="30" x14ac:dyDescent="0.25">
      <c r="A3908" s="3">
        <v>3901</v>
      </c>
      <c r="B3908" s="5" t="str">
        <f>"201200158488"</f>
        <v>201200158488</v>
      </c>
      <c r="C3908" s="5">
        <v>97984</v>
      </c>
      <c r="D3908" s="5" t="s">
        <v>16144</v>
      </c>
      <c r="E3908" s="5">
        <v>20530627331</v>
      </c>
      <c r="F3908" s="5" t="s">
        <v>15854</v>
      </c>
      <c r="G3908" s="5" t="s">
        <v>16145</v>
      </c>
      <c r="H3908" s="5" t="s">
        <v>66</v>
      </c>
      <c r="I3908" s="5" t="s">
        <v>67</v>
      </c>
      <c r="J3908" s="5" t="s">
        <v>845</v>
      </c>
      <c r="K3908" s="5" t="s">
        <v>125</v>
      </c>
      <c r="L3908" s="5" t="s">
        <v>126</v>
      </c>
      <c r="M3908" s="5" t="s">
        <v>126</v>
      </c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5"/>
      <c r="AA3908" s="5"/>
      <c r="AB3908" s="5"/>
      <c r="AC3908" s="5"/>
      <c r="AD3908" s="5"/>
      <c r="AE3908" s="5"/>
      <c r="AF3908" s="5"/>
      <c r="AG3908" s="5"/>
      <c r="AH3908" s="5"/>
      <c r="AI3908" s="5"/>
      <c r="AJ3908" s="5"/>
      <c r="AK3908" s="5"/>
      <c r="AL3908" s="5"/>
      <c r="AM3908" s="5"/>
      <c r="AN3908" s="5"/>
      <c r="AO3908" s="5"/>
      <c r="AP3908" s="5"/>
      <c r="AQ3908" s="5"/>
      <c r="AR3908" s="5"/>
      <c r="AS3908" s="5"/>
      <c r="AT3908" s="5"/>
      <c r="AU3908" s="5"/>
      <c r="AV3908" s="5"/>
      <c r="AW3908" s="5"/>
      <c r="AX3908" s="5"/>
      <c r="AY3908" s="5"/>
      <c r="AZ3908" s="5"/>
      <c r="BA3908" s="5"/>
      <c r="BB3908" s="5"/>
      <c r="BC3908" s="5"/>
      <c r="BD3908" s="5"/>
      <c r="BE3908" s="5" t="s">
        <v>321</v>
      </c>
      <c r="BF3908" s="6">
        <v>41151</v>
      </c>
      <c r="BG3908" s="5" t="s">
        <v>71</v>
      </c>
      <c r="BH3908" s="5" t="s">
        <v>15852</v>
      </c>
      <c r="BI3908" s="5"/>
      <c r="BJ3908" s="5"/>
    </row>
    <row r="3909" spans="1:62" ht="30" x14ac:dyDescent="0.25">
      <c r="A3909" s="5">
        <v>3902</v>
      </c>
      <c r="B3909" s="3" t="str">
        <f>"202200199772"</f>
        <v>202200199772</v>
      </c>
      <c r="C3909" s="3">
        <v>105687</v>
      </c>
      <c r="D3909" s="3" t="s">
        <v>16146</v>
      </c>
      <c r="E3909" s="3">
        <v>20132373958</v>
      </c>
      <c r="F3909" s="3" t="s">
        <v>1362</v>
      </c>
      <c r="G3909" s="3" t="s">
        <v>16147</v>
      </c>
      <c r="H3909" s="3" t="s">
        <v>102</v>
      </c>
      <c r="I3909" s="3" t="s">
        <v>1055</v>
      </c>
      <c r="J3909" s="3" t="s">
        <v>1056</v>
      </c>
      <c r="K3909" s="3" t="s">
        <v>125</v>
      </c>
      <c r="L3909" s="3" t="s">
        <v>16148</v>
      </c>
      <c r="M3909" s="3" t="s">
        <v>16148</v>
      </c>
      <c r="N3909" s="3" t="s">
        <v>16148</v>
      </c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 t="s">
        <v>162</v>
      </c>
      <c r="BF3909" s="4">
        <v>44880</v>
      </c>
      <c r="BG3909" s="3" t="s">
        <v>71</v>
      </c>
      <c r="BH3909" s="3" t="s">
        <v>16149</v>
      </c>
      <c r="BI3909" s="3"/>
      <c r="BJ3909" s="3"/>
    </row>
    <row r="3910" spans="1:62" ht="30" x14ac:dyDescent="0.25">
      <c r="A3910" s="3">
        <v>3903</v>
      </c>
      <c r="B3910" s="5" t="str">
        <f>"201800119241"</f>
        <v>201800119241</v>
      </c>
      <c r="C3910" s="5">
        <v>89754</v>
      </c>
      <c r="D3910" s="5" t="s">
        <v>16150</v>
      </c>
      <c r="E3910" s="5">
        <v>20602674488</v>
      </c>
      <c r="F3910" s="5" t="s">
        <v>11795</v>
      </c>
      <c r="G3910" s="5" t="s">
        <v>16151</v>
      </c>
      <c r="H3910" s="5" t="s">
        <v>66</v>
      </c>
      <c r="I3910" s="5" t="s">
        <v>66</v>
      </c>
      <c r="J3910" s="5" t="s">
        <v>659</v>
      </c>
      <c r="K3910" s="5" t="s">
        <v>68</v>
      </c>
      <c r="L3910" s="5" t="s">
        <v>79</v>
      </c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  <c r="AM3910" s="5"/>
      <c r="AN3910" s="5"/>
      <c r="AO3910" s="5"/>
      <c r="AP3910" s="5"/>
      <c r="AQ3910" s="5"/>
      <c r="AR3910" s="5"/>
      <c r="AS3910" s="5"/>
      <c r="AT3910" s="5"/>
      <c r="AU3910" s="5"/>
      <c r="AV3910" s="5"/>
      <c r="AW3910" s="5"/>
      <c r="AX3910" s="5"/>
      <c r="AY3910" s="5"/>
      <c r="AZ3910" s="5"/>
      <c r="BA3910" s="5"/>
      <c r="BB3910" s="5"/>
      <c r="BC3910" s="5"/>
      <c r="BD3910" s="5"/>
      <c r="BE3910" s="5" t="s">
        <v>80</v>
      </c>
      <c r="BF3910" s="6">
        <v>43300</v>
      </c>
      <c r="BG3910" s="5" t="s">
        <v>71</v>
      </c>
      <c r="BH3910" s="5" t="s">
        <v>11797</v>
      </c>
      <c r="BI3910" s="5"/>
      <c r="BJ3910" s="5"/>
    </row>
    <row r="3911" spans="1:62" ht="45" x14ac:dyDescent="0.25">
      <c r="A3911" s="3">
        <v>3904</v>
      </c>
      <c r="B3911" s="3" t="str">
        <f>"201300031754"</f>
        <v>201300031754</v>
      </c>
      <c r="C3911" s="3">
        <v>90287</v>
      </c>
      <c r="D3911" s="3" t="s">
        <v>16152</v>
      </c>
      <c r="E3911" s="3">
        <v>20153408191</v>
      </c>
      <c r="F3911" s="3" t="s">
        <v>16153</v>
      </c>
      <c r="G3911" s="3" t="s">
        <v>16154</v>
      </c>
      <c r="H3911" s="3" t="s">
        <v>380</v>
      </c>
      <c r="I3911" s="3" t="s">
        <v>380</v>
      </c>
      <c r="J3911" s="3" t="s">
        <v>381</v>
      </c>
      <c r="K3911" s="3" t="s">
        <v>1049</v>
      </c>
      <c r="L3911" s="3" t="s">
        <v>79</v>
      </c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 t="s">
        <v>80</v>
      </c>
      <c r="BF3911" s="4">
        <v>41313</v>
      </c>
      <c r="BG3911" s="3" t="s">
        <v>71</v>
      </c>
      <c r="BH3911" s="3" t="s">
        <v>16155</v>
      </c>
      <c r="BI3911" s="3"/>
      <c r="BJ3911" s="3"/>
    </row>
    <row r="3912" spans="1:62" ht="30" x14ac:dyDescent="0.25">
      <c r="A3912" s="5">
        <v>3905</v>
      </c>
      <c r="B3912" s="5" t="str">
        <f>"201200158467"</f>
        <v>201200158467</v>
      </c>
      <c r="C3912" s="5">
        <v>97982</v>
      </c>
      <c r="D3912" s="5" t="s">
        <v>16156</v>
      </c>
      <c r="E3912" s="5">
        <v>20530627331</v>
      </c>
      <c r="F3912" s="5" t="s">
        <v>15849</v>
      </c>
      <c r="G3912" s="5" t="s">
        <v>16157</v>
      </c>
      <c r="H3912" s="5" t="s">
        <v>66</v>
      </c>
      <c r="I3912" s="5" t="s">
        <v>67</v>
      </c>
      <c r="J3912" s="5" t="s">
        <v>845</v>
      </c>
      <c r="K3912" s="5" t="s">
        <v>125</v>
      </c>
      <c r="L3912" s="5" t="s">
        <v>9042</v>
      </c>
      <c r="M3912" s="5" t="s">
        <v>9042</v>
      </c>
      <c r="N3912" s="5" t="s">
        <v>9042</v>
      </c>
      <c r="O3912" s="5" t="s">
        <v>9042</v>
      </c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5"/>
      <c r="AA3912" s="5"/>
      <c r="AB3912" s="5"/>
      <c r="AC3912" s="5"/>
      <c r="AD3912" s="5"/>
      <c r="AE3912" s="5"/>
      <c r="AF3912" s="5"/>
      <c r="AG3912" s="5"/>
      <c r="AH3912" s="5"/>
      <c r="AI3912" s="5"/>
      <c r="AJ3912" s="5"/>
      <c r="AK3912" s="5"/>
      <c r="AL3912" s="5"/>
      <c r="AM3912" s="5"/>
      <c r="AN3912" s="5"/>
      <c r="AO3912" s="5"/>
      <c r="AP3912" s="5"/>
      <c r="AQ3912" s="5"/>
      <c r="AR3912" s="5"/>
      <c r="AS3912" s="5"/>
      <c r="AT3912" s="5"/>
      <c r="AU3912" s="5"/>
      <c r="AV3912" s="5"/>
      <c r="AW3912" s="5"/>
      <c r="AX3912" s="5"/>
      <c r="AY3912" s="5"/>
      <c r="AZ3912" s="5"/>
      <c r="BA3912" s="5"/>
      <c r="BB3912" s="5"/>
      <c r="BC3912" s="5"/>
      <c r="BD3912" s="5"/>
      <c r="BE3912" s="5" t="s">
        <v>16158</v>
      </c>
      <c r="BF3912" s="6">
        <v>41138</v>
      </c>
      <c r="BG3912" s="5" t="s">
        <v>71</v>
      </c>
      <c r="BH3912" s="5" t="s">
        <v>15852</v>
      </c>
      <c r="BI3912" s="5"/>
      <c r="BJ3912" s="5"/>
    </row>
    <row r="3913" spans="1:62" ht="30" x14ac:dyDescent="0.25">
      <c r="A3913" s="3">
        <v>3906</v>
      </c>
      <c r="B3913" s="3" t="str">
        <f>"201800216294"</f>
        <v>201800216294</v>
      </c>
      <c r="C3913" s="3">
        <v>95102</v>
      </c>
      <c r="D3913" s="3" t="s">
        <v>16159</v>
      </c>
      <c r="E3913" s="3">
        <v>20518902301</v>
      </c>
      <c r="F3913" s="3" t="s">
        <v>16160</v>
      </c>
      <c r="G3913" s="3" t="s">
        <v>16161</v>
      </c>
      <c r="H3913" s="3" t="s">
        <v>102</v>
      </c>
      <c r="I3913" s="3" t="s">
        <v>159</v>
      </c>
      <c r="J3913" s="3" t="s">
        <v>159</v>
      </c>
      <c r="K3913" s="3" t="s">
        <v>68</v>
      </c>
      <c r="L3913" s="3" t="s">
        <v>79</v>
      </c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 t="s">
        <v>80</v>
      </c>
      <c r="BF3913" s="4">
        <v>43474</v>
      </c>
      <c r="BG3913" s="3" t="s">
        <v>71</v>
      </c>
      <c r="BH3913" s="3" t="s">
        <v>12813</v>
      </c>
      <c r="BI3913" s="3"/>
      <c r="BJ3913" s="3"/>
    </row>
    <row r="3914" spans="1:62" ht="30" x14ac:dyDescent="0.25">
      <c r="A3914" s="3">
        <v>3907</v>
      </c>
      <c r="B3914" s="5" t="str">
        <f>"202100132709"</f>
        <v>202100132709</v>
      </c>
      <c r="C3914" s="5">
        <v>84307</v>
      </c>
      <c r="D3914" s="5" t="s">
        <v>16162</v>
      </c>
      <c r="E3914" s="5">
        <v>20137911982</v>
      </c>
      <c r="F3914" s="5" t="s">
        <v>7031</v>
      </c>
      <c r="G3914" s="5" t="s">
        <v>16163</v>
      </c>
      <c r="H3914" s="5" t="s">
        <v>66</v>
      </c>
      <c r="I3914" s="5" t="s">
        <v>66</v>
      </c>
      <c r="J3914" s="5" t="s">
        <v>309</v>
      </c>
      <c r="K3914" s="5" t="s">
        <v>68</v>
      </c>
      <c r="L3914" s="5" t="s">
        <v>79</v>
      </c>
      <c r="M3914" s="5" t="s">
        <v>69</v>
      </c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5"/>
      <c r="Z3914" s="5"/>
      <c r="AA3914" s="5"/>
      <c r="AB3914" s="5"/>
      <c r="AC3914" s="5"/>
      <c r="AD3914" s="5"/>
      <c r="AE3914" s="5"/>
      <c r="AF3914" s="5"/>
      <c r="AG3914" s="5"/>
      <c r="AH3914" s="5"/>
      <c r="AI3914" s="5"/>
      <c r="AJ3914" s="5"/>
      <c r="AK3914" s="5"/>
      <c r="AL3914" s="5"/>
      <c r="AM3914" s="5"/>
      <c r="AN3914" s="5"/>
      <c r="AO3914" s="5"/>
      <c r="AP3914" s="5"/>
      <c r="AQ3914" s="5"/>
      <c r="AR3914" s="5"/>
      <c r="AS3914" s="5"/>
      <c r="AT3914" s="5"/>
      <c r="AU3914" s="5"/>
      <c r="AV3914" s="5"/>
      <c r="AW3914" s="5"/>
      <c r="AX3914" s="5"/>
      <c r="AY3914" s="5"/>
      <c r="AZ3914" s="5"/>
      <c r="BA3914" s="5"/>
      <c r="BB3914" s="5"/>
      <c r="BC3914" s="5"/>
      <c r="BD3914" s="5"/>
      <c r="BE3914" s="5" t="s">
        <v>233</v>
      </c>
      <c r="BF3914" s="6">
        <v>44557</v>
      </c>
      <c r="BG3914" s="5" t="s">
        <v>71</v>
      </c>
      <c r="BH3914" s="5" t="s">
        <v>16164</v>
      </c>
      <c r="BI3914" s="5"/>
      <c r="BJ3914" s="5"/>
    </row>
    <row r="3915" spans="1:62" ht="30" x14ac:dyDescent="0.25">
      <c r="A3915" s="5">
        <v>3908</v>
      </c>
      <c r="B3915" s="3" t="str">
        <f>"201800063348"</f>
        <v>201800063348</v>
      </c>
      <c r="C3915" s="3">
        <v>135695</v>
      </c>
      <c r="D3915" s="3" t="s">
        <v>16165</v>
      </c>
      <c r="E3915" s="3">
        <v>20602406611</v>
      </c>
      <c r="F3915" s="3" t="s">
        <v>16166</v>
      </c>
      <c r="G3915" s="3" t="s">
        <v>16167</v>
      </c>
      <c r="H3915" s="3" t="s">
        <v>102</v>
      </c>
      <c r="I3915" s="3" t="s">
        <v>159</v>
      </c>
      <c r="J3915" s="3" t="s">
        <v>159</v>
      </c>
      <c r="K3915" s="3" t="s">
        <v>68</v>
      </c>
      <c r="L3915" s="3" t="s">
        <v>139</v>
      </c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 t="s">
        <v>88</v>
      </c>
      <c r="BF3915" s="4">
        <v>43208</v>
      </c>
      <c r="BG3915" s="3" t="s">
        <v>71</v>
      </c>
      <c r="BH3915" s="3" t="s">
        <v>16168</v>
      </c>
      <c r="BI3915" s="3"/>
      <c r="BJ3915" s="3"/>
    </row>
    <row r="3916" spans="1:62" ht="30" x14ac:dyDescent="0.25">
      <c r="A3916" s="3">
        <v>3909</v>
      </c>
      <c r="B3916" s="5" t="str">
        <f>"202200185661"</f>
        <v>202200185661</v>
      </c>
      <c r="C3916" s="5">
        <v>86075</v>
      </c>
      <c r="D3916" s="5" t="s">
        <v>16169</v>
      </c>
      <c r="E3916" s="5">
        <v>20419158462</v>
      </c>
      <c r="F3916" s="5" t="s">
        <v>202</v>
      </c>
      <c r="G3916" s="5" t="s">
        <v>16170</v>
      </c>
      <c r="H3916" s="5" t="s">
        <v>78</v>
      </c>
      <c r="I3916" s="5" t="s">
        <v>78</v>
      </c>
      <c r="J3916" s="5" t="s">
        <v>468</v>
      </c>
      <c r="K3916" s="5" t="s">
        <v>125</v>
      </c>
      <c r="L3916" s="5" t="s">
        <v>16171</v>
      </c>
      <c r="M3916" s="5" t="s">
        <v>16171</v>
      </c>
      <c r="N3916" s="5" t="s">
        <v>16171</v>
      </c>
      <c r="O3916" s="5" t="s">
        <v>16171</v>
      </c>
      <c r="P3916" s="5" t="s">
        <v>16171</v>
      </c>
      <c r="Q3916" s="5" t="s">
        <v>16171</v>
      </c>
      <c r="R3916" s="5"/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5"/>
      <c r="AK3916" s="5"/>
      <c r="AL3916" s="5"/>
      <c r="AM3916" s="5"/>
      <c r="AN3916" s="5"/>
      <c r="AO3916" s="5"/>
      <c r="AP3916" s="5"/>
      <c r="AQ3916" s="5"/>
      <c r="AR3916" s="5"/>
      <c r="AS3916" s="5"/>
      <c r="AT3916" s="5"/>
      <c r="AU3916" s="5"/>
      <c r="AV3916" s="5"/>
      <c r="AW3916" s="5"/>
      <c r="AX3916" s="5"/>
      <c r="AY3916" s="5"/>
      <c r="AZ3916" s="5"/>
      <c r="BA3916" s="5"/>
      <c r="BB3916" s="5"/>
      <c r="BC3916" s="5"/>
      <c r="BD3916" s="5"/>
      <c r="BE3916" s="5" t="s">
        <v>929</v>
      </c>
      <c r="BF3916" s="6">
        <v>44901</v>
      </c>
      <c r="BG3916" s="5" t="s">
        <v>71</v>
      </c>
      <c r="BH3916" s="5" t="s">
        <v>11338</v>
      </c>
      <c r="BI3916" s="5" t="s">
        <v>16172</v>
      </c>
      <c r="BJ3916" s="5" t="s">
        <v>4698</v>
      </c>
    </row>
    <row r="3917" spans="1:62" ht="30" x14ac:dyDescent="0.25">
      <c r="A3917" s="3">
        <v>3910</v>
      </c>
      <c r="B3917" s="3" t="str">
        <f>"201300030690"</f>
        <v>201300030690</v>
      </c>
      <c r="C3917" s="3">
        <v>100789</v>
      </c>
      <c r="D3917" s="3" t="s">
        <v>16173</v>
      </c>
      <c r="E3917" s="3">
        <v>20524530202</v>
      </c>
      <c r="F3917" s="3" t="s">
        <v>16174</v>
      </c>
      <c r="G3917" s="3" t="s">
        <v>16175</v>
      </c>
      <c r="H3917" s="3" t="s">
        <v>66</v>
      </c>
      <c r="I3917" s="3" t="s">
        <v>66</v>
      </c>
      <c r="J3917" s="3" t="s">
        <v>707</v>
      </c>
      <c r="K3917" s="3" t="s">
        <v>68</v>
      </c>
      <c r="L3917" s="3" t="s">
        <v>79</v>
      </c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 t="s">
        <v>80</v>
      </c>
      <c r="BF3917" s="4">
        <v>41304</v>
      </c>
      <c r="BG3917" s="3" t="s">
        <v>71</v>
      </c>
      <c r="BH3917" s="3" t="s">
        <v>243</v>
      </c>
      <c r="BI3917" s="3"/>
      <c r="BJ3917" s="3"/>
    </row>
    <row r="3918" spans="1:62" ht="30" x14ac:dyDescent="0.25">
      <c r="A3918" s="5">
        <v>3911</v>
      </c>
      <c r="B3918" s="5" t="str">
        <f>"202300099356"</f>
        <v>202300099356</v>
      </c>
      <c r="C3918" s="5">
        <v>167519</v>
      </c>
      <c r="D3918" s="5" t="s">
        <v>16176</v>
      </c>
      <c r="E3918" s="5">
        <v>20607823619</v>
      </c>
      <c r="F3918" s="5" t="s">
        <v>16177</v>
      </c>
      <c r="G3918" s="5" t="s">
        <v>16178</v>
      </c>
      <c r="H3918" s="5" t="s">
        <v>66</v>
      </c>
      <c r="I3918" s="5" t="s">
        <v>66</v>
      </c>
      <c r="J3918" s="5" t="s">
        <v>143</v>
      </c>
      <c r="K3918" s="5" t="s">
        <v>68</v>
      </c>
      <c r="L3918" s="5" t="s">
        <v>79</v>
      </c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5"/>
      <c r="AA3918" s="5"/>
      <c r="AB3918" s="5"/>
      <c r="AC3918" s="5"/>
      <c r="AD3918" s="5"/>
      <c r="AE3918" s="5"/>
      <c r="AF3918" s="5"/>
      <c r="AG3918" s="5"/>
      <c r="AH3918" s="5"/>
      <c r="AI3918" s="5"/>
      <c r="AJ3918" s="5"/>
      <c r="AK3918" s="5"/>
      <c r="AL3918" s="5"/>
      <c r="AM3918" s="5"/>
      <c r="AN3918" s="5"/>
      <c r="AO3918" s="5"/>
      <c r="AP3918" s="5"/>
      <c r="AQ3918" s="5"/>
      <c r="AR3918" s="5"/>
      <c r="AS3918" s="5"/>
      <c r="AT3918" s="5"/>
      <c r="AU3918" s="5"/>
      <c r="AV3918" s="5"/>
      <c r="AW3918" s="5"/>
      <c r="AX3918" s="5"/>
      <c r="AY3918" s="5"/>
      <c r="AZ3918" s="5"/>
      <c r="BA3918" s="5"/>
      <c r="BB3918" s="5"/>
      <c r="BC3918" s="5"/>
      <c r="BD3918" s="5"/>
      <c r="BE3918" s="5" t="s">
        <v>80</v>
      </c>
      <c r="BF3918" s="6">
        <v>45107</v>
      </c>
      <c r="BG3918" s="5" t="s">
        <v>71</v>
      </c>
      <c r="BH3918" s="5" t="s">
        <v>16179</v>
      </c>
      <c r="BI3918" s="5"/>
      <c r="BJ3918" s="5"/>
    </row>
    <row r="3919" spans="1:62" ht="30" x14ac:dyDescent="0.25">
      <c r="A3919" s="3">
        <v>3912</v>
      </c>
      <c r="B3919" s="3" t="str">
        <f>"201700095105"</f>
        <v>201700095105</v>
      </c>
      <c r="C3919" s="3">
        <v>122313</v>
      </c>
      <c r="D3919" s="3" t="s">
        <v>16180</v>
      </c>
      <c r="E3919" s="3">
        <v>20600593685</v>
      </c>
      <c r="F3919" s="3" t="s">
        <v>1956</v>
      </c>
      <c r="G3919" s="3" t="s">
        <v>16181</v>
      </c>
      <c r="H3919" s="3" t="s">
        <v>66</v>
      </c>
      <c r="I3919" s="3" t="s">
        <v>66</v>
      </c>
      <c r="J3919" s="3" t="s">
        <v>1676</v>
      </c>
      <c r="K3919" s="3" t="s">
        <v>68</v>
      </c>
      <c r="L3919" s="3" t="s">
        <v>69</v>
      </c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 t="s">
        <v>70</v>
      </c>
      <c r="BF3919" s="4">
        <v>42910</v>
      </c>
      <c r="BG3919" s="3" t="s">
        <v>71</v>
      </c>
      <c r="BH3919" s="3" t="s">
        <v>12273</v>
      </c>
      <c r="BI3919" s="3"/>
      <c r="BJ3919" s="3"/>
    </row>
    <row r="3920" spans="1:62" ht="30" x14ac:dyDescent="0.25">
      <c r="A3920" s="3">
        <v>3913</v>
      </c>
      <c r="B3920" s="5" t="str">
        <f>"201900214423"</f>
        <v>201900214423</v>
      </c>
      <c r="C3920" s="5">
        <v>83733</v>
      </c>
      <c r="D3920" s="5" t="s">
        <v>16182</v>
      </c>
      <c r="E3920" s="5">
        <v>20517656641</v>
      </c>
      <c r="F3920" s="5" t="s">
        <v>12424</v>
      </c>
      <c r="G3920" s="5" t="s">
        <v>16183</v>
      </c>
      <c r="H3920" s="5" t="s">
        <v>102</v>
      </c>
      <c r="I3920" s="5" t="s">
        <v>159</v>
      </c>
      <c r="J3920" s="5" t="s">
        <v>159</v>
      </c>
      <c r="K3920" s="5" t="s">
        <v>68</v>
      </c>
      <c r="L3920" s="5" t="s">
        <v>69</v>
      </c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  <c r="AM3920" s="5"/>
      <c r="AN3920" s="5"/>
      <c r="AO3920" s="5"/>
      <c r="AP3920" s="5"/>
      <c r="AQ3920" s="5"/>
      <c r="AR3920" s="5"/>
      <c r="AS3920" s="5"/>
      <c r="AT3920" s="5"/>
      <c r="AU3920" s="5"/>
      <c r="AV3920" s="5"/>
      <c r="AW3920" s="5"/>
      <c r="AX3920" s="5"/>
      <c r="AY3920" s="5"/>
      <c r="AZ3920" s="5"/>
      <c r="BA3920" s="5"/>
      <c r="BB3920" s="5"/>
      <c r="BC3920" s="5"/>
      <c r="BD3920" s="5"/>
      <c r="BE3920" s="5" t="s">
        <v>70</v>
      </c>
      <c r="BF3920" s="6">
        <v>43830</v>
      </c>
      <c r="BG3920" s="5" t="s">
        <v>71</v>
      </c>
      <c r="BH3920" s="5" t="s">
        <v>857</v>
      </c>
      <c r="BI3920" s="5" t="s">
        <v>16184</v>
      </c>
      <c r="BJ3920" s="5" t="s">
        <v>498</v>
      </c>
    </row>
    <row r="3921" spans="1:62" ht="45" x14ac:dyDescent="0.25">
      <c r="A3921" s="5">
        <v>3914</v>
      </c>
      <c r="B3921" s="3" t="str">
        <f>"201300031743"</f>
        <v>201300031743</v>
      </c>
      <c r="C3921" s="3">
        <v>91192</v>
      </c>
      <c r="D3921" s="3" t="s">
        <v>16185</v>
      </c>
      <c r="E3921" s="3">
        <v>20153408191</v>
      </c>
      <c r="F3921" s="3" t="s">
        <v>16186</v>
      </c>
      <c r="G3921" s="3" t="s">
        <v>16187</v>
      </c>
      <c r="H3921" s="3" t="s">
        <v>380</v>
      </c>
      <c r="I3921" s="3" t="s">
        <v>380</v>
      </c>
      <c r="J3921" s="3" t="s">
        <v>852</v>
      </c>
      <c r="K3921" s="3" t="s">
        <v>1049</v>
      </c>
      <c r="L3921" s="3" t="s">
        <v>16188</v>
      </c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 t="s">
        <v>16189</v>
      </c>
      <c r="BF3921" s="4">
        <v>41311</v>
      </c>
      <c r="BG3921" s="3" t="s">
        <v>71</v>
      </c>
      <c r="BH3921" s="3" t="s">
        <v>16190</v>
      </c>
      <c r="BI3921" s="3"/>
      <c r="BJ3921" s="3"/>
    </row>
    <row r="3922" spans="1:62" ht="30" x14ac:dyDescent="0.25">
      <c r="A3922" s="3">
        <v>3915</v>
      </c>
      <c r="B3922" s="5" t="str">
        <f>"202000162670"</f>
        <v>202000162670</v>
      </c>
      <c r="C3922" s="5">
        <v>115681</v>
      </c>
      <c r="D3922" s="5" t="s">
        <v>16191</v>
      </c>
      <c r="E3922" s="5">
        <v>20480397232</v>
      </c>
      <c r="F3922" s="5" t="s">
        <v>726</v>
      </c>
      <c r="G3922" s="5" t="s">
        <v>16192</v>
      </c>
      <c r="H3922" s="5" t="s">
        <v>216</v>
      </c>
      <c r="I3922" s="5" t="s">
        <v>374</v>
      </c>
      <c r="J3922" s="5" t="s">
        <v>374</v>
      </c>
      <c r="K3922" s="5" t="s">
        <v>68</v>
      </c>
      <c r="L3922" s="5" t="s">
        <v>139</v>
      </c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  <c r="AM3922" s="5"/>
      <c r="AN3922" s="5"/>
      <c r="AO3922" s="5"/>
      <c r="AP3922" s="5"/>
      <c r="AQ3922" s="5"/>
      <c r="AR3922" s="5"/>
      <c r="AS3922" s="5"/>
      <c r="AT3922" s="5"/>
      <c r="AU3922" s="5"/>
      <c r="AV3922" s="5"/>
      <c r="AW3922" s="5"/>
      <c r="AX3922" s="5"/>
      <c r="AY3922" s="5"/>
      <c r="AZ3922" s="5"/>
      <c r="BA3922" s="5"/>
      <c r="BB3922" s="5"/>
      <c r="BC3922" s="5"/>
      <c r="BD3922" s="5"/>
      <c r="BE3922" s="5" t="s">
        <v>88</v>
      </c>
      <c r="BF3922" s="6">
        <v>44204</v>
      </c>
      <c r="BG3922" s="5" t="s">
        <v>71</v>
      </c>
      <c r="BH3922" s="5" t="s">
        <v>729</v>
      </c>
      <c r="BI3922" s="5" t="s">
        <v>16193</v>
      </c>
      <c r="BJ3922" s="5" t="s">
        <v>2401</v>
      </c>
    </row>
    <row r="3923" spans="1:62" ht="30" x14ac:dyDescent="0.25">
      <c r="A3923" s="3">
        <v>3916</v>
      </c>
      <c r="B3923" s="3" t="str">
        <f>"201200159553"</f>
        <v>201200159553</v>
      </c>
      <c r="C3923" s="3">
        <v>98036</v>
      </c>
      <c r="D3923" s="3" t="s">
        <v>16194</v>
      </c>
      <c r="E3923" s="3">
        <v>20530627331</v>
      </c>
      <c r="F3923" s="3" t="s">
        <v>15854</v>
      </c>
      <c r="G3923" s="3" t="s">
        <v>16195</v>
      </c>
      <c r="H3923" s="3" t="s">
        <v>66</v>
      </c>
      <c r="I3923" s="3" t="s">
        <v>67</v>
      </c>
      <c r="J3923" s="3" t="s">
        <v>845</v>
      </c>
      <c r="K3923" s="3" t="s">
        <v>125</v>
      </c>
      <c r="L3923" s="3" t="s">
        <v>9042</v>
      </c>
      <c r="M3923" s="3" t="s">
        <v>9042</v>
      </c>
      <c r="N3923" s="3" t="s">
        <v>9042</v>
      </c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 t="s">
        <v>16196</v>
      </c>
      <c r="BF3923" s="4">
        <v>41151</v>
      </c>
      <c r="BG3923" s="3" t="s">
        <v>71</v>
      </c>
      <c r="BH3923" s="3" t="s">
        <v>15852</v>
      </c>
      <c r="BI3923" s="3"/>
      <c r="BJ3923" s="3"/>
    </row>
    <row r="3924" spans="1:62" ht="30" x14ac:dyDescent="0.25">
      <c r="A3924" s="5">
        <v>3917</v>
      </c>
      <c r="B3924" s="5" t="str">
        <f>"201700138586"</f>
        <v>201700138586</v>
      </c>
      <c r="C3924" s="5">
        <v>131510</v>
      </c>
      <c r="D3924" s="5" t="s">
        <v>16197</v>
      </c>
      <c r="E3924" s="5">
        <v>20600669126</v>
      </c>
      <c r="F3924" s="5" t="s">
        <v>16198</v>
      </c>
      <c r="G3924" s="5" t="s">
        <v>16199</v>
      </c>
      <c r="H3924" s="5" t="s">
        <v>365</v>
      </c>
      <c r="I3924" s="5" t="s">
        <v>365</v>
      </c>
      <c r="J3924" s="5" t="s">
        <v>365</v>
      </c>
      <c r="K3924" s="5" t="s">
        <v>68</v>
      </c>
      <c r="L3924" s="5" t="s">
        <v>69</v>
      </c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5"/>
      <c r="AK3924" s="5"/>
      <c r="AL3924" s="5"/>
      <c r="AM3924" s="5"/>
      <c r="AN3924" s="5"/>
      <c r="AO3924" s="5"/>
      <c r="AP3924" s="5"/>
      <c r="AQ3924" s="5"/>
      <c r="AR3924" s="5"/>
      <c r="AS3924" s="5"/>
      <c r="AT3924" s="5"/>
      <c r="AU3924" s="5"/>
      <c r="AV3924" s="5"/>
      <c r="AW3924" s="5"/>
      <c r="AX3924" s="5"/>
      <c r="AY3924" s="5"/>
      <c r="AZ3924" s="5"/>
      <c r="BA3924" s="5"/>
      <c r="BB3924" s="5"/>
      <c r="BC3924" s="5"/>
      <c r="BD3924" s="5"/>
      <c r="BE3924" s="5" t="s">
        <v>70</v>
      </c>
      <c r="BF3924" s="6">
        <v>42979</v>
      </c>
      <c r="BG3924" s="5" t="s">
        <v>71</v>
      </c>
      <c r="BH3924" s="5" t="s">
        <v>16200</v>
      </c>
      <c r="BI3924" s="5"/>
      <c r="BJ3924" s="5"/>
    </row>
    <row r="3925" spans="1:62" ht="30" x14ac:dyDescent="0.25">
      <c r="A3925" s="3">
        <v>3918</v>
      </c>
      <c r="B3925" s="3" t="str">
        <f>"201800070134"</f>
        <v>201800070134</v>
      </c>
      <c r="C3925" s="3">
        <v>85034</v>
      </c>
      <c r="D3925" s="3" t="s">
        <v>16201</v>
      </c>
      <c r="E3925" s="3">
        <v>20516085348</v>
      </c>
      <c r="F3925" s="3" t="s">
        <v>16202</v>
      </c>
      <c r="G3925" s="3" t="s">
        <v>16203</v>
      </c>
      <c r="H3925" s="3" t="s">
        <v>66</v>
      </c>
      <c r="I3925" s="3" t="s">
        <v>66</v>
      </c>
      <c r="J3925" s="3" t="s">
        <v>659</v>
      </c>
      <c r="K3925" s="3" t="s">
        <v>68</v>
      </c>
      <c r="L3925" s="3" t="s">
        <v>79</v>
      </c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 t="s">
        <v>80</v>
      </c>
      <c r="BF3925" s="4">
        <v>43220</v>
      </c>
      <c r="BG3925" s="3" t="s">
        <v>71</v>
      </c>
      <c r="BH3925" s="3" t="s">
        <v>5957</v>
      </c>
      <c r="BI3925" s="3"/>
      <c r="BJ3925" s="3"/>
    </row>
    <row r="3926" spans="1:62" ht="30" x14ac:dyDescent="0.25">
      <c r="A3926" s="3">
        <v>3919</v>
      </c>
      <c r="B3926" s="5" t="str">
        <f>"202200271892"</f>
        <v>202200271892</v>
      </c>
      <c r="C3926" s="5">
        <v>166445</v>
      </c>
      <c r="D3926" s="5" t="s">
        <v>16204</v>
      </c>
      <c r="E3926" s="5">
        <v>20327739230</v>
      </c>
      <c r="F3926" s="5" t="s">
        <v>16205</v>
      </c>
      <c r="G3926" s="5" t="s">
        <v>16206</v>
      </c>
      <c r="H3926" s="5" t="s">
        <v>78</v>
      </c>
      <c r="I3926" s="5" t="s">
        <v>78</v>
      </c>
      <c r="J3926" s="5" t="s">
        <v>468</v>
      </c>
      <c r="K3926" s="5" t="s">
        <v>68</v>
      </c>
      <c r="L3926" s="5" t="s">
        <v>126</v>
      </c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  <c r="AM3926" s="5"/>
      <c r="AN3926" s="5"/>
      <c r="AO3926" s="5"/>
      <c r="AP3926" s="5"/>
      <c r="AQ3926" s="5"/>
      <c r="AR3926" s="5"/>
      <c r="AS3926" s="5"/>
      <c r="AT3926" s="5"/>
      <c r="AU3926" s="5"/>
      <c r="AV3926" s="5"/>
      <c r="AW3926" s="5"/>
      <c r="AX3926" s="5"/>
      <c r="AY3926" s="5"/>
      <c r="AZ3926" s="5"/>
      <c r="BA3926" s="5"/>
      <c r="BB3926" s="5"/>
      <c r="BC3926" s="5"/>
      <c r="BD3926" s="5"/>
      <c r="BE3926" s="5" t="s">
        <v>95</v>
      </c>
      <c r="BF3926" s="6">
        <v>44949</v>
      </c>
      <c r="BG3926" s="5" t="s">
        <v>71</v>
      </c>
      <c r="BH3926" s="5" t="s">
        <v>16207</v>
      </c>
      <c r="BI3926" s="5"/>
      <c r="BJ3926" s="5"/>
    </row>
    <row r="3927" spans="1:62" ht="30" x14ac:dyDescent="0.25">
      <c r="A3927" s="5">
        <v>3920</v>
      </c>
      <c r="B3927" s="3" t="str">
        <f>"201400117695"</f>
        <v>201400117695</v>
      </c>
      <c r="C3927" s="3">
        <v>109116</v>
      </c>
      <c r="D3927" s="3" t="s">
        <v>16208</v>
      </c>
      <c r="E3927" s="3">
        <v>20221084684</v>
      </c>
      <c r="F3927" s="3" t="s">
        <v>4322</v>
      </c>
      <c r="G3927" s="3" t="s">
        <v>16209</v>
      </c>
      <c r="H3927" s="3" t="s">
        <v>123</v>
      </c>
      <c r="I3927" s="3" t="s">
        <v>124</v>
      </c>
      <c r="J3927" s="3" t="s">
        <v>124</v>
      </c>
      <c r="K3927" s="3" t="s">
        <v>125</v>
      </c>
      <c r="L3927" s="3" t="s">
        <v>126</v>
      </c>
      <c r="M3927" s="3" t="s">
        <v>126</v>
      </c>
      <c r="N3927" s="3" t="s">
        <v>126</v>
      </c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 t="s">
        <v>127</v>
      </c>
      <c r="BF3927" s="4">
        <v>41895</v>
      </c>
      <c r="BG3927" s="3" t="s">
        <v>71</v>
      </c>
      <c r="BH3927" s="3" t="s">
        <v>983</v>
      </c>
      <c r="BI3927" s="3"/>
      <c r="BJ3927" s="3"/>
    </row>
    <row r="3928" spans="1:62" ht="30" x14ac:dyDescent="0.25">
      <c r="A3928" s="3">
        <v>3921</v>
      </c>
      <c r="B3928" s="5" t="str">
        <f>"201200139265"</f>
        <v>201200139265</v>
      </c>
      <c r="C3928" s="5">
        <v>97580</v>
      </c>
      <c r="D3928" s="5" t="s">
        <v>16210</v>
      </c>
      <c r="E3928" s="5">
        <v>20111546208</v>
      </c>
      <c r="F3928" s="5" t="s">
        <v>16211</v>
      </c>
      <c r="G3928" s="5" t="s">
        <v>16212</v>
      </c>
      <c r="H3928" s="5" t="s">
        <v>66</v>
      </c>
      <c r="I3928" s="5" t="s">
        <v>66</v>
      </c>
      <c r="J3928" s="5" t="s">
        <v>200</v>
      </c>
      <c r="K3928" s="5" t="s">
        <v>68</v>
      </c>
      <c r="L3928" s="5" t="s">
        <v>126</v>
      </c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  <c r="AM3928" s="5"/>
      <c r="AN3928" s="5"/>
      <c r="AO3928" s="5"/>
      <c r="AP3928" s="5"/>
      <c r="AQ3928" s="5"/>
      <c r="AR3928" s="5"/>
      <c r="AS3928" s="5"/>
      <c r="AT3928" s="5"/>
      <c r="AU3928" s="5"/>
      <c r="AV3928" s="5"/>
      <c r="AW3928" s="5"/>
      <c r="AX3928" s="5"/>
      <c r="AY3928" s="5"/>
      <c r="AZ3928" s="5"/>
      <c r="BA3928" s="5"/>
      <c r="BB3928" s="5"/>
      <c r="BC3928" s="5"/>
      <c r="BD3928" s="5"/>
      <c r="BE3928" s="5" t="s">
        <v>95</v>
      </c>
      <c r="BF3928" s="6">
        <v>41102</v>
      </c>
      <c r="BG3928" s="5" t="s">
        <v>71</v>
      </c>
      <c r="BH3928" s="5" t="s">
        <v>16213</v>
      </c>
      <c r="BI3928" s="5"/>
      <c r="BJ3928" s="5"/>
    </row>
    <row r="3929" spans="1:62" ht="30" x14ac:dyDescent="0.25">
      <c r="A3929" s="3">
        <v>3922</v>
      </c>
      <c r="B3929" s="3" t="str">
        <f>"202300238583"</f>
        <v>202300238583</v>
      </c>
      <c r="C3929" s="3">
        <v>141148</v>
      </c>
      <c r="D3929" s="3" t="s">
        <v>16214</v>
      </c>
      <c r="E3929" s="3">
        <v>20478158948</v>
      </c>
      <c r="F3929" s="3" t="s">
        <v>16215</v>
      </c>
      <c r="G3929" s="3" t="s">
        <v>16216</v>
      </c>
      <c r="H3929" s="3" t="s">
        <v>66</v>
      </c>
      <c r="I3929" s="3" t="s">
        <v>66</v>
      </c>
      <c r="J3929" s="3" t="s">
        <v>352</v>
      </c>
      <c r="K3929" s="3" t="s">
        <v>68</v>
      </c>
      <c r="L3929" s="3" t="s">
        <v>69</v>
      </c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 t="s">
        <v>70</v>
      </c>
      <c r="BF3929" s="4">
        <v>45218</v>
      </c>
      <c r="BG3929" s="3" t="s">
        <v>71</v>
      </c>
      <c r="BH3929" s="3" t="s">
        <v>16217</v>
      </c>
      <c r="BI3929" s="3"/>
      <c r="BJ3929" s="3"/>
    </row>
    <row r="3930" spans="1:62" ht="30" x14ac:dyDescent="0.25">
      <c r="A3930" s="5">
        <v>3923</v>
      </c>
      <c r="B3930" s="5" t="str">
        <f>"202300002335"</f>
        <v>202300002335</v>
      </c>
      <c r="C3930" s="5">
        <v>166578</v>
      </c>
      <c r="D3930" s="5" t="s">
        <v>16218</v>
      </c>
      <c r="E3930" s="5">
        <v>20506421781</v>
      </c>
      <c r="F3930" s="5" t="s">
        <v>622</v>
      </c>
      <c r="G3930" s="5" t="s">
        <v>16219</v>
      </c>
      <c r="H3930" s="5" t="s">
        <v>78</v>
      </c>
      <c r="I3930" s="5" t="s">
        <v>78</v>
      </c>
      <c r="J3930" s="5" t="s">
        <v>468</v>
      </c>
      <c r="K3930" s="5" t="s">
        <v>68</v>
      </c>
      <c r="L3930" s="5" t="s">
        <v>16220</v>
      </c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  <c r="AM3930" s="5"/>
      <c r="AN3930" s="5"/>
      <c r="AO3930" s="5"/>
      <c r="AP3930" s="5"/>
      <c r="AQ3930" s="5"/>
      <c r="AR3930" s="5"/>
      <c r="AS3930" s="5"/>
      <c r="AT3930" s="5"/>
      <c r="AU3930" s="5"/>
      <c r="AV3930" s="5"/>
      <c r="AW3930" s="5"/>
      <c r="AX3930" s="5"/>
      <c r="AY3930" s="5"/>
      <c r="AZ3930" s="5"/>
      <c r="BA3930" s="5"/>
      <c r="BB3930" s="5"/>
      <c r="BC3930" s="5"/>
      <c r="BD3930" s="5"/>
      <c r="BE3930" s="5" t="s">
        <v>80</v>
      </c>
      <c r="BF3930" s="6">
        <v>44983</v>
      </c>
      <c r="BG3930" s="5" t="s">
        <v>71</v>
      </c>
      <c r="BH3930" s="5" t="s">
        <v>627</v>
      </c>
      <c r="BI3930" s="5"/>
      <c r="BJ3930" s="5"/>
    </row>
    <row r="3931" spans="1:62" ht="30" x14ac:dyDescent="0.25">
      <c r="A3931" s="3">
        <v>3924</v>
      </c>
      <c r="B3931" s="3" t="str">
        <f>"201200046082"</f>
        <v>201200046082</v>
      </c>
      <c r="C3931" s="3">
        <v>96382</v>
      </c>
      <c r="D3931" s="3" t="s">
        <v>16221</v>
      </c>
      <c r="E3931" s="3">
        <v>20131257750</v>
      </c>
      <c r="F3931" s="3" t="s">
        <v>10606</v>
      </c>
      <c r="G3931" s="3" t="s">
        <v>16222</v>
      </c>
      <c r="H3931" s="3" t="s">
        <v>223</v>
      </c>
      <c r="I3931" s="3" t="s">
        <v>224</v>
      </c>
      <c r="J3931" s="3" t="s">
        <v>225</v>
      </c>
      <c r="K3931" s="3" t="s">
        <v>68</v>
      </c>
      <c r="L3931" s="3" t="s">
        <v>126</v>
      </c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 t="s">
        <v>95</v>
      </c>
      <c r="BF3931" s="4">
        <v>40999</v>
      </c>
      <c r="BG3931" s="3" t="s">
        <v>71</v>
      </c>
      <c r="BH3931" s="3" t="s">
        <v>16223</v>
      </c>
      <c r="BI3931" s="3" t="s">
        <v>16224</v>
      </c>
      <c r="BJ3931" s="3" t="s">
        <v>16225</v>
      </c>
    </row>
    <row r="3932" spans="1:62" ht="30" x14ac:dyDescent="0.25">
      <c r="A3932" s="3">
        <v>3925</v>
      </c>
      <c r="B3932" s="5" t="str">
        <f>"201900176499"</f>
        <v>201900176499</v>
      </c>
      <c r="C3932" s="5">
        <v>147400</v>
      </c>
      <c r="D3932" s="5" t="s">
        <v>16226</v>
      </c>
      <c r="E3932" s="5">
        <v>20508565934</v>
      </c>
      <c r="F3932" s="5" t="s">
        <v>2506</v>
      </c>
      <c r="G3932" s="5" t="s">
        <v>16227</v>
      </c>
      <c r="H3932" s="5" t="s">
        <v>102</v>
      </c>
      <c r="I3932" s="5" t="s">
        <v>159</v>
      </c>
      <c r="J3932" s="5" t="s">
        <v>159</v>
      </c>
      <c r="K3932" s="5" t="s">
        <v>68</v>
      </c>
      <c r="L3932" s="5" t="s">
        <v>139</v>
      </c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  <c r="AM3932" s="5"/>
      <c r="AN3932" s="5"/>
      <c r="AO3932" s="5"/>
      <c r="AP3932" s="5"/>
      <c r="AQ3932" s="5"/>
      <c r="AR3932" s="5"/>
      <c r="AS3932" s="5"/>
      <c r="AT3932" s="5"/>
      <c r="AU3932" s="5"/>
      <c r="AV3932" s="5"/>
      <c r="AW3932" s="5"/>
      <c r="AX3932" s="5"/>
      <c r="AY3932" s="5"/>
      <c r="AZ3932" s="5"/>
      <c r="BA3932" s="5"/>
      <c r="BB3932" s="5"/>
      <c r="BC3932" s="5"/>
      <c r="BD3932" s="5"/>
      <c r="BE3932" s="5" t="s">
        <v>88</v>
      </c>
      <c r="BF3932" s="6">
        <v>43775</v>
      </c>
      <c r="BG3932" s="5" t="s">
        <v>71</v>
      </c>
      <c r="BH3932" s="5" t="s">
        <v>4205</v>
      </c>
      <c r="BI3932" s="5" t="s">
        <v>16228</v>
      </c>
      <c r="BJ3932" s="5" t="s">
        <v>16229</v>
      </c>
    </row>
    <row r="3933" spans="1:62" ht="30" x14ac:dyDescent="0.25">
      <c r="A3933" s="5">
        <v>3926</v>
      </c>
      <c r="B3933" s="3" t="str">
        <f>"201300079873"</f>
        <v>201300079873</v>
      </c>
      <c r="C3933" s="3">
        <v>102572</v>
      </c>
      <c r="D3933" s="3" t="s">
        <v>16230</v>
      </c>
      <c r="E3933" s="3">
        <v>20213095162</v>
      </c>
      <c r="F3933" s="3" t="s">
        <v>16231</v>
      </c>
      <c r="G3933" s="3" t="s">
        <v>16232</v>
      </c>
      <c r="H3933" s="3" t="s">
        <v>66</v>
      </c>
      <c r="I3933" s="3" t="s">
        <v>66</v>
      </c>
      <c r="J3933" s="3" t="s">
        <v>190</v>
      </c>
      <c r="K3933" s="3" t="s">
        <v>68</v>
      </c>
      <c r="L3933" s="3" t="s">
        <v>139</v>
      </c>
      <c r="M3933" s="3" t="s">
        <v>139</v>
      </c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 t="s">
        <v>293</v>
      </c>
      <c r="BF3933" s="4">
        <v>41389</v>
      </c>
      <c r="BG3933" s="3" t="s">
        <v>71</v>
      </c>
      <c r="BH3933" s="3" t="s">
        <v>16233</v>
      </c>
      <c r="BI3933" s="3" t="s">
        <v>16234</v>
      </c>
      <c r="BJ3933" s="3" t="s">
        <v>1356</v>
      </c>
    </row>
    <row r="3934" spans="1:62" ht="30" x14ac:dyDescent="0.25">
      <c r="A3934" s="3">
        <v>3927</v>
      </c>
      <c r="B3934" s="5" t="str">
        <f>"201900213313"</f>
        <v>201900213313</v>
      </c>
      <c r="C3934" s="5">
        <v>148450</v>
      </c>
      <c r="D3934" s="5" t="s">
        <v>16235</v>
      </c>
      <c r="E3934" s="5">
        <v>20568534566</v>
      </c>
      <c r="F3934" s="5" t="s">
        <v>16236</v>
      </c>
      <c r="G3934" s="5" t="s">
        <v>16237</v>
      </c>
      <c r="H3934" s="5" t="s">
        <v>284</v>
      </c>
      <c r="I3934" s="5" t="s">
        <v>5980</v>
      </c>
      <c r="J3934" s="5" t="s">
        <v>5980</v>
      </c>
      <c r="K3934" s="5" t="s">
        <v>125</v>
      </c>
      <c r="L3934" s="5" t="s">
        <v>1091</v>
      </c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5"/>
      <c r="AK3934" s="5"/>
      <c r="AL3934" s="5"/>
      <c r="AM3934" s="5"/>
      <c r="AN3934" s="5"/>
      <c r="AO3934" s="5"/>
      <c r="AP3934" s="5"/>
      <c r="AQ3934" s="5"/>
      <c r="AR3934" s="5"/>
      <c r="AS3934" s="5"/>
      <c r="AT3934" s="5"/>
      <c r="AU3934" s="5"/>
      <c r="AV3934" s="5"/>
      <c r="AW3934" s="5"/>
      <c r="AX3934" s="5"/>
      <c r="AY3934" s="5"/>
      <c r="AZ3934" s="5"/>
      <c r="BA3934" s="5"/>
      <c r="BB3934" s="5"/>
      <c r="BC3934" s="5"/>
      <c r="BD3934" s="5"/>
      <c r="BE3934" s="5" t="s">
        <v>809</v>
      </c>
      <c r="BF3934" s="6">
        <v>43829</v>
      </c>
      <c r="BG3934" s="5" t="s">
        <v>71</v>
      </c>
      <c r="BH3934" s="5" t="s">
        <v>16238</v>
      </c>
      <c r="BI3934" s="5"/>
      <c r="BJ3934" s="5"/>
    </row>
    <row r="3935" spans="1:62" ht="30" x14ac:dyDescent="0.25">
      <c r="A3935" s="3">
        <v>3928</v>
      </c>
      <c r="B3935" s="3" t="str">
        <f>"1116746"</f>
        <v>1116746</v>
      </c>
      <c r="C3935" s="3">
        <v>2952</v>
      </c>
      <c r="D3935" s="3">
        <v>1048636</v>
      </c>
      <c r="E3935" s="3">
        <v>20100154308</v>
      </c>
      <c r="F3935" s="3" t="s">
        <v>16239</v>
      </c>
      <c r="G3935" s="3" t="s">
        <v>16240</v>
      </c>
      <c r="H3935" s="3" t="s">
        <v>66</v>
      </c>
      <c r="I3935" s="3" t="s">
        <v>328</v>
      </c>
      <c r="J3935" s="3" t="s">
        <v>3120</v>
      </c>
      <c r="K3935" s="3" t="s">
        <v>125</v>
      </c>
      <c r="L3935" s="3" t="s">
        <v>154</v>
      </c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 t="s">
        <v>321</v>
      </c>
      <c r="BF3935" s="4">
        <v>35537</v>
      </c>
      <c r="BG3935" s="3" t="s">
        <v>71</v>
      </c>
      <c r="BH3935" s="3"/>
      <c r="BI3935" s="3"/>
      <c r="BJ3935" s="3"/>
    </row>
    <row r="3936" spans="1:62" ht="30" x14ac:dyDescent="0.25">
      <c r="A3936" s="5">
        <v>3929</v>
      </c>
      <c r="B3936" s="5" t="str">
        <f>"201700004656"</f>
        <v>201700004656</v>
      </c>
      <c r="C3936" s="5">
        <v>125611</v>
      </c>
      <c r="D3936" s="5" t="s">
        <v>16241</v>
      </c>
      <c r="E3936" s="5">
        <v>20484051691</v>
      </c>
      <c r="F3936" s="5" t="s">
        <v>16242</v>
      </c>
      <c r="G3936" s="5" t="s">
        <v>16243</v>
      </c>
      <c r="H3936" s="5" t="s">
        <v>138</v>
      </c>
      <c r="I3936" s="5" t="s">
        <v>2695</v>
      </c>
      <c r="J3936" s="5" t="s">
        <v>2695</v>
      </c>
      <c r="K3936" s="5" t="s">
        <v>125</v>
      </c>
      <c r="L3936" s="5" t="s">
        <v>126</v>
      </c>
      <c r="M3936" s="5" t="s">
        <v>126</v>
      </c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5"/>
      <c r="AA3936" s="5"/>
      <c r="AB3936" s="5"/>
      <c r="AC3936" s="5"/>
      <c r="AD3936" s="5"/>
      <c r="AE3936" s="5"/>
      <c r="AF3936" s="5"/>
      <c r="AG3936" s="5"/>
      <c r="AH3936" s="5"/>
      <c r="AI3936" s="5"/>
      <c r="AJ3936" s="5"/>
      <c r="AK3936" s="5"/>
      <c r="AL3936" s="5"/>
      <c r="AM3936" s="5"/>
      <c r="AN3936" s="5"/>
      <c r="AO3936" s="5"/>
      <c r="AP3936" s="5"/>
      <c r="AQ3936" s="5"/>
      <c r="AR3936" s="5"/>
      <c r="AS3936" s="5"/>
      <c r="AT3936" s="5"/>
      <c r="AU3936" s="5"/>
      <c r="AV3936" s="5"/>
      <c r="AW3936" s="5"/>
      <c r="AX3936" s="5"/>
      <c r="AY3936" s="5"/>
      <c r="AZ3936" s="5"/>
      <c r="BA3936" s="5"/>
      <c r="BB3936" s="5"/>
      <c r="BC3936" s="5"/>
      <c r="BD3936" s="5"/>
      <c r="BE3936" s="5" t="s">
        <v>321</v>
      </c>
      <c r="BF3936" s="6">
        <v>42752</v>
      </c>
      <c r="BG3936" s="5" t="s">
        <v>71</v>
      </c>
      <c r="BH3936" s="5" t="s">
        <v>16244</v>
      </c>
      <c r="BI3936" s="5" t="s">
        <v>16245</v>
      </c>
      <c r="BJ3936" s="5" t="s">
        <v>1989</v>
      </c>
    </row>
    <row r="3937" spans="1:62" ht="30" x14ac:dyDescent="0.25">
      <c r="A3937" s="3">
        <v>3930</v>
      </c>
      <c r="B3937" s="3" t="str">
        <f>"1958451"</f>
        <v>1958451</v>
      </c>
      <c r="C3937" s="3">
        <v>55943</v>
      </c>
      <c r="D3937" s="3" t="s">
        <v>16246</v>
      </c>
      <c r="E3937" s="3">
        <v>20102011954</v>
      </c>
      <c r="F3937" s="3" t="s">
        <v>16247</v>
      </c>
      <c r="G3937" s="3" t="s">
        <v>16248</v>
      </c>
      <c r="H3937" s="3" t="s">
        <v>66</v>
      </c>
      <c r="I3937" s="3" t="s">
        <v>66</v>
      </c>
      <c r="J3937" s="3" t="s">
        <v>309</v>
      </c>
      <c r="K3937" s="3" t="s">
        <v>68</v>
      </c>
      <c r="L3937" s="3" t="s">
        <v>79</v>
      </c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 t="s">
        <v>80</v>
      </c>
      <c r="BF3937" s="4">
        <v>40206</v>
      </c>
      <c r="BG3937" s="3" t="s">
        <v>71</v>
      </c>
      <c r="BH3937" s="3" t="s">
        <v>16249</v>
      </c>
      <c r="BI3937" s="3"/>
      <c r="BJ3937" s="3"/>
    </row>
    <row r="3938" spans="1:62" ht="30" x14ac:dyDescent="0.25">
      <c r="A3938" s="3">
        <v>3931</v>
      </c>
      <c r="B3938" s="5" t="str">
        <f>"202100260652"</f>
        <v>202100260652</v>
      </c>
      <c r="C3938" s="5">
        <v>133843</v>
      </c>
      <c r="D3938" s="5" t="s">
        <v>16250</v>
      </c>
      <c r="E3938" s="5">
        <v>20601260302</v>
      </c>
      <c r="F3938" s="5" t="s">
        <v>16251</v>
      </c>
      <c r="G3938" s="5" t="s">
        <v>16252</v>
      </c>
      <c r="H3938" s="5" t="s">
        <v>78</v>
      </c>
      <c r="I3938" s="5" t="s">
        <v>78</v>
      </c>
      <c r="J3938" s="5" t="s">
        <v>880</v>
      </c>
      <c r="K3938" s="5" t="s">
        <v>68</v>
      </c>
      <c r="L3938" s="5" t="s">
        <v>16253</v>
      </c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5"/>
      <c r="AK3938" s="5"/>
      <c r="AL3938" s="5"/>
      <c r="AM3938" s="5"/>
      <c r="AN3938" s="5"/>
      <c r="AO3938" s="5"/>
      <c r="AP3938" s="5"/>
      <c r="AQ3938" s="5"/>
      <c r="AR3938" s="5"/>
      <c r="AS3938" s="5"/>
      <c r="AT3938" s="5"/>
      <c r="AU3938" s="5"/>
      <c r="AV3938" s="5"/>
      <c r="AW3938" s="5"/>
      <c r="AX3938" s="5"/>
      <c r="AY3938" s="5"/>
      <c r="AZ3938" s="5"/>
      <c r="BA3938" s="5"/>
      <c r="BB3938" s="5"/>
      <c r="BC3938" s="5"/>
      <c r="BD3938" s="5"/>
      <c r="BE3938" s="5" t="s">
        <v>88</v>
      </c>
      <c r="BF3938" s="6">
        <v>44636</v>
      </c>
      <c r="BG3938" s="5" t="s">
        <v>71</v>
      </c>
      <c r="BH3938" s="5" t="s">
        <v>16254</v>
      </c>
      <c r="BI3938" s="5" t="s">
        <v>16255</v>
      </c>
      <c r="BJ3938" s="5" t="s">
        <v>16256</v>
      </c>
    </row>
    <row r="3939" spans="1:62" ht="30" x14ac:dyDescent="0.25">
      <c r="A3939" s="5">
        <v>3932</v>
      </c>
      <c r="B3939" s="3" t="str">
        <f>"1116744"</f>
        <v>1116744</v>
      </c>
      <c r="C3939" s="3">
        <v>2956</v>
      </c>
      <c r="D3939" s="3">
        <v>1048641</v>
      </c>
      <c r="E3939" s="3">
        <v>20100154308</v>
      </c>
      <c r="F3939" s="3" t="s">
        <v>16239</v>
      </c>
      <c r="G3939" s="3" t="s">
        <v>16257</v>
      </c>
      <c r="H3939" s="3" t="s">
        <v>66</v>
      </c>
      <c r="I3939" s="3" t="s">
        <v>66</v>
      </c>
      <c r="J3939" s="3" t="s">
        <v>474</v>
      </c>
      <c r="K3939" s="3" t="s">
        <v>125</v>
      </c>
      <c r="L3939" s="3" t="s">
        <v>154</v>
      </c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 t="s">
        <v>321</v>
      </c>
      <c r="BF3939" s="4">
        <v>35537</v>
      </c>
      <c r="BG3939" s="3" t="s">
        <v>71</v>
      </c>
      <c r="BH3939" s="3"/>
      <c r="BI3939" s="3"/>
      <c r="BJ3939" s="3"/>
    </row>
    <row r="3940" spans="1:62" ht="30" x14ac:dyDescent="0.25">
      <c r="A3940" s="3">
        <v>3933</v>
      </c>
      <c r="B3940" s="5" t="str">
        <f>"202000088227"</f>
        <v>202000088227</v>
      </c>
      <c r="C3940" s="5">
        <v>150151</v>
      </c>
      <c r="D3940" s="5" t="s">
        <v>16258</v>
      </c>
      <c r="E3940" s="5">
        <v>10224294277</v>
      </c>
      <c r="F3940" s="5" t="s">
        <v>16259</v>
      </c>
      <c r="G3940" s="5" t="s">
        <v>16260</v>
      </c>
      <c r="H3940" s="5" t="s">
        <v>2029</v>
      </c>
      <c r="I3940" s="5" t="s">
        <v>2029</v>
      </c>
      <c r="J3940" s="5" t="s">
        <v>3152</v>
      </c>
      <c r="K3940" s="5" t="s">
        <v>68</v>
      </c>
      <c r="L3940" s="5" t="s">
        <v>382</v>
      </c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  <c r="AM3940" s="5"/>
      <c r="AN3940" s="5"/>
      <c r="AO3940" s="5"/>
      <c r="AP3940" s="5"/>
      <c r="AQ3940" s="5"/>
      <c r="AR3940" s="5"/>
      <c r="AS3940" s="5"/>
      <c r="AT3940" s="5"/>
      <c r="AU3940" s="5"/>
      <c r="AV3940" s="5"/>
      <c r="AW3940" s="5"/>
      <c r="AX3940" s="5"/>
      <c r="AY3940" s="5"/>
      <c r="AZ3940" s="5"/>
      <c r="BA3940" s="5"/>
      <c r="BB3940" s="5"/>
      <c r="BC3940" s="5"/>
      <c r="BD3940" s="5"/>
      <c r="BE3940" s="5" t="s">
        <v>383</v>
      </c>
      <c r="BF3940" s="6">
        <v>44039</v>
      </c>
      <c r="BG3940" s="5" t="s">
        <v>71</v>
      </c>
      <c r="BH3940" s="5" t="s">
        <v>16259</v>
      </c>
      <c r="BI3940" s="5"/>
      <c r="BJ3940" s="5"/>
    </row>
    <row r="3941" spans="1:62" ht="30" x14ac:dyDescent="0.25">
      <c r="A3941" s="3">
        <v>3934</v>
      </c>
      <c r="B3941" s="3" t="str">
        <f>"201400170259"</f>
        <v>201400170259</v>
      </c>
      <c r="C3941" s="3">
        <v>113107</v>
      </c>
      <c r="D3941" s="3" t="s">
        <v>16261</v>
      </c>
      <c r="E3941" s="3">
        <v>20299285252</v>
      </c>
      <c r="F3941" s="3" t="s">
        <v>16262</v>
      </c>
      <c r="G3941" s="3" t="s">
        <v>16263</v>
      </c>
      <c r="H3941" s="3" t="s">
        <v>66</v>
      </c>
      <c r="I3941" s="3" t="s">
        <v>66</v>
      </c>
      <c r="J3941" s="3" t="s">
        <v>200</v>
      </c>
      <c r="K3941" s="3" t="s">
        <v>68</v>
      </c>
      <c r="L3941" s="3" t="s">
        <v>139</v>
      </c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 t="s">
        <v>88</v>
      </c>
      <c r="BF3941" s="4">
        <v>42009</v>
      </c>
      <c r="BG3941" s="3" t="s">
        <v>71</v>
      </c>
      <c r="BH3941" s="3" t="s">
        <v>15739</v>
      </c>
      <c r="BI3941" s="3"/>
      <c r="BJ3941" s="3"/>
    </row>
    <row r="3942" spans="1:62" ht="30" x14ac:dyDescent="0.25">
      <c r="A3942" s="5">
        <v>3935</v>
      </c>
      <c r="B3942" s="5" t="str">
        <f>"201600116210"</f>
        <v>201600116210</v>
      </c>
      <c r="C3942" s="5">
        <v>122234</v>
      </c>
      <c r="D3942" s="5" t="s">
        <v>16264</v>
      </c>
      <c r="E3942" s="5">
        <v>20553731161</v>
      </c>
      <c r="F3942" s="5" t="s">
        <v>16265</v>
      </c>
      <c r="G3942" s="5" t="s">
        <v>16266</v>
      </c>
      <c r="H3942" s="5" t="s">
        <v>66</v>
      </c>
      <c r="I3942" s="5" t="s">
        <v>66</v>
      </c>
      <c r="J3942" s="5" t="s">
        <v>66</v>
      </c>
      <c r="K3942" s="5" t="s">
        <v>68</v>
      </c>
      <c r="L3942" s="5" t="s">
        <v>69</v>
      </c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5"/>
      <c r="AK3942" s="5"/>
      <c r="AL3942" s="5"/>
      <c r="AM3942" s="5"/>
      <c r="AN3942" s="5"/>
      <c r="AO3942" s="5"/>
      <c r="AP3942" s="5"/>
      <c r="AQ3942" s="5"/>
      <c r="AR3942" s="5"/>
      <c r="AS3942" s="5"/>
      <c r="AT3942" s="5"/>
      <c r="AU3942" s="5"/>
      <c r="AV3942" s="5"/>
      <c r="AW3942" s="5"/>
      <c r="AX3942" s="5"/>
      <c r="AY3942" s="5"/>
      <c r="AZ3942" s="5"/>
      <c r="BA3942" s="5"/>
      <c r="BB3942" s="5"/>
      <c r="BC3942" s="5"/>
      <c r="BD3942" s="5"/>
      <c r="BE3942" s="5" t="s">
        <v>70</v>
      </c>
      <c r="BF3942" s="6">
        <v>42597</v>
      </c>
      <c r="BG3942" s="5" t="s">
        <v>71</v>
      </c>
      <c r="BH3942" s="5" t="s">
        <v>16267</v>
      </c>
      <c r="BI3942" s="5" t="s">
        <v>16268</v>
      </c>
      <c r="BJ3942" s="5" t="s">
        <v>10818</v>
      </c>
    </row>
    <row r="3943" spans="1:62" ht="30" x14ac:dyDescent="0.25">
      <c r="A3943" s="3">
        <v>3936</v>
      </c>
      <c r="B3943" s="3" t="str">
        <f>"201800135297"</f>
        <v>201800135297</v>
      </c>
      <c r="C3943" s="3">
        <v>138053</v>
      </c>
      <c r="D3943" s="3" t="s">
        <v>16269</v>
      </c>
      <c r="E3943" s="3">
        <v>20600674120</v>
      </c>
      <c r="F3943" s="3" t="s">
        <v>16270</v>
      </c>
      <c r="G3943" s="3" t="s">
        <v>16271</v>
      </c>
      <c r="H3943" s="3" t="s">
        <v>223</v>
      </c>
      <c r="I3943" s="3" t="s">
        <v>223</v>
      </c>
      <c r="J3943" s="3" t="s">
        <v>223</v>
      </c>
      <c r="K3943" s="3" t="s">
        <v>68</v>
      </c>
      <c r="L3943" s="3" t="s">
        <v>139</v>
      </c>
      <c r="M3943" s="3" t="s">
        <v>139</v>
      </c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 t="s">
        <v>293</v>
      </c>
      <c r="BF3943" s="4">
        <v>43332</v>
      </c>
      <c r="BG3943" s="3" t="s">
        <v>71</v>
      </c>
      <c r="BH3943" s="3" t="s">
        <v>16272</v>
      </c>
      <c r="BI3943" s="3" t="s">
        <v>16273</v>
      </c>
      <c r="BJ3943" s="3" t="s">
        <v>7792</v>
      </c>
    </row>
    <row r="3944" spans="1:62" ht="30" x14ac:dyDescent="0.25">
      <c r="A3944" s="3">
        <v>3937</v>
      </c>
      <c r="B3944" s="5" t="str">
        <f>"201700021028"</f>
        <v>201700021028</v>
      </c>
      <c r="C3944" s="5">
        <v>126537</v>
      </c>
      <c r="D3944" s="5" t="s">
        <v>16274</v>
      </c>
      <c r="E3944" s="5">
        <v>10079970561</v>
      </c>
      <c r="F3944" s="5" t="s">
        <v>16275</v>
      </c>
      <c r="G3944" s="5" t="s">
        <v>16276</v>
      </c>
      <c r="H3944" s="5" t="s">
        <v>66</v>
      </c>
      <c r="I3944" s="5" t="s">
        <v>66</v>
      </c>
      <c r="J3944" s="5" t="s">
        <v>171</v>
      </c>
      <c r="K3944" s="5" t="s">
        <v>68</v>
      </c>
      <c r="L3944" s="5" t="s">
        <v>139</v>
      </c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  <c r="AA3944" s="5"/>
      <c r="AB3944" s="5"/>
      <c r="AC3944" s="5"/>
      <c r="AD3944" s="5"/>
      <c r="AE3944" s="5"/>
      <c r="AF3944" s="5"/>
      <c r="AG3944" s="5"/>
      <c r="AH3944" s="5"/>
      <c r="AI3944" s="5"/>
      <c r="AJ3944" s="5"/>
      <c r="AK3944" s="5"/>
      <c r="AL3944" s="5"/>
      <c r="AM3944" s="5"/>
      <c r="AN3944" s="5"/>
      <c r="AO3944" s="5"/>
      <c r="AP3944" s="5"/>
      <c r="AQ3944" s="5"/>
      <c r="AR3944" s="5"/>
      <c r="AS3944" s="5"/>
      <c r="AT3944" s="5"/>
      <c r="AU3944" s="5"/>
      <c r="AV3944" s="5"/>
      <c r="AW3944" s="5"/>
      <c r="AX3944" s="5"/>
      <c r="AY3944" s="5"/>
      <c r="AZ3944" s="5"/>
      <c r="BA3944" s="5"/>
      <c r="BB3944" s="5"/>
      <c r="BC3944" s="5"/>
      <c r="BD3944" s="5"/>
      <c r="BE3944" s="5" t="s">
        <v>88</v>
      </c>
      <c r="BF3944" s="6">
        <v>42793</v>
      </c>
      <c r="BG3944" s="5" t="s">
        <v>71</v>
      </c>
      <c r="BH3944" s="5" t="s">
        <v>16275</v>
      </c>
      <c r="BI3944" s="5"/>
      <c r="BJ3944" s="5"/>
    </row>
    <row r="3945" spans="1:62" ht="30" x14ac:dyDescent="0.25">
      <c r="A3945" s="5">
        <v>3938</v>
      </c>
      <c r="B3945" s="3" t="str">
        <f>"202200103765"</f>
        <v>202200103765</v>
      </c>
      <c r="C3945" s="3">
        <v>163128</v>
      </c>
      <c r="D3945" s="3" t="s">
        <v>16277</v>
      </c>
      <c r="E3945" s="3">
        <v>20527797587</v>
      </c>
      <c r="F3945" s="3" t="s">
        <v>16278</v>
      </c>
      <c r="G3945" s="3" t="s">
        <v>16279</v>
      </c>
      <c r="H3945" s="3" t="s">
        <v>292</v>
      </c>
      <c r="I3945" s="3" t="s">
        <v>3490</v>
      </c>
      <c r="J3945" s="3" t="s">
        <v>16280</v>
      </c>
      <c r="K3945" s="3" t="s">
        <v>68</v>
      </c>
      <c r="L3945" s="3" t="s">
        <v>16281</v>
      </c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 t="s">
        <v>95</v>
      </c>
      <c r="BF3945" s="4">
        <v>44722</v>
      </c>
      <c r="BG3945" s="3" t="s">
        <v>71</v>
      </c>
      <c r="BH3945" s="3" t="s">
        <v>16282</v>
      </c>
      <c r="BI3945" s="3"/>
      <c r="BJ3945" s="3"/>
    </row>
    <row r="3946" spans="1:62" ht="30" x14ac:dyDescent="0.25">
      <c r="A3946" s="3">
        <v>3939</v>
      </c>
      <c r="B3946" s="5" t="str">
        <f>"201300064925"</f>
        <v>201300064925</v>
      </c>
      <c r="C3946" s="5">
        <v>102121</v>
      </c>
      <c r="D3946" s="5" t="s">
        <v>16283</v>
      </c>
      <c r="E3946" s="5">
        <v>20524110769</v>
      </c>
      <c r="F3946" s="5" t="s">
        <v>16284</v>
      </c>
      <c r="G3946" s="5" t="s">
        <v>16285</v>
      </c>
      <c r="H3946" s="5" t="s">
        <v>66</v>
      </c>
      <c r="I3946" s="5" t="s">
        <v>66</v>
      </c>
      <c r="J3946" s="5" t="s">
        <v>143</v>
      </c>
      <c r="K3946" s="5" t="s">
        <v>68</v>
      </c>
      <c r="L3946" s="5" t="s">
        <v>139</v>
      </c>
      <c r="M3946" s="5" t="s">
        <v>139</v>
      </c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  <c r="AA3946" s="5"/>
      <c r="AB3946" s="5"/>
      <c r="AC3946" s="5"/>
      <c r="AD3946" s="5"/>
      <c r="AE3946" s="5"/>
      <c r="AF3946" s="5"/>
      <c r="AG3946" s="5"/>
      <c r="AH3946" s="5"/>
      <c r="AI3946" s="5"/>
      <c r="AJ3946" s="5"/>
      <c r="AK3946" s="5"/>
      <c r="AL3946" s="5"/>
      <c r="AM3946" s="5"/>
      <c r="AN3946" s="5"/>
      <c r="AO3946" s="5"/>
      <c r="AP3946" s="5"/>
      <c r="AQ3946" s="5"/>
      <c r="AR3946" s="5"/>
      <c r="AS3946" s="5"/>
      <c r="AT3946" s="5"/>
      <c r="AU3946" s="5"/>
      <c r="AV3946" s="5"/>
      <c r="AW3946" s="5"/>
      <c r="AX3946" s="5"/>
      <c r="AY3946" s="5"/>
      <c r="AZ3946" s="5"/>
      <c r="BA3946" s="5"/>
      <c r="BB3946" s="5"/>
      <c r="BC3946" s="5"/>
      <c r="BD3946" s="5"/>
      <c r="BE3946" s="5" t="s">
        <v>293</v>
      </c>
      <c r="BF3946" s="6">
        <v>41370</v>
      </c>
      <c r="BG3946" s="5" t="s">
        <v>71</v>
      </c>
      <c r="BH3946" s="5" t="s">
        <v>16286</v>
      </c>
      <c r="BI3946" s="5"/>
      <c r="BJ3946" s="5"/>
    </row>
    <row r="3947" spans="1:62" ht="30" x14ac:dyDescent="0.25">
      <c r="A3947" s="3">
        <v>3940</v>
      </c>
      <c r="B3947" s="3" t="str">
        <f>"201400117683"</f>
        <v>201400117683</v>
      </c>
      <c r="C3947" s="3">
        <v>111457</v>
      </c>
      <c r="D3947" s="3" t="s">
        <v>16287</v>
      </c>
      <c r="E3947" s="3">
        <v>10064772771</v>
      </c>
      <c r="F3947" s="3" t="s">
        <v>16288</v>
      </c>
      <c r="G3947" s="3" t="s">
        <v>16289</v>
      </c>
      <c r="H3947" s="3" t="s">
        <v>66</v>
      </c>
      <c r="I3947" s="3" t="s">
        <v>66</v>
      </c>
      <c r="J3947" s="3" t="s">
        <v>309</v>
      </c>
      <c r="K3947" s="3" t="s">
        <v>68</v>
      </c>
      <c r="L3947" s="3" t="s">
        <v>79</v>
      </c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 t="s">
        <v>80</v>
      </c>
      <c r="BF3947" s="4">
        <v>41891</v>
      </c>
      <c r="BG3947" s="3" t="s">
        <v>71</v>
      </c>
      <c r="BH3947" s="3" t="s">
        <v>16288</v>
      </c>
      <c r="BI3947" s="3"/>
      <c r="BJ3947" s="3"/>
    </row>
    <row r="3948" spans="1:62" ht="30" x14ac:dyDescent="0.25">
      <c r="A3948" s="5">
        <v>3941</v>
      </c>
      <c r="B3948" s="5" t="str">
        <f>"1589111"</f>
        <v>1589111</v>
      </c>
      <c r="C3948" s="5">
        <v>42230</v>
      </c>
      <c r="D3948" s="5" t="s">
        <v>16290</v>
      </c>
      <c r="E3948" s="5">
        <v>20507230203</v>
      </c>
      <c r="F3948" s="5" t="s">
        <v>16291</v>
      </c>
      <c r="G3948" s="5" t="s">
        <v>16292</v>
      </c>
      <c r="H3948" s="5" t="s">
        <v>66</v>
      </c>
      <c r="I3948" s="5" t="s">
        <v>66</v>
      </c>
      <c r="J3948" s="5" t="s">
        <v>309</v>
      </c>
      <c r="K3948" s="5" t="s">
        <v>68</v>
      </c>
      <c r="L3948" s="5" t="s">
        <v>79</v>
      </c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5"/>
      <c r="AK3948" s="5"/>
      <c r="AL3948" s="5"/>
      <c r="AM3948" s="5"/>
      <c r="AN3948" s="5"/>
      <c r="AO3948" s="5"/>
      <c r="AP3948" s="5"/>
      <c r="AQ3948" s="5"/>
      <c r="AR3948" s="5"/>
      <c r="AS3948" s="5"/>
      <c r="AT3948" s="5"/>
      <c r="AU3948" s="5"/>
      <c r="AV3948" s="5"/>
      <c r="AW3948" s="5"/>
      <c r="AX3948" s="5"/>
      <c r="AY3948" s="5"/>
      <c r="AZ3948" s="5"/>
      <c r="BA3948" s="5"/>
      <c r="BB3948" s="5"/>
      <c r="BC3948" s="5"/>
      <c r="BD3948" s="5"/>
      <c r="BE3948" s="5" t="s">
        <v>80</v>
      </c>
      <c r="BF3948" s="6">
        <v>38758</v>
      </c>
      <c r="BG3948" s="5" t="s">
        <v>71</v>
      </c>
      <c r="BH3948" s="5" t="s">
        <v>16293</v>
      </c>
      <c r="BI3948" s="5"/>
      <c r="BJ3948" s="5"/>
    </row>
    <row r="3949" spans="1:62" ht="30" x14ac:dyDescent="0.25">
      <c r="A3949" s="3">
        <v>3942</v>
      </c>
      <c r="B3949" s="3" t="str">
        <f>"201800120518"</f>
        <v>201800120518</v>
      </c>
      <c r="C3949" s="3">
        <v>137603</v>
      </c>
      <c r="D3949" s="3" t="s">
        <v>16294</v>
      </c>
      <c r="E3949" s="3">
        <v>20509295663</v>
      </c>
      <c r="F3949" s="3" t="s">
        <v>16295</v>
      </c>
      <c r="G3949" s="3" t="s">
        <v>16296</v>
      </c>
      <c r="H3949" s="3" t="s">
        <v>66</v>
      </c>
      <c r="I3949" s="3" t="s">
        <v>66</v>
      </c>
      <c r="J3949" s="3" t="s">
        <v>767</v>
      </c>
      <c r="K3949" s="3" t="s">
        <v>68</v>
      </c>
      <c r="L3949" s="3" t="s">
        <v>126</v>
      </c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 t="s">
        <v>95</v>
      </c>
      <c r="BF3949" s="4">
        <v>43301</v>
      </c>
      <c r="BG3949" s="3" t="s">
        <v>71</v>
      </c>
      <c r="BH3949" s="3" t="s">
        <v>16297</v>
      </c>
      <c r="BI3949" s="3"/>
      <c r="BJ3949" s="3"/>
    </row>
    <row r="3950" spans="1:62" ht="30" x14ac:dyDescent="0.25">
      <c r="A3950" s="3">
        <v>3943</v>
      </c>
      <c r="B3950" s="5" t="str">
        <f>"201500012025"</f>
        <v>201500012025</v>
      </c>
      <c r="C3950" s="5">
        <v>113702</v>
      </c>
      <c r="D3950" s="5" t="s">
        <v>16298</v>
      </c>
      <c r="E3950" s="5">
        <v>20108730294</v>
      </c>
      <c r="F3950" s="5" t="s">
        <v>12210</v>
      </c>
      <c r="G3950" s="5" t="s">
        <v>16299</v>
      </c>
      <c r="H3950" s="5" t="s">
        <v>66</v>
      </c>
      <c r="I3950" s="5" t="s">
        <v>66</v>
      </c>
      <c r="J3950" s="5" t="s">
        <v>1333</v>
      </c>
      <c r="K3950" s="5" t="s">
        <v>68</v>
      </c>
      <c r="L3950" s="5" t="s">
        <v>69</v>
      </c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5"/>
      <c r="AK3950" s="5"/>
      <c r="AL3950" s="5"/>
      <c r="AM3950" s="5"/>
      <c r="AN3950" s="5"/>
      <c r="AO3950" s="5"/>
      <c r="AP3950" s="5"/>
      <c r="AQ3950" s="5"/>
      <c r="AR3950" s="5"/>
      <c r="AS3950" s="5"/>
      <c r="AT3950" s="5"/>
      <c r="AU3950" s="5"/>
      <c r="AV3950" s="5"/>
      <c r="AW3950" s="5"/>
      <c r="AX3950" s="5"/>
      <c r="AY3950" s="5"/>
      <c r="AZ3950" s="5"/>
      <c r="BA3950" s="5"/>
      <c r="BB3950" s="5"/>
      <c r="BC3950" s="5"/>
      <c r="BD3950" s="5"/>
      <c r="BE3950" s="5" t="s">
        <v>70</v>
      </c>
      <c r="BF3950" s="6">
        <v>42052</v>
      </c>
      <c r="BG3950" s="5" t="s">
        <v>71</v>
      </c>
      <c r="BH3950" s="5" t="s">
        <v>16300</v>
      </c>
      <c r="BI3950" s="5" t="s">
        <v>16301</v>
      </c>
      <c r="BJ3950" s="5" t="s">
        <v>13421</v>
      </c>
    </row>
    <row r="3951" spans="1:62" ht="30" x14ac:dyDescent="0.25">
      <c r="A3951" s="5">
        <v>3944</v>
      </c>
      <c r="B3951" s="3" t="str">
        <f>"201200159537"</f>
        <v>201200159537</v>
      </c>
      <c r="C3951" s="3">
        <v>98034</v>
      </c>
      <c r="D3951" s="3" t="s">
        <v>16302</v>
      </c>
      <c r="E3951" s="3">
        <v>20530627331</v>
      </c>
      <c r="F3951" s="3" t="s">
        <v>16303</v>
      </c>
      <c r="G3951" s="3" t="s">
        <v>16304</v>
      </c>
      <c r="H3951" s="3" t="s">
        <v>66</v>
      </c>
      <c r="I3951" s="3" t="s">
        <v>67</v>
      </c>
      <c r="J3951" s="3" t="s">
        <v>845</v>
      </c>
      <c r="K3951" s="3" t="s">
        <v>125</v>
      </c>
      <c r="L3951" s="3" t="s">
        <v>126</v>
      </c>
      <c r="M3951" s="3" t="s">
        <v>126</v>
      </c>
      <c r="N3951" s="3" t="s">
        <v>126</v>
      </c>
      <c r="O3951" s="3" t="s">
        <v>126</v>
      </c>
      <c r="P3951" s="3" t="s">
        <v>126</v>
      </c>
      <c r="Q3951" s="3" t="s">
        <v>126</v>
      </c>
      <c r="R3951" s="3" t="s">
        <v>126</v>
      </c>
      <c r="S3951" s="3" t="s">
        <v>126</v>
      </c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 t="s">
        <v>1057</v>
      </c>
      <c r="BF3951" s="4">
        <v>41162</v>
      </c>
      <c r="BG3951" s="3" t="s">
        <v>71</v>
      </c>
      <c r="BH3951" s="3" t="s">
        <v>15852</v>
      </c>
      <c r="BI3951" s="3"/>
      <c r="BJ3951" s="3"/>
    </row>
    <row r="3952" spans="1:62" ht="30" x14ac:dyDescent="0.25">
      <c r="A3952" s="3">
        <v>3945</v>
      </c>
      <c r="B3952" s="5" t="str">
        <f>"201600028596"</f>
        <v>201600028596</v>
      </c>
      <c r="C3952" s="5">
        <v>120158</v>
      </c>
      <c r="D3952" s="5" t="s">
        <v>16305</v>
      </c>
      <c r="E3952" s="5">
        <v>20521804492</v>
      </c>
      <c r="F3952" s="5" t="s">
        <v>16306</v>
      </c>
      <c r="G3952" s="5" t="s">
        <v>16307</v>
      </c>
      <c r="H3952" s="5" t="s">
        <v>66</v>
      </c>
      <c r="I3952" s="5" t="s">
        <v>66</v>
      </c>
      <c r="J3952" s="5" t="s">
        <v>118</v>
      </c>
      <c r="K3952" s="5" t="s">
        <v>68</v>
      </c>
      <c r="L3952" s="5" t="s">
        <v>69</v>
      </c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  <c r="AA3952" s="5"/>
      <c r="AB3952" s="5"/>
      <c r="AC3952" s="5"/>
      <c r="AD3952" s="5"/>
      <c r="AE3952" s="5"/>
      <c r="AF3952" s="5"/>
      <c r="AG3952" s="5"/>
      <c r="AH3952" s="5"/>
      <c r="AI3952" s="5"/>
      <c r="AJ3952" s="5"/>
      <c r="AK3952" s="5"/>
      <c r="AL3952" s="5"/>
      <c r="AM3952" s="5"/>
      <c r="AN3952" s="5"/>
      <c r="AO3952" s="5"/>
      <c r="AP3952" s="5"/>
      <c r="AQ3952" s="5"/>
      <c r="AR3952" s="5"/>
      <c r="AS3952" s="5"/>
      <c r="AT3952" s="5"/>
      <c r="AU3952" s="5"/>
      <c r="AV3952" s="5"/>
      <c r="AW3952" s="5"/>
      <c r="AX3952" s="5"/>
      <c r="AY3952" s="5"/>
      <c r="AZ3952" s="5"/>
      <c r="BA3952" s="5"/>
      <c r="BB3952" s="5"/>
      <c r="BC3952" s="5"/>
      <c r="BD3952" s="5"/>
      <c r="BE3952" s="5" t="s">
        <v>70</v>
      </c>
      <c r="BF3952" s="6">
        <v>42432</v>
      </c>
      <c r="BG3952" s="5" t="s">
        <v>71</v>
      </c>
      <c r="BH3952" s="5" t="s">
        <v>16308</v>
      </c>
      <c r="BI3952" s="5" t="s">
        <v>16309</v>
      </c>
      <c r="BJ3952" s="5" t="s">
        <v>8834</v>
      </c>
    </row>
    <row r="3953" spans="1:62" ht="30" x14ac:dyDescent="0.25">
      <c r="A3953" s="3">
        <v>3946</v>
      </c>
      <c r="B3953" s="3" t="str">
        <f>"202100184699"</f>
        <v>202100184699</v>
      </c>
      <c r="C3953" s="3">
        <v>104202</v>
      </c>
      <c r="D3953" s="3" t="s">
        <v>16310</v>
      </c>
      <c r="E3953" s="3">
        <v>20547049099</v>
      </c>
      <c r="F3953" s="3" t="s">
        <v>16311</v>
      </c>
      <c r="G3953" s="3" t="s">
        <v>16312</v>
      </c>
      <c r="H3953" s="3" t="s">
        <v>66</v>
      </c>
      <c r="I3953" s="3" t="s">
        <v>67</v>
      </c>
      <c r="J3953" s="3" t="s">
        <v>67</v>
      </c>
      <c r="K3953" s="3" t="s">
        <v>68</v>
      </c>
      <c r="L3953" s="3" t="s">
        <v>16313</v>
      </c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 t="s">
        <v>80</v>
      </c>
      <c r="BF3953" s="4">
        <v>44690</v>
      </c>
      <c r="BG3953" s="3" t="s">
        <v>71</v>
      </c>
      <c r="BH3953" s="3" t="s">
        <v>16314</v>
      </c>
      <c r="BI3953" s="3"/>
      <c r="BJ3953" s="3"/>
    </row>
    <row r="3954" spans="1:62" ht="30" x14ac:dyDescent="0.25">
      <c r="A3954" s="5">
        <v>3947</v>
      </c>
      <c r="B3954" s="5" t="str">
        <f>"202000162693"</f>
        <v>202000162693</v>
      </c>
      <c r="C3954" s="5">
        <v>134164</v>
      </c>
      <c r="D3954" s="5" t="s">
        <v>16315</v>
      </c>
      <c r="E3954" s="5">
        <v>20461180494</v>
      </c>
      <c r="F3954" s="5" t="s">
        <v>16316</v>
      </c>
      <c r="G3954" s="5" t="s">
        <v>16317</v>
      </c>
      <c r="H3954" s="5" t="s">
        <v>66</v>
      </c>
      <c r="I3954" s="5" t="s">
        <v>66</v>
      </c>
      <c r="J3954" s="5" t="s">
        <v>309</v>
      </c>
      <c r="K3954" s="5" t="s">
        <v>68</v>
      </c>
      <c r="L3954" s="5" t="s">
        <v>139</v>
      </c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5"/>
      <c r="AK3954" s="5"/>
      <c r="AL3954" s="5"/>
      <c r="AM3954" s="5"/>
      <c r="AN3954" s="5"/>
      <c r="AO3954" s="5"/>
      <c r="AP3954" s="5"/>
      <c r="AQ3954" s="5"/>
      <c r="AR3954" s="5"/>
      <c r="AS3954" s="5"/>
      <c r="AT3954" s="5"/>
      <c r="AU3954" s="5"/>
      <c r="AV3954" s="5"/>
      <c r="AW3954" s="5"/>
      <c r="AX3954" s="5"/>
      <c r="AY3954" s="5"/>
      <c r="AZ3954" s="5"/>
      <c r="BA3954" s="5"/>
      <c r="BB3954" s="5"/>
      <c r="BC3954" s="5"/>
      <c r="BD3954" s="5"/>
      <c r="BE3954" s="5" t="s">
        <v>88</v>
      </c>
      <c r="BF3954" s="6">
        <v>44145</v>
      </c>
      <c r="BG3954" s="5" t="s">
        <v>71</v>
      </c>
      <c r="BH3954" s="5" t="s">
        <v>16318</v>
      </c>
      <c r="BI3954" s="5"/>
      <c r="BJ3954" s="5"/>
    </row>
    <row r="3955" spans="1:62" ht="30" x14ac:dyDescent="0.25">
      <c r="A3955" s="3">
        <v>3948</v>
      </c>
      <c r="B3955" s="3" t="str">
        <f>"202000178562"</f>
        <v>202000178562</v>
      </c>
      <c r="C3955" s="3">
        <v>153076</v>
      </c>
      <c r="D3955" s="3" t="s">
        <v>16319</v>
      </c>
      <c r="E3955" s="3">
        <v>20603644973</v>
      </c>
      <c r="F3955" s="3" t="s">
        <v>16320</v>
      </c>
      <c r="G3955" s="3" t="s">
        <v>16321</v>
      </c>
      <c r="H3955" s="3" t="s">
        <v>66</v>
      </c>
      <c r="I3955" s="3" t="s">
        <v>66</v>
      </c>
      <c r="J3955" s="3" t="s">
        <v>190</v>
      </c>
      <c r="K3955" s="3" t="s">
        <v>68</v>
      </c>
      <c r="L3955" s="3" t="s">
        <v>139</v>
      </c>
      <c r="M3955" s="3" t="s">
        <v>139</v>
      </c>
      <c r="N3955" s="3" t="s">
        <v>139</v>
      </c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 t="s">
        <v>557</v>
      </c>
      <c r="BF3955" s="4">
        <v>44171</v>
      </c>
      <c r="BG3955" s="3" t="s">
        <v>71</v>
      </c>
      <c r="BH3955" s="3" t="s">
        <v>16322</v>
      </c>
      <c r="BI3955" s="3"/>
      <c r="BJ3955" s="3"/>
    </row>
    <row r="3956" spans="1:62" ht="30" x14ac:dyDescent="0.25">
      <c r="A3956" s="3">
        <v>3949</v>
      </c>
      <c r="B3956" s="5" t="str">
        <f>"1397697"</f>
        <v>1397697</v>
      </c>
      <c r="C3956" s="5">
        <v>88292</v>
      </c>
      <c r="D3956" s="5" t="s">
        <v>16323</v>
      </c>
      <c r="E3956" s="5">
        <v>8232910</v>
      </c>
      <c r="F3956" s="5" t="s">
        <v>16324</v>
      </c>
      <c r="G3956" s="5" t="s">
        <v>16325</v>
      </c>
      <c r="H3956" s="5" t="s">
        <v>66</v>
      </c>
      <c r="I3956" s="5" t="s">
        <v>66</v>
      </c>
      <c r="J3956" s="5" t="s">
        <v>309</v>
      </c>
      <c r="K3956" s="5" t="s">
        <v>68</v>
      </c>
      <c r="L3956" s="5" t="s">
        <v>79</v>
      </c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5"/>
      <c r="AK3956" s="5"/>
      <c r="AL3956" s="5"/>
      <c r="AM3956" s="5"/>
      <c r="AN3956" s="5"/>
      <c r="AO3956" s="5"/>
      <c r="AP3956" s="5"/>
      <c r="AQ3956" s="5"/>
      <c r="AR3956" s="5"/>
      <c r="AS3956" s="5"/>
      <c r="AT3956" s="5"/>
      <c r="AU3956" s="5"/>
      <c r="AV3956" s="5"/>
      <c r="AW3956" s="5"/>
      <c r="AX3956" s="5"/>
      <c r="AY3956" s="5"/>
      <c r="AZ3956" s="5"/>
      <c r="BA3956" s="5"/>
      <c r="BB3956" s="5"/>
      <c r="BC3956" s="5"/>
      <c r="BD3956" s="5"/>
      <c r="BE3956" s="5" t="s">
        <v>80</v>
      </c>
      <c r="BF3956" s="6">
        <v>40415</v>
      </c>
      <c r="BG3956" s="5" t="s">
        <v>71</v>
      </c>
      <c r="BH3956" s="5" t="s">
        <v>16324</v>
      </c>
      <c r="BI3956" s="5"/>
      <c r="BJ3956" s="5"/>
    </row>
    <row r="3957" spans="1:62" ht="30" x14ac:dyDescent="0.25">
      <c r="A3957" s="5">
        <v>3950</v>
      </c>
      <c r="B3957" s="3" t="str">
        <f>"201900176471"</f>
        <v>201900176471</v>
      </c>
      <c r="C3957" s="3">
        <v>86126</v>
      </c>
      <c r="D3957" s="3" t="s">
        <v>16326</v>
      </c>
      <c r="E3957" s="3">
        <v>20100178401</v>
      </c>
      <c r="F3957" s="3" t="s">
        <v>16327</v>
      </c>
      <c r="G3957" s="3" t="s">
        <v>16328</v>
      </c>
      <c r="H3957" s="3" t="s">
        <v>66</v>
      </c>
      <c r="I3957" s="3" t="s">
        <v>66</v>
      </c>
      <c r="J3957" s="3" t="s">
        <v>118</v>
      </c>
      <c r="K3957" s="3" t="s">
        <v>68</v>
      </c>
      <c r="L3957" s="3" t="s">
        <v>79</v>
      </c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 t="s">
        <v>80</v>
      </c>
      <c r="BF3957" s="4">
        <v>43767</v>
      </c>
      <c r="BG3957" s="3" t="s">
        <v>71</v>
      </c>
      <c r="BH3957" s="3" t="s">
        <v>16329</v>
      </c>
      <c r="BI3957" s="3"/>
      <c r="BJ3957" s="3"/>
    </row>
    <row r="3958" spans="1:62" ht="30" x14ac:dyDescent="0.25">
      <c r="A3958" s="3">
        <v>3951</v>
      </c>
      <c r="B3958" s="5" t="str">
        <f>"201300081887"</f>
        <v>201300081887</v>
      </c>
      <c r="C3958" s="5">
        <v>102675</v>
      </c>
      <c r="D3958" s="5" t="s">
        <v>16330</v>
      </c>
      <c r="E3958" s="5">
        <v>20536047906</v>
      </c>
      <c r="F3958" s="5" t="s">
        <v>2563</v>
      </c>
      <c r="G3958" s="5" t="s">
        <v>16331</v>
      </c>
      <c r="H3958" s="5" t="s">
        <v>66</v>
      </c>
      <c r="I3958" s="5" t="s">
        <v>66</v>
      </c>
      <c r="J3958" s="5" t="s">
        <v>143</v>
      </c>
      <c r="K3958" s="5" t="s">
        <v>68</v>
      </c>
      <c r="L3958" s="5" t="s">
        <v>69</v>
      </c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  <c r="AF3958" s="5"/>
      <c r="AG3958" s="5"/>
      <c r="AH3958" s="5"/>
      <c r="AI3958" s="5"/>
      <c r="AJ3958" s="5"/>
      <c r="AK3958" s="5"/>
      <c r="AL3958" s="5"/>
      <c r="AM3958" s="5"/>
      <c r="AN3958" s="5"/>
      <c r="AO3958" s="5"/>
      <c r="AP3958" s="5"/>
      <c r="AQ3958" s="5"/>
      <c r="AR3958" s="5"/>
      <c r="AS3958" s="5"/>
      <c r="AT3958" s="5"/>
      <c r="AU3958" s="5"/>
      <c r="AV3958" s="5"/>
      <c r="AW3958" s="5"/>
      <c r="AX3958" s="5"/>
      <c r="AY3958" s="5"/>
      <c r="AZ3958" s="5"/>
      <c r="BA3958" s="5"/>
      <c r="BB3958" s="5"/>
      <c r="BC3958" s="5"/>
      <c r="BD3958" s="5"/>
      <c r="BE3958" s="5" t="s">
        <v>70</v>
      </c>
      <c r="BF3958" s="6">
        <v>41396</v>
      </c>
      <c r="BG3958" s="5" t="s">
        <v>71</v>
      </c>
      <c r="BH3958" s="5" t="s">
        <v>6328</v>
      </c>
      <c r="BI3958" s="5" t="s">
        <v>16332</v>
      </c>
      <c r="BJ3958" s="5" t="s">
        <v>7012</v>
      </c>
    </row>
    <row r="3959" spans="1:62" ht="30" x14ac:dyDescent="0.25">
      <c r="A3959" s="3">
        <v>3952</v>
      </c>
      <c r="B3959" s="3" t="str">
        <f>"202100271075"</f>
        <v>202100271075</v>
      </c>
      <c r="C3959" s="3">
        <v>160128</v>
      </c>
      <c r="D3959" s="3" t="s">
        <v>16333</v>
      </c>
      <c r="E3959" s="3">
        <v>20484294756</v>
      </c>
      <c r="F3959" s="3" t="s">
        <v>16334</v>
      </c>
      <c r="G3959" s="3" t="s">
        <v>16335</v>
      </c>
      <c r="H3959" s="3" t="s">
        <v>138</v>
      </c>
      <c r="I3959" s="3" t="s">
        <v>792</v>
      </c>
      <c r="J3959" s="3" t="s">
        <v>792</v>
      </c>
      <c r="K3959" s="3" t="s">
        <v>125</v>
      </c>
      <c r="L3959" s="3" t="s">
        <v>126</v>
      </c>
      <c r="M3959" s="3" t="s">
        <v>126</v>
      </c>
      <c r="N3959" s="3" t="s">
        <v>126</v>
      </c>
      <c r="O3959" s="3" t="s">
        <v>126</v>
      </c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 t="s">
        <v>127</v>
      </c>
      <c r="BF3959" s="4">
        <v>44621</v>
      </c>
      <c r="BG3959" s="3" t="s">
        <v>71</v>
      </c>
      <c r="BH3959" s="3" t="s">
        <v>16336</v>
      </c>
      <c r="BI3959" s="3"/>
      <c r="BJ3959" s="3"/>
    </row>
    <row r="3960" spans="1:62" ht="30" x14ac:dyDescent="0.25">
      <c r="A3960" s="5">
        <v>3953</v>
      </c>
      <c r="B3960" s="5" t="str">
        <f>"201800066899"</f>
        <v>201800066899</v>
      </c>
      <c r="C3960" s="5">
        <v>135806</v>
      </c>
      <c r="D3960" s="5" t="s">
        <v>16337</v>
      </c>
      <c r="E3960" s="5">
        <v>10269515</v>
      </c>
      <c r="F3960" s="5" t="s">
        <v>16338</v>
      </c>
      <c r="G3960" s="5" t="s">
        <v>16339</v>
      </c>
      <c r="H3960" s="5" t="s">
        <v>216</v>
      </c>
      <c r="I3960" s="5" t="s">
        <v>374</v>
      </c>
      <c r="J3960" s="5" t="s">
        <v>1333</v>
      </c>
      <c r="K3960" s="5" t="s">
        <v>68</v>
      </c>
      <c r="L3960" s="5" t="s">
        <v>139</v>
      </c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  <c r="AM3960" s="5"/>
      <c r="AN3960" s="5"/>
      <c r="AO3960" s="5"/>
      <c r="AP3960" s="5"/>
      <c r="AQ3960" s="5"/>
      <c r="AR3960" s="5"/>
      <c r="AS3960" s="5"/>
      <c r="AT3960" s="5"/>
      <c r="AU3960" s="5"/>
      <c r="AV3960" s="5"/>
      <c r="AW3960" s="5"/>
      <c r="AX3960" s="5"/>
      <c r="AY3960" s="5"/>
      <c r="AZ3960" s="5"/>
      <c r="BA3960" s="5"/>
      <c r="BB3960" s="5"/>
      <c r="BC3960" s="5"/>
      <c r="BD3960" s="5"/>
      <c r="BE3960" s="5" t="s">
        <v>88</v>
      </c>
      <c r="BF3960" s="6">
        <v>43219</v>
      </c>
      <c r="BG3960" s="5" t="s">
        <v>71</v>
      </c>
      <c r="BH3960" s="5" t="s">
        <v>16338</v>
      </c>
      <c r="BI3960" s="5" t="s">
        <v>16340</v>
      </c>
      <c r="BJ3960" s="5" t="s">
        <v>16341</v>
      </c>
    </row>
    <row r="3961" spans="1:62" ht="30" x14ac:dyDescent="0.25">
      <c r="A3961" s="3">
        <v>3954</v>
      </c>
      <c r="B3961" s="3" t="str">
        <f>"201800043069"</f>
        <v>201800043069</v>
      </c>
      <c r="C3961" s="3">
        <v>84807</v>
      </c>
      <c r="D3961" s="3" t="s">
        <v>16342</v>
      </c>
      <c r="E3961" s="3">
        <v>20536047906</v>
      </c>
      <c r="F3961" s="3" t="s">
        <v>16343</v>
      </c>
      <c r="G3961" s="3" t="s">
        <v>16344</v>
      </c>
      <c r="H3961" s="3" t="s">
        <v>78</v>
      </c>
      <c r="I3961" s="3" t="s">
        <v>78</v>
      </c>
      <c r="J3961" s="3" t="s">
        <v>78</v>
      </c>
      <c r="K3961" s="3" t="s">
        <v>68</v>
      </c>
      <c r="L3961" s="3" t="s">
        <v>139</v>
      </c>
      <c r="M3961" s="3" t="s">
        <v>139</v>
      </c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 t="s">
        <v>88</v>
      </c>
      <c r="BF3961" s="4">
        <v>43184</v>
      </c>
      <c r="BG3961" s="3" t="s">
        <v>71</v>
      </c>
      <c r="BH3961" s="3" t="s">
        <v>6328</v>
      </c>
      <c r="BI3961" s="3" t="s">
        <v>16345</v>
      </c>
      <c r="BJ3961" s="3" t="s">
        <v>2020</v>
      </c>
    </row>
    <row r="3962" spans="1:62" ht="30" x14ac:dyDescent="0.25">
      <c r="A3962" s="3">
        <v>3955</v>
      </c>
      <c r="B3962" s="5" t="str">
        <f>"202300076246"</f>
        <v>202300076246</v>
      </c>
      <c r="C3962" s="5">
        <v>167863</v>
      </c>
      <c r="D3962" s="5" t="s">
        <v>16346</v>
      </c>
      <c r="E3962" s="5">
        <v>20602710115</v>
      </c>
      <c r="F3962" s="5" t="s">
        <v>16347</v>
      </c>
      <c r="G3962" s="5" t="s">
        <v>16348</v>
      </c>
      <c r="H3962" s="5" t="s">
        <v>292</v>
      </c>
      <c r="I3962" s="5" t="s">
        <v>8141</v>
      </c>
      <c r="J3962" s="5" t="s">
        <v>8141</v>
      </c>
      <c r="K3962" s="5" t="s">
        <v>68</v>
      </c>
      <c r="L3962" s="5" t="s">
        <v>16349</v>
      </c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  <c r="AM3962" s="5"/>
      <c r="AN3962" s="5"/>
      <c r="AO3962" s="5"/>
      <c r="AP3962" s="5"/>
      <c r="AQ3962" s="5"/>
      <c r="AR3962" s="5"/>
      <c r="AS3962" s="5"/>
      <c r="AT3962" s="5"/>
      <c r="AU3962" s="5"/>
      <c r="AV3962" s="5"/>
      <c r="AW3962" s="5"/>
      <c r="AX3962" s="5"/>
      <c r="AY3962" s="5"/>
      <c r="AZ3962" s="5"/>
      <c r="BA3962" s="5"/>
      <c r="BB3962" s="5"/>
      <c r="BC3962" s="5"/>
      <c r="BD3962" s="5"/>
      <c r="BE3962" s="5" t="s">
        <v>70</v>
      </c>
      <c r="BF3962" s="6">
        <v>45042</v>
      </c>
      <c r="BG3962" s="5" t="s">
        <v>71</v>
      </c>
      <c r="BH3962" s="5" t="s">
        <v>16350</v>
      </c>
      <c r="BI3962" s="5"/>
      <c r="BJ3962" s="5"/>
    </row>
    <row r="3963" spans="1:62" ht="30" x14ac:dyDescent="0.25">
      <c r="A3963" s="5">
        <v>3956</v>
      </c>
      <c r="B3963" s="3" t="str">
        <f>"201500091106"</f>
        <v>201500091106</v>
      </c>
      <c r="C3963" s="3">
        <v>116375</v>
      </c>
      <c r="D3963" s="3" t="s">
        <v>16351</v>
      </c>
      <c r="E3963" s="3">
        <v>20419158462</v>
      </c>
      <c r="F3963" s="3" t="s">
        <v>202</v>
      </c>
      <c r="G3963" s="3" t="s">
        <v>16352</v>
      </c>
      <c r="H3963" s="3" t="s">
        <v>78</v>
      </c>
      <c r="I3963" s="3" t="s">
        <v>388</v>
      </c>
      <c r="J3963" s="3" t="s">
        <v>16353</v>
      </c>
      <c r="K3963" s="3" t="s">
        <v>125</v>
      </c>
      <c r="L3963" s="3" t="s">
        <v>126</v>
      </c>
      <c r="M3963" s="3" t="s">
        <v>126</v>
      </c>
      <c r="N3963" s="3" t="s">
        <v>126</v>
      </c>
      <c r="O3963" s="3" t="s">
        <v>126</v>
      </c>
      <c r="P3963" s="3" t="s">
        <v>126</v>
      </c>
      <c r="Q3963" s="3" t="s">
        <v>126</v>
      </c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 t="s">
        <v>929</v>
      </c>
      <c r="BF3963" s="4">
        <v>42248</v>
      </c>
      <c r="BG3963" s="3" t="s">
        <v>71</v>
      </c>
      <c r="BH3963" s="3" t="s">
        <v>6498</v>
      </c>
      <c r="BI3963" s="3"/>
      <c r="BJ3963" s="3"/>
    </row>
    <row r="3964" spans="1:62" ht="30" x14ac:dyDescent="0.25">
      <c r="A3964" s="3">
        <v>3957</v>
      </c>
      <c r="B3964" s="5" t="str">
        <f>"202300216884"</f>
        <v>202300216884</v>
      </c>
      <c r="C3964" s="5">
        <v>170287</v>
      </c>
      <c r="D3964" s="5" t="s">
        <v>16354</v>
      </c>
      <c r="E3964" s="5">
        <v>20553056846</v>
      </c>
      <c r="F3964" s="5" t="s">
        <v>16355</v>
      </c>
      <c r="G3964" s="5" t="s">
        <v>16356</v>
      </c>
      <c r="H3964" s="5" t="s">
        <v>66</v>
      </c>
      <c r="I3964" s="5" t="s">
        <v>66</v>
      </c>
      <c r="J3964" s="5" t="s">
        <v>66</v>
      </c>
      <c r="K3964" s="5" t="s">
        <v>68</v>
      </c>
      <c r="L3964" s="5" t="s">
        <v>79</v>
      </c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  <c r="AM3964" s="5"/>
      <c r="AN3964" s="5"/>
      <c r="AO3964" s="5"/>
      <c r="AP3964" s="5"/>
      <c r="AQ3964" s="5"/>
      <c r="AR3964" s="5"/>
      <c r="AS3964" s="5"/>
      <c r="AT3964" s="5"/>
      <c r="AU3964" s="5"/>
      <c r="AV3964" s="5"/>
      <c r="AW3964" s="5"/>
      <c r="AX3964" s="5"/>
      <c r="AY3964" s="5"/>
      <c r="AZ3964" s="5"/>
      <c r="BA3964" s="5"/>
      <c r="BB3964" s="5"/>
      <c r="BC3964" s="5"/>
      <c r="BD3964" s="5"/>
      <c r="BE3964" s="5" t="s">
        <v>80</v>
      </c>
      <c r="BF3964" s="6">
        <v>45222</v>
      </c>
      <c r="BG3964" s="5" t="s">
        <v>71</v>
      </c>
      <c r="BH3964" s="5" t="s">
        <v>16357</v>
      </c>
      <c r="BI3964" s="5"/>
      <c r="BJ3964" s="5"/>
    </row>
    <row r="3965" spans="1:62" ht="30" x14ac:dyDescent="0.25">
      <c r="A3965" s="3">
        <v>3958</v>
      </c>
      <c r="B3965" s="3" t="str">
        <f>"201900043888"</f>
        <v>201900043888</v>
      </c>
      <c r="C3965" s="3">
        <v>142023</v>
      </c>
      <c r="D3965" s="3" t="s">
        <v>16358</v>
      </c>
      <c r="E3965" s="3">
        <v>20297939131</v>
      </c>
      <c r="F3965" s="3" t="s">
        <v>16359</v>
      </c>
      <c r="G3965" s="3" t="s">
        <v>16360</v>
      </c>
      <c r="H3965" s="3" t="s">
        <v>216</v>
      </c>
      <c r="I3965" s="3" t="s">
        <v>216</v>
      </c>
      <c r="J3965" s="3" t="s">
        <v>6349</v>
      </c>
      <c r="K3965" s="3" t="s">
        <v>125</v>
      </c>
      <c r="L3965" s="3" t="s">
        <v>126</v>
      </c>
      <c r="M3965" s="3" t="s">
        <v>126</v>
      </c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 t="s">
        <v>321</v>
      </c>
      <c r="BF3965" s="4">
        <v>43545</v>
      </c>
      <c r="BG3965" s="3" t="s">
        <v>71</v>
      </c>
      <c r="BH3965" s="3" t="s">
        <v>16361</v>
      </c>
      <c r="BI3965" s="3"/>
      <c r="BJ3965" s="3"/>
    </row>
    <row r="3966" spans="1:62" ht="30" x14ac:dyDescent="0.25">
      <c r="A3966" s="5">
        <v>3959</v>
      </c>
      <c r="B3966" s="5" t="str">
        <f>"201200036828"</f>
        <v>201200036828</v>
      </c>
      <c r="C3966" s="5">
        <v>94308</v>
      </c>
      <c r="D3966" s="5" t="s">
        <v>16362</v>
      </c>
      <c r="E3966" s="5">
        <v>20543872611</v>
      </c>
      <c r="F3966" s="5" t="s">
        <v>16363</v>
      </c>
      <c r="G3966" s="5" t="s">
        <v>16364</v>
      </c>
      <c r="H3966" s="5" t="s">
        <v>66</v>
      </c>
      <c r="I3966" s="5" t="s">
        <v>66</v>
      </c>
      <c r="J3966" s="5" t="s">
        <v>352</v>
      </c>
      <c r="K3966" s="5" t="s">
        <v>68</v>
      </c>
      <c r="L3966" s="5" t="s">
        <v>126</v>
      </c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  <c r="AM3966" s="5"/>
      <c r="AN3966" s="5"/>
      <c r="AO3966" s="5"/>
      <c r="AP3966" s="5"/>
      <c r="AQ3966" s="5"/>
      <c r="AR3966" s="5"/>
      <c r="AS3966" s="5"/>
      <c r="AT3966" s="5"/>
      <c r="AU3966" s="5"/>
      <c r="AV3966" s="5"/>
      <c r="AW3966" s="5"/>
      <c r="AX3966" s="5"/>
      <c r="AY3966" s="5"/>
      <c r="AZ3966" s="5"/>
      <c r="BA3966" s="5"/>
      <c r="BB3966" s="5"/>
      <c r="BC3966" s="5"/>
      <c r="BD3966" s="5"/>
      <c r="BE3966" s="5" t="s">
        <v>95</v>
      </c>
      <c r="BF3966" s="6">
        <v>40982</v>
      </c>
      <c r="BG3966" s="5" t="s">
        <v>71</v>
      </c>
      <c r="BH3966" s="5" t="s">
        <v>16365</v>
      </c>
      <c r="BI3966" s="5"/>
      <c r="BJ3966" s="5"/>
    </row>
    <row r="3967" spans="1:62" ht="30" x14ac:dyDescent="0.25">
      <c r="A3967" s="3">
        <v>3960</v>
      </c>
      <c r="B3967" s="3" t="str">
        <f>"201500091112"</f>
        <v>201500091112</v>
      </c>
      <c r="C3967" s="3">
        <v>116387</v>
      </c>
      <c r="D3967" s="3" t="s">
        <v>16366</v>
      </c>
      <c r="E3967" s="3">
        <v>20419158462</v>
      </c>
      <c r="F3967" s="3" t="s">
        <v>202</v>
      </c>
      <c r="G3967" s="3" t="s">
        <v>16367</v>
      </c>
      <c r="H3967" s="3" t="s">
        <v>78</v>
      </c>
      <c r="I3967" s="3" t="s">
        <v>388</v>
      </c>
      <c r="J3967" s="3" t="s">
        <v>16353</v>
      </c>
      <c r="K3967" s="3" t="s">
        <v>125</v>
      </c>
      <c r="L3967" s="3" t="s">
        <v>126</v>
      </c>
      <c r="M3967" s="3" t="s">
        <v>126</v>
      </c>
      <c r="N3967" s="3" t="s">
        <v>126</v>
      </c>
      <c r="O3967" s="3" t="s">
        <v>126</v>
      </c>
      <c r="P3967" s="3" t="s">
        <v>126</v>
      </c>
      <c r="Q3967" s="3" t="s">
        <v>126</v>
      </c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 t="s">
        <v>929</v>
      </c>
      <c r="BF3967" s="4">
        <v>42248</v>
      </c>
      <c r="BG3967" s="3" t="s">
        <v>71</v>
      </c>
      <c r="BH3967" s="3" t="s">
        <v>6498</v>
      </c>
      <c r="BI3967" s="3"/>
      <c r="BJ3967" s="3"/>
    </row>
    <row r="3968" spans="1:62" ht="30" x14ac:dyDescent="0.25">
      <c r="A3968" s="3">
        <v>3961</v>
      </c>
      <c r="B3968" s="5" t="str">
        <f>"202000176431"</f>
        <v>202000176431</v>
      </c>
      <c r="C3968" s="5">
        <v>115851</v>
      </c>
      <c r="D3968" s="5" t="s">
        <v>16368</v>
      </c>
      <c r="E3968" s="5">
        <v>10267332512</v>
      </c>
      <c r="F3968" s="5" t="s">
        <v>16369</v>
      </c>
      <c r="G3968" s="5" t="s">
        <v>16370</v>
      </c>
      <c r="H3968" s="5" t="s">
        <v>78</v>
      </c>
      <c r="I3968" s="5" t="s">
        <v>78</v>
      </c>
      <c r="J3968" s="5" t="s">
        <v>3081</v>
      </c>
      <c r="K3968" s="5" t="s">
        <v>68</v>
      </c>
      <c r="L3968" s="5" t="s">
        <v>139</v>
      </c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  <c r="AM3968" s="5"/>
      <c r="AN3968" s="5"/>
      <c r="AO3968" s="5"/>
      <c r="AP3968" s="5"/>
      <c r="AQ3968" s="5"/>
      <c r="AR3968" s="5"/>
      <c r="AS3968" s="5"/>
      <c r="AT3968" s="5"/>
      <c r="AU3968" s="5"/>
      <c r="AV3968" s="5"/>
      <c r="AW3968" s="5"/>
      <c r="AX3968" s="5"/>
      <c r="AY3968" s="5"/>
      <c r="AZ3968" s="5"/>
      <c r="BA3968" s="5"/>
      <c r="BB3968" s="5"/>
      <c r="BC3968" s="5"/>
      <c r="BD3968" s="5"/>
      <c r="BE3968" s="5" t="s">
        <v>88</v>
      </c>
      <c r="BF3968" s="6">
        <v>44168</v>
      </c>
      <c r="BG3968" s="5" t="s">
        <v>71</v>
      </c>
      <c r="BH3968" s="5" t="s">
        <v>16369</v>
      </c>
      <c r="BI3968" s="5" t="s">
        <v>16371</v>
      </c>
      <c r="BJ3968" s="5" t="s">
        <v>134</v>
      </c>
    </row>
    <row r="3969" spans="1:62" ht="30" x14ac:dyDescent="0.25">
      <c r="A3969" s="5">
        <v>3962</v>
      </c>
      <c r="B3969" s="3" t="str">
        <f>"202100289425"</f>
        <v>202100289425</v>
      </c>
      <c r="C3969" s="3">
        <v>160570</v>
      </c>
      <c r="D3969" s="3" t="s">
        <v>16372</v>
      </c>
      <c r="E3969" s="3">
        <v>10098952301</v>
      </c>
      <c r="F3969" s="3" t="s">
        <v>16373</v>
      </c>
      <c r="G3969" s="3" t="s">
        <v>16374</v>
      </c>
      <c r="H3969" s="3" t="s">
        <v>66</v>
      </c>
      <c r="I3969" s="3" t="s">
        <v>328</v>
      </c>
      <c r="J3969" s="3" t="s">
        <v>923</v>
      </c>
      <c r="K3969" s="3" t="s">
        <v>68</v>
      </c>
      <c r="L3969" s="3" t="s">
        <v>79</v>
      </c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 t="s">
        <v>80</v>
      </c>
      <c r="BF3969" s="4">
        <v>44680</v>
      </c>
      <c r="BG3969" s="3" t="s">
        <v>71</v>
      </c>
      <c r="BH3969" s="3" t="s">
        <v>16375</v>
      </c>
      <c r="BI3969" s="3"/>
      <c r="BJ3969" s="3"/>
    </row>
    <row r="3970" spans="1:62" ht="30" x14ac:dyDescent="0.25">
      <c r="A3970" s="3">
        <v>3963</v>
      </c>
      <c r="B3970" s="5" t="str">
        <f>"201800013967"</f>
        <v>201800013967</v>
      </c>
      <c r="C3970" s="5">
        <v>134220</v>
      </c>
      <c r="D3970" s="5" t="s">
        <v>16376</v>
      </c>
      <c r="E3970" s="5">
        <v>10078364268</v>
      </c>
      <c r="F3970" s="5" t="s">
        <v>16377</v>
      </c>
      <c r="G3970" s="5" t="s">
        <v>16378</v>
      </c>
      <c r="H3970" s="5" t="s">
        <v>66</v>
      </c>
      <c r="I3970" s="5" t="s">
        <v>66</v>
      </c>
      <c r="J3970" s="5" t="s">
        <v>242</v>
      </c>
      <c r="K3970" s="5" t="s">
        <v>68</v>
      </c>
      <c r="L3970" s="5" t="s">
        <v>139</v>
      </c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  <c r="AM3970" s="5"/>
      <c r="AN3970" s="5"/>
      <c r="AO3970" s="5"/>
      <c r="AP3970" s="5"/>
      <c r="AQ3970" s="5"/>
      <c r="AR3970" s="5"/>
      <c r="AS3970" s="5"/>
      <c r="AT3970" s="5"/>
      <c r="AU3970" s="5"/>
      <c r="AV3970" s="5"/>
      <c r="AW3970" s="5"/>
      <c r="AX3970" s="5"/>
      <c r="AY3970" s="5"/>
      <c r="AZ3970" s="5"/>
      <c r="BA3970" s="5"/>
      <c r="BB3970" s="5"/>
      <c r="BC3970" s="5"/>
      <c r="BD3970" s="5"/>
      <c r="BE3970" s="5" t="s">
        <v>88</v>
      </c>
      <c r="BF3970" s="6">
        <v>43130</v>
      </c>
      <c r="BG3970" s="5" t="s">
        <v>71</v>
      </c>
      <c r="BH3970" s="5" t="s">
        <v>16377</v>
      </c>
      <c r="BI3970" s="5"/>
      <c r="BJ3970" s="5"/>
    </row>
    <row r="3971" spans="1:62" ht="30" x14ac:dyDescent="0.25">
      <c r="A3971" s="3">
        <v>3964</v>
      </c>
      <c r="B3971" s="3" t="str">
        <f>"202000009974"</f>
        <v>202000009974</v>
      </c>
      <c r="C3971" s="3">
        <v>105533</v>
      </c>
      <c r="D3971" s="3" t="s">
        <v>16379</v>
      </c>
      <c r="E3971" s="3">
        <v>20419184111</v>
      </c>
      <c r="F3971" s="3" t="s">
        <v>10316</v>
      </c>
      <c r="G3971" s="3" t="s">
        <v>16380</v>
      </c>
      <c r="H3971" s="3" t="s">
        <v>284</v>
      </c>
      <c r="I3971" s="3" t="s">
        <v>1004</v>
      </c>
      <c r="J3971" s="3" t="s">
        <v>1004</v>
      </c>
      <c r="K3971" s="3" t="s">
        <v>125</v>
      </c>
      <c r="L3971" s="3" t="s">
        <v>126</v>
      </c>
      <c r="M3971" s="3" t="s">
        <v>126</v>
      </c>
      <c r="N3971" s="3" t="s">
        <v>126</v>
      </c>
      <c r="O3971" s="3" t="s">
        <v>126</v>
      </c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 t="s">
        <v>127</v>
      </c>
      <c r="BF3971" s="4">
        <v>43852</v>
      </c>
      <c r="BG3971" s="3" t="s">
        <v>71</v>
      </c>
      <c r="BH3971" s="3" t="s">
        <v>16381</v>
      </c>
      <c r="BI3971" s="3" t="s">
        <v>16382</v>
      </c>
      <c r="BJ3971" s="3" t="s">
        <v>3287</v>
      </c>
    </row>
    <row r="3972" spans="1:62" ht="30" x14ac:dyDescent="0.25">
      <c r="A3972" s="5">
        <v>3965</v>
      </c>
      <c r="B3972" s="5" t="str">
        <f>"202300201390"</f>
        <v>202300201390</v>
      </c>
      <c r="C3972" s="5">
        <v>128173</v>
      </c>
      <c r="D3972" s="5" t="s">
        <v>16383</v>
      </c>
      <c r="E3972" s="5">
        <v>20100154308</v>
      </c>
      <c r="F3972" s="5" t="s">
        <v>1012</v>
      </c>
      <c r="G3972" s="5" t="s">
        <v>16384</v>
      </c>
      <c r="H3972" s="5" t="s">
        <v>499</v>
      </c>
      <c r="I3972" s="5" t="s">
        <v>499</v>
      </c>
      <c r="J3972" s="5" t="s">
        <v>3829</v>
      </c>
      <c r="K3972" s="5" t="s">
        <v>125</v>
      </c>
      <c r="L3972" s="5" t="s">
        <v>16385</v>
      </c>
      <c r="M3972" s="5" t="s">
        <v>16386</v>
      </c>
      <c r="N3972" s="5" t="s">
        <v>16386</v>
      </c>
      <c r="O3972" s="5" t="s">
        <v>16386</v>
      </c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  <c r="AM3972" s="5"/>
      <c r="AN3972" s="5"/>
      <c r="AO3972" s="5"/>
      <c r="AP3972" s="5"/>
      <c r="AQ3972" s="5"/>
      <c r="AR3972" s="5"/>
      <c r="AS3972" s="5"/>
      <c r="AT3972" s="5"/>
      <c r="AU3972" s="5"/>
      <c r="AV3972" s="5"/>
      <c r="AW3972" s="5"/>
      <c r="AX3972" s="5"/>
      <c r="AY3972" s="5"/>
      <c r="AZ3972" s="5"/>
      <c r="BA3972" s="5"/>
      <c r="BB3972" s="5"/>
      <c r="BC3972" s="5"/>
      <c r="BD3972" s="5"/>
      <c r="BE3972" s="5" t="s">
        <v>3830</v>
      </c>
      <c r="BF3972" s="6">
        <v>45155</v>
      </c>
      <c r="BG3972" s="5" t="s">
        <v>71</v>
      </c>
      <c r="BH3972" s="5" t="s">
        <v>1014</v>
      </c>
      <c r="BI3972" s="5"/>
      <c r="BJ3972" s="5"/>
    </row>
    <row r="3973" spans="1:62" ht="30" x14ac:dyDescent="0.25">
      <c r="A3973" s="3">
        <v>3966</v>
      </c>
      <c r="B3973" s="3" t="str">
        <f>"1467845"</f>
        <v>1467845</v>
      </c>
      <c r="C3973" s="3">
        <v>89378</v>
      </c>
      <c r="D3973" s="3" t="s">
        <v>16387</v>
      </c>
      <c r="E3973" s="3">
        <v>20100910129</v>
      </c>
      <c r="F3973" s="3" t="s">
        <v>16388</v>
      </c>
      <c r="G3973" s="3" t="s">
        <v>16389</v>
      </c>
      <c r="H3973" s="3" t="s">
        <v>223</v>
      </c>
      <c r="I3973" s="3" t="s">
        <v>223</v>
      </c>
      <c r="J3973" s="3" t="s">
        <v>223</v>
      </c>
      <c r="K3973" s="3" t="s">
        <v>125</v>
      </c>
      <c r="L3973" s="3" t="s">
        <v>154</v>
      </c>
      <c r="M3973" s="3" t="s">
        <v>154</v>
      </c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 t="s">
        <v>127</v>
      </c>
      <c r="BF3973" s="4">
        <v>40590</v>
      </c>
      <c r="BG3973" s="3" t="s">
        <v>71</v>
      </c>
      <c r="BH3973" s="3" t="s">
        <v>16390</v>
      </c>
      <c r="BI3973" s="3"/>
      <c r="BJ3973" s="3"/>
    </row>
    <row r="3974" spans="1:62" ht="30" x14ac:dyDescent="0.25">
      <c r="A3974" s="3">
        <v>3967</v>
      </c>
      <c r="B3974" s="5" t="str">
        <f>"202100157813"</f>
        <v>202100157813</v>
      </c>
      <c r="C3974" s="5">
        <v>142218</v>
      </c>
      <c r="D3974" s="5" t="s">
        <v>16391</v>
      </c>
      <c r="E3974" s="5">
        <v>10180736579</v>
      </c>
      <c r="F3974" s="5" t="s">
        <v>16392</v>
      </c>
      <c r="G3974" s="5" t="s">
        <v>16393</v>
      </c>
      <c r="H3974" s="5" t="s">
        <v>102</v>
      </c>
      <c r="I3974" s="5" t="s">
        <v>159</v>
      </c>
      <c r="J3974" s="5" t="s">
        <v>159</v>
      </c>
      <c r="K3974" s="5" t="s">
        <v>68</v>
      </c>
      <c r="L3974" s="5" t="s">
        <v>79</v>
      </c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  <c r="AM3974" s="5"/>
      <c r="AN3974" s="5"/>
      <c r="AO3974" s="5"/>
      <c r="AP3974" s="5"/>
      <c r="AQ3974" s="5"/>
      <c r="AR3974" s="5"/>
      <c r="AS3974" s="5"/>
      <c r="AT3974" s="5"/>
      <c r="AU3974" s="5"/>
      <c r="AV3974" s="5"/>
      <c r="AW3974" s="5"/>
      <c r="AX3974" s="5"/>
      <c r="AY3974" s="5"/>
      <c r="AZ3974" s="5"/>
      <c r="BA3974" s="5"/>
      <c r="BB3974" s="5"/>
      <c r="BC3974" s="5"/>
      <c r="BD3974" s="5"/>
      <c r="BE3974" s="5" t="s">
        <v>80</v>
      </c>
      <c r="BF3974" s="6">
        <v>44452</v>
      </c>
      <c r="BG3974" s="5" t="s">
        <v>71</v>
      </c>
      <c r="BH3974" s="5" t="s">
        <v>16392</v>
      </c>
      <c r="BI3974" s="5"/>
      <c r="BJ3974" s="5"/>
    </row>
    <row r="3975" spans="1:62" ht="30" x14ac:dyDescent="0.25">
      <c r="A3975" s="5">
        <v>3968</v>
      </c>
      <c r="B3975" s="3" t="str">
        <f>"201900211937"</f>
        <v>201900211937</v>
      </c>
      <c r="C3975" s="3">
        <v>85135</v>
      </c>
      <c r="D3975" s="3" t="s">
        <v>16394</v>
      </c>
      <c r="E3975" s="3">
        <v>20600471105</v>
      </c>
      <c r="F3975" s="3" t="s">
        <v>16395</v>
      </c>
      <c r="G3975" s="3" t="s">
        <v>16396</v>
      </c>
      <c r="H3975" s="3" t="s">
        <v>66</v>
      </c>
      <c r="I3975" s="3" t="s">
        <v>66</v>
      </c>
      <c r="J3975" s="3" t="s">
        <v>200</v>
      </c>
      <c r="K3975" s="3" t="s">
        <v>68</v>
      </c>
      <c r="L3975" s="3" t="s">
        <v>382</v>
      </c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 t="s">
        <v>383</v>
      </c>
      <c r="BF3975" s="4">
        <v>43819</v>
      </c>
      <c r="BG3975" s="3" t="s">
        <v>71</v>
      </c>
      <c r="BH3975" s="3" t="s">
        <v>16397</v>
      </c>
      <c r="BI3975" s="3"/>
      <c r="BJ3975" s="3"/>
    </row>
    <row r="3976" spans="1:62" ht="45" x14ac:dyDescent="0.25">
      <c r="A3976" s="3">
        <v>3969</v>
      </c>
      <c r="B3976" s="5" t="str">
        <f>"201900195173"</f>
        <v>201900195173</v>
      </c>
      <c r="C3976" s="5">
        <v>147971</v>
      </c>
      <c r="D3976" s="5" t="s">
        <v>16398</v>
      </c>
      <c r="E3976" s="5">
        <v>20600921381</v>
      </c>
      <c r="F3976" s="5" t="s">
        <v>16399</v>
      </c>
      <c r="G3976" s="5" t="s">
        <v>16400</v>
      </c>
      <c r="H3976" s="5" t="s">
        <v>138</v>
      </c>
      <c r="I3976" s="5" t="s">
        <v>138</v>
      </c>
      <c r="J3976" s="5" t="s">
        <v>1948</v>
      </c>
      <c r="K3976" s="5" t="s">
        <v>68</v>
      </c>
      <c r="L3976" s="5" t="s">
        <v>69</v>
      </c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  <c r="AM3976" s="5"/>
      <c r="AN3976" s="5"/>
      <c r="AO3976" s="5"/>
      <c r="AP3976" s="5"/>
      <c r="AQ3976" s="5"/>
      <c r="AR3976" s="5"/>
      <c r="AS3976" s="5"/>
      <c r="AT3976" s="5"/>
      <c r="AU3976" s="5"/>
      <c r="AV3976" s="5"/>
      <c r="AW3976" s="5"/>
      <c r="AX3976" s="5"/>
      <c r="AY3976" s="5"/>
      <c r="AZ3976" s="5"/>
      <c r="BA3976" s="5"/>
      <c r="BB3976" s="5"/>
      <c r="BC3976" s="5"/>
      <c r="BD3976" s="5"/>
      <c r="BE3976" s="5" t="s">
        <v>70</v>
      </c>
      <c r="BF3976" s="6">
        <v>43796</v>
      </c>
      <c r="BG3976" s="5" t="s">
        <v>71</v>
      </c>
      <c r="BH3976" s="5" t="s">
        <v>16401</v>
      </c>
      <c r="BI3976" s="5" t="s">
        <v>16402</v>
      </c>
      <c r="BJ3976" s="5" t="s">
        <v>4399</v>
      </c>
    </row>
    <row r="3977" spans="1:62" ht="45" x14ac:dyDescent="0.25">
      <c r="A3977" s="3">
        <v>3970</v>
      </c>
      <c r="B3977" s="3" t="str">
        <f>"201900023270"</f>
        <v>201900023270</v>
      </c>
      <c r="C3977" s="3">
        <v>141349</v>
      </c>
      <c r="D3977" s="3" t="s">
        <v>16403</v>
      </c>
      <c r="E3977" s="3">
        <v>20602400400</v>
      </c>
      <c r="F3977" s="3" t="s">
        <v>16404</v>
      </c>
      <c r="G3977" s="3" t="s">
        <v>16405</v>
      </c>
      <c r="H3977" s="3" t="s">
        <v>292</v>
      </c>
      <c r="I3977" s="3" t="s">
        <v>292</v>
      </c>
      <c r="J3977" s="3" t="s">
        <v>772</v>
      </c>
      <c r="K3977" s="3" t="s">
        <v>68</v>
      </c>
      <c r="L3977" s="3" t="s">
        <v>79</v>
      </c>
      <c r="M3977" s="3" t="s">
        <v>79</v>
      </c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 t="s">
        <v>70</v>
      </c>
      <c r="BF3977" s="4">
        <v>43509</v>
      </c>
      <c r="BG3977" s="3" t="s">
        <v>71</v>
      </c>
      <c r="BH3977" s="3" t="s">
        <v>16406</v>
      </c>
      <c r="BI3977" s="3" t="s">
        <v>16407</v>
      </c>
      <c r="BJ3977" s="3" t="s">
        <v>6130</v>
      </c>
    </row>
    <row r="3978" spans="1:62" ht="30" x14ac:dyDescent="0.25">
      <c r="A3978" s="5">
        <v>3971</v>
      </c>
      <c r="B3978" s="5" t="str">
        <f>"202200046609"</f>
        <v>202200046609</v>
      </c>
      <c r="C3978" s="5">
        <v>161876</v>
      </c>
      <c r="D3978" s="5" t="s">
        <v>16408</v>
      </c>
      <c r="E3978" s="5">
        <v>20528086269</v>
      </c>
      <c r="F3978" s="5" t="s">
        <v>16409</v>
      </c>
      <c r="G3978" s="5" t="s">
        <v>16410</v>
      </c>
      <c r="H3978" s="5" t="s">
        <v>292</v>
      </c>
      <c r="I3978" s="5" t="s">
        <v>2964</v>
      </c>
      <c r="J3978" s="5" t="s">
        <v>2964</v>
      </c>
      <c r="K3978" s="5" t="s">
        <v>68</v>
      </c>
      <c r="L3978" s="5" t="s">
        <v>16411</v>
      </c>
      <c r="M3978" s="5" t="s">
        <v>16411</v>
      </c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  <c r="AM3978" s="5"/>
      <c r="AN3978" s="5"/>
      <c r="AO3978" s="5"/>
      <c r="AP3978" s="5"/>
      <c r="AQ3978" s="5"/>
      <c r="AR3978" s="5"/>
      <c r="AS3978" s="5"/>
      <c r="AT3978" s="5"/>
      <c r="AU3978" s="5"/>
      <c r="AV3978" s="5"/>
      <c r="AW3978" s="5"/>
      <c r="AX3978" s="5"/>
      <c r="AY3978" s="5"/>
      <c r="AZ3978" s="5"/>
      <c r="BA3978" s="5"/>
      <c r="BB3978" s="5"/>
      <c r="BC3978" s="5"/>
      <c r="BD3978" s="5"/>
      <c r="BE3978" s="5" t="s">
        <v>70</v>
      </c>
      <c r="BF3978" s="6">
        <v>44665</v>
      </c>
      <c r="BG3978" s="5" t="s">
        <v>71</v>
      </c>
      <c r="BH3978" s="5" t="s">
        <v>16412</v>
      </c>
      <c r="BI3978" s="5"/>
      <c r="BJ3978" s="5"/>
    </row>
    <row r="3979" spans="1:62" ht="30" x14ac:dyDescent="0.25">
      <c r="A3979" s="3">
        <v>3972</v>
      </c>
      <c r="B3979" s="3" t="str">
        <f>"201600028579"</f>
        <v>201600028579</v>
      </c>
      <c r="C3979" s="3">
        <v>120159</v>
      </c>
      <c r="D3979" s="3" t="s">
        <v>16413</v>
      </c>
      <c r="E3979" s="3">
        <v>20554603701</v>
      </c>
      <c r="F3979" s="3" t="s">
        <v>16414</v>
      </c>
      <c r="G3979" s="3" t="s">
        <v>16415</v>
      </c>
      <c r="H3979" s="3" t="s">
        <v>102</v>
      </c>
      <c r="I3979" s="3" t="s">
        <v>159</v>
      </c>
      <c r="J3979" s="3" t="s">
        <v>2748</v>
      </c>
      <c r="K3979" s="3" t="s">
        <v>68</v>
      </c>
      <c r="L3979" s="3" t="s">
        <v>126</v>
      </c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 t="s">
        <v>95</v>
      </c>
      <c r="BF3979" s="4">
        <v>42433</v>
      </c>
      <c r="BG3979" s="3" t="s">
        <v>71</v>
      </c>
      <c r="BH3979" s="3" t="s">
        <v>16416</v>
      </c>
      <c r="BI3979" s="3"/>
      <c r="BJ3979" s="3"/>
    </row>
    <row r="3980" spans="1:62" ht="30" x14ac:dyDescent="0.25">
      <c r="A3980" s="3">
        <v>3973</v>
      </c>
      <c r="B3980" s="5" t="str">
        <f>"201900023272"</f>
        <v>201900023272</v>
      </c>
      <c r="C3980" s="5">
        <v>141322</v>
      </c>
      <c r="D3980" s="5" t="s">
        <v>16417</v>
      </c>
      <c r="E3980" s="5">
        <v>20527252670</v>
      </c>
      <c r="F3980" s="5" t="s">
        <v>16418</v>
      </c>
      <c r="G3980" s="5" t="s">
        <v>16419</v>
      </c>
      <c r="H3980" s="5" t="s">
        <v>292</v>
      </c>
      <c r="I3980" s="5" t="s">
        <v>292</v>
      </c>
      <c r="J3980" s="5" t="s">
        <v>292</v>
      </c>
      <c r="K3980" s="5" t="s">
        <v>68</v>
      </c>
      <c r="L3980" s="5" t="s">
        <v>139</v>
      </c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5"/>
      <c r="AK3980" s="5"/>
      <c r="AL3980" s="5"/>
      <c r="AM3980" s="5"/>
      <c r="AN3980" s="5"/>
      <c r="AO3980" s="5"/>
      <c r="AP3980" s="5"/>
      <c r="AQ3980" s="5"/>
      <c r="AR3980" s="5"/>
      <c r="AS3980" s="5"/>
      <c r="AT3980" s="5"/>
      <c r="AU3980" s="5"/>
      <c r="AV3980" s="5"/>
      <c r="AW3980" s="5"/>
      <c r="AX3980" s="5"/>
      <c r="AY3980" s="5"/>
      <c r="AZ3980" s="5"/>
      <c r="BA3980" s="5"/>
      <c r="BB3980" s="5"/>
      <c r="BC3980" s="5"/>
      <c r="BD3980" s="5"/>
      <c r="BE3980" s="5" t="s">
        <v>88</v>
      </c>
      <c r="BF3980" s="6">
        <v>43508</v>
      </c>
      <c r="BG3980" s="5" t="s">
        <v>71</v>
      </c>
      <c r="BH3980" s="5" t="s">
        <v>16420</v>
      </c>
      <c r="BI3980" s="5" t="s">
        <v>16421</v>
      </c>
      <c r="BJ3980" s="5" t="s">
        <v>2588</v>
      </c>
    </row>
    <row r="3981" spans="1:62" ht="30" x14ac:dyDescent="0.25">
      <c r="A3981" s="5">
        <v>3974</v>
      </c>
      <c r="B3981" s="3" t="str">
        <f>"202000113482"</f>
        <v>202000113482</v>
      </c>
      <c r="C3981" s="3">
        <v>150940</v>
      </c>
      <c r="D3981" s="3" t="s">
        <v>16422</v>
      </c>
      <c r="E3981" s="3">
        <v>20534095806</v>
      </c>
      <c r="F3981" s="3" t="s">
        <v>16423</v>
      </c>
      <c r="G3981" s="3" t="s">
        <v>16424</v>
      </c>
      <c r="H3981" s="3" t="s">
        <v>66</v>
      </c>
      <c r="I3981" s="3" t="s">
        <v>750</v>
      </c>
      <c r="J3981" s="3" t="s">
        <v>969</v>
      </c>
      <c r="K3981" s="3" t="s">
        <v>68</v>
      </c>
      <c r="L3981" s="3" t="s">
        <v>69</v>
      </c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 t="s">
        <v>70</v>
      </c>
      <c r="BF3981" s="4">
        <v>44080</v>
      </c>
      <c r="BG3981" s="3" t="s">
        <v>71</v>
      </c>
      <c r="BH3981" s="3" t="s">
        <v>16425</v>
      </c>
      <c r="BI3981" s="3"/>
      <c r="BJ3981" s="3"/>
    </row>
    <row r="3982" spans="1:62" ht="30" x14ac:dyDescent="0.25">
      <c r="A3982" s="3">
        <v>3975</v>
      </c>
      <c r="B3982" s="5" t="str">
        <f>"202300085632"</f>
        <v>202300085632</v>
      </c>
      <c r="C3982" s="5">
        <v>85549</v>
      </c>
      <c r="D3982" s="5" t="s">
        <v>16426</v>
      </c>
      <c r="E3982" s="5">
        <v>20113303809</v>
      </c>
      <c r="F3982" s="5" t="s">
        <v>7233</v>
      </c>
      <c r="G3982" s="5" t="s">
        <v>16427</v>
      </c>
      <c r="H3982" s="5" t="s">
        <v>66</v>
      </c>
      <c r="I3982" s="5" t="s">
        <v>66</v>
      </c>
      <c r="J3982" s="5" t="s">
        <v>143</v>
      </c>
      <c r="K3982" s="5" t="s">
        <v>68</v>
      </c>
      <c r="L3982" s="5" t="s">
        <v>16428</v>
      </c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  <c r="AF3982" s="5"/>
      <c r="AG3982" s="5"/>
      <c r="AH3982" s="5"/>
      <c r="AI3982" s="5"/>
      <c r="AJ3982" s="5"/>
      <c r="AK3982" s="5"/>
      <c r="AL3982" s="5"/>
      <c r="AM3982" s="5"/>
      <c r="AN3982" s="5"/>
      <c r="AO3982" s="5"/>
      <c r="AP3982" s="5"/>
      <c r="AQ3982" s="5"/>
      <c r="AR3982" s="5"/>
      <c r="AS3982" s="5"/>
      <c r="AT3982" s="5"/>
      <c r="AU3982" s="5"/>
      <c r="AV3982" s="5"/>
      <c r="AW3982" s="5"/>
      <c r="AX3982" s="5"/>
      <c r="AY3982" s="5"/>
      <c r="AZ3982" s="5"/>
      <c r="BA3982" s="5"/>
      <c r="BB3982" s="5"/>
      <c r="BC3982" s="5"/>
      <c r="BD3982" s="5"/>
      <c r="BE3982" s="5" t="s">
        <v>95</v>
      </c>
      <c r="BF3982" s="6">
        <v>45085</v>
      </c>
      <c r="BG3982" s="5" t="s">
        <v>71</v>
      </c>
      <c r="BH3982" s="5" t="s">
        <v>16429</v>
      </c>
      <c r="BI3982" s="5" t="s">
        <v>16430</v>
      </c>
      <c r="BJ3982" s="5" t="s">
        <v>6549</v>
      </c>
    </row>
    <row r="3983" spans="1:62" ht="30" x14ac:dyDescent="0.25">
      <c r="A3983" s="3">
        <v>3976</v>
      </c>
      <c r="B3983" s="3" t="str">
        <f>"202100235194"</f>
        <v>202100235194</v>
      </c>
      <c r="C3983" s="3">
        <v>159333</v>
      </c>
      <c r="D3983" s="3" t="s">
        <v>16431</v>
      </c>
      <c r="E3983" s="3">
        <v>20503572878</v>
      </c>
      <c r="F3983" s="3" t="s">
        <v>16432</v>
      </c>
      <c r="G3983" s="3" t="s">
        <v>16433</v>
      </c>
      <c r="H3983" s="3" t="s">
        <v>380</v>
      </c>
      <c r="I3983" s="3" t="s">
        <v>380</v>
      </c>
      <c r="J3983" s="3" t="s">
        <v>1499</v>
      </c>
      <c r="K3983" s="3" t="s">
        <v>68</v>
      </c>
      <c r="L3983" s="3" t="s">
        <v>69</v>
      </c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 t="s">
        <v>70</v>
      </c>
      <c r="BF3983" s="4">
        <v>44740</v>
      </c>
      <c r="BG3983" s="3" t="s">
        <v>71</v>
      </c>
      <c r="BH3983" s="3" t="s">
        <v>16434</v>
      </c>
      <c r="BI3983" s="3"/>
      <c r="BJ3983" s="3"/>
    </row>
    <row r="3984" spans="1:62" ht="30" x14ac:dyDescent="0.25">
      <c r="A3984" s="5">
        <v>3977</v>
      </c>
      <c r="B3984" s="5" t="str">
        <f>"202300162262"</f>
        <v>202300162262</v>
      </c>
      <c r="C3984" s="5">
        <v>169279</v>
      </c>
      <c r="D3984" s="5" t="s">
        <v>16435</v>
      </c>
      <c r="E3984" s="5">
        <v>20481597537</v>
      </c>
      <c r="F3984" s="5" t="s">
        <v>16436</v>
      </c>
      <c r="G3984" s="5" t="s">
        <v>16437</v>
      </c>
      <c r="H3984" s="5" t="s">
        <v>102</v>
      </c>
      <c r="I3984" s="5" t="s">
        <v>159</v>
      </c>
      <c r="J3984" s="5" t="s">
        <v>159</v>
      </c>
      <c r="K3984" s="5" t="s">
        <v>68</v>
      </c>
      <c r="L3984" s="5" t="s">
        <v>16438</v>
      </c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5"/>
      <c r="AA3984" s="5"/>
      <c r="AB3984" s="5"/>
      <c r="AC3984" s="5"/>
      <c r="AD3984" s="5"/>
      <c r="AE3984" s="5"/>
      <c r="AF3984" s="5"/>
      <c r="AG3984" s="5"/>
      <c r="AH3984" s="5"/>
      <c r="AI3984" s="5"/>
      <c r="AJ3984" s="5"/>
      <c r="AK3984" s="5"/>
      <c r="AL3984" s="5"/>
      <c r="AM3984" s="5"/>
      <c r="AN3984" s="5"/>
      <c r="AO3984" s="5"/>
      <c r="AP3984" s="5"/>
      <c r="AQ3984" s="5"/>
      <c r="AR3984" s="5"/>
      <c r="AS3984" s="5"/>
      <c r="AT3984" s="5"/>
      <c r="AU3984" s="5"/>
      <c r="AV3984" s="5"/>
      <c r="AW3984" s="5"/>
      <c r="AX3984" s="5"/>
      <c r="AY3984" s="5"/>
      <c r="AZ3984" s="5"/>
      <c r="BA3984" s="5"/>
      <c r="BB3984" s="5"/>
      <c r="BC3984" s="5"/>
      <c r="BD3984" s="5"/>
      <c r="BE3984" s="5" t="s">
        <v>70</v>
      </c>
      <c r="BF3984" s="6">
        <v>45187</v>
      </c>
      <c r="BG3984" s="5" t="s">
        <v>71</v>
      </c>
      <c r="BH3984" s="5" t="s">
        <v>16439</v>
      </c>
      <c r="BI3984" s="5"/>
      <c r="BJ3984" s="5"/>
    </row>
    <row r="3985" spans="1:62" ht="30" x14ac:dyDescent="0.25">
      <c r="A3985" s="3">
        <v>3978</v>
      </c>
      <c r="B3985" s="3" t="str">
        <f>"201400132632"</f>
        <v>201400132632</v>
      </c>
      <c r="C3985" s="3">
        <v>101185</v>
      </c>
      <c r="D3985" s="3" t="s">
        <v>16440</v>
      </c>
      <c r="E3985" s="3">
        <v>20522491633</v>
      </c>
      <c r="F3985" s="3" t="s">
        <v>16441</v>
      </c>
      <c r="G3985" s="3" t="s">
        <v>16442</v>
      </c>
      <c r="H3985" s="3" t="s">
        <v>66</v>
      </c>
      <c r="I3985" s="3" t="s">
        <v>66</v>
      </c>
      <c r="J3985" s="3" t="s">
        <v>659</v>
      </c>
      <c r="K3985" s="3" t="s">
        <v>68</v>
      </c>
      <c r="L3985" s="3" t="s">
        <v>79</v>
      </c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 t="s">
        <v>80</v>
      </c>
      <c r="BF3985" s="4">
        <v>41925</v>
      </c>
      <c r="BG3985" s="3" t="s">
        <v>71</v>
      </c>
      <c r="BH3985" s="3" t="s">
        <v>16443</v>
      </c>
      <c r="BI3985" s="3"/>
      <c r="BJ3985" s="3"/>
    </row>
    <row r="3986" spans="1:62" ht="30" x14ac:dyDescent="0.25">
      <c r="A3986" s="3">
        <v>3979</v>
      </c>
      <c r="B3986" s="5" t="str">
        <f>"202100143582"</f>
        <v>202100143582</v>
      </c>
      <c r="C3986" s="5">
        <v>157206</v>
      </c>
      <c r="D3986" s="5" t="s">
        <v>16444</v>
      </c>
      <c r="E3986" s="5">
        <v>20132373958</v>
      </c>
      <c r="F3986" s="5" t="s">
        <v>1362</v>
      </c>
      <c r="G3986" s="5" t="s">
        <v>16445</v>
      </c>
      <c r="H3986" s="5" t="s">
        <v>102</v>
      </c>
      <c r="I3986" s="5" t="s">
        <v>434</v>
      </c>
      <c r="J3986" s="5" t="s">
        <v>434</v>
      </c>
      <c r="K3986" s="5" t="s">
        <v>125</v>
      </c>
      <c r="L3986" s="5" t="s">
        <v>126</v>
      </c>
      <c r="M3986" s="5" t="s">
        <v>126</v>
      </c>
      <c r="N3986" s="5" t="s">
        <v>126</v>
      </c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  <c r="AM3986" s="5"/>
      <c r="AN3986" s="5"/>
      <c r="AO3986" s="5"/>
      <c r="AP3986" s="5"/>
      <c r="AQ3986" s="5"/>
      <c r="AR3986" s="5"/>
      <c r="AS3986" s="5"/>
      <c r="AT3986" s="5"/>
      <c r="AU3986" s="5"/>
      <c r="AV3986" s="5"/>
      <c r="AW3986" s="5"/>
      <c r="AX3986" s="5"/>
      <c r="AY3986" s="5"/>
      <c r="AZ3986" s="5"/>
      <c r="BA3986" s="5"/>
      <c r="BB3986" s="5"/>
      <c r="BC3986" s="5"/>
      <c r="BD3986" s="5"/>
      <c r="BE3986" s="5" t="s">
        <v>162</v>
      </c>
      <c r="BF3986" s="6">
        <v>44478</v>
      </c>
      <c r="BG3986" s="5" t="s">
        <v>71</v>
      </c>
      <c r="BH3986" s="5" t="s">
        <v>16149</v>
      </c>
      <c r="BI3986" s="5"/>
      <c r="BJ3986" s="5"/>
    </row>
    <row r="3987" spans="1:62" ht="30" x14ac:dyDescent="0.25">
      <c r="A3987" s="5">
        <v>3980</v>
      </c>
      <c r="B3987" s="3" t="str">
        <f>"202200150166"</f>
        <v>202200150166</v>
      </c>
      <c r="C3987" s="3">
        <v>153012</v>
      </c>
      <c r="D3987" s="3" t="s">
        <v>16446</v>
      </c>
      <c r="E3987" s="3">
        <v>20606733349</v>
      </c>
      <c r="F3987" s="3" t="s">
        <v>8799</v>
      </c>
      <c r="G3987" s="3" t="s">
        <v>16447</v>
      </c>
      <c r="H3987" s="3" t="s">
        <v>78</v>
      </c>
      <c r="I3987" s="3" t="s">
        <v>78</v>
      </c>
      <c r="J3987" s="3" t="s">
        <v>1072</v>
      </c>
      <c r="K3987" s="3" t="s">
        <v>68</v>
      </c>
      <c r="L3987" s="3" t="s">
        <v>16448</v>
      </c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 t="s">
        <v>70</v>
      </c>
      <c r="BF3987" s="4">
        <v>44826</v>
      </c>
      <c r="BG3987" s="3" t="s">
        <v>71</v>
      </c>
      <c r="BH3987" s="3" t="s">
        <v>8800</v>
      </c>
      <c r="BI3987" s="3"/>
      <c r="BJ3987" s="3"/>
    </row>
    <row r="3988" spans="1:62" ht="30" x14ac:dyDescent="0.25">
      <c r="A3988" s="3">
        <v>3981</v>
      </c>
      <c r="B3988" s="5" t="str">
        <f>"201800118180"</f>
        <v>201800118180</v>
      </c>
      <c r="C3988" s="5">
        <v>137507</v>
      </c>
      <c r="D3988" s="5" t="s">
        <v>16449</v>
      </c>
      <c r="E3988" s="5">
        <v>7805877</v>
      </c>
      <c r="F3988" s="5" t="s">
        <v>802</v>
      </c>
      <c r="G3988" s="5" t="s">
        <v>16450</v>
      </c>
      <c r="H3988" s="5" t="s">
        <v>66</v>
      </c>
      <c r="I3988" s="5" t="s">
        <v>66</v>
      </c>
      <c r="J3988" s="5" t="s">
        <v>242</v>
      </c>
      <c r="K3988" s="5" t="s">
        <v>68</v>
      </c>
      <c r="L3988" s="5" t="s">
        <v>139</v>
      </c>
      <c r="M3988" s="5" t="s">
        <v>139</v>
      </c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5"/>
      <c r="AK3988" s="5"/>
      <c r="AL3988" s="5"/>
      <c r="AM3988" s="5"/>
      <c r="AN3988" s="5"/>
      <c r="AO3988" s="5"/>
      <c r="AP3988" s="5"/>
      <c r="AQ3988" s="5"/>
      <c r="AR3988" s="5"/>
      <c r="AS3988" s="5"/>
      <c r="AT3988" s="5"/>
      <c r="AU3988" s="5"/>
      <c r="AV3988" s="5"/>
      <c r="AW3988" s="5"/>
      <c r="AX3988" s="5"/>
      <c r="AY3988" s="5"/>
      <c r="AZ3988" s="5"/>
      <c r="BA3988" s="5"/>
      <c r="BB3988" s="5"/>
      <c r="BC3988" s="5"/>
      <c r="BD3988" s="5"/>
      <c r="BE3988" s="5" t="s">
        <v>293</v>
      </c>
      <c r="BF3988" s="6">
        <v>43299</v>
      </c>
      <c r="BG3988" s="5" t="s">
        <v>71</v>
      </c>
      <c r="BH3988" s="5" t="s">
        <v>802</v>
      </c>
      <c r="BI3988" s="5"/>
      <c r="BJ3988" s="5"/>
    </row>
    <row r="3989" spans="1:62" ht="30" x14ac:dyDescent="0.25">
      <c r="A3989" s="3">
        <v>3982</v>
      </c>
      <c r="B3989" s="3" t="str">
        <f>"202100062990"</f>
        <v>202100062990</v>
      </c>
      <c r="C3989" s="3">
        <v>155311</v>
      </c>
      <c r="D3989" s="3" t="s">
        <v>16451</v>
      </c>
      <c r="E3989" s="3">
        <v>20461681191</v>
      </c>
      <c r="F3989" s="3" t="s">
        <v>16452</v>
      </c>
      <c r="G3989" s="3" t="s">
        <v>16453</v>
      </c>
      <c r="H3989" s="3" t="s">
        <v>66</v>
      </c>
      <c r="I3989" s="3" t="s">
        <v>66</v>
      </c>
      <c r="J3989" s="3" t="s">
        <v>143</v>
      </c>
      <c r="K3989" s="3" t="s">
        <v>68</v>
      </c>
      <c r="L3989" s="3" t="s">
        <v>139</v>
      </c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 t="s">
        <v>88</v>
      </c>
      <c r="BF3989" s="4">
        <v>44419</v>
      </c>
      <c r="BG3989" s="3" t="s">
        <v>71</v>
      </c>
      <c r="BH3989" s="3" t="s">
        <v>16454</v>
      </c>
      <c r="BI3989" s="3"/>
      <c r="BJ3989" s="3"/>
    </row>
    <row r="3990" spans="1:62" ht="30" x14ac:dyDescent="0.25">
      <c r="A3990" s="5">
        <v>3983</v>
      </c>
      <c r="B3990" s="5" t="str">
        <f>"202200165328"</f>
        <v>202200165328</v>
      </c>
      <c r="C3990" s="5">
        <v>3025</v>
      </c>
      <c r="D3990" s="5" t="s">
        <v>16455</v>
      </c>
      <c r="E3990" s="5">
        <v>20100154308</v>
      </c>
      <c r="F3990" s="5" t="s">
        <v>1012</v>
      </c>
      <c r="G3990" s="5" t="s">
        <v>16456</v>
      </c>
      <c r="H3990" s="5" t="s">
        <v>66</v>
      </c>
      <c r="I3990" s="5" t="s">
        <v>8476</v>
      </c>
      <c r="J3990" s="5" t="s">
        <v>8477</v>
      </c>
      <c r="K3990" s="5" t="s">
        <v>125</v>
      </c>
      <c r="L3990" s="5" t="s">
        <v>16457</v>
      </c>
      <c r="M3990" s="5" t="s">
        <v>16457</v>
      </c>
      <c r="N3990" s="5" t="s">
        <v>16457</v>
      </c>
      <c r="O3990" s="5" t="s">
        <v>16458</v>
      </c>
      <c r="P3990" s="5" t="s">
        <v>16457</v>
      </c>
      <c r="Q3990" s="5" t="s">
        <v>16457</v>
      </c>
      <c r="R3990" s="5" t="s">
        <v>16457</v>
      </c>
      <c r="S3990" s="5" t="s">
        <v>16459</v>
      </c>
      <c r="T3990" s="5" t="s">
        <v>16457</v>
      </c>
      <c r="U3990" s="5" t="s">
        <v>16457</v>
      </c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  <c r="AF3990" s="5"/>
      <c r="AG3990" s="5"/>
      <c r="AH3990" s="5"/>
      <c r="AI3990" s="5"/>
      <c r="AJ3990" s="5"/>
      <c r="AK3990" s="5"/>
      <c r="AL3990" s="5"/>
      <c r="AM3990" s="5"/>
      <c r="AN3990" s="5"/>
      <c r="AO3990" s="5"/>
      <c r="AP3990" s="5"/>
      <c r="AQ3990" s="5"/>
      <c r="AR3990" s="5"/>
      <c r="AS3990" s="5"/>
      <c r="AT3990" s="5"/>
      <c r="AU3990" s="5"/>
      <c r="AV3990" s="5"/>
      <c r="AW3990" s="5"/>
      <c r="AX3990" s="5"/>
      <c r="AY3990" s="5"/>
      <c r="AZ3990" s="5"/>
      <c r="BA3990" s="5"/>
      <c r="BB3990" s="5"/>
      <c r="BC3990" s="5"/>
      <c r="BD3990" s="5"/>
      <c r="BE3990" s="5" t="s">
        <v>10235</v>
      </c>
      <c r="BF3990" s="6">
        <v>44828</v>
      </c>
      <c r="BG3990" s="5" t="s">
        <v>71</v>
      </c>
      <c r="BH3990" s="5" t="s">
        <v>1014</v>
      </c>
      <c r="BI3990" s="5"/>
      <c r="BJ3990" s="5"/>
    </row>
    <row r="3991" spans="1:62" ht="30" x14ac:dyDescent="0.25">
      <c r="A3991" s="3">
        <v>3984</v>
      </c>
      <c r="B3991" s="3" t="str">
        <f>"201500070906"</f>
        <v>201500070906</v>
      </c>
      <c r="C3991" s="3">
        <v>115663</v>
      </c>
      <c r="D3991" s="3" t="s">
        <v>16460</v>
      </c>
      <c r="E3991" s="3">
        <v>20555757469</v>
      </c>
      <c r="F3991" s="3" t="s">
        <v>16461</v>
      </c>
      <c r="G3991" s="3" t="s">
        <v>16462</v>
      </c>
      <c r="H3991" s="3" t="s">
        <v>102</v>
      </c>
      <c r="I3991" s="3" t="s">
        <v>434</v>
      </c>
      <c r="J3991" s="3" t="s">
        <v>435</v>
      </c>
      <c r="K3991" s="3" t="s">
        <v>125</v>
      </c>
      <c r="L3991" s="3" t="s">
        <v>126</v>
      </c>
      <c r="M3991" s="3" t="s">
        <v>126</v>
      </c>
      <c r="N3991" s="3" t="s">
        <v>69</v>
      </c>
      <c r="O3991" s="3" t="s">
        <v>126</v>
      </c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 t="s">
        <v>809</v>
      </c>
      <c r="BF3991" s="4">
        <v>42164</v>
      </c>
      <c r="BG3991" s="3" t="s">
        <v>71</v>
      </c>
      <c r="BH3991" s="3" t="s">
        <v>16463</v>
      </c>
      <c r="BI3991" s="3"/>
      <c r="BJ3991" s="3"/>
    </row>
    <row r="3992" spans="1:62" ht="30" x14ac:dyDescent="0.25">
      <c r="A3992" s="3">
        <v>3985</v>
      </c>
      <c r="B3992" s="5" t="str">
        <f>"202200165327"</f>
        <v>202200165327</v>
      </c>
      <c r="C3992" s="5">
        <v>164436</v>
      </c>
      <c r="D3992" s="5" t="s">
        <v>16464</v>
      </c>
      <c r="E3992" s="5">
        <v>20606413069</v>
      </c>
      <c r="F3992" s="5" t="s">
        <v>16465</v>
      </c>
      <c r="G3992" s="5" t="s">
        <v>16466</v>
      </c>
      <c r="H3992" s="5" t="s">
        <v>66</v>
      </c>
      <c r="I3992" s="5" t="s">
        <v>66</v>
      </c>
      <c r="J3992" s="5" t="s">
        <v>143</v>
      </c>
      <c r="K3992" s="5" t="s">
        <v>68</v>
      </c>
      <c r="L3992" s="5" t="s">
        <v>16467</v>
      </c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5"/>
      <c r="AK3992" s="5"/>
      <c r="AL3992" s="5"/>
      <c r="AM3992" s="5"/>
      <c r="AN3992" s="5"/>
      <c r="AO3992" s="5"/>
      <c r="AP3992" s="5"/>
      <c r="AQ3992" s="5"/>
      <c r="AR3992" s="5"/>
      <c r="AS3992" s="5"/>
      <c r="AT3992" s="5"/>
      <c r="AU3992" s="5"/>
      <c r="AV3992" s="5"/>
      <c r="AW3992" s="5"/>
      <c r="AX3992" s="5"/>
      <c r="AY3992" s="5"/>
      <c r="AZ3992" s="5"/>
      <c r="BA3992" s="5"/>
      <c r="BB3992" s="5"/>
      <c r="BC3992" s="5"/>
      <c r="BD3992" s="5"/>
      <c r="BE3992" s="5" t="s">
        <v>88</v>
      </c>
      <c r="BF3992" s="6">
        <v>44859</v>
      </c>
      <c r="BG3992" s="5" t="s">
        <v>71</v>
      </c>
      <c r="BH3992" s="5" t="s">
        <v>16468</v>
      </c>
      <c r="BI3992" s="5"/>
      <c r="BJ3992" s="5"/>
    </row>
    <row r="3993" spans="1:62" ht="30" x14ac:dyDescent="0.25">
      <c r="A3993" s="5">
        <v>3986</v>
      </c>
      <c r="B3993" s="3" t="str">
        <f>"202100118910"</f>
        <v>202100118910</v>
      </c>
      <c r="C3993" s="3">
        <v>102695</v>
      </c>
      <c r="D3993" s="3" t="s">
        <v>16469</v>
      </c>
      <c r="E3993" s="3">
        <v>20100113610</v>
      </c>
      <c r="F3993" s="3" t="s">
        <v>16470</v>
      </c>
      <c r="G3993" s="3" t="s">
        <v>16471</v>
      </c>
      <c r="H3993" s="3" t="s">
        <v>66</v>
      </c>
      <c r="I3993" s="3" t="s">
        <v>66</v>
      </c>
      <c r="J3993" s="3" t="s">
        <v>659</v>
      </c>
      <c r="K3993" s="3" t="s">
        <v>125</v>
      </c>
      <c r="L3993" s="3" t="s">
        <v>3962</v>
      </c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 t="s">
        <v>127</v>
      </c>
      <c r="BF3993" s="4">
        <v>44418</v>
      </c>
      <c r="BG3993" s="3" t="s">
        <v>71</v>
      </c>
      <c r="BH3993" s="3" t="s">
        <v>16472</v>
      </c>
      <c r="BI3993" s="3"/>
      <c r="BJ3993" s="3"/>
    </row>
    <row r="3994" spans="1:62" ht="30" x14ac:dyDescent="0.25">
      <c r="A3994" s="3">
        <v>3987</v>
      </c>
      <c r="B3994" s="5" t="str">
        <f>"202000133507"</f>
        <v>202000133507</v>
      </c>
      <c r="C3994" s="5">
        <v>151587</v>
      </c>
      <c r="D3994" s="5" t="s">
        <v>16473</v>
      </c>
      <c r="E3994" s="5">
        <v>20227729709</v>
      </c>
      <c r="F3994" s="5" t="s">
        <v>16474</v>
      </c>
      <c r="G3994" s="5" t="s">
        <v>16475</v>
      </c>
      <c r="H3994" s="5" t="s">
        <v>298</v>
      </c>
      <c r="I3994" s="5" t="s">
        <v>299</v>
      </c>
      <c r="J3994" s="5" t="s">
        <v>300</v>
      </c>
      <c r="K3994" s="5" t="s">
        <v>68</v>
      </c>
      <c r="L3994" s="5" t="s">
        <v>301</v>
      </c>
      <c r="M3994" s="5" t="s">
        <v>139</v>
      </c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/>
      <c r="Z3994" s="5"/>
      <c r="AA3994" s="5"/>
      <c r="AB3994" s="5"/>
      <c r="AC3994" s="5"/>
      <c r="AD3994" s="5"/>
      <c r="AE3994" s="5"/>
      <c r="AF3994" s="5"/>
      <c r="AG3994" s="5"/>
      <c r="AH3994" s="5"/>
      <c r="AI3994" s="5"/>
      <c r="AJ3994" s="5"/>
      <c r="AK3994" s="5"/>
      <c r="AL3994" s="5"/>
      <c r="AM3994" s="5"/>
      <c r="AN3994" s="5"/>
      <c r="AO3994" s="5"/>
      <c r="AP3994" s="5"/>
      <c r="AQ3994" s="5"/>
      <c r="AR3994" s="5"/>
      <c r="AS3994" s="5"/>
      <c r="AT3994" s="5"/>
      <c r="AU3994" s="5"/>
      <c r="AV3994" s="5"/>
      <c r="AW3994" s="5"/>
      <c r="AX3994" s="5"/>
      <c r="AY3994" s="5"/>
      <c r="AZ3994" s="5"/>
      <c r="BA3994" s="5"/>
      <c r="BB3994" s="5"/>
      <c r="BC3994" s="5"/>
      <c r="BD3994" s="5"/>
      <c r="BE3994" s="5" t="s">
        <v>2826</v>
      </c>
      <c r="BF3994" s="6">
        <v>44107</v>
      </c>
      <c r="BG3994" s="5" t="s">
        <v>71</v>
      </c>
      <c r="BH3994" s="5" t="s">
        <v>16476</v>
      </c>
      <c r="BI3994" s="5"/>
      <c r="BJ3994" s="5"/>
    </row>
    <row r="3995" spans="1:62" ht="30" x14ac:dyDescent="0.25">
      <c r="A3995" s="3">
        <v>3988</v>
      </c>
      <c r="B3995" s="3" t="str">
        <f>"202200246867"</f>
        <v>202200246867</v>
      </c>
      <c r="C3995" s="3">
        <v>166060</v>
      </c>
      <c r="D3995" s="3" t="s">
        <v>16477</v>
      </c>
      <c r="E3995" s="3">
        <v>20506421781</v>
      </c>
      <c r="F3995" s="3" t="s">
        <v>2008</v>
      </c>
      <c r="G3995" s="3" t="s">
        <v>16478</v>
      </c>
      <c r="H3995" s="3" t="s">
        <v>78</v>
      </c>
      <c r="I3995" s="3" t="s">
        <v>388</v>
      </c>
      <c r="J3995" s="3" t="s">
        <v>1891</v>
      </c>
      <c r="K3995" s="3" t="s">
        <v>125</v>
      </c>
      <c r="L3995" s="3" t="s">
        <v>16479</v>
      </c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 t="s">
        <v>95</v>
      </c>
      <c r="BF3995" s="4">
        <v>44952</v>
      </c>
      <c r="BG3995" s="3" t="s">
        <v>71</v>
      </c>
      <c r="BH3995" s="3" t="s">
        <v>627</v>
      </c>
      <c r="BI3995" s="3"/>
      <c r="BJ3995" s="3"/>
    </row>
    <row r="3996" spans="1:62" ht="30" x14ac:dyDescent="0.25">
      <c r="A3996" s="5">
        <v>3989</v>
      </c>
      <c r="B3996" s="5" t="str">
        <f>"1932150"</f>
        <v>1932150</v>
      </c>
      <c r="C3996" s="5">
        <v>84306</v>
      </c>
      <c r="D3996" s="5" t="s">
        <v>16480</v>
      </c>
      <c r="E3996" s="5">
        <v>20118042094</v>
      </c>
      <c r="F3996" s="5" t="s">
        <v>16481</v>
      </c>
      <c r="G3996" s="5" t="s">
        <v>16482</v>
      </c>
      <c r="H3996" s="5" t="s">
        <v>66</v>
      </c>
      <c r="I3996" s="5" t="s">
        <v>66</v>
      </c>
      <c r="J3996" s="5" t="s">
        <v>536</v>
      </c>
      <c r="K3996" s="5" t="s">
        <v>68</v>
      </c>
      <c r="L3996" s="5" t="s">
        <v>382</v>
      </c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5"/>
      <c r="Y3996" s="5"/>
      <c r="Z3996" s="5"/>
      <c r="AA3996" s="5"/>
      <c r="AB3996" s="5"/>
      <c r="AC3996" s="5"/>
      <c r="AD3996" s="5"/>
      <c r="AE3996" s="5"/>
      <c r="AF3996" s="5"/>
      <c r="AG3996" s="5"/>
      <c r="AH3996" s="5"/>
      <c r="AI3996" s="5"/>
      <c r="AJ3996" s="5"/>
      <c r="AK3996" s="5"/>
      <c r="AL3996" s="5"/>
      <c r="AM3996" s="5"/>
      <c r="AN3996" s="5"/>
      <c r="AO3996" s="5"/>
      <c r="AP3996" s="5"/>
      <c r="AQ3996" s="5"/>
      <c r="AR3996" s="5"/>
      <c r="AS3996" s="5"/>
      <c r="AT3996" s="5"/>
      <c r="AU3996" s="5"/>
      <c r="AV3996" s="5"/>
      <c r="AW3996" s="5"/>
      <c r="AX3996" s="5"/>
      <c r="AY3996" s="5"/>
      <c r="AZ3996" s="5"/>
      <c r="BA3996" s="5"/>
      <c r="BB3996" s="5"/>
      <c r="BC3996" s="5"/>
      <c r="BD3996" s="5"/>
      <c r="BE3996" s="5" t="s">
        <v>383</v>
      </c>
      <c r="BF3996" s="6">
        <v>40119</v>
      </c>
      <c r="BG3996" s="5" t="s">
        <v>71</v>
      </c>
      <c r="BH3996" s="5" t="s">
        <v>16483</v>
      </c>
      <c r="BI3996" s="5"/>
      <c r="BJ3996" s="5"/>
    </row>
    <row r="3997" spans="1:62" ht="30" x14ac:dyDescent="0.25">
      <c r="A3997" s="3">
        <v>3990</v>
      </c>
      <c r="B3997" s="3" t="str">
        <f>"202300176046"</f>
        <v>202300176046</v>
      </c>
      <c r="C3997" s="3">
        <v>156283</v>
      </c>
      <c r="D3997" s="3" t="s">
        <v>16484</v>
      </c>
      <c r="E3997" s="3">
        <v>20131589086</v>
      </c>
      <c r="F3997" s="3" t="s">
        <v>393</v>
      </c>
      <c r="G3997" s="3" t="s">
        <v>16485</v>
      </c>
      <c r="H3997" s="3" t="s">
        <v>102</v>
      </c>
      <c r="I3997" s="3" t="s">
        <v>434</v>
      </c>
      <c r="J3997" s="3" t="s">
        <v>435</v>
      </c>
      <c r="K3997" s="3" t="s">
        <v>125</v>
      </c>
      <c r="L3997" s="3" t="s">
        <v>16486</v>
      </c>
      <c r="M3997" s="3" t="s">
        <v>16486</v>
      </c>
      <c r="N3997" s="3" t="s">
        <v>16486</v>
      </c>
      <c r="O3997" s="3" t="s">
        <v>16486</v>
      </c>
      <c r="P3997" s="3" t="s">
        <v>16486</v>
      </c>
      <c r="Q3997" s="3" t="s">
        <v>16486</v>
      </c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 t="s">
        <v>929</v>
      </c>
      <c r="BF3997" s="4">
        <v>45131</v>
      </c>
      <c r="BG3997" s="3" t="s">
        <v>71</v>
      </c>
      <c r="BH3997" s="3" t="s">
        <v>8640</v>
      </c>
      <c r="BI3997" s="3"/>
      <c r="BJ3997" s="3"/>
    </row>
    <row r="3998" spans="1:62" ht="30" x14ac:dyDescent="0.25">
      <c r="A3998" s="3">
        <v>3991</v>
      </c>
      <c r="B3998" s="5" t="str">
        <f>"201500055822"</f>
        <v>201500055822</v>
      </c>
      <c r="C3998" s="5">
        <v>100781</v>
      </c>
      <c r="D3998" s="5" t="s">
        <v>16487</v>
      </c>
      <c r="E3998" s="5">
        <v>10403508948</v>
      </c>
      <c r="F3998" s="5" t="s">
        <v>16488</v>
      </c>
      <c r="G3998" s="5" t="s">
        <v>16489</v>
      </c>
      <c r="H3998" s="5" t="s">
        <v>292</v>
      </c>
      <c r="I3998" s="5" t="s">
        <v>292</v>
      </c>
      <c r="J3998" s="5" t="s">
        <v>2173</v>
      </c>
      <c r="K3998" s="5" t="s">
        <v>68</v>
      </c>
      <c r="L3998" s="5" t="s">
        <v>139</v>
      </c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5"/>
      <c r="AA3998" s="5"/>
      <c r="AB3998" s="5"/>
      <c r="AC3998" s="5"/>
      <c r="AD3998" s="5"/>
      <c r="AE3998" s="5"/>
      <c r="AF3998" s="5"/>
      <c r="AG3998" s="5"/>
      <c r="AH3998" s="5"/>
      <c r="AI3998" s="5"/>
      <c r="AJ3998" s="5"/>
      <c r="AK3998" s="5"/>
      <c r="AL3998" s="5"/>
      <c r="AM3998" s="5"/>
      <c r="AN3998" s="5"/>
      <c r="AO3998" s="5"/>
      <c r="AP3998" s="5"/>
      <c r="AQ3998" s="5"/>
      <c r="AR3998" s="5"/>
      <c r="AS3998" s="5"/>
      <c r="AT3998" s="5"/>
      <c r="AU3998" s="5"/>
      <c r="AV3998" s="5"/>
      <c r="AW3998" s="5"/>
      <c r="AX3998" s="5"/>
      <c r="AY3998" s="5"/>
      <c r="AZ3998" s="5"/>
      <c r="BA3998" s="5"/>
      <c r="BB3998" s="5"/>
      <c r="BC3998" s="5"/>
      <c r="BD3998" s="5"/>
      <c r="BE3998" s="5" t="s">
        <v>88</v>
      </c>
      <c r="BF3998" s="6">
        <v>42128</v>
      </c>
      <c r="BG3998" s="5" t="s">
        <v>71</v>
      </c>
      <c r="BH3998" s="5" t="s">
        <v>16488</v>
      </c>
      <c r="BI3998" s="5" t="s">
        <v>16490</v>
      </c>
      <c r="BJ3998" s="5" t="s">
        <v>4391</v>
      </c>
    </row>
    <row r="3999" spans="1:62" ht="30" x14ac:dyDescent="0.25">
      <c r="A3999" s="5">
        <v>3992</v>
      </c>
      <c r="B3999" s="3" t="str">
        <f>"202200246868"</f>
        <v>202200246868</v>
      </c>
      <c r="C3999" s="3">
        <v>132846</v>
      </c>
      <c r="D3999" s="3" t="s">
        <v>16491</v>
      </c>
      <c r="E3999" s="3">
        <v>20506421781</v>
      </c>
      <c r="F3999" s="3" t="s">
        <v>2008</v>
      </c>
      <c r="G3999" s="3" t="s">
        <v>16492</v>
      </c>
      <c r="H3999" s="3" t="s">
        <v>78</v>
      </c>
      <c r="I3999" s="3" t="s">
        <v>388</v>
      </c>
      <c r="J3999" s="3" t="s">
        <v>1891</v>
      </c>
      <c r="K3999" s="3" t="s">
        <v>125</v>
      </c>
      <c r="L3999" s="3" t="s">
        <v>16493</v>
      </c>
      <c r="M3999" s="3" t="s">
        <v>16493</v>
      </c>
      <c r="N3999" s="3" t="s">
        <v>16493</v>
      </c>
      <c r="O3999" s="3" t="s">
        <v>16493</v>
      </c>
      <c r="P3999" s="3" t="s">
        <v>16493</v>
      </c>
      <c r="Q3999" s="3" t="s">
        <v>16493</v>
      </c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 t="s">
        <v>162</v>
      </c>
      <c r="BF3999" s="4">
        <v>44956</v>
      </c>
      <c r="BG3999" s="3" t="s">
        <v>71</v>
      </c>
      <c r="BH3999" s="3" t="s">
        <v>627</v>
      </c>
      <c r="BI3999" s="3" t="s">
        <v>16494</v>
      </c>
      <c r="BJ3999" s="3" t="s">
        <v>16495</v>
      </c>
    </row>
    <row r="4000" spans="1:62" ht="30" x14ac:dyDescent="0.25">
      <c r="A4000" s="3">
        <v>3993</v>
      </c>
      <c r="B4000" s="5" t="str">
        <f>"201900213351"</f>
        <v>201900213351</v>
      </c>
      <c r="C4000" s="5">
        <v>118609</v>
      </c>
      <c r="D4000" s="5" t="s">
        <v>16496</v>
      </c>
      <c r="E4000" s="5">
        <v>20601669847</v>
      </c>
      <c r="F4000" s="5" t="s">
        <v>16497</v>
      </c>
      <c r="G4000" s="5" t="s">
        <v>16498</v>
      </c>
      <c r="H4000" s="5" t="s">
        <v>66</v>
      </c>
      <c r="I4000" s="5" t="s">
        <v>66</v>
      </c>
      <c r="J4000" s="5" t="s">
        <v>118</v>
      </c>
      <c r="K4000" s="5" t="s">
        <v>68</v>
      </c>
      <c r="L4000" s="5" t="s">
        <v>126</v>
      </c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  <c r="AM4000" s="5"/>
      <c r="AN4000" s="5"/>
      <c r="AO4000" s="5"/>
      <c r="AP4000" s="5"/>
      <c r="AQ4000" s="5"/>
      <c r="AR4000" s="5"/>
      <c r="AS4000" s="5"/>
      <c r="AT4000" s="5"/>
      <c r="AU4000" s="5"/>
      <c r="AV4000" s="5"/>
      <c r="AW4000" s="5"/>
      <c r="AX4000" s="5"/>
      <c r="AY4000" s="5"/>
      <c r="AZ4000" s="5"/>
      <c r="BA4000" s="5"/>
      <c r="BB4000" s="5"/>
      <c r="BC4000" s="5"/>
      <c r="BD4000" s="5"/>
      <c r="BE4000" s="5" t="s">
        <v>95</v>
      </c>
      <c r="BF4000" s="6">
        <v>43823</v>
      </c>
      <c r="BG4000" s="5" t="s">
        <v>71</v>
      </c>
      <c r="BH4000" s="5" t="s">
        <v>16499</v>
      </c>
      <c r="BI4000" s="5"/>
      <c r="BJ4000" s="5"/>
    </row>
    <row r="4001" spans="1:62" ht="30" x14ac:dyDescent="0.25">
      <c r="A4001" s="3">
        <v>3994</v>
      </c>
      <c r="B4001" s="3" t="str">
        <f>"202300114023"</f>
        <v>202300114023</v>
      </c>
      <c r="C4001" s="3">
        <v>168494</v>
      </c>
      <c r="D4001" s="3" t="s">
        <v>16500</v>
      </c>
      <c r="E4001" s="3">
        <v>20101350950</v>
      </c>
      <c r="F4001" s="3" t="s">
        <v>16501</v>
      </c>
      <c r="G4001" s="3" t="s">
        <v>16502</v>
      </c>
      <c r="H4001" s="3" t="s">
        <v>66</v>
      </c>
      <c r="I4001" s="3" t="s">
        <v>750</v>
      </c>
      <c r="J4001" s="3" t="s">
        <v>751</v>
      </c>
      <c r="K4001" s="3" t="s">
        <v>68</v>
      </c>
      <c r="L4001" s="3" t="s">
        <v>79</v>
      </c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 t="s">
        <v>80</v>
      </c>
      <c r="BF4001" s="4">
        <v>45126</v>
      </c>
      <c r="BG4001" s="3" t="s">
        <v>71</v>
      </c>
      <c r="BH4001" s="3" t="s">
        <v>16503</v>
      </c>
      <c r="BI4001" s="3"/>
      <c r="BJ4001" s="3"/>
    </row>
    <row r="4002" spans="1:62" ht="30" x14ac:dyDescent="0.25">
      <c r="A4002" s="5">
        <v>3995</v>
      </c>
      <c r="B4002" s="5" t="str">
        <f>"202300028326"</f>
        <v>202300028326</v>
      </c>
      <c r="C4002" s="5">
        <v>166949</v>
      </c>
      <c r="D4002" s="5" t="s">
        <v>16504</v>
      </c>
      <c r="E4002" s="5">
        <v>20603530919</v>
      </c>
      <c r="F4002" s="5" t="s">
        <v>16505</v>
      </c>
      <c r="G4002" s="5" t="s">
        <v>16506</v>
      </c>
      <c r="H4002" s="5" t="s">
        <v>66</v>
      </c>
      <c r="I4002" s="5" t="s">
        <v>66</v>
      </c>
      <c r="J4002" s="5" t="s">
        <v>309</v>
      </c>
      <c r="K4002" s="5" t="s">
        <v>68</v>
      </c>
      <c r="L4002" s="5" t="s">
        <v>16507</v>
      </c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  <c r="AM4002" s="5"/>
      <c r="AN4002" s="5"/>
      <c r="AO4002" s="5"/>
      <c r="AP4002" s="5"/>
      <c r="AQ4002" s="5"/>
      <c r="AR4002" s="5"/>
      <c r="AS4002" s="5"/>
      <c r="AT4002" s="5"/>
      <c r="AU4002" s="5"/>
      <c r="AV4002" s="5"/>
      <c r="AW4002" s="5"/>
      <c r="AX4002" s="5"/>
      <c r="AY4002" s="5"/>
      <c r="AZ4002" s="5"/>
      <c r="BA4002" s="5"/>
      <c r="BB4002" s="5"/>
      <c r="BC4002" s="5"/>
      <c r="BD4002" s="5"/>
      <c r="BE4002" s="5" t="s">
        <v>88</v>
      </c>
      <c r="BF4002" s="6">
        <v>45009</v>
      </c>
      <c r="BG4002" s="5" t="s">
        <v>71</v>
      </c>
      <c r="BH4002" s="5" t="s">
        <v>16508</v>
      </c>
      <c r="BI4002" s="5"/>
      <c r="BJ4002" s="5"/>
    </row>
    <row r="4003" spans="1:62" ht="30" x14ac:dyDescent="0.25">
      <c r="A4003" s="3">
        <v>3996</v>
      </c>
      <c r="B4003" s="3" t="str">
        <f>"202200181933"</f>
        <v>202200181933</v>
      </c>
      <c r="C4003" s="3">
        <v>164795</v>
      </c>
      <c r="D4003" s="3" t="s">
        <v>16509</v>
      </c>
      <c r="E4003" s="3">
        <v>20601695180</v>
      </c>
      <c r="F4003" s="3" t="s">
        <v>16510</v>
      </c>
      <c r="G4003" s="3" t="s">
        <v>16511</v>
      </c>
      <c r="H4003" s="3" t="s">
        <v>66</v>
      </c>
      <c r="I4003" s="3" t="s">
        <v>328</v>
      </c>
      <c r="J4003" s="3" t="s">
        <v>360</v>
      </c>
      <c r="K4003" s="3" t="s">
        <v>68</v>
      </c>
      <c r="L4003" s="3" t="s">
        <v>16512</v>
      </c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 t="s">
        <v>95</v>
      </c>
      <c r="BF4003" s="4">
        <v>44879</v>
      </c>
      <c r="BG4003" s="3" t="s">
        <v>71</v>
      </c>
      <c r="BH4003" s="3" t="s">
        <v>16513</v>
      </c>
      <c r="BI4003" s="3"/>
      <c r="BJ4003" s="3"/>
    </row>
    <row r="4004" spans="1:62" ht="30" x14ac:dyDescent="0.25">
      <c r="A4004" s="3">
        <v>3997</v>
      </c>
      <c r="B4004" s="5" t="str">
        <f>"201600062968"</f>
        <v>201600062968</v>
      </c>
      <c r="C4004" s="5">
        <v>41837</v>
      </c>
      <c r="D4004" s="5" t="s">
        <v>16514</v>
      </c>
      <c r="E4004" s="5">
        <v>20133530003</v>
      </c>
      <c r="F4004" s="5" t="s">
        <v>16515</v>
      </c>
      <c r="G4004" s="5" t="s">
        <v>16516</v>
      </c>
      <c r="H4004" s="5" t="s">
        <v>102</v>
      </c>
      <c r="I4004" s="5" t="s">
        <v>159</v>
      </c>
      <c r="J4004" s="5" t="s">
        <v>196</v>
      </c>
      <c r="K4004" s="5" t="s">
        <v>125</v>
      </c>
      <c r="L4004" s="5" t="s">
        <v>126</v>
      </c>
      <c r="M4004" s="5" t="s">
        <v>126</v>
      </c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/>
      <c r="Z4004" s="5"/>
      <c r="AA4004" s="5"/>
      <c r="AB4004" s="5"/>
      <c r="AC4004" s="5"/>
      <c r="AD4004" s="5"/>
      <c r="AE4004" s="5"/>
      <c r="AF4004" s="5"/>
      <c r="AG4004" s="5"/>
      <c r="AH4004" s="5"/>
      <c r="AI4004" s="5"/>
      <c r="AJ4004" s="5"/>
      <c r="AK4004" s="5"/>
      <c r="AL4004" s="5"/>
      <c r="AM4004" s="5"/>
      <c r="AN4004" s="5"/>
      <c r="AO4004" s="5"/>
      <c r="AP4004" s="5"/>
      <c r="AQ4004" s="5"/>
      <c r="AR4004" s="5"/>
      <c r="AS4004" s="5"/>
      <c r="AT4004" s="5"/>
      <c r="AU4004" s="5"/>
      <c r="AV4004" s="5"/>
      <c r="AW4004" s="5"/>
      <c r="AX4004" s="5"/>
      <c r="AY4004" s="5"/>
      <c r="AZ4004" s="5"/>
      <c r="BA4004" s="5"/>
      <c r="BB4004" s="5"/>
      <c r="BC4004" s="5"/>
      <c r="BD4004" s="5"/>
      <c r="BE4004" s="5" t="s">
        <v>321</v>
      </c>
      <c r="BF4004" s="6">
        <v>42492</v>
      </c>
      <c r="BG4004" s="5" t="s">
        <v>71</v>
      </c>
      <c r="BH4004" s="5" t="s">
        <v>16517</v>
      </c>
      <c r="BI4004" s="5" t="s">
        <v>16518</v>
      </c>
      <c r="BJ4004" s="5" t="s">
        <v>1233</v>
      </c>
    </row>
    <row r="4005" spans="1:62" ht="30" x14ac:dyDescent="0.25">
      <c r="A4005" s="5">
        <v>3998</v>
      </c>
      <c r="B4005" s="3" t="str">
        <f>"202200246870"</f>
        <v>202200246870</v>
      </c>
      <c r="C4005" s="3">
        <v>132849</v>
      </c>
      <c r="D4005" s="3" t="s">
        <v>16519</v>
      </c>
      <c r="E4005" s="3">
        <v>20506421781</v>
      </c>
      <c r="F4005" s="3" t="s">
        <v>2008</v>
      </c>
      <c r="G4005" s="3" t="s">
        <v>16520</v>
      </c>
      <c r="H4005" s="3" t="s">
        <v>78</v>
      </c>
      <c r="I4005" s="3" t="s">
        <v>388</v>
      </c>
      <c r="J4005" s="3" t="s">
        <v>389</v>
      </c>
      <c r="K4005" s="3" t="s">
        <v>125</v>
      </c>
      <c r="L4005" s="3" t="s">
        <v>16521</v>
      </c>
      <c r="M4005" s="3" t="s">
        <v>16521</v>
      </c>
      <c r="N4005" s="3" t="s">
        <v>16521</v>
      </c>
      <c r="O4005" s="3" t="s">
        <v>16521</v>
      </c>
      <c r="P4005" s="3" t="s">
        <v>16521</v>
      </c>
      <c r="Q4005" s="3" t="s">
        <v>16521</v>
      </c>
      <c r="R4005" s="3" t="s">
        <v>16521</v>
      </c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 t="s">
        <v>509</v>
      </c>
      <c r="BF4005" s="4">
        <v>44964</v>
      </c>
      <c r="BG4005" s="3" t="s">
        <v>71</v>
      </c>
      <c r="BH4005" s="3" t="s">
        <v>627</v>
      </c>
      <c r="BI4005" s="3"/>
      <c r="BJ4005" s="3"/>
    </row>
    <row r="4006" spans="1:62" ht="30" x14ac:dyDescent="0.25">
      <c r="A4006" s="3">
        <v>3999</v>
      </c>
      <c r="B4006" s="5" t="str">
        <f>"201300064962"</f>
        <v>201300064962</v>
      </c>
      <c r="C4006" s="5">
        <v>101259</v>
      </c>
      <c r="D4006" s="5" t="s">
        <v>16522</v>
      </c>
      <c r="E4006" s="5">
        <v>10010304360</v>
      </c>
      <c r="F4006" s="5" t="s">
        <v>16523</v>
      </c>
      <c r="G4006" s="5" t="s">
        <v>16524</v>
      </c>
      <c r="H4006" s="5" t="s">
        <v>66</v>
      </c>
      <c r="I4006" s="5" t="s">
        <v>66</v>
      </c>
      <c r="J4006" s="5" t="s">
        <v>242</v>
      </c>
      <c r="K4006" s="5" t="s">
        <v>68</v>
      </c>
      <c r="L4006" s="5" t="s">
        <v>139</v>
      </c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  <c r="AM4006" s="5"/>
      <c r="AN4006" s="5"/>
      <c r="AO4006" s="5"/>
      <c r="AP4006" s="5"/>
      <c r="AQ4006" s="5"/>
      <c r="AR4006" s="5"/>
      <c r="AS4006" s="5"/>
      <c r="AT4006" s="5"/>
      <c r="AU4006" s="5"/>
      <c r="AV4006" s="5"/>
      <c r="AW4006" s="5"/>
      <c r="AX4006" s="5"/>
      <c r="AY4006" s="5"/>
      <c r="AZ4006" s="5"/>
      <c r="BA4006" s="5"/>
      <c r="BB4006" s="5"/>
      <c r="BC4006" s="5"/>
      <c r="BD4006" s="5"/>
      <c r="BE4006" s="5" t="s">
        <v>88</v>
      </c>
      <c r="BF4006" s="6">
        <v>41368</v>
      </c>
      <c r="BG4006" s="5" t="s">
        <v>71</v>
      </c>
      <c r="BH4006" s="5" t="s">
        <v>16525</v>
      </c>
      <c r="BI4006" s="5"/>
      <c r="BJ4006" s="5"/>
    </row>
    <row r="4007" spans="1:62" ht="30" x14ac:dyDescent="0.25">
      <c r="A4007" s="3">
        <v>4000</v>
      </c>
      <c r="B4007" s="3" t="str">
        <f>"201500078036"</f>
        <v>201500078036</v>
      </c>
      <c r="C4007" s="3">
        <v>115944</v>
      </c>
      <c r="D4007" s="3" t="s">
        <v>16526</v>
      </c>
      <c r="E4007" s="3">
        <v>20507818791</v>
      </c>
      <c r="F4007" s="3" t="s">
        <v>16527</v>
      </c>
      <c r="G4007" s="3" t="s">
        <v>16528</v>
      </c>
      <c r="H4007" s="3" t="s">
        <v>66</v>
      </c>
      <c r="I4007" s="3" t="s">
        <v>66</v>
      </c>
      <c r="J4007" s="3" t="s">
        <v>309</v>
      </c>
      <c r="K4007" s="3" t="s">
        <v>68</v>
      </c>
      <c r="L4007" s="3" t="s">
        <v>69</v>
      </c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 t="s">
        <v>70</v>
      </c>
      <c r="BF4007" s="4">
        <v>42174</v>
      </c>
      <c r="BG4007" s="3" t="s">
        <v>71</v>
      </c>
      <c r="BH4007" s="3" t="s">
        <v>16529</v>
      </c>
      <c r="BI4007" s="3"/>
      <c r="BJ4007" s="3"/>
    </row>
    <row r="4008" spans="1:62" ht="30" x14ac:dyDescent="0.25">
      <c r="A4008" s="5">
        <v>4001</v>
      </c>
      <c r="B4008" s="5" t="str">
        <f>"201600175714"</f>
        <v>201600175714</v>
      </c>
      <c r="C4008" s="5">
        <v>125520</v>
      </c>
      <c r="D4008" s="5" t="s">
        <v>16530</v>
      </c>
      <c r="E4008" s="5">
        <v>20132373958</v>
      </c>
      <c r="F4008" s="5" t="s">
        <v>1362</v>
      </c>
      <c r="G4008" s="5" t="s">
        <v>16531</v>
      </c>
      <c r="H4008" s="5" t="s">
        <v>102</v>
      </c>
      <c r="I4008" s="5" t="s">
        <v>434</v>
      </c>
      <c r="J4008" s="5" t="s">
        <v>434</v>
      </c>
      <c r="K4008" s="5" t="s">
        <v>125</v>
      </c>
      <c r="L4008" s="5" t="s">
        <v>69</v>
      </c>
      <c r="M4008" s="5" t="s">
        <v>69</v>
      </c>
      <c r="N4008" s="5" t="s">
        <v>69</v>
      </c>
      <c r="O4008" s="5" t="s">
        <v>69</v>
      </c>
      <c r="P4008" s="5" t="s">
        <v>69</v>
      </c>
      <c r="Q4008" s="5" t="s">
        <v>69</v>
      </c>
      <c r="R4008" s="5" t="s">
        <v>69</v>
      </c>
      <c r="S4008" s="5" t="s">
        <v>69</v>
      </c>
      <c r="T4008" s="5" t="s">
        <v>69</v>
      </c>
      <c r="U4008" s="5" t="s">
        <v>69</v>
      </c>
      <c r="V4008" s="5" t="s">
        <v>69</v>
      </c>
      <c r="W4008" s="5" t="s">
        <v>69</v>
      </c>
      <c r="X4008" s="5"/>
      <c r="Y4008" s="5"/>
      <c r="Z4008" s="5"/>
      <c r="AA4008" s="5"/>
      <c r="AB4008" s="5"/>
      <c r="AC4008" s="5"/>
      <c r="AD4008" s="5"/>
      <c r="AE4008" s="5"/>
      <c r="AF4008" s="5"/>
      <c r="AG4008" s="5"/>
      <c r="AH4008" s="5"/>
      <c r="AI4008" s="5"/>
      <c r="AJ4008" s="5"/>
      <c r="AK4008" s="5"/>
      <c r="AL4008" s="5"/>
      <c r="AM4008" s="5"/>
      <c r="AN4008" s="5"/>
      <c r="AO4008" s="5"/>
      <c r="AP4008" s="5"/>
      <c r="AQ4008" s="5"/>
      <c r="AR4008" s="5"/>
      <c r="AS4008" s="5"/>
      <c r="AT4008" s="5"/>
      <c r="AU4008" s="5"/>
      <c r="AV4008" s="5"/>
      <c r="AW4008" s="5"/>
      <c r="AX4008" s="5"/>
      <c r="AY4008" s="5"/>
      <c r="AZ4008" s="5"/>
      <c r="BA4008" s="5"/>
      <c r="BB4008" s="5"/>
      <c r="BC4008" s="5"/>
      <c r="BD4008" s="5"/>
      <c r="BE4008" s="5" t="s">
        <v>929</v>
      </c>
      <c r="BF4008" s="6">
        <v>42724</v>
      </c>
      <c r="BG4008" s="5" t="s">
        <v>71</v>
      </c>
      <c r="BH4008" s="5" t="s">
        <v>5033</v>
      </c>
      <c r="BI4008" s="5"/>
      <c r="BJ4008" s="5"/>
    </row>
    <row r="4009" spans="1:62" ht="30" x14ac:dyDescent="0.25">
      <c r="A4009" s="3">
        <v>4002</v>
      </c>
      <c r="B4009" s="3" t="str">
        <f>"202100162605"</f>
        <v>202100162605</v>
      </c>
      <c r="C4009" s="3">
        <v>62826</v>
      </c>
      <c r="D4009" s="3" t="s">
        <v>16532</v>
      </c>
      <c r="E4009" s="3">
        <v>20102089635</v>
      </c>
      <c r="F4009" s="3" t="s">
        <v>16533</v>
      </c>
      <c r="G4009" s="3" t="s">
        <v>16534</v>
      </c>
      <c r="H4009" s="3" t="s">
        <v>66</v>
      </c>
      <c r="I4009" s="3" t="s">
        <v>66</v>
      </c>
      <c r="J4009" s="3" t="s">
        <v>271</v>
      </c>
      <c r="K4009" s="3" t="s">
        <v>68</v>
      </c>
      <c r="L4009" s="3" t="s">
        <v>69</v>
      </c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 t="s">
        <v>70</v>
      </c>
      <c r="BF4009" s="4">
        <v>44494</v>
      </c>
      <c r="BG4009" s="3" t="s">
        <v>71</v>
      </c>
      <c r="BH4009" s="3" t="s">
        <v>16535</v>
      </c>
      <c r="BI4009" s="3"/>
      <c r="BJ4009" s="3"/>
    </row>
    <row r="4010" spans="1:62" ht="30" x14ac:dyDescent="0.25">
      <c r="A4010" s="3">
        <v>4003</v>
      </c>
      <c r="B4010" s="5" t="str">
        <f>"201700215170"</f>
        <v>201700215170</v>
      </c>
      <c r="C4010" s="5">
        <v>85715</v>
      </c>
      <c r="D4010" s="5" t="s">
        <v>16536</v>
      </c>
      <c r="E4010" s="5">
        <v>20601127882</v>
      </c>
      <c r="F4010" s="5" t="s">
        <v>16537</v>
      </c>
      <c r="G4010" s="5" t="s">
        <v>16538</v>
      </c>
      <c r="H4010" s="5" t="s">
        <v>66</v>
      </c>
      <c r="I4010" s="5" t="s">
        <v>66</v>
      </c>
      <c r="J4010" s="5" t="s">
        <v>536</v>
      </c>
      <c r="K4010" s="5" t="s">
        <v>68</v>
      </c>
      <c r="L4010" s="5" t="s">
        <v>69</v>
      </c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  <c r="AM4010" s="5"/>
      <c r="AN4010" s="5"/>
      <c r="AO4010" s="5"/>
      <c r="AP4010" s="5"/>
      <c r="AQ4010" s="5"/>
      <c r="AR4010" s="5"/>
      <c r="AS4010" s="5"/>
      <c r="AT4010" s="5"/>
      <c r="AU4010" s="5"/>
      <c r="AV4010" s="5"/>
      <c r="AW4010" s="5"/>
      <c r="AX4010" s="5"/>
      <c r="AY4010" s="5"/>
      <c r="AZ4010" s="5"/>
      <c r="BA4010" s="5"/>
      <c r="BB4010" s="5"/>
      <c r="BC4010" s="5"/>
      <c r="BD4010" s="5"/>
      <c r="BE4010" s="5" t="s">
        <v>70</v>
      </c>
      <c r="BF4010" s="6">
        <v>43088</v>
      </c>
      <c r="BG4010" s="5" t="s">
        <v>71</v>
      </c>
      <c r="BH4010" s="5" t="s">
        <v>16539</v>
      </c>
      <c r="BI4010" s="5"/>
      <c r="BJ4010" s="5"/>
    </row>
    <row r="4011" spans="1:62" ht="30" x14ac:dyDescent="0.25">
      <c r="A4011" s="5">
        <v>4004</v>
      </c>
      <c r="B4011" s="3" t="str">
        <f>"201600175710"</f>
        <v>201600175710</v>
      </c>
      <c r="C4011" s="3">
        <v>125266</v>
      </c>
      <c r="D4011" s="3" t="s">
        <v>16540</v>
      </c>
      <c r="E4011" s="3">
        <v>20132373958</v>
      </c>
      <c r="F4011" s="3" t="s">
        <v>1362</v>
      </c>
      <c r="G4011" s="3" t="s">
        <v>16541</v>
      </c>
      <c r="H4011" s="3" t="s">
        <v>102</v>
      </c>
      <c r="I4011" s="3" t="s">
        <v>1055</v>
      </c>
      <c r="J4011" s="3" t="s">
        <v>1056</v>
      </c>
      <c r="K4011" s="3" t="s">
        <v>125</v>
      </c>
      <c r="L4011" s="3" t="s">
        <v>69</v>
      </c>
      <c r="M4011" s="3" t="s">
        <v>69</v>
      </c>
      <c r="N4011" s="3" t="s">
        <v>69</v>
      </c>
      <c r="O4011" s="3" t="s">
        <v>69</v>
      </c>
      <c r="P4011" s="3" t="s">
        <v>69</v>
      </c>
      <c r="Q4011" s="3" t="s">
        <v>69</v>
      </c>
      <c r="R4011" s="3" t="s">
        <v>69</v>
      </c>
      <c r="S4011" s="3" t="s">
        <v>69</v>
      </c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 t="s">
        <v>127</v>
      </c>
      <c r="BF4011" s="4">
        <v>42734</v>
      </c>
      <c r="BG4011" s="3" t="s">
        <v>71</v>
      </c>
      <c r="BH4011" s="3" t="s">
        <v>5033</v>
      </c>
      <c r="BI4011" s="3"/>
      <c r="BJ4011" s="3"/>
    </row>
    <row r="4012" spans="1:62" ht="30" x14ac:dyDescent="0.25">
      <c r="A4012" s="3">
        <v>4005</v>
      </c>
      <c r="B4012" s="5" t="str">
        <f>"202100227194"</f>
        <v>202100227194</v>
      </c>
      <c r="C4012" s="5">
        <v>159125</v>
      </c>
      <c r="D4012" s="5" t="s">
        <v>16542</v>
      </c>
      <c r="E4012" s="5">
        <v>20456030671</v>
      </c>
      <c r="F4012" s="5" t="s">
        <v>16543</v>
      </c>
      <c r="G4012" s="5" t="s">
        <v>16544</v>
      </c>
      <c r="H4012" s="5" t="s">
        <v>78</v>
      </c>
      <c r="I4012" s="5" t="s">
        <v>78</v>
      </c>
      <c r="J4012" s="5" t="s">
        <v>78</v>
      </c>
      <c r="K4012" s="5" t="s">
        <v>68</v>
      </c>
      <c r="L4012" s="5" t="s">
        <v>139</v>
      </c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  <c r="AM4012" s="5"/>
      <c r="AN4012" s="5"/>
      <c r="AO4012" s="5"/>
      <c r="AP4012" s="5"/>
      <c r="AQ4012" s="5"/>
      <c r="AR4012" s="5"/>
      <c r="AS4012" s="5"/>
      <c r="AT4012" s="5"/>
      <c r="AU4012" s="5"/>
      <c r="AV4012" s="5"/>
      <c r="AW4012" s="5"/>
      <c r="AX4012" s="5"/>
      <c r="AY4012" s="5"/>
      <c r="AZ4012" s="5"/>
      <c r="BA4012" s="5"/>
      <c r="BB4012" s="5"/>
      <c r="BC4012" s="5"/>
      <c r="BD4012" s="5"/>
      <c r="BE4012" s="5" t="s">
        <v>88</v>
      </c>
      <c r="BF4012" s="6">
        <v>44512</v>
      </c>
      <c r="BG4012" s="5" t="s">
        <v>71</v>
      </c>
      <c r="BH4012" s="5" t="s">
        <v>16545</v>
      </c>
      <c r="BI4012" s="5"/>
      <c r="BJ4012" s="5"/>
    </row>
    <row r="4013" spans="1:62" ht="30" x14ac:dyDescent="0.25">
      <c r="A4013" s="3">
        <v>4006</v>
      </c>
      <c r="B4013" s="3" t="str">
        <f>"202000198825"</f>
        <v>202000198825</v>
      </c>
      <c r="C4013" s="3">
        <v>153676</v>
      </c>
      <c r="D4013" s="3" t="s">
        <v>16546</v>
      </c>
      <c r="E4013" s="3">
        <v>20542089106</v>
      </c>
      <c r="F4013" s="3" t="s">
        <v>16547</v>
      </c>
      <c r="G4013" s="3" t="s">
        <v>16548</v>
      </c>
      <c r="H4013" s="3" t="s">
        <v>66</v>
      </c>
      <c r="I4013" s="3" t="s">
        <v>1464</v>
      </c>
      <c r="J4013" s="3" t="s">
        <v>1464</v>
      </c>
      <c r="K4013" s="3" t="s">
        <v>68</v>
      </c>
      <c r="L4013" s="3" t="s">
        <v>126</v>
      </c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 t="s">
        <v>95</v>
      </c>
      <c r="BF4013" s="4">
        <v>44357</v>
      </c>
      <c r="BG4013" s="3" t="s">
        <v>71</v>
      </c>
      <c r="BH4013" s="3" t="s">
        <v>16549</v>
      </c>
      <c r="BI4013" s="3"/>
      <c r="BJ4013" s="3"/>
    </row>
    <row r="4014" spans="1:62" ht="30" x14ac:dyDescent="0.25">
      <c r="A4014" s="5">
        <v>4007</v>
      </c>
      <c r="B4014" s="5" t="str">
        <f>"201800135289"</f>
        <v>201800135289</v>
      </c>
      <c r="C4014" s="5">
        <v>138058</v>
      </c>
      <c r="D4014" s="5" t="s">
        <v>16550</v>
      </c>
      <c r="E4014" s="5">
        <v>10292495124</v>
      </c>
      <c r="F4014" s="5" t="s">
        <v>16551</v>
      </c>
      <c r="G4014" s="5" t="s">
        <v>16552</v>
      </c>
      <c r="H4014" s="5" t="s">
        <v>78</v>
      </c>
      <c r="I4014" s="5" t="s">
        <v>78</v>
      </c>
      <c r="J4014" s="5" t="s">
        <v>1572</v>
      </c>
      <c r="K4014" s="5" t="s">
        <v>68</v>
      </c>
      <c r="L4014" s="5" t="s">
        <v>79</v>
      </c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5"/>
      <c r="AA4014" s="5"/>
      <c r="AB4014" s="5"/>
      <c r="AC4014" s="5"/>
      <c r="AD4014" s="5"/>
      <c r="AE4014" s="5"/>
      <c r="AF4014" s="5"/>
      <c r="AG4014" s="5"/>
      <c r="AH4014" s="5"/>
      <c r="AI4014" s="5"/>
      <c r="AJ4014" s="5"/>
      <c r="AK4014" s="5"/>
      <c r="AL4014" s="5"/>
      <c r="AM4014" s="5"/>
      <c r="AN4014" s="5"/>
      <c r="AO4014" s="5"/>
      <c r="AP4014" s="5"/>
      <c r="AQ4014" s="5"/>
      <c r="AR4014" s="5"/>
      <c r="AS4014" s="5"/>
      <c r="AT4014" s="5"/>
      <c r="AU4014" s="5"/>
      <c r="AV4014" s="5"/>
      <c r="AW4014" s="5"/>
      <c r="AX4014" s="5"/>
      <c r="AY4014" s="5"/>
      <c r="AZ4014" s="5"/>
      <c r="BA4014" s="5"/>
      <c r="BB4014" s="5"/>
      <c r="BC4014" s="5"/>
      <c r="BD4014" s="5"/>
      <c r="BE4014" s="5" t="s">
        <v>80</v>
      </c>
      <c r="BF4014" s="6">
        <v>43331</v>
      </c>
      <c r="BG4014" s="5" t="s">
        <v>71</v>
      </c>
      <c r="BH4014" s="5" t="s">
        <v>16551</v>
      </c>
      <c r="BI4014" s="5" t="s">
        <v>16553</v>
      </c>
      <c r="BJ4014" s="5" t="s">
        <v>957</v>
      </c>
    </row>
    <row r="4015" spans="1:62" ht="30" x14ac:dyDescent="0.25">
      <c r="A4015" s="3">
        <v>4008</v>
      </c>
      <c r="B4015" s="3" t="str">
        <f>"202100194049"</f>
        <v>202100194049</v>
      </c>
      <c r="C4015" s="3">
        <v>87520</v>
      </c>
      <c r="D4015" s="3" t="s">
        <v>16554</v>
      </c>
      <c r="E4015" s="3">
        <v>20601372674</v>
      </c>
      <c r="F4015" s="3" t="s">
        <v>16555</v>
      </c>
      <c r="G4015" s="3" t="s">
        <v>16556</v>
      </c>
      <c r="H4015" s="3" t="s">
        <v>292</v>
      </c>
      <c r="I4015" s="3" t="s">
        <v>292</v>
      </c>
      <c r="J4015" s="3" t="s">
        <v>292</v>
      </c>
      <c r="K4015" s="3" t="s">
        <v>68</v>
      </c>
      <c r="L4015" s="3" t="s">
        <v>126</v>
      </c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 t="s">
        <v>95</v>
      </c>
      <c r="BF4015" s="4">
        <v>44495</v>
      </c>
      <c r="BG4015" s="3" t="s">
        <v>71</v>
      </c>
      <c r="BH4015" s="3" t="s">
        <v>16557</v>
      </c>
      <c r="BI4015" s="3" t="s">
        <v>16558</v>
      </c>
      <c r="BJ4015" s="3" t="s">
        <v>3806</v>
      </c>
    </row>
    <row r="4016" spans="1:62" ht="30" x14ac:dyDescent="0.25">
      <c r="A4016" s="3">
        <v>4009</v>
      </c>
      <c r="B4016" s="5" t="str">
        <f>"201700012896"</f>
        <v>201700012896</v>
      </c>
      <c r="C4016" s="5">
        <v>125557</v>
      </c>
      <c r="D4016" s="5" t="s">
        <v>16559</v>
      </c>
      <c r="E4016" s="5">
        <v>20538225763</v>
      </c>
      <c r="F4016" s="5" t="s">
        <v>1100</v>
      </c>
      <c r="G4016" s="5" t="s">
        <v>16560</v>
      </c>
      <c r="H4016" s="5" t="s">
        <v>66</v>
      </c>
      <c r="I4016" s="5" t="s">
        <v>66</v>
      </c>
      <c r="J4016" s="5" t="s">
        <v>66</v>
      </c>
      <c r="K4016" s="5" t="s">
        <v>68</v>
      </c>
      <c r="L4016" s="5" t="s">
        <v>79</v>
      </c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5"/>
      <c r="AA4016" s="5"/>
      <c r="AB4016" s="5"/>
      <c r="AC4016" s="5"/>
      <c r="AD4016" s="5"/>
      <c r="AE4016" s="5"/>
      <c r="AF4016" s="5"/>
      <c r="AG4016" s="5"/>
      <c r="AH4016" s="5"/>
      <c r="AI4016" s="5"/>
      <c r="AJ4016" s="5"/>
      <c r="AK4016" s="5"/>
      <c r="AL4016" s="5"/>
      <c r="AM4016" s="5"/>
      <c r="AN4016" s="5"/>
      <c r="AO4016" s="5"/>
      <c r="AP4016" s="5"/>
      <c r="AQ4016" s="5"/>
      <c r="AR4016" s="5"/>
      <c r="AS4016" s="5"/>
      <c r="AT4016" s="5"/>
      <c r="AU4016" s="5"/>
      <c r="AV4016" s="5"/>
      <c r="AW4016" s="5"/>
      <c r="AX4016" s="5"/>
      <c r="AY4016" s="5"/>
      <c r="AZ4016" s="5"/>
      <c r="BA4016" s="5"/>
      <c r="BB4016" s="5"/>
      <c r="BC4016" s="5"/>
      <c r="BD4016" s="5"/>
      <c r="BE4016" s="5" t="s">
        <v>80</v>
      </c>
      <c r="BF4016" s="6">
        <v>42764</v>
      </c>
      <c r="BG4016" s="5" t="s">
        <v>71</v>
      </c>
      <c r="BH4016" s="5" t="s">
        <v>16561</v>
      </c>
      <c r="BI4016" s="5" t="s">
        <v>16562</v>
      </c>
      <c r="BJ4016" s="5" t="s">
        <v>16563</v>
      </c>
    </row>
    <row r="4017" spans="1:62" ht="30" x14ac:dyDescent="0.25">
      <c r="A4017" s="5">
        <v>4010</v>
      </c>
      <c r="B4017" s="3" t="str">
        <f>"201500147860"</f>
        <v>201500147860</v>
      </c>
      <c r="C4017" s="3">
        <v>118357</v>
      </c>
      <c r="D4017" s="3" t="s">
        <v>16564</v>
      </c>
      <c r="E4017" s="3">
        <v>10431517553</v>
      </c>
      <c r="F4017" s="3" t="s">
        <v>16565</v>
      </c>
      <c r="G4017" s="3" t="s">
        <v>16566</v>
      </c>
      <c r="H4017" s="3" t="s">
        <v>66</v>
      </c>
      <c r="I4017" s="3" t="s">
        <v>66</v>
      </c>
      <c r="J4017" s="3" t="s">
        <v>242</v>
      </c>
      <c r="K4017" s="3" t="s">
        <v>68</v>
      </c>
      <c r="L4017" s="3" t="s">
        <v>79</v>
      </c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 t="s">
        <v>80</v>
      </c>
      <c r="BF4017" s="4">
        <v>42320</v>
      </c>
      <c r="BG4017" s="3" t="s">
        <v>71</v>
      </c>
      <c r="BH4017" s="3" t="s">
        <v>16565</v>
      </c>
      <c r="BI4017" s="3"/>
      <c r="BJ4017" s="3"/>
    </row>
    <row r="4018" spans="1:62" ht="30" x14ac:dyDescent="0.25">
      <c r="A4018" s="3">
        <v>4011</v>
      </c>
      <c r="B4018" s="5" t="str">
        <f>"201800047389"</f>
        <v>201800047389</v>
      </c>
      <c r="C4018" s="5">
        <v>135183</v>
      </c>
      <c r="D4018" s="5" t="s">
        <v>16567</v>
      </c>
      <c r="E4018" s="5">
        <v>10077516480</v>
      </c>
      <c r="F4018" s="5" t="s">
        <v>16568</v>
      </c>
      <c r="G4018" s="5" t="s">
        <v>16569</v>
      </c>
      <c r="H4018" s="5" t="s">
        <v>66</v>
      </c>
      <c r="I4018" s="5" t="s">
        <v>66</v>
      </c>
      <c r="J4018" s="5" t="s">
        <v>242</v>
      </c>
      <c r="K4018" s="5" t="s">
        <v>68</v>
      </c>
      <c r="L4018" s="5" t="s">
        <v>2284</v>
      </c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5"/>
      <c r="AA4018" s="5"/>
      <c r="AB4018" s="5"/>
      <c r="AC4018" s="5"/>
      <c r="AD4018" s="5"/>
      <c r="AE4018" s="5"/>
      <c r="AF4018" s="5"/>
      <c r="AG4018" s="5"/>
      <c r="AH4018" s="5"/>
      <c r="AI4018" s="5"/>
      <c r="AJ4018" s="5"/>
      <c r="AK4018" s="5"/>
      <c r="AL4018" s="5"/>
      <c r="AM4018" s="5"/>
      <c r="AN4018" s="5"/>
      <c r="AO4018" s="5"/>
      <c r="AP4018" s="5"/>
      <c r="AQ4018" s="5"/>
      <c r="AR4018" s="5"/>
      <c r="AS4018" s="5"/>
      <c r="AT4018" s="5"/>
      <c r="AU4018" s="5"/>
      <c r="AV4018" s="5"/>
      <c r="AW4018" s="5"/>
      <c r="AX4018" s="5"/>
      <c r="AY4018" s="5"/>
      <c r="AZ4018" s="5"/>
      <c r="BA4018" s="5"/>
      <c r="BB4018" s="5"/>
      <c r="BC4018" s="5"/>
      <c r="BD4018" s="5"/>
      <c r="BE4018" s="5" t="s">
        <v>2285</v>
      </c>
      <c r="BF4018" s="6">
        <v>43180</v>
      </c>
      <c r="BG4018" s="5" t="s">
        <v>71</v>
      </c>
      <c r="BH4018" s="5" t="s">
        <v>16568</v>
      </c>
      <c r="BI4018" s="5"/>
      <c r="BJ4018" s="5"/>
    </row>
    <row r="4019" spans="1:62" ht="30" x14ac:dyDescent="0.25">
      <c r="A4019" s="3">
        <v>4012</v>
      </c>
      <c r="B4019" s="3" t="str">
        <f>"201200159532"</f>
        <v>201200159532</v>
      </c>
      <c r="C4019" s="3">
        <v>98033</v>
      </c>
      <c r="D4019" s="3" t="s">
        <v>16570</v>
      </c>
      <c r="E4019" s="3">
        <v>20530627331</v>
      </c>
      <c r="F4019" s="3" t="s">
        <v>15849</v>
      </c>
      <c r="G4019" s="3" t="s">
        <v>16571</v>
      </c>
      <c r="H4019" s="3" t="s">
        <v>66</v>
      </c>
      <c r="I4019" s="3" t="s">
        <v>67</v>
      </c>
      <c r="J4019" s="3" t="s">
        <v>845</v>
      </c>
      <c r="K4019" s="3" t="s">
        <v>125</v>
      </c>
      <c r="L4019" s="3" t="s">
        <v>9042</v>
      </c>
      <c r="M4019" s="3" t="s">
        <v>9042</v>
      </c>
      <c r="N4019" s="3" t="s">
        <v>9042</v>
      </c>
      <c r="O4019" s="3" t="s">
        <v>9042</v>
      </c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 t="s">
        <v>16158</v>
      </c>
      <c r="BF4019" s="4">
        <v>41142</v>
      </c>
      <c r="BG4019" s="3" t="s">
        <v>71</v>
      </c>
      <c r="BH4019" s="3" t="s">
        <v>15852</v>
      </c>
      <c r="BI4019" s="3"/>
      <c r="BJ4019" s="3"/>
    </row>
    <row r="4020" spans="1:62" ht="30" x14ac:dyDescent="0.25">
      <c r="A4020" s="5">
        <v>4013</v>
      </c>
      <c r="B4020" s="5" t="str">
        <f>"201600164920"</f>
        <v>201600164920</v>
      </c>
      <c r="C4020" s="5">
        <v>124910</v>
      </c>
      <c r="D4020" s="5" t="s">
        <v>16572</v>
      </c>
      <c r="E4020" s="5">
        <v>20521211670</v>
      </c>
      <c r="F4020" s="5" t="s">
        <v>16573</v>
      </c>
      <c r="G4020" s="5" t="s">
        <v>16574</v>
      </c>
      <c r="H4020" s="5" t="s">
        <v>66</v>
      </c>
      <c r="I4020" s="5" t="s">
        <v>328</v>
      </c>
      <c r="J4020" s="5" t="s">
        <v>10141</v>
      </c>
      <c r="K4020" s="5" t="s">
        <v>125</v>
      </c>
      <c r="L4020" s="5" t="s">
        <v>126</v>
      </c>
      <c r="M4020" s="5" t="s">
        <v>126</v>
      </c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  <c r="AM4020" s="5"/>
      <c r="AN4020" s="5"/>
      <c r="AO4020" s="5"/>
      <c r="AP4020" s="5"/>
      <c r="AQ4020" s="5"/>
      <c r="AR4020" s="5"/>
      <c r="AS4020" s="5"/>
      <c r="AT4020" s="5"/>
      <c r="AU4020" s="5"/>
      <c r="AV4020" s="5"/>
      <c r="AW4020" s="5"/>
      <c r="AX4020" s="5"/>
      <c r="AY4020" s="5"/>
      <c r="AZ4020" s="5"/>
      <c r="BA4020" s="5"/>
      <c r="BB4020" s="5"/>
      <c r="BC4020" s="5"/>
      <c r="BD4020" s="5"/>
      <c r="BE4020" s="5" t="s">
        <v>321</v>
      </c>
      <c r="BF4020" s="6">
        <v>42694</v>
      </c>
      <c r="BG4020" s="5" t="s">
        <v>71</v>
      </c>
      <c r="BH4020" s="5" t="s">
        <v>16575</v>
      </c>
      <c r="BI4020" s="5"/>
      <c r="BJ4020" s="5"/>
    </row>
    <row r="4021" spans="1:62" ht="30" x14ac:dyDescent="0.25">
      <c r="A4021" s="3">
        <v>4014</v>
      </c>
      <c r="B4021" s="3" t="str">
        <f>"202200118188"</f>
        <v>202200118188</v>
      </c>
      <c r="C4021" s="3">
        <v>163471</v>
      </c>
      <c r="D4021" s="3" t="s">
        <v>16576</v>
      </c>
      <c r="E4021" s="3">
        <v>20455487677</v>
      </c>
      <c r="F4021" s="3" t="s">
        <v>16577</v>
      </c>
      <c r="G4021" s="3" t="s">
        <v>16578</v>
      </c>
      <c r="H4021" s="3" t="s">
        <v>78</v>
      </c>
      <c r="I4021" s="3" t="s">
        <v>78</v>
      </c>
      <c r="J4021" s="3" t="s">
        <v>1900</v>
      </c>
      <c r="K4021" s="3" t="s">
        <v>68</v>
      </c>
      <c r="L4021" s="3" t="s">
        <v>16579</v>
      </c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 t="s">
        <v>88</v>
      </c>
      <c r="BF4021" s="4">
        <v>44756</v>
      </c>
      <c r="BG4021" s="3" t="s">
        <v>71</v>
      </c>
      <c r="BH4021" s="3" t="s">
        <v>16580</v>
      </c>
      <c r="BI4021" s="3"/>
      <c r="BJ4021" s="3"/>
    </row>
    <row r="4022" spans="1:62" ht="30" x14ac:dyDescent="0.25">
      <c r="A4022" s="3">
        <v>4015</v>
      </c>
      <c r="B4022" s="5" t="str">
        <f>"202300209300"</f>
        <v>202300209300</v>
      </c>
      <c r="C4022" s="5">
        <v>142001</v>
      </c>
      <c r="D4022" s="5" t="s">
        <v>16581</v>
      </c>
      <c r="E4022" s="5">
        <v>20505120702</v>
      </c>
      <c r="F4022" s="5" t="s">
        <v>1034</v>
      </c>
      <c r="G4022" s="5" t="s">
        <v>16582</v>
      </c>
      <c r="H4022" s="5" t="s">
        <v>102</v>
      </c>
      <c r="I4022" s="5" t="s">
        <v>103</v>
      </c>
      <c r="J4022" s="5" t="s">
        <v>104</v>
      </c>
      <c r="K4022" s="5" t="s">
        <v>125</v>
      </c>
      <c r="L4022" s="5" t="s">
        <v>126</v>
      </c>
      <c r="M4022" s="5" t="s">
        <v>126</v>
      </c>
      <c r="N4022" s="5" t="s">
        <v>126</v>
      </c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  <c r="AM4022" s="5"/>
      <c r="AN4022" s="5"/>
      <c r="AO4022" s="5"/>
      <c r="AP4022" s="5"/>
      <c r="AQ4022" s="5"/>
      <c r="AR4022" s="5"/>
      <c r="AS4022" s="5"/>
      <c r="AT4022" s="5"/>
      <c r="AU4022" s="5"/>
      <c r="AV4022" s="5"/>
      <c r="AW4022" s="5"/>
      <c r="AX4022" s="5"/>
      <c r="AY4022" s="5"/>
      <c r="AZ4022" s="5"/>
      <c r="BA4022" s="5"/>
      <c r="BB4022" s="5"/>
      <c r="BC4022" s="5"/>
      <c r="BD4022" s="5"/>
      <c r="BE4022" s="5" t="s">
        <v>162</v>
      </c>
      <c r="BF4022" s="6">
        <v>45233</v>
      </c>
      <c r="BG4022" s="5" t="s">
        <v>71</v>
      </c>
      <c r="BH4022" s="5" t="s">
        <v>16583</v>
      </c>
      <c r="BI4022" s="5"/>
      <c r="BJ4022" s="5"/>
    </row>
    <row r="4023" spans="1:62" ht="30" x14ac:dyDescent="0.25">
      <c r="A4023" s="5">
        <v>4016</v>
      </c>
      <c r="B4023" s="3" t="str">
        <f>"201700067205"</f>
        <v>201700067205</v>
      </c>
      <c r="C4023" s="3">
        <v>85895</v>
      </c>
      <c r="D4023" s="3" t="s">
        <v>7704</v>
      </c>
      <c r="E4023" s="3">
        <v>20507939741</v>
      </c>
      <c r="F4023" s="3" t="s">
        <v>7705</v>
      </c>
      <c r="G4023" s="3" t="s">
        <v>7706</v>
      </c>
      <c r="H4023" s="3" t="s">
        <v>66</v>
      </c>
      <c r="I4023" s="3" t="s">
        <v>66</v>
      </c>
      <c r="J4023" s="3" t="s">
        <v>1333</v>
      </c>
      <c r="K4023" s="3" t="s">
        <v>68</v>
      </c>
      <c r="L4023" s="3" t="s">
        <v>79</v>
      </c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 t="s">
        <v>80</v>
      </c>
      <c r="BF4023" s="4">
        <v>42860</v>
      </c>
      <c r="BG4023" s="3" t="s">
        <v>71</v>
      </c>
      <c r="BH4023" s="3" t="s">
        <v>7707</v>
      </c>
      <c r="BI4023" s="3" t="s">
        <v>7708</v>
      </c>
      <c r="BJ4023" s="3" t="s">
        <v>895</v>
      </c>
    </row>
    <row r="4024" spans="1:62" ht="30" x14ac:dyDescent="0.25">
      <c r="A4024" s="3">
        <v>4017</v>
      </c>
      <c r="B4024" s="3" t="str">
        <f>"202100089260"</f>
        <v>202100089260</v>
      </c>
      <c r="C4024" s="3">
        <v>140593</v>
      </c>
      <c r="D4024" s="3" t="s">
        <v>16584</v>
      </c>
      <c r="E4024" s="3">
        <v>20601489725</v>
      </c>
      <c r="F4024" s="3" t="s">
        <v>16585</v>
      </c>
      <c r="G4024" s="3" t="s">
        <v>16586</v>
      </c>
      <c r="H4024" s="3" t="s">
        <v>216</v>
      </c>
      <c r="I4024" s="3" t="s">
        <v>216</v>
      </c>
      <c r="J4024" s="3" t="s">
        <v>6349</v>
      </c>
      <c r="K4024" s="3" t="s">
        <v>68</v>
      </c>
      <c r="L4024" s="3" t="s">
        <v>69</v>
      </c>
      <c r="M4024" s="3" t="s">
        <v>69</v>
      </c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 t="s">
        <v>95</v>
      </c>
      <c r="BF4024" s="4">
        <v>44366</v>
      </c>
      <c r="BG4024" s="3" t="s">
        <v>71</v>
      </c>
      <c r="BH4024" s="3" t="s">
        <v>16587</v>
      </c>
      <c r="BI4024" s="3" t="s">
        <v>16588</v>
      </c>
      <c r="BJ4024" s="3" t="s">
        <v>16589</v>
      </c>
    </row>
    <row r="4025" spans="1:62" ht="30" x14ac:dyDescent="0.25">
      <c r="A4025" s="3">
        <v>4018</v>
      </c>
      <c r="B4025" s="5" t="str">
        <f>"1505810"</f>
        <v>1505810</v>
      </c>
      <c r="C4025" s="5">
        <v>93624</v>
      </c>
      <c r="D4025" s="5" t="s">
        <v>16590</v>
      </c>
      <c r="E4025" s="5">
        <v>20101942539</v>
      </c>
      <c r="F4025" s="5" t="s">
        <v>16591</v>
      </c>
      <c r="G4025" s="5" t="s">
        <v>16592</v>
      </c>
      <c r="H4025" s="5" t="s">
        <v>66</v>
      </c>
      <c r="I4025" s="5" t="s">
        <v>66</v>
      </c>
      <c r="J4025" s="5" t="s">
        <v>309</v>
      </c>
      <c r="K4025" s="5" t="s">
        <v>68</v>
      </c>
      <c r="L4025" s="5" t="s">
        <v>79</v>
      </c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  <c r="AM4025" s="5"/>
      <c r="AN4025" s="5"/>
      <c r="AO4025" s="5"/>
      <c r="AP4025" s="5"/>
      <c r="AQ4025" s="5"/>
      <c r="AR4025" s="5"/>
      <c r="AS4025" s="5"/>
      <c r="AT4025" s="5"/>
      <c r="AU4025" s="5"/>
      <c r="AV4025" s="5"/>
      <c r="AW4025" s="5"/>
      <c r="AX4025" s="5"/>
      <c r="AY4025" s="5"/>
      <c r="AZ4025" s="5"/>
      <c r="BA4025" s="5"/>
      <c r="BB4025" s="5"/>
      <c r="BC4025" s="5"/>
      <c r="BD4025" s="5"/>
      <c r="BE4025" s="5" t="s">
        <v>80</v>
      </c>
      <c r="BF4025" s="6">
        <v>40826</v>
      </c>
      <c r="BG4025" s="5" t="s">
        <v>71</v>
      </c>
      <c r="BH4025" s="5" t="s">
        <v>16593</v>
      </c>
      <c r="BI4025" s="5"/>
      <c r="BJ4025" s="5"/>
    </row>
    <row r="4026" spans="1:62" ht="30" x14ac:dyDescent="0.25">
      <c r="A4026" s="5">
        <v>4019</v>
      </c>
      <c r="B4026" s="3" t="str">
        <f>"201700059429"</f>
        <v>201700059429</v>
      </c>
      <c r="C4026" s="3">
        <v>128045</v>
      </c>
      <c r="D4026" s="3" t="s">
        <v>16594</v>
      </c>
      <c r="E4026" s="3">
        <v>20601591911</v>
      </c>
      <c r="F4026" s="3" t="s">
        <v>16595</v>
      </c>
      <c r="G4026" s="3" t="s">
        <v>16596</v>
      </c>
      <c r="H4026" s="3" t="s">
        <v>138</v>
      </c>
      <c r="I4026" s="3" t="s">
        <v>138</v>
      </c>
      <c r="J4026" s="3" t="s">
        <v>9387</v>
      </c>
      <c r="K4026" s="3" t="s">
        <v>68</v>
      </c>
      <c r="L4026" s="3" t="s">
        <v>79</v>
      </c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 t="s">
        <v>80</v>
      </c>
      <c r="BF4026" s="4">
        <v>42859</v>
      </c>
      <c r="BG4026" s="3" t="s">
        <v>71</v>
      </c>
      <c r="BH4026" s="3" t="s">
        <v>16597</v>
      </c>
      <c r="BI4026" s="3" t="s">
        <v>16598</v>
      </c>
      <c r="BJ4026" s="3" t="s">
        <v>16599</v>
      </c>
    </row>
    <row r="4027" spans="1:62" ht="30" x14ac:dyDescent="0.25">
      <c r="A4027" s="3">
        <v>4020</v>
      </c>
      <c r="B4027" s="5" t="str">
        <f>"201600175702"</f>
        <v>201600175702</v>
      </c>
      <c r="C4027" s="5">
        <v>125278</v>
      </c>
      <c r="D4027" s="5" t="s">
        <v>16600</v>
      </c>
      <c r="E4027" s="5">
        <v>20132373958</v>
      </c>
      <c r="F4027" s="5" t="s">
        <v>1362</v>
      </c>
      <c r="G4027" s="5" t="s">
        <v>16601</v>
      </c>
      <c r="H4027" s="5" t="s">
        <v>102</v>
      </c>
      <c r="I4027" s="5" t="s">
        <v>159</v>
      </c>
      <c r="J4027" s="5" t="s">
        <v>160</v>
      </c>
      <c r="K4027" s="5" t="s">
        <v>125</v>
      </c>
      <c r="L4027" s="5" t="s">
        <v>69</v>
      </c>
      <c r="M4027" s="5" t="s">
        <v>69</v>
      </c>
      <c r="N4027" s="5" t="s">
        <v>69</v>
      </c>
      <c r="O4027" s="5" t="s">
        <v>69</v>
      </c>
      <c r="P4027" s="5" t="s">
        <v>69</v>
      </c>
      <c r="Q4027" s="5" t="s">
        <v>69</v>
      </c>
      <c r="R4027" s="5" t="s">
        <v>69</v>
      </c>
      <c r="S4027" s="5"/>
      <c r="T4027" s="5"/>
      <c r="U4027" s="5"/>
      <c r="V4027" s="5"/>
      <c r="W4027" s="5"/>
      <c r="X4027" s="5"/>
      <c r="Y4027" s="5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5"/>
      <c r="AK4027" s="5"/>
      <c r="AL4027" s="5"/>
      <c r="AM4027" s="5"/>
      <c r="AN4027" s="5"/>
      <c r="AO4027" s="5"/>
      <c r="AP4027" s="5"/>
      <c r="AQ4027" s="5"/>
      <c r="AR4027" s="5"/>
      <c r="AS4027" s="5"/>
      <c r="AT4027" s="5"/>
      <c r="AU4027" s="5"/>
      <c r="AV4027" s="5"/>
      <c r="AW4027" s="5"/>
      <c r="AX4027" s="5"/>
      <c r="AY4027" s="5"/>
      <c r="AZ4027" s="5"/>
      <c r="BA4027" s="5"/>
      <c r="BB4027" s="5"/>
      <c r="BC4027" s="5"/>
      <c r="BD4027" s="5"/>
      <c r="BE4027" s="5" t="s">
        <v>809</v>
      </c>
      <c r="BF4027" s="6">
        <v>42714</v>
      </c>
      <c r="BG4027" s="5" t="s">
        <v>71</v>
      </c>
      <c r="BH4027" s="5" t="s">
        <v>5033</v>
      </c>
      <c r="BI4027" s="5"/>
      <c r="BJ4027" s="5"/>
    </row>
    <row r="4028" spans="1:62" ht="30" x14ac:dyDescent="0.25">
      <c r="A4028" s="3">
        <v>4021</v>
      </c>
      <c r="B4028" s="3" t="str">
        <f>"202100143561"</f>
        <v>202100143561</v>
      </c>
      <c r="C4028" s="3">
        <v>157209</v>
      </c>
      <c r="D4028" s="3" t="s">
        <v>16602</v>
      </c>
      <c r="E4028" s="3">
        <v>20132373958</v>
      </c>
      <c r="F4028" s="3" t="s">
        <v>1362</v>
      </c>
      <c r="G4028" s="3" t="s">
        <v>16603</v>
      </c>
      <c r="H4028" s="3" t="s">
        <v>102</v>
      </c>
      <c r="I4028" s="3" t="s">
        <v>434</v>
      </c>
      <c r="J4028" s="3" t="s">
        <v>434</v>
      </c>
      <c r="K4028" s="3" t="s">
        <v>125</v>
      </c>
      <c r="L4028" s="3" t="s">
        <v>126</v>
      </c>
      <c r="M4028" s="3" t="s">
        <v>126</v>
      </c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 t="s">
        <v>321</v>
      </c>
      <c r="BF4028" s="4">
        <v>44477</v>
      </c>
      <c r="BG4028" s="3" t="s">
        <v>71</v>
      </c>
      <c r="BH4028" s="3" t="s">
        <v>16149</v>
      </c>
      <c r="BI4028" s="3"/>
      <c r="BJ4028" s="3"/>
    </row>
    <row r="4029" spans="1:62" ht="30" x14ac:dyDescent="0.25">
      <c r="A4029" s="5">
        <v>4022</v>
      </c>
      <c r="B4029" s="5" t="str">
        <f>"202200150180"</f>
        <v>202200150180</v>
      </c>
      <c r="C4029" s="5">
        <v>131376</v>
      </c>
      <c r="D4029" s="5" t="s">
        <v>16604</v>
      </c>
      <c r="E4029" s="5">
        <v>20453680097</v>
      </c>
      <c r="F4029" s="5" t="s">
        <v>7835</v>
      </c>
      <c r="G4029" s="5" t="s">
        <v>16605</v>
      </c>
      <c r="H4029" s="5" t="s">
        <v>365</v>
      </c>
      <c r="I4029" s="5" t="s">
        <v>365</v>
      </c>
      <c r="J4029" s="5" t="s">
        <v>365</v>
      </c>
      <c r="K4029" s="5" t="s">
        <v>68</v>
      </c>
      <c r="L4029" s="5" t="s">
        <v>16606</v>
      </c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5"/>
      <c r="Z4029" s="5"/>
      <c r="AA4029" s="5"/>
      <c r="AB4029" s="5"/>
      <c r="AC4029" s="5"/>
      <c r="AD4029" s="5"/>
      <c r="AE4029" s="5"/>
      <c r="AF4029" s="5"/>
      <c r="AG4029" s="5"/>
      <c r="AH4029" s="5"/>
      <c r="AI4029" s="5"/>
      <c r="AJ4029" s="5"/>
      <c r="AK4029" s="5"/>
      <c r="AL4029" s="5"/>
      <c r="AM4029" s="5"/>
      <c r="AN4029" s="5"/>
      <c r="AO4029" s="5"/>
      <c r="AP4029" s="5"/>
      <c r="AQ4029" s="5"/>
      <c r="AR4029" s="5"/>
      <c r="AS4029" s="5"/>
      <c r="AT4029" s="5"/>
      <c r="AU4029" s="5"/>
      <c r="AV4029" s="5"/>
      <c r="AW4029" s="5"/>
      <c r="AX4029" s="5"/>
      <c r="AY4029" s="5"/>
      <c r="AZ4029" s="5"/>
      <c r="BA4029" s="5"/>
      <c r="BB4029" s="5"/>
      <c r="BC4029" s="5"/>
      <c r="BD4029" s="5"/>
      <c r="BE4029" s="5" t="s">
        <v>70</v>
      </c>
      <c r="BF4029" s="6">
        <v>44938</v>
      </c>
      <c r="BG4029" s="5" t="s">
        <v>71</v>
      </c>
      <c r="BH4029" s="5" t="s">
        <v>7837</v>
      </c>
      <c r="BI4029" s="5"/>
      <c r="BJ4029" s="5"/>
    </row>
    <row r="4030" spans="1:62" ht="30" x14ac:dyDescent="0.25">
      <c r="A4030" s="3">
        <v>4023</v>
      </c>
      <c r="B4030" s="3" t="str">
        <f>"201300064937"</f>
        <v>201300064937</v>
      </c>
      <c r="C4030" s="3">
        <v>88759</v>
      </c>
      <c r="D4030" s="3" t="s">
        <v>16607</v>
      </c>
      <c r="E4030" s="3">
        <v>20518121155</v>
      </c>
      <c r="F4030" s="3" t="s">
        <v>16608</v>
      </c>
      <c r="G4030" s="3" t="s">
        <v>16609</v>
      </c>
      <c r="H4030" s="3" t="s">
        <v>66</v>
      </c>
      <c r="I4030" s="3" t="s">
        <v>66</v>
      </c>
      <c r="J4030" s="3" t="s">
        <v>211</v>
      </c>
      <c r="K4030" s="3" t="s">
        <v>68</v>
      </c>
      <c r="L4030" s="3" t="s">
        <v>139</v>
      </c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 t="s">
        <v>88</v>
      </c>
      <c r="BF4030" s="4">
        <v>41375</v>
      </c>
      <c r="BG4030" s="3" t="s">
        <v>71</v>
      </c>
      <c r="BH4030" s="3" t="s">
        <v>15579</v>
      </c>
      <c r="BI4030" s="3"/>
      <c r="BJ4030" s="3"/>
    </row>
    <row r="4031" spans="1:62" ht="30" x14ac:dyDescent="0.25">
      <c r="A4031" s="3">
        <v>4024</v>
      </c>
      <c r="B4031" s="5" t="str">
        <f>"202200103713"</f>
        <v>202200103713</v>
      </c>
      <c r="C4031" s="5">
        <v>20550</v>
      </c>
      <c r="D4031" s="5" t="s">
        <v>16610</v>
      </c>
      <c r="E4031" s="5">
        <v>20100028698</v>
      </c>
      <c r="F4031" s="5" t="s">
        <v>16611</v>
      </c>
      <c r="G4031" s="5" t="s">
        <v>8280</v>
      </c>
      <c r="H4031" s="5" t="s">
        <v>66</v>
      </c>
      <c r="I4031" s="5" t="s">
        <v>66</v>
      </c>
      <c r="J4031" s="5" t="s">
        <v>66</v>
      </c>
      <c r="K4031" s="5" t="s">
        <v>68</v>
      </c>
      <c r="L4031" s="5" t="s">
        <v>16612</v>
      </c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  <c r="AF4031" s="5"/>
      <c r="AG4031" s="5"/>
      <c r="AH4031" s="5"/>
      <c r="AI4031" s="5"/>
      <c r="AJ4031" s="5"/>
      <c r="AK4031" s="5"/>
      <c r="AL4031" s="5"/>
      <c r="AM4031" s="5"/>
      <c r="AN4031" s="5"/>
      <c r="AO4031" s="5"/>
      <c r="AP4031" s="5"/>
      <c r="AQ4031" s="5"/>
      <c r="AR4031" s="5"/>
      <c r="AS4031" s="5"/>
      <c r="AT4031" s="5"/>
      <c r="AU4031" s="5"/>
      <c r="AV4031" s="5"/>
      <c r="AW4031" s="5"/>
      <c r="AX4031" s="5"/>
      <c r="AY4031" s="5"/>
      <c r="AZ4031" s="5"/>
      <c r="BA4031" s="5"/>
      <c r="BB4031" s="5"/>
      <c r="BC4031" s="5"/>
      <c r="BD4031" s="5"/>
      <c r="BE4031" s="5" t="s">
        <v>70</v>
      </c>
      <c r="BF4031" s="6">
        <v>44758</v>
      </c>
      <c r="BG4031" s="5" t="s">
        <v>71</v>
      </c>
      <c r="BH4031" s="5" t="s">
        <v>16613</v>
      </c>
      <c r="BI4031" s="5" t="s">
        <v>16614</v>
      </c>
      <c r="BJ4031" s="5" t="s">
        <v>7801</v>
      </c>
    </row>
    <row r="4032" spans="1:62" ht="30" x14ac:dyDescent="0.25">
      <c r="A4032" s="5">
        <v>4025</v>
      </c>
      <c r="B4032" s="3" t="str">
        <f>"201700213541"</f>
        <v>201700213541</v>
      </c>
      <c r="C4032" s="3">
        <v>133501</v>
      </c>
      <c r="D4032" s="3" t="s">
        <v>16615</v>
      </c>
      <c r="E4032" s="3">
        <v>10011217872</v>
      </c>
      <c r="F4032" s="3" t="s">
        <v>16616</v>
      </c>
      <c r="G4032" s="3" t="s">
        <v>16617</v>
      </c>
      <c r="H4032" s="3" t="s">
        <v>1152</v>
      </c>
      <c r="I4032" s="3" t="s">
        <v>1152</v>
      </c>
      <c r="J4032" s="3" t="s">
        <v>1153</v>
      </c>
      <c r="K4032" s="3" t="s">
        <v>68</v>
      </c>
      <c r="L4032" s="3" t="s">
        <v>139</v>
      </c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 t="s">
        <v>88</v>
      </c>
      <c r="BF4032" s="4">
        <v>43088</v>
      </c>
      <c r="BG4032" s="3" t="s">
        <v>71</v>
      </c>
      <c r="BH4032" s="3" t="s">
        <v>16616</v>
      </c>
      <c r="BI4032" s="3"/>
      <c r="BJ4032" s="3"/>
    </row>
    <row r="4033" spans="1:62" ht="30" x14ac:dyDescent="0.25">
      <c r="A4033" s="3">
        <v>4026</v>
      </c>
      <c r="B4033" s="5" t="str">
        <f>"202100143545"</f>
        <v>202100143545</v>
      </c>
      <c r="C4033" s="5">
        <v>157208</v>
      </c>
      <c r="D4033" s="5" t="s">
        <v>16618</v>
      </c>
      <c r="E4033" s="5">
        <v>20132373958</v>
      </c>
      <c r="F4033" s="5" t="s">
        <v>1362</v>
      </c>
      <c r="G4033" s="5" t="s">
        <v>16619</v>
      </c>
      <c r="H4033" s="5" t="s">
        <v>102</v>
      </c>
      <c r="I4033" s="5" t="s">
        <v>434</v>
      </c>
      <c r="J4033" s="5" t="s">
        <v>434</v>
      </c>
      <c r="K4033" s="5" t="s">
        <v>125</v>
      </c>
      <c r="L4033" s="5" t="s">
        <v>69</v>
      </c>
      <c r="M4033" s="5" t="s">
        <v>126</v>
      </c>
      <c r="N4033" s="5" t="s">
        <v>126</v>
      </c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  <c r="AF4033" s="5"/>
      <c r="AG4033" s="5"/>
      <c r="AH4033" s="5"/>
      <c r="AI4033" s="5"/>
      <c r="AJ4033" s="5"/>
      <c r="AK4033" s="5"/>
      <c r="AL4033" s="5"/>
      <c r="AM4033" s="5"/>
      <c r="AN4033" s="5"/>
      <c r="AO4033" s="5"/>
      <c r="AP4033" s="5"/>
      <c r="AQ4033" s="5"/>
      <c r="AR4033" s="5"/>
      <c r="AS4033" s="5"/>
      <c r="AT4033" s="5"/>
      <c r="AU4033" s="5"/>
      <c r="AV4033" s="5"/>
      <c r="AW4033" s="5"/>
      <c r="AX4033" s="5"/>
      <c r="AY4033" s="5"/>
      <c r="AZ4033" s="5"/>
      <c r="BA4033" s="5"/>
      <c r="BB4033" s="5"/>
      <c r="BC4033" s="5"/>
      <c r="BD4033" s="5"/>
      <c r="BE4033" s="5" t="s">
        <v>397</v>
      </c>
      <c r="BF4033" s="6">
        <v>44482</v>
      </c>
      <c r="BG4033" s="5" t="s">
        <v>71</v>
      </c>
      <c r="BH4033" s="5" t="s">
        <v>2794</v>
      </c>
      <c r="BI4033" s="5"/>
      <c r="BJ4033" s="5"/>
    </row>
    <row r="4034" spans="1:62" ht="30" x14ac:dyDescent="0.25">
      <c r="A4034" s="3">
        <v>4027</v>
      </c>
      <c r="B4034" s="3" t="str">
        <f>"201900126093"</f>
        <v>201900126093</v>
      </c>
      <c r="C4034" s="3">
        <v>145664</v>
      </c>
      <c r="D4034" s="3" t="s">
        <v>16620</v>
      </c>
      <c r="E4034" s="3">
        <v>20513462388</v>
      </c>
      <c r="F4034" s="3" t="s">
        <v>16621</v>
      </c>
      <c r="G4034" s="3" t="s">
        <v>16622</v>
      </c>
      <c r="H4034" s="3" t="s">
        <v>380</v>
      </c>
      <c r="I4034" s="3" t="s">
        <v>380</v>
      </c>
      <c r="J4034" s="3" t="s">
        <v>852</v>
      </c>
      <c r="K4034" s="3" t="s">
        <v>68</v>
      </c>
      <c r="L4034" s="3" t="s">
        <v>69</v>
      </c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 t="s">
        <v>70</v>
      </c>
      <c r="BF4034" s="4">
        <v>43686</v>
      </c>
      <c r="BG4034" s="3" t="s">
        <v>71</v>
      </c>
      <c r="BH4034" s="3" t="s">
        <v>16623</v>
      </c>
      <c r="BI4034" s="3"/>
      <c r="BJ4034" s="3"/>
    </row>
    <row r="4035" spans="1:62" ht="30" x14ac:dyDescent="0.25">
      <c r="A4035" s="5">
        <v>4028</v>
      </c>
      <c r="B4035" s="5" t="str">
        <f>"201300017004"</f>
        <v>201300017004</v>
      </c>
      <c r="C4035" s="5">
        <v>100370</v>
      </c>
      <c r="D4035" s="5" t="s">
        <v>16624</v>
      </c>
      <c r="E4035" s="5">
        <v>20221084684</v>
      </c>
      <c r="F4035" s="5" t="s">
        <v>121</v>
      </c>
      <c r="G4035" s="5" t="s">
        <v>16625</v>
      </c>
      <c r="H4035" s="5" t="s">
        <v>123</v>
      </c>
      <c r="I4035" s="5" t="s">
        <v>124</v>
      </c>
      <c r="J4035" s="5" t="s">
        <v>124</v>
      </c>
      <c r="K4035" s="5" t="s">
        <v>68</v>
      </c>
      <c r="L4035" s="5" t="s">
        <v>126</v>
      </c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/>
      <c r="Z4035" s="5"/>
      <c r="AA4035" s="5"/>
      <c r="AB4035" s="5"/>
      <c r="AC4035" s="5"/>
      <c r="AD4035" s="5"/>
      <c r="AE4035" s="5"/>
      <c r="AF4035" s="5"/>
      <c r="AG4035" s="5"/>
      <c r="AH4035" s="5"/>
      <c r="AI4035" s="5"/>
      <c r="AJ4035" s="5"/>
      <c r="AK4035" s="5"/>
      <c r="AL4035" s="5"/>
      <c r="AM4035" s="5"/>
      <c r="AN4035" s="5"/>
      <c r="AO4035" s="5"/>
      <c r="AP4035" s="5"/>
      <c r="AQ4035" s="5"/>
      <c r="AR4035" s="5"/>
      <c r="AS4035" s="5"/>
      <c r="AT4035" s="5"/>
      <c r="AU4035" s="5"/>
      <c r="AV4035" s="5"/>
      <c r="AW4035" s="5"/>
      <c r="AX4035" s="5"/>
      <c r="AY4035" s="5"/>
      <c r="AZ4035" s="5"/>
      <c r="BA4035" s="5"/>
      <c r="BB4035" s="5"/>
      <c r="BC4035" s="5"/>
      <c r="BD4035" s="5"/>
      <c r="BE4035" s="5" t="s">
        <v>95</v>
      </c>
      <c r="BF4035" s="6">
        <v>41284</v>
      </c>
      <c r="BG4035" s="5" t="s">
        <v>71</v>
      </c>
      <c r="BH4035" s="5" t="s">
        <v>752</v>
      </c>
      <c r="BI4035" s="5"/>
      <c r="BJ4035" s="5"/>
    </row>
    <row r="4036" spans="1:62" ht="30" x14ac:dyDescent="0.25">
      <c r="A4036" s="3">
        <v>4029</v>
      </c>
      <c r="B4036" s="3" t="str">
        <f>"201200189543"</f>
        <v>201200189543</v>
      </c>
      <c r="C4036" s="3">
        <v>98854</v>
      </c>
      <c r="D4036" s="3" t="s">
        <v>16626</v>
      </c>
      <c r="E4036" s="3">
        <v>10154091021</v>
      </c>
      <c r="F4036" s="3" t="s">
        <v>16627</v>
      </c>
      <c r="G4036" s="3" t="s">
        <v>16628</v>
      </c>
      <c r="H4036" s="3" t="s">
        <v>66</v>
      </c>
      <c r="I4036" s="3" t="s">
        <v>328</v>
      </c>
      <c r="J4036" s="3" t="s">
        <v>923</v>
      </c>
      <c r="K4036" s="3" t="s">
        <v>68</v>
      </c>
      <c r="L4036" s="3" t="s">
        <v>69</v>
      </c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 t="s">
        <v>70</v>
      </c>
      <c r="BF4036" s="4">
        <v>41199</v>
      </c>
      <c r="BG4036" s="3" t="s">
        <v>71</v>
      </c>
      <c r="BH4036" s="3" t="s">
        <v>16627</v>
      </c>
      <c r="BI4036" s="3"/>
      <c r="BJ4036" s="3"/>
    </row>
    <row r="4037" spans="1:62" ht="30" x14ac:dyDescent="0.25">
      <c r="A4037" s="3">
        <v>4030</v>
      </c>
      <c r="B4037" s="5" t="str">
        <f>"1407530"</f>
        <v>1407530</v>
      </c>
      <c r="C4037" s="5">
        <v>87948</v>
      </c>
      <c r="D4037" s="5" t="s">
        <v>16629</v>
      </c>
      <c r="E4037" s="5">
        <v>10078728464</v>
      </c>
      <c r="F4037" s="5" t="s">
        <v>16630</v>
      </c>
      <c r="G4037" s="5" t="s">
        <v>16631</v>
      </c>
      <c r="H4037" s="5" t="s">
        <v>66</v>
      </c>
      <c r="I4037" s="5" t="s">
        <v>66</v>
      </c>
      <c r="J4037" s="5" t="s">
        <v>242</v>
      </c>
      <c r="K4037" s="5" t="s">
        <v>68</v>
      </c>
      <c r="L4037" s="5" t="s">
        <v>79</v>
      </c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/>
      <c r="Z4037" s="5"/>
      <c r="AA4037" s="5"/>
      <c r="AB4037" s="5"/>
      <c r="AC4037" s="5"/>
      <c r="AD4037" s="5"/>
      <c r="AE4037" s="5"/>
      <c r="AF4037" s="5"/>
      <c r="AG4037" s="5"/>
      <c r="AH4037" s="5"/>
      <c r="AI4037" s="5"/>
      <c r="AJ4037" s="5"/>
      <c r="AK4037" s="5"/>
      <c r="AL4037" s="5"/>
      <c r="AM4037" s="5"/>
      <c r="AN4037" s="5"/>
      <c r="AO4037" s="5"/>
      <c r="AP4037" s="5"/>
      <c r="AQ4037" s="5"/>
      <c r="AR4037" s="5"/>
      <c r="AS4037" s="5"/>
      <c r="AT4037" s="5"/>
      <c r="AU4037" s="5"/>
      <c r="AV4037" s="5"/>
      <c r="AW4037" s="5"/>
      <c r="AX4037" s="5"/>
      <c r="AY4037" s="5"/>
      <c r="AZ4037" s="5"/>
      <c r="BA4037" s="5"/>
      <c r="BB4037" s="5"/>
      <c r="BC4037" s="5"/>
      <c r="BD4037" s="5"/>
      <c r="BE4037" s="5" t="s">
        <v>80</v>
      </c>
      <c r="BF4037" s="6">
        <v>40434</v>
      </c>
      <c r="BG4037" s="5" t="s">
        <v>71</v>
      </c>
      <c r="BH4037" s="5" t="s">
        <v>16630</v>
      </c>
      <c r="BI4037" s="5"/>
      <c r="BJ4037" s="5"/>
    </row>
    <row r="4038" spans="1:62" ht="30" x14ac:dyDescent="0.25">
      <c r="A4038" s="5">
        <v>4031</v>
      </c>
      <c r="B4038" s="3" t="str">
        <f>"202100085321"</f>
        <v>202100085321</v>
      </c>
      <c r="C4038" s="3">
        <v>88540</v>
      </c>
      <c r="D4038" s="3" t="s">
        <v>16632</v>
      </c>
      <c r="E4038" s="3">
        <v>20605634819</v>
      </c>
      <c r="F4038" s="3" t="s">
        <v>16633</v>
      </c>
      <c r="G4038" s="3" t="s">
        <v>16634</v>
      </c>
      <c r="H4038" s="3" t="s">
        <v>66</v>
      </c>
      <c r="I4038" s="3" t="s">
        <v>66</v>
      </c>
      <c r="J4038" s="3" t="s">
        <v>143</v>
      </c>
      <c r="K4038" s="3" t="s">
        <v>68</v>
      </c>
      <c r="L4038" s="3" t="s">
        <v>79</v>
      </c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 t="s">
        <v>80</v>
      </c>
      <c r="BF4038" s="4">
        <v>44342</v>
      </c>
      <c r="BG4038" s="3" t="s">
        <v>71</v>
      </c>
      <c r="BH4038" s="3" t="s">
        <v>16635</v>
      </c>
      <c r="BI4038" s="3"/>
      <c r="BJ4038" s="3"/>
    </row>
    <row r="4039" spans="1:62" ht="30" x14ac:dyDescent="0.25">
      <c r="A4039" s="3">
        <v>4032</v>
      </c>
      <c r="B4039" s="5" t="str">
        <f>"202000013115"</f>
        <v>202000013115</v>
      </c>
      <c r="C4039" s="5">
        <v>148893</v>
      </c>
      <c r="D4039" s="5" t="s">
        <v>16636</v>
      </c>
      <c r="E4039" s="5">
        <v>20135897044</v>
      </c>
      <c r="F4039" s="5" t="s">
        <v>2407</v>
      </c>
      <c r="G4039" s="5" t="s">
        <v>16637</v>
      </c>
      <c r="H4039" s="5" t="s">
        <v>292</v>
      </c>
      <c r="I4039" s="5" t="s">
        <v>292</v>
      </c>
      <c r="J4039" s="5" t="s">
        <v>772</v>
      </c>
      <c r="K4039" s="5" t="s">
        <v>125</v>
      </c>
      <c r="L4039" s="5" t="s">
        <v>126</v>
      </c>
      <c r="M4039" s="5" t="s">
        <v>126</v>
      </c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/>
      <c r="Z4039" s="5"/>
      <c r="AA4039" s="5"/>
      <c r="AB4039" s="5"/>
      <c r="AC4039" s="5"/>
      <c r="AD4039" s="5"/>
      <c r="AE4039" s="5"/>
      <c r="AF4039" s="5"/>
      <c r="AG4039" s="5"/>
      <c r="AH4039" s="5"/>
      <c r="AI4039" s="5"/>
      <c r="AJ4039" s="5"/>
      <c r="AK4039" s="5"/>
      <c r="AL4039" s="5"/>
      <c r="AM4039" s="5"/>
      <c r="AN4039" s="5"/>
      <c r="AO4039" s="5"/>
      <c r="AP4039" s="5"/>
      <c r="AQ4039" s="5"/>
      <c r="AR4039" s="5"/>
      <c r="AS4039" s="5"/>
      <c r="AT4039" s="5"/>
      <c r="AU4039" s="5"/>
      <c r="AV4039" s="5"/>
      <c r="AW4039" s="5"/>
      <c r="AX4039" s="5"/>
      <c r="AY4039" s="5"/>
      <c r="AZ4039" s="5"/>
      <c r="BA4039" s="5"/>
      <c r="BB4039" s="5"/>
      <c r="BC4039" s="5"/>
      <c r="BD4039" s="5"/>
      <c r="BE4039" s="5" t="s">
        <v>321</v>
      </c>
      <c r="BF4039" s="6">
        <v>43854</v>
      </c>
      <c r="BG4039" s="5" t="s">
        <v>71</v>
      </c>
      <c r="BH4039" s="5" t="s">
        <v>16638</v>
      </c>
      <c r="BI4039" s="5" t="s">
        <v>16639</v>
      </c>
      <c r="BJ4039" s="5" t="s">
        <v>16640</v>
      </c>
    </row>
    <row r="4040" spans="1:62" ht="30" x14ac:dyDescent="0.25">
      <c r="A4040" s="3">
        <v>4033</v>
      </c>
      <c r="B4040" s="3" t="str">
        <f>"201200216366"</f>
        <v>201200216366</v>
      </c>
      <c r="C4040" s="3">
        <v>99675</v>
      </c>
      <c r="D4040" s="3" t="s">
        <v>16641</v>
      </c>
      <c r="E4040" s="3">
        <v>20538278701</v>
      </c>
      <c r="F4040" s="3" t="s">
        <v>16642</v>
      </c>
      <c r="G4040" s="3" t="s">
        <v>16643</v>
      </c>
      <c r="H4040" s="3" t="s">
        <v>66</v>
      </c>
      <c r="I4040" s="3" t="s">
        <v>328</v>
      </c>
      <c r="J4040" s="3" t="s">
        <v>923</v>
      </c>
      <c r="K4040" s="3" t="s">
        <v>68</v>
      </c>
      <c r="L4040" s="3" t="s">
        <v>79</v>
      </c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 t="s">
        <v>80</v>
      </c>
      <c r="BF4040" s="4">
        <v>41254</v>
      </c>
      <c r="BG4040" s="3" t="s">
        <v>71</v>
      </c>
      <c r="BH4040" s="3" t="s">
        <v>16644</v>
      </c>
      <c r="BI4040" s="3"/>
      <c r="BJ4040" s="3"/>
    </row>
    <row r="4041" spans="1:62" ht="30" x14ac:dyDescent="0.25">
      <c r="A4041" s="5">
        <v>4034</v>
      </c>
      <c r="B4041" s="5" t="str">
        <f>"202000124038"</f>
        <v>202000124038</v>
      </c>
      <c r="C4041" s="5">
        <v>85603</v>
      </c>
      <c r="D4041" s="5" t="s">
        <v>16645</v>
      </c>
      <c r="E4041" s="5">
        <v>20515694740</v>
      </c>
      <c r="F4041" s="5" t="s">
        <v>16646</v>
      </c>
      <c r="G4041" s="5" t="s">
        <v>16647</v>
      </c>
      <c r="H4041" s="5" t="s">
        <v>66</v>
      </c>
      <c r="I4041" s="5" t="s">
        <v>66</v>
      </c>
      <c r="J4041" s="5" t="s">
        <v>66</v>
      </c>
      <c r="K4041" s="5" t="s">
        <v>68</v>
      </c>
      <c r="L4041" s="5" t="s">
        <v>69</v>
      </c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  <c r="AF4041" s="5"/>
      <c r="AG4041" s="5"/>
      <c r="AH4041" s="5"/>
      <c r="AI4041" s="5"/>
      <c r="AJ4041" s="5"/>
      <c r="AK4041" s="5"/>
      <c r="AL4041" s="5"/>
      <c r="AM4041" s="5"/>
      <c r="AN4041" s="5"/>
      <c r="AO4041" s="5"/>
      <c r="AP4041" s="5"/>
      <c r="AQ4041" s="5"/>
      <c r="AR4041" s="5"/>
      <c r="AS4041" s="5"/>
      <c r="AT4041" s="5"/>
      <c r="AU4041" s="5"/>
      <c r="AV4041" s="5"/>
      <c r="AW4041" s="5"/>
      <c r="AX4041" s="5"/>
      <c r="AY4041" s="5"/>
      <c r="AZ4041" s="5"/>
      <c r="BA4041" s="5"/>
      <c r="BB4041" s="5"/>
      <c r="BC4041" s="5"/>
      <c r="BD4041" s="5"/>
      <c r="BE4041" s="5" t="s">
        <v>70</v>
      </c>
      <c r="BF4041" s="6">
        <v>44096</v>
      </c>
      <c r="BG4041" s="5" t="s">
        <v>71</v>
      </c>
      <c r="BH4041" s="5" t="s">
        <v>16648</v>
      </c>
      <c r="BI4041" s="5" t="s">
        <v>16649</v>
      </c>
      <c r="BJ4041" s="5" t="s">
        <v>1855</v>
      </c>
    </row>
    <row r="4042" spans="1:62" ht="30" x14ac:dyDescent="0.25">
      <c r="A4042" s="3">
        <v>4035</v>
      </c>
      <c r="B4042" s="3" t="str">
        <f>"201500175865"</f>
        <v>201500175865</v>
      </c>
      <c r="C4042" s="3">
        <v>34208</v>
      </c>
      <c r="D4042" s="3" t="s">
        <v>16650</v>
      </c>
      <c r="E4042" s="3">
        <v>20100123330</v>
      </c>
      <c r="F4042" s="3" t="s">
        <v>1504</v>
      </c>
      <c r="G4042" s="3" t="s">
        <v>16651</v>
      </c>
      <c r="H4042" s="3" t="s">
        <v>66</v>
      </c>
      <c r="I4042" s="3" t="s">
        <v>66</v>
      </c>
      <c r="J4042" s="3" t="s">
        <v>143</v>
      </c>
      <c r="K4042" s="3" t="s">
        <v>68</v>
      </c>
      <c r="L4042" s="3" t="s">
        <v>69</v>
      </c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 t="s">
        <v>70</v>
      </c>
      <c r="BF4042" s="4">
        <v>42373</v>
      </c>
      <c r="BG4042" s="3" t="s">
        <v>71</v>
      </c>
      <c r="BH4042" s="3" t="s">
        <v>1102</v>
      </c>
      <c r="BI4042" s="3"/>
      <c r="BJ4042" s="3"/>
    </row>
    <row r="4043" spans="1:62" ht="30" x14ac:dyDescent="0.25">
      <c r="A4043" s="3">
        <v>4036</v>
      </c>
      <c r="B4043" s="5" t="str">
        <f>"202000136580"</f>
        <v>202000136580</v>
      </c>
      <c r="C4043" s="5">
        <v>151677</v>
      </c>
      <c r="D4043" s="5" t="s">
        <v>16652</v>
      </c>
      <c r="E4043" s="5">
        <v>20318018856</v>
      </c>
      <c r="F4043" s="5" t="s">
        <v>4325</v>
      </c>
      <c r="G4043" s="5" t="s">
        <v>16653</v>
      </c>
      <c r="H4043" s="5" t="s">
        <v>499</v>
      </c>
      <c r="I4043" s="5" t="s">
        <v>1111</v>
      </c>
      <c r="J4043" s="5" t="s">
        <v>1112</v>
      </c>
      <c r="K4043" s="5" t="s">
        <v>68</v>
      </c>
      <c r="L4043" s="5" t="s">
        <v>79</v>
      </c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  <c r="AM4043" s="5"/>
      <c r="AN4043" s="5"/>
      <c r="AO4043" s="5"/>
      <c r="AP4043" s="5"/>
      <c r="AQ4043" s="5"/>
      <c r="AR4043" s="5"/>
      <c r="AS4043" s="5"/>
      <c r="AT4043" s="5"/>
      <c r="AU4043" s="5"/>
      <c r="AV4043" s="5"/>
      <c r="AW4043" s="5"/>
      <c r="AX4043" s="5"/>
      <c r="AY4043" s="5"/>
      <c r="AZ4043" s="5"/>
      <c r="BA4043" s="5"/>
      <c r="BB4043" s="5"/>
      <c r="BC4043" s="5"/>
      <c r="BD4043" s="5"/>
      <c r="BE4043" s="5" t="s">
        <v>80</v>
      </c>
      <c r="BF4043" s="6">
        <v>44109</v>
      </c>
      <c r="BG4043" s="5" t="s">
        <v>71</v>
      </c>
      <c r="BH4043" s="5" t="s">
        <v>16654</v>
      </c>
      <c r="BI4043" s="5"/>
      <c r="BJ4043" s="5"/>
    </row>
    <row r="4044" spans="1:62" ht="30" x14ac:dyDescent="0.25">
      <c r="A4044" s="5">
        <v>4037</v>
      </c>
      <c r="B4044" s="3" t="str">
        <f>"201900084108"</f>
        <v>201900084108</v>
      </c>
      <c r="C4044" s="3">
        <v>144292</v>
      </c>
      <c r="D4044" s="3" t="s">
        <v>16655</v>
      </c>
      <c r="E4044" s="3">
        <v>20480433999</v>
      </c>
      <c r="F4044" s="3" t="s">
        <v>16656</v>
      </c>
      <c r="G4044" s="3" t="s">
        <v>16657</v>
      </c>
      <c r="H4044" s="3" t="s">
        <v>216</v>
      </c>
      <c r="I4044" s="3" t="s">
        <v>216</v>
      </c>
      <c r="J4044" s="3" t="s">
        <v>216</v>
      </c>
      <c r="K4044" s="3" t="s">
        <v>68</v>
      </c>
      <c r="L4044" s="3" t="s">
        <v>126</v>
      </c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 t="s">
        <v>95</v>
      </c>
      <c r="BF4044" s="4">
        <v>43615</v>
      </c>
      <c r="BG4044" s="3" t="s">
        <v>71</v>
      </c>
      <c r="BH4044" s="3" t="s">
        <v>16658</v>
      </c>
      <c r="BI4044" s="3"/>
      <c r="BJ4044" s="3"/>
    </row>
    <row r="4045" spans="1:62" ht="30" x14ac:dyDescent="0.25">
      <c r="A4045" s="3">
        <v>4038</v>
      </c>
      <c r="B4045" s="5" t="str">
        <f>"201500078019"</f>
        <v>201500078019</v>
      </c>
      <c r="C4045" s="5">
        <v>115940</v>
      </c>
      <c r="D4045" s="5" t="s">
        <v>16659</v>
      </c>
      <c r="E4045" s="5">
        <v>20556128384</v>
      </c>
      <c r="F4045" s="5" t="s">
        <v>16660</v>
      </c>
      <c r="G4045" s="5" t="s">
        <v>16661</v>
      </c>
      <c r="H4045" s="5" t="s">
        <v>66</v>
      </c>
      <c r="I4045" s="5" t="s">
        <v>66</v>
      </c>
      <c r="J4045" s="5" t="s">
        <v>352</v>
      </c>
      <c r="K4045" s="5" t="s">
        <v>125</v>
      </c>
      <c r="L4045" s="5" t="s">
        <v>126</v>
      </c>
      <c r="M4045" s="5" t="s">
        <v>126</v>
      </c>
      <c r="N4045" s="5" t="s">
        <v>126</v>
      </c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5"/>
      <c r="AK4045" s="5"/>
      <c r="AL4045" s="5"/>
      <c r="AM4045" s="5"/>
      <c r="AN4045" s="5"/>
      <c r="AO4045" s="5"/>
      <c r="AP4045" s="5"/>
      <c r="AQ4045" s="5"/>
      <c r="AR4045" s="5"/>
      <c r="AS4045" s="5"/>
      <c r="AT4045" s="5"/>
      <c r="AU4045" s="5"/>
      <c r="AV4045" s="5"/>
      <c r="AW4045" s="5"/>
      <c r="AX4045" s="5"/>
      <c r="AY4045" s="5"/>
      <c r="AZ4045" s="5"/>
      <c r="BA4045" s="5"/>
      <c r="BB4045" s="5"/>
      <c r="BC4045" s="5"/>
      <c r="BD4045" s="5"/>
      <c r="BE4045" s="5" t="s">
        <v>162</v>
      </c>
      <c r="BF4045" s="6">
        <v>42174</v>
      </c>
      <c r="BG4045" s="5" t="s">
        <v>71</v>
      </c>
      <c r="BH4045" s="5" t="s">
        <v>16662</v>
      </c>
      <c r="BI4045" s="5"/>
      <c r="BJ4045" s="5"/>
    </row>
    <row r="4046" spans="1:62" ht="30" x14ac:dyDescent="0.25">
      <c r="A4046" s="3">
        <v>4039</v>
      </c>
      <c r="B4046" s="5" t="str">
        <f>"1478023"</f>
        <v>1478023</v>
      </c>
      <c r="C4046" s="5">
        <v>91077</v>
      </c>
      <c r="D4046" s="5" t="s">
        <v>16664</v>
      </c>
      <c r="E4046" s="5">
        <v>10079603011</v>
      </c>
      <c r="F4046" s="5" t="s">
        <v>16665</v>
      </c>
      <c r="G4046" s="5" t="s">
        <v>16666</v>
      </c>
      <c r="H4046" s="5" t="s">
        <v>66</v>
      </c>
      <c r="I4046" s="5" t="s">
        <v>66</v>
      </c>
      <c r="J4046" s="5" t="s">
        <v>242</v>
      </c>
      <c r="K4046" s="5" t="s">
        <v>68</v>
      </c>
      <c r="L4046" s="5" t="s">
        <v>79</v>
      </c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5"/>
      <c r="AK4046" s="5"/>
      <c r="AL4046" s="5"/>
      <c r="AM4046" s="5"/>
      <c r="AN4046" s="5"/>
      <c r="AO4046" s="5"/>
      <c r="AP4046" s="5"/>
      <c r="AQ4046" s="5"/>
      <c r="AR4046" s="5"/>
      <c r="AS4046" s="5"/>
      <c r="AT4046" s="5"/>
      <c r="AU4046" s="5"/>
      <c r="AV4046" s="5"/>
      <c r="AW4046" s="5"/>
      <c r="AX4046" s="5"/>
      <c r="AY4046" s="5"/>
      <c r="AZ4046" s="5"/>
      <c r="BA4046" s="5"/>
      <c r="BB4046" s="5"/>
      <c r="BC4046" s="5"/>
      <c r="BD4046" s="5"/>
      <c r="BE4046" s="5" t="s">
        <v>80</v>
      </c>
      <c r="BF4046" s="6">
        <v>40646</v>
      </c>
      <c r="BG4046" s="5" t="s">
        <v>71</v>
      </c>
      <c r="BH4046" s="5" t="s">
        <v>16665</v>
      </c>
      <c r="BI4046" s="5"/>
      <c r="BJ4046" s="5"/>
    </row>
    <row r="4047" spans="1:62" ht="30" x14ac:dyDescent="0.25">
      <c r="A4047" s="5">
        <v>4040</v>
      </c>
      <c r="B4047" s="3" t="str">
        <f>"202200192155"</f>
        <v>202200192155</v>
      </c>
      <c r="C4047" s="3">
        <v>137869</v>
      </c>
      <c r="D4047" s="3" t="s">
        <v>16667</v>
      </c>
      <c r="E4047" s="3">
        <v>20608004905</v>
      </c>
      <c r="F4047" s="3" t="s">
        <v>16668</v>
      </c>
      <c r="G4047" s="3" t="s">
        <v>16669</v>
      </c>
      <c r="H4047" s="3" t="s">
        <v>102</v>
      </c>
      <c r="I4047" s="3" t="s">
        <v>103</v>
      </c>
      <c r="J4047" s="3" t="s">
        <v>13076</v>
      </c>
      <c r="K4047" s="3" t="s">
        <v>68</v>
      </c>
      <c r="L4047" s="3" t="s">
        <v>16670</v>
      </c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 t="s">
        <v>70</v>
      </c>
      <c r="BF4047" s="4">
        <v>44971</v>
      </c>
      <c r="BG4047" s="3" t="s">
        <v>71</v>
      </c>
      <c r="BH4047" s="3" t="s">
        <v>16671</v>
      </c>
      <c r="BI4047" s="3"/>
      <c r="BJ4047" s="3"/>
    </row>
    <row r="4048" spans="1:62" ht="30" x14ac:dyDescent="0.25">
      <c r="A4048" s="3">
        <v>4041</v>
      </c>
      <c r="B4048" s="5" t="str">
        <f>"201900013481"</f>
        <v>201900013481</v>
      </c>
      <c r="C4048" s="5">
        <v>140986</v>
      </c>
      <c r="D4048" s="5" t="s">
        <v>16672</v>
      </c>
      <c r="E4048" s="5">
        <v>20110768151</v>
      </c>
      <c r="F4048" s="5" t="s">
        <v>2004</v>
      </c>
      <c r="G4048" s="5" t="s">
        <v>16673</v>
      </c>
      <c r="H4048" s="5" t="s">
        <v>66</v>
      </c>
      <c r="I4048" s="5" t="s">
        <v>66</v>
      </c>
      <c r="J4048" s="5" t="s">
        <v>143</v>
      </c>
      <c r="K4048" s="5" t="s">
        <v>68</v>
      </c>
      <c r="L4048" s="5" t="s">
        <v>139</v>
      </c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  <c r="AY4048" s="5"/>
      <c r="AZ4048" s="5"/>
      <c r="BA4048" s="5"/>
      <c r="BB4048" s="5"/>
      <c r="BC4048" s="5"/>
      <c r="BD4048" s="5"/>
      <c r="BE4048" s="5" t="s">
        <v>88</v>
      </c>
      <c r="BF4048" s="6">
        <v>43493</v>
      </c>
      <c r="BG4048" s="5" t="s">
        <v>71</v>
      </c>
      <c r="BH4048" s="5" t="s">
        <v>16674</v>
      </c>
      <c r="BI4048" s="5"/>
      <c r="BJ4048" s="5"/>
    </row>
    <row r="4049" spans="1:62" ht="30" x14ac:dyDescent="0.25">
      <c r="A4049" s="3">
        <v>4042</v>
      </c>
      <c r="B4049" s="3" t="str">
        <f>"201900014119"</f>
        <v>201900014119</v>
      </c>
      <c r="C4049" s="3">
        <v>141000</v>
      </c>
      <c r="D4049" s="3" t="s">
        <v>16675</v>
      </c>
      <c r="E4049" s="3">
        <v>20531644043</v>
      </c>
      <c r="F4049" s="3" t="s">
        <v>16676</v>
      </c>
      <c r="G4049" s="3" t="s">
        <v>16677</v>
      </c>
      <c r="H4049" s="3" t="s">
        <v>123</v>
      </c>
      <c r="I4049" s="3" t="s">
        <v>152</v>
      </c>
      <c r="J4049" s="3" t="s">
        <v>153</v>
      </c>
      <c r="K4049" s="3" t="s">
        <v>68</v>
      </c>
      <c r="L4049" s="3" t="s">
        <v>1517</v>
      </c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 t="s">
        <v>1518</v>
      </c>
      <c r="BF4049" s="4">
        <v>43496</v>
      </c>
      <c r="BG4049" s="3" t="s">
        <v>71</v>
      </c>
      <c r="BH4049" s="3" t="s">
        <v>16678</v>
      </c>
      <c r="BI4049" s="3"/>
      <c r="BJ4049" s="3"/>
    </row>
    <row r="4050" spans="1:62" ht="30" x14ac:dyDescent="0.25">
      <c r="A4050" s="5">
        <v>4043</v>
      </c>
      <c r="B4050" s="5" t="str">
        <f>"1972168"</f>
        <v>1972168</v>
      </c>
      <c r="C4050" s="5">
        <v>85504</v>
      </c>
      <c r="D4050" s="5" t="s">
        <v>16679</v>
      </c>
      <c r="E4050" s="5">
        <v>20261464617</v>
      </c>
      <c r="F4050" s="5" t="s">
        <v>16680</v>
      </c>
      <c r="G4050" s="5" t="s">
        <v>16681</v>
      </c>
      <c r="H4050" s="5" t="s">
        <v>66</v>
      </c>
      <c r="I4050" s="5" t="s">
        <v>66</v>
      </c>
      <c r="J4050" s="5" t="s">
        <v>707</v>
      </c>
      <c r="K4050" s="5" t="s">
        <v>68</v>
      </c>
      <c r="L4050" s="5" t="s">
        <v>126</v>
      </c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5"/>
      <c r="AD4050" s="5"/>
      <c r="AE4050" s="5"/>
      <c r="AF4050" s="5"/>
      <c r="AG4050" s="5"/>
      <c r="AH4050" s="5"/>
      <c r="AI4050" s="5"/>
      <c r="AJ4050" s="5"/>
      <c r="AK4050" s="5"/>
      <c r="AL4050" s="5"/>
      <c r="AM4050" s="5"/>
      <c r="AN4050" s="5"/>
      <c r="AO4050" s="5"/>
      <c r="AP4050" s="5"/>
      <c r="AQ4050" s="5"/>
      <c r="AR4050" s="5"/>
      <c r="AS4050" s="5"/>
      <c r="AT4050" s="5"/>
      <c r="AU4050" s="5"/>
      <c r="AV4050" s="5"/>
      <c r="AW4050" s="5"/>
      <c r="AX4050" s="5"/>
      <c r="AY4050" s="5"/>
      <c r="AZ4050" s="5"/>
      <c r="BA4050" s="5"/>
      <c r="BB4050" s="5"/>
      <c r="BC4050" s="5"/>
      <c r="BD4050" s="5"/>
      <c r="BE4050" s="5" t="s">
        <v>95</v>
      </c>
      <c r="BF4050" s="6">
        <v>40252</v>
      </c>
      <c r="BG4050" s="5" t="s">
        <v>71</v>
      </c>
      <c r="BH4050" s="5" t="s">
        <v>16682</v>
      </c>
      <c r="BI4050" s="5"/>
      <c r="BJ4050" s="5"/>
    </row>
    <row r="4051" spans="1:62" ht="30" x14ac:dyDescent="0.25">
      <c r="A4051" s="3">
        <v>4044</v>
      </c>
      <c r="B4051" s="3" t="str">
        <f>"201900184633"</f>
        <v>201900184633</v>
      </c>
      <c r="C4051" s="3">
        <v>147699</v>
      </c>
      <c r="D4051" s="3" t="s">
        <v>16683</v>
      </c>
      <c r="E4051" s="3">
        <v>3656800</v>
      </c>
      <c r="F4051" s="3" t="s">
        <v>16684</v>
      </c>
      <c r="G4051" s="3" t="s">
        <v>16685</v>
      </c>
      <c r="H4051" s="3" t="s">
        <v>138</v>
      </c>
      <c r="I4051" s="3" t="s">
        <v>138</v>
      </c>
      <c r="J4051" s="3" t="s">
        <v>1948</v>
      </c>
      <c r="K4051" s="3" t="s">
        <v>125</v>
      </c>
      <c r="L4051" s="3" t="s">
        <v>126</v>
      </c>
      <c r="M4051" s="3" t="s">
        <v>126</v>
      </c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 t="s">
        <v>321</v>
      </c>
      <c r="BF4051" s="4">
        <v>43783</v>
      </c>
      <c r="BG4051" s="3" t="s">
        <v>71</v>
      </c>
      <c r="BH4051" s="3" t="s">
        <v>16686</v>
      </c>
      <c r="BI4051" s="3"/>
      <c r="BJ4051" s="3"/>
    </row>
    <row r="4052" spans="1:62" ht="30" x14ac:dyDescent="0.25">
      <c r="A4052" s="3">
        <v>4045</v>
      </c>
      <c r="B4052" s="5" t="str">
        <f>"202200195400"</f>
        <v>202200195400</v>
      </c>
      <c r="C4052" s="5">
        <v>165140</v>
      </c>
      <c r="D4052" s="5" t="s">
        <v>16687</v>
      </c>
      <c r="E4052" s="5">
        <v>20506604274</v>
      </c>
      <c r="F4052" s="5" t="s">
        <v>16688</v>
      </c>
      <c r="G4052" s="5" t="s">
        <v>16689</v>
      </c>
      <c r="H4052" s="5" t="s">
        <v>66</v>
      </c>
      <c r="I4052" s="5" t="s">
        <v>66</v>
      </c>
      <c r="J4052" s="5" t="s">
        <v>143</v>
      </c>
      <c r="K4052" s="5" t="s">
        <v>68</v>
      </c>
      <c r="L4052" s="5" t="s">
        <v>16690</v>
      </c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/>
      <c r="Z4052" s="5"/>
      <c r="AA4052" s="5"/>
      <c r="AB4052" s="5"/>
      <c r="AC4052" s="5"/>
      <c r="AD4052" s="5"/>
      <c r="AE4052" s="5"/>
      <c r="AF4052" s="5"/>
      <c r="AG4052" s="5"/>
      <c r="AH4052" s="5"/>
      <c r="AI4052" s="5"/>
      <c r="AJ4052" s="5"/>
      <c r="AK4052" s="5"/>
      <c r="AL4052" s="5"/>
      <c r="AM4052" s="5"/>
      <c r="AN4052" s="5"/>
      <c r="AO4052" s="5"/>
      <c r="AP4052" s="5"/>
      <c r="AQ4052" s="5"/>
      <c r="AR4052" s="5"/>
      <c r="AS4052" s="5"/>
      <c r="AT4052" s="5"/>
      <c r="AU4052" s="5"/>
      <c r="AV4052" s="5"/>
      <c r="AW4052" s="5"/>
      <c r="AX4052" s="5"/>
      <c r="AY4052" s="5"/>
      <c r="AZ4052" s="5"/>
      <c r="BA4052" s="5"/>
      <c r="BB4052" s="5"/>
      <c r="BC4052" s="5"/>
      <c r="BD4052" s="5"/>
      <c r="BE4052" s="5" t="s">
        <v>80</v>
      </c>
      <c r="BF4052" s="6">
        <v>44913</v>
      </c>
      <c r="BG4052" s="5" t="s">
        <v>71</v>
      </c>
      <c r="BH4052" s="5" t="s">
        <v>16691</v>
      </c>
      <c r="BI4052" s="5"/>
      <c r="BJ4052" s="5"/>
    </row>
    <row r="4053" spans="1:62" ht="30" x14ac:dyDescent="0.25">
      <c r="A4053" s="5">
        <v>4046</v>
      </c>
      <c r="B4053" s="3" t="str">
        <f>"202200079138"</f>
        <v>202200079138</v>
      </c>
      <c r="C4053" s="3">
        <v>162594</v>
      </c>
      <c r="D4053" s="3" t="s">
        <v>16692</v>
      </c>
      <c r="E4053" s="3">
        <v>20606953268</v>
      </c>
      <c r="F4053" s="3" t="s">
        <v>16693</v>
      </c>
      <c r="G4053" s="3" t="s">
        <v>16694</v>
      </c>
      <c r="H4053" s="3" t="s">
        <v>102</v>
      </c>
      <c r="I4053" s="3" t="s">
        <v>159</v>
      </c>
      <c r="J4053" s="3" t="s">
        <v>2537</v>
      </c>
      <c r="K4053" s="3" t="s">
        <v>68</v>
      </c>
      <c r="L4053" s="3" t="s">
        <v>16695</v>
      </c>
      <c r="M4053" s="3" t="s">
        <v>16695</v>
      </c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 t="s">
        <v>293</v>
      </c>
      <c r="BF4053" s="4">
        <v>44705</v>
      </c>
      <c r="BG4053" s="3" t="s">
        <v>71</v>
      </c>
      <c r="BH4053" s="3" t="s">
        <v>16696</v>
      </c>
      <c r="BI4053" s="3"/>
      <c r="BJ4053" s="3"/>
    </row>
    <row r="4054" spans="1:62" ht="30" x14ac:dyDescent="0.25">
      <c r="A4054" s="3">
        <v>4047</v>
      </c>
      <c r="B4054" s="5" t="str">
        <f>"202100289373"</f>
        <v>202100289373</v>
      </c>
      <c r="C4054" s="5">
        <v>99690</v>
      </c>
      <c r="D4054" s="5" t="s">
        <v>16697</v>
      </c>
      <c r="E4054" s="5">
        <v>20505322674</v>
      </c>
      <c r="F4054" s="5" t="s">
        <v>16698</v>
      </c>
      <c r="G4054" s="5" t="s">
        <v>16699</v>
      </c>
      <c r="H4054" s="5" t="s">
        <v>66</v>
      </c>
      <c r="I4054" s="5" t="s">
        <v>66</v>
      </c>
      <c r="J4054" s="5" t="s">
        <v>242</v>
      </c>
      <c r="K4054" s="5" t="s">
        <v>68</v>
      </c>
      <c r="L4054" s="5" t="s">
        <v>16700</v>
      </c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5"/>
      <c r="AK4054" s="5"/>
      <c r="AL4054" s="5"/>
      <c r="AM4054" s="5"/>
      <c r="AN4054" s="5"/>
      <c r="AO4054" s="5"/>
      <c r="AP4054" s="5"/>
      <c r="AQ4054" s="5"/>
      <c r="AR4054" s="5"/>
      <c r="AS4054" s="5"/>
      <c r="AT4054" s="5"/>
      <c r="AU4054" s="5"/>
      <c r="AV4054" s="5"/>
      <c r="AW4054" s="5"/>
      <c r="AX4054" s="5"/>
      <c r="AY4054" s="5"/>
      <c r="AZ4054" s="5"/>
      <c r="BA4054" s="5"/>
      <c r="BB4054" s="5"/>
      <c r="BC4054" s="5"/>
      <c r="BD4054" s="5"/>
      <c r="BE4054" s="5" t="s">
        <v>70</v>
      </c>
      <c r="BF4054" s="6">
        <v>44655</v>
      </c>
      <c r="BG4054" s="5" t="s">
        <v>71</v>
      </c>
      <c r="BH4054" s="5" t="s">
        <v>16701</v>
      </c>
      <c r="BI4054" s="5"/>
      <c r="BJ4054" s="5"/>
    </row>
    <row r="4055" spans="1:62" ht="30" x14ac:dyDescent="0.25">
      <c r="A4055" s="3">
        <v>4048</v>
      </c>
      <c r="B4055" s="3" t="str">
        <f>"202000145893"</f>
        <v>202000145893</v>
      </c>
      <c r="C4055" s="3">
        <v>151969</v>
      </c>
      <c r="D4055" s="3" t="s">
        <v>16702</v>
      </c>
      <c r="E4055" s="3">
        <v>20363848916</v>
      </c>
      <c r="F4055" s="3" t="s">
        <v>16703</v>
      </c>
      <c r="G4055" s="3" t="s">
        <v>16704</v>
      </c>
      <c r="H4055" s="3" t="s">
        <v>223</v>
      </c>
      <c r="I4055" s="3" t="s">
        <v>16705</v>
      </c>
      <c r="J4055" s="3" t="s">
        <v>16706</v>
      </c>
      <c r="K4055" s="3" t="s">
        <v>125</v>
      </c>
      <c r="L4055" s="3" t="s">
        <v>126</v>
      </c>
      <c r="M4055" s="3" t="s">
        <v>126</v>
      </c>
      <c r="N4055" s="3" t="s">
        <v>126</v>
      </c>
      <c r="O4055" s="3" t="s">
        <v>126</v>
      </c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 t="s">
        <v>127</v>
      </c>
      <c r="BF4055" s="4">
        <v>44124</v>
      </c>
      <c r="BG4055" s="3" t="s">
        <v>71</v>
      </c>
      <c r="BH4055" s="3" t="s">
        <v>16707</v>
      </c>
      <c r="BI4055" s="3"/>
      <c r="BJ4055" s="3"/>
    </row>
    <row r="4056" spans="1:62" ht="30" x14ac:dyDescent="0.25">
      <c r="A4056" s="5">
        <v>4049</v>
      </c>
      <c r="B4056" s="5" t="str">
        <f>"202300129182"</f>
        <v>202300129182</v>
      </c>
      <c r="C4056" s="5">
        <v>117955</v>
      </c>
      <c r="D4056" s="5" t="s">
        <v>16708</v>
      </c>
      <c r="E4056" s="5">
        <v>20132100552</v>
      </c>
      <c r="F4056" s="5" t="s">
        <v>264</v>
      </c>
      <c r="G4056" s="5" t="s">
        <v>16709</v>
      </c>
      <c r="H4056" s="5" t="s">
        <v>102</v>
      </c>
      <c r="I4056" s="5" t="s">
        <v>159</v>
      </c>
      <c r="J4056" s="5" t="s">
        <v>160</v>
      </c>
      <c r="K4056" s="5" t="s">
        <v>125</v>
      </c>
      <c r="L4056" s="5" t="s">
        <v>16710</v>
      </c>
      <c r="M4056" s="5" t="s">
        <v>16710</v>
      </c>
      <c r="N4056" s="5" t="s">
        <v>16710</v>
      </c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  <c r="AM4056" s="5"/>
      <c r="AN4056" s="5"/>
      <c r="AO4056" s="5"/>
      <c r="AP4056" s="5"/>
      <c r="AQ4056" s="5"/>
      <c r="AR4056" s="5"/>
      <c r="AS4056" s="5"/>
      <c r="AT4056" s="5"/>
      <c r="AU4056" s="5"/>
      <c r="AV4056" s="5"/>
      <c r="AW4056" s="5"/>
      <c r="AX4056" s="5"/>
      <c r="AY4056" s="5"/>
      <c r="AZ4056" s="5"/>
      <c r="BA4056" s="5"/>
      <c r="BB4056" s="5"/>
      <c r="BC4056" s="5"/>
      <c r="BD4056" s="5"/>
      <c r="BE4056" s="5" t="s">
        <v>162</v>
      </c>
      <c r="BF4056" s="6">
        <v>45248</v>
      </c>
      <c r="BG4056" s="5" t="s">
        <v>71</v>
      </c>
      <c r="BH4056" s="5" t="s">
        <v>5791</v>
      </c>
      <c r="BI4056" s="5"/>
      <c r="BJ4056" s="5"/>
    </row>
    <row r="4057" spans="1:62" ht="30" x14ac:dyDescent="0.25">
      <c r="A4057" s="3">
        <v>4050</v>
      </c>
      <c r="B4057" s="3" t="str">
        <f>"201400042566"</f>
        <v>201400042566</v>
      </c>
      <c r="C4057" s="3">
        <v>108808</v>
      </c>
      <c r="D4057" s="3" t="s">
        <v>16711</v>
      </c>
      <c r="E4057" s="3">
        <v>20551617557</v>
      </c>
      <c r="F4057" s="3" t="s">
        <v>16712</v>
      </c>
      <c r="G4057" s="3" t="s">
        <v>16713</v>
      </c>
      <c r="H4057" s="3" t="s">
        <v>66</v>
      </c>
      <c r="I4057" s="3" t="s">
        <v>66</v>
      </c>
      <c r="J4057" s="3" t="s">
        <v>118</v>
      </c>
      <c r="K4057" s="3" t="s">
        <v>68</v>
      </c>
      <c r="L4057" s="3" t="s">
        <v>382</v>
      </c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 t="s">
        <v>383</v>
      </c>
      <c r="BF4057" s="4">
        <v>41732</v>
      </c>
      <c r="BG4057" s="3" t="s">
        <v>71</v>
      </c>
      <c r="BH4057" s="3" t="s">
        <v>3351</v>
      </c>
      <c r="BI4057" s="3"/>
      <c r="BJ4057" s="3"/>
    </row>
    <row r="4058" spans="1:62" ht="30" x14ac:dyDescent="0.25">
      <c r="A4058" s="3">
        <v>4051</v>
      </c>
      <c r="B4058" s="5" t="str">
        <f>"201100166178"</f>
        <v>201100166178</v>
      </c>
      <c r="C4058" s="5">
        <v>94718</v>
      </c>
      <c r="D4058" s="5" t="s">
        <v>16714</v>
      </c>
      <c r="E4058" s="5">
        <v>20509911488</v>
      </c>
      <c r="F4058" s="5" t="s">
        <v>16715</v>
      </c>
      <c r="G4058" s="5" t="s">
        <v>16716</v>
      </c>
      <c r="H4058" s="5" t="s">
        <v>66</v>
      </c>
      <c r="I4058" s="5" t="s">
        <v>66</v>
      </c>
      <c r="J4058" s="5" t="s">
        <v>200</v>
      </c>
      <c r="K4058" s="5" t="s">
        <v>68</v>
      </c>
      <c r="L4058" s="5" t="s">
        <v>79</v>
      </c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5"/>
      <c r="AK4058" s="5"/>
      <c r="AL4058" s="5"/>
      <c r="AM4058" s="5"/>
      <c r="AN4058" s="5"/>
      <c r="AO4058" s="5"/>
      <c r="AP4058" s="5"/>
      <c r="AQ4058" s="5"/>
      <c r="AR4058" s="5"/>
      <c r="AS4058" s="5"/>
      <c r="AT4058" s="5"/>
      <c r="AU4058" s="5"/>
      <c r="AV4058" s="5"/>
      <c r="AW4058" s="5"/>
      <c r="AX4058" s="5"/>
      <c r="AY4058" s="5"/>
      <c r="AZ4058" s="5"/>
      <c r="BA4058" s="5"/>
      <c r="BB4058" s="5"/>
      <c r="BC4058" s="5"/>
      <c r="BD4058" s="5"/>
      <c r="BE4058" s="5" t="s">
        <v>80</v>
      </c>
      <c r="BF4058" s="6">
        <v>40892</v>
      </c>
      <c r="BG4058" s="5" t="s">
        <v>71</v>
      </c>
      <c r="BH4058" s="5" t="s">
        <v>16717</v>
      </c>
      <c r="BI4058" s="5"/>
      <c r="BJ4058" s="5"/>
    </row>
    <row r="4059" spans="1:62" ht="30" x14ac:dyDescent="0.25">
      <c r="A4059" s="5">
        <v>4052</v>
      </c>
      <c r="B4059" s="3" t="str">
        <f>"201900084203"</f>
        <v>201900084203</v>
      </c>
      <c r="C4059" s="3">
        <v>88066</v>
      </c>
      <c r="D4059" s="3" t="s">
        <v>16718</v>
      </c>
      <c r="E4059" s="3">
        <v>20131589086</v>
      </c>
      <c r="F4059" s="3" t="s">
        <v>393</v>
      </c>
      <c r="G4059" s="3" t="s">
        <v>16719</v>
      </c>
      <c r="H4059" s="3" t="s">
        <v>102</v>
      </c>
      <c r="I4059" s="3" t="s">
        <v>159</v>
      </c>
      <c r="J4059" s="3" t="s">
        <v>160</v>
      </c>
      <c r="K4059" s="3" t="s">
        <v>125</v>
      </c>
      <c r="L4059" s="3" t="s">
        <v>69</v>
      </c>
      <c r="M4059" s="3" t="s">
        <v>126</v>
      </c>
      <c r="N4059" s="3" t="s">
        <v>126</v>
      </c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 t="s">
        <v>397</v>
      </c>
      <c r="BF4059" s="4">
        <v>43631</v>
      </c>
      <c r="BG4059" s="3" t="s">
        <v>71</v>
      </c>
      <c r="BH4059" s="3" t="s">
        <v>8640</v>
      </c>
      <c r="BI4059" s="3"/>
      <c r="BJ4059" s="3"/>
    </row>
    <row r="4060" spans="1:62" ht="30" x14ac:dyDescent="0.25">
      <c r="A4060" s="3">
        <v>4053</v>
      </c>
      <c r="B4060" s="5" t="str">
        <f>"1478027"</f>
        <v>1478027</v>
      </c>
      <c r="C4060" s="5">
        <v>91033</v>
      </c>
      <c r="D4060" s="5" t="s">
        <v>16720</v>
      </c>
      <c r="E4060" s="5">
        <v>20175019252</v>
      </c>
      <c r="F4060" s="5" t="s">
        <v>16721</v>
      </c>
      <c r="G4060" s="5" t="s">
        <v>16722</v>
      </c>
      <c r="H4060" s="5" t="s">
        <v>66</v>
      </c>
      <c r="I4060" s="5" t="s">
        <v>66</v>
      </c>
      <c r="J4060" s="5" t="s">
        <v>352</v>
      </c>
      <c r="K4060" s="5" t="s">
        <v>68</v>
      </c>
      <c r="L4060" s="5" t="s">
        <v>79</v>
      </c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5"/>
      <c r="AA4060" s="5"/>
      <c r="AB4060" s="5"/>
      <c r="AC4060" s="5"/>
      <c r="AD4060" s="5"/>
      <c r="AE4060" s="5"/>
      <c r="AF4060" s="5"/>
      <c r="AG4060" s="5"/>
      <c r="AH4060" s="5"/>
      <c r="AI4060" s="5"/>
      <c r="AJ4060" s="5"/>
      <c r="AK4060" s="5"/>
      <c r="AL4060" s="5"/>
      <c r="AM4060" s="5"/>
      <c r="AN4060" s="5"/>
      <c r="AO4060" s="5"/>
      <c r="AP4060" s="5"/>
      <c r="AQ4060" s="5"/>
      <c r="AR4060" s="5"/>
      <c r="AS4060" s="5"/>
      <c r="AT4060" s="5"/>
      <c r="AU4060" s="5"/>
      <c r="AV4060" s="5"/>
      <c r="AW4060" s="5"/>
      <c r="AX4060" s="5"/>
      <c r="AY4060" s="5"/>
      <c r="AZ4060" s="5"/>
      <c r="BA4060" s="5"/>
      <c r="BB4060" s="5"/>
      <c r="BC4060" s="5"/>
      <c r="BD4060" s="5"/>
      <c r="BE4060" s="5" t="s">
        <v>80</v>
      </c>
      <c r="BF4060" s="6">
        <v>40646</v>
      </c>
      <c r="BG4060" s="5" t="s">
        <v>71</v>
      </c>
      <c r="BH4060" s="5" t="s">
        <v>16723</v>
      </c>
      <c r="BI4060" s="5"/>
      <c r="BJ4060" s="5"/>
    </row>
    <row r="4061" spans="1:62" ht="30" x14ac:dyDescent="0.25">
      <c r="A4061" s="3">
        <v>4054</v>
      </c>
      <c r="B4061" s="3" t="str">
        <f>"201800066804"</f>
        <v>201800066804</v>
      </c>
      <c r="C4061" s="3">
        <v>135795</v>
      </c>
      <c r="D4061" s="3" t="s">
        <v>16724</v>
      </c>
      <c r="E4061" s="3">
        <v>20566259410</v>
      </c>
      <c r="F4061" s="3" t="s">
        <v>16725</v>
      </c>
      <c r="G4061" s="3" t="s">
        <v>16726</v>
      </c>
      <c r="H4061" s="3" t="s">
        <v>66</v>
      </c>
      <c r="I4061" s="3" t="s">
        <v>66</v>
      </c>
      <c r="J4061" s="3" t="s">
        <v>143</v>
      </c>
      <c r="K4061" s="3" t="s">
        <v>68</v>
      </c>
      <c r="L4061" s="3" t="s">
        <v>139</v>
      </c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 t="s">
        <v>88</v>
      </c>
      <c r="BF4061" s="4">
        <v>43211</v>
      </c>
      <c r="BG4061" s="3" t="s">
        <v>71</v>
      </c>
      <c r="BH4061" s="3" t="s">
        <v>16727</v>
      </c>
      <c r="BI4061" s="3"/>
      <c r="BJ4061" s="3"/>
    </row>
    <row r="4062" spans="1:62" ht="30" x14ac:dyDescent="0.25">
      <c r="A4062" s="5">
        <v>4055</v>
      </c>
      <c r="B4062" s="5" t="str">
        <f>"1478013"</f>
        <v>1478013</v>
      </c>
      <c r="C4062" s="5">
        <v>91053</v>
      </c>
      <c r="D4062" s="5" t="s">
        <v>16728</v>
      </c>
      <c r="E4062" s="5">
        <v>10066585617</v>
      </c>
      <c r="F4062" s="5" t="s">
        <v>16729</v>
      </c>
      <c r="G4062" s="5" t="s">
        <v>16730</v>
      </c>
      <c r="H4062" s="5" t="s">
        <v>66</v>
      </c>
      <c r="I4062" s="5" t="s">
        <v>66</v>
      </c>
      <c r="J4062" s="5" t="s">
        <v>200</v>
      </c>
      <c r="K4062" s="5" t="s">
        <v>68</v>
      </c>
      <c r="L4062" s="5" t="s">
        <v>301</v>
      </c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5"/>
      <c r="AC4062" s="5"/>
      <c r="AD4062" s="5"/>
      <c r="AE4062" s="5"/>
      <c r="AF4062" s="5"/>
      <c r="AG4062" s="5"/>
      <c r="AH4062" s="5"/>
      <c r="AI4062" s="5"/>
      <c r="AJ4062" s="5"/>
      <c r="AK4062" s="5"/>
      <c r="AL4062" s="5"/>
      <c r="AM4062" s="5"/>
      <c r="AN4062" s="5"/>
      <c r="AO4062" s="5"/>
      <c r="AP4062" s="5"/>
      <c r="AQ4062" s="5"/>
      <c r="AR4062" s="5"/>
      <c r="AS4062" s="5"/>
      <c r="AT4062" s="5"/>
      <c r="AU4062" s="5"/>
      <c r="AV4062" s="5"/>
      <c r="AW4062" s="5"/>
      <c r="AX4062" s="5"/>
      <c r="AY4062" s="5"/>
      <c r="AZ4062" s="5"/>
      <c r="BA4062" s="5"/>
      <c r="BB4062" s="5"/>
      <c r="BC4062" s="5"/>
      <c r="BD4062" s="5"/>
      <c r="BE4062" s="5" t="s">
        <v>1408</v>
      </c>
      <c r="BF4062" s="6">
        <v>40644</v>
      </c>
      <c r="BG4062" s="5" t="s">
        <v>71</v>
      </c>
      <c r="BH4062" s="5" t="s">
        <v>16729</v>
      </c>
      <c r="BI4062" s="5"/>
      <c r="BJ4062" s="5"/>
    </row>
    <row r="4063" spans="1:62" ht="30" x14ac:dyDescent="0.25">
      <c r="A4063" s="3">
        <v>4056</v>
      </c>
      <c r="B4063" s="3" t="str">
        <f>"1478012"</f>
        <v>1478012</v>
      </c>
      <c r="C4063" s="3">
        <v>90142</v>
      </c>
      <c r="D4063" s="3" t="s">
        <v>16731</v>
      </c>
      <c r="E4063" s="3">
        <v>10106097041</v>
      </c>
      <c r="F4063" s="3" t="s">
        <v>16732</v>
      </c>
      <c r="G4063" s="3" t="s">
        <v>16733</v>
      </c>
      <c r="H4063" s="3" t="s">
        <v>66</v>
      </c>
      <c r="I4063" s="3" t="s">
        <v>66</v>
      </c>
      <c r="J4063" s="3" t="s">
        <v>242</v>
      </c>
      <c r="K4063" s="3" t="s">
        <v>68</v>
      </c>
      <c r="L4063" s="3" t="s">
        <v>79</v>
      </c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 t="s">
        <v>80</v>
      </c>
      <c r="BF4063" s="4">
        <v>40639</v>
      </c>
      <c r="BG4063" s="3" t="s">
        <v>71</v>
      </c>
      <c r="BH4063" s="3" t="s">
        <v>16732</v>
      </c>
      <c r="BI4063" s="3"/>
      <c r="BJ4063" s="3"/>
    </row>
    <row r="4064" spans="1:62" ht="45" x14ac:dyDescent="0.25">
      <c r="A4064" s="3">
        <v>4057</v>
      </c>
      <c r="B4064" s="5" t="str">
        <f>"202100180217"</f>
        <v>202100180217</v>
      </c>
      <c r="C4064" s="5">
        <v>158042</v>
      </c>
      <c r="D4064" s="5" t="s">
        <v>16734</v>
      </c>
      <c r="E4064" s="5">
        <v>20516303191</v>
      </c>
      <c r="F4064" s="5" t="s">
        <v>16735</v>
      </c>
      <c r="G4064" s="5" t="s">
        <v>16736</v>
      </c>
      <c r="H4064" s="5" t="s">
        <v>66</v>
      </c>
      <c r="I4064" s="5" t="s">
        <v>828</v>
      </c>
      <c r="J4064" s="5" t="s">
        <v>1213</v>
      </c>
      <c r="K4064" s="5" t="s">
        <v>125</v>
      </c>
      <c r="L4064" s="5" t="s">
        <v>126</v>
      </c>
      <c r="M4064" s="5" t="s">
        <v>126</v>
      </c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  <c r="AM4064" s="5"/>
      <c r="AN4064" s="5"/>
      <c r="AO4064" s="5"/>
      <c r="AP4064" s="5"/>
      <c r="AQ4064" s="5"/>
      <c r="AR4064" s="5"/>
      <c r="AS4064" s="5"/>
      <c r="AT4064" s="5"/>
      <c r="AU4064" s="5"/>
      <c r="AV4064" s="5"/>
      <c r="AW4064" s="5"/>
      <c r="AX4064" s="5"/>
      <c r="AY4064" s="5"/>
      <c r="AZ4064" s="5"/>
      <c r="BA4064" s="5"/>
      <c r="BB4064" s="5"/>
      <c r="BC4064" s="5"/>
      <c r="BD4064" s="5"/>
      <c r="BE4064" s="5" t="s">
        <v>321</v>
      </c>
      <c r="BF4064" s="6">
        <v>44516</v>
      </c>
      <c r="BG4064" s="5" t="s">
        <v>71</v>
      </c>
      <c r="BH4064" s="5" t="s">
        <v>16737</v>
      </c>
      <c r="BI4064" s="5"/>
      <c r="BJ4064" s="5"/>
    </row>
    <row r="4065" spans="1:62" ht="30" x14ac:dyDescent="0.25">
      <c r="A4065" s="5">
        <v>4058</v>
      </c>
      <c r="B4065" s="3" t="str">
        <f>"202300159797"</f>
        <v>202300159797</v>
      </c>
      <c r="C4065" s="3">
        <v>169211</v>
      </c>
      <c r="D4065" s="3" t="s">
        <v>16738</v>
      </c>
      <c r="E4065" s="3">
        <v>20379294848</v>
      </c>
      <c r="F4065" s="3" t="s">
        <v>13382</v>
      </c>
      <c r="G4065" s="3" t="s">
        <v>16739</v>
      </c>
      <c r="H4065" s="3" t="s">
        <v>66</v>
      </c>
      <c r="I4065" s="3" t="s">
        <v>66</v>
      </c>
      <c r="J4065" s="3" t="s">
        <v>536</v>
      </c>
      <c r="K4065" s="3" t="s">
        <v>68</v>
      </c>
      <c r="L4065" s="3" t="s">
        <v>16740</v>
      </c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 t="s">
        <v>80</v>
      </c>
      <c r="BF4065" s="4">
        <v>45264</v>
      </c>
      <c r="BG4065" s="3" t="s">
        <v>71</v>
      </c>
      <c r="BH4065" s="3" t="s">
        <v>6901</v>
      </c>
      <c r="BI4065" s="3"/>
      <c r="BJ4065" s="3"/>
    </row>
    <row r="4066" spans="1:62" ht="30" x14ac:dyDescent="0.25">
      <c r="A4066" s="3">
        <v>4059</v>
      </c>
      <c r="B4066" s="5" t="str">
        <f>"202200140566"</f>
        <v>202200140566</v>
      </c>
      <c r="C4066" s="5">
        <v>93064</v>
      </c>
      <c r="D4066" s="5" t="s">
        <v>16741</v>
      </c>
      <c r="E4066" s="5">
        <v>20221084684</v>
      </c>
      <c r="F4066" s="5" t="s">
        <v>981</v>
      </c>
      <c r="G4066" s="5" t="s">
        <v>16742</v>
      </c>
      <c r="H4066" s="5" t="s">
        <v>66</v>
      </c>
      <c r="I4066" s="5" t="s">
        <v>750</v>
      </c>
      <c r="J4066" s="5" t="s">
        <v>751</v>
      </c>
      <c r="K4066" s="5" t="s">
        <v>125</v>
      </c>
      <c r="L4066" s="5" t="s">
        <v>16743</v>
      </c>
      <c r="M4066" s="5" t="s">
        <v>16743</v>
      </c>
      <c r="N4066" s="5" t="s">
        <v>16743</v>
      </c>
      <c r="O4066" s="5" t="s">
        <v>16743</v>
      </c>
      <c r="P4066" s="5" t="s">
        <v>16743</v>
      </c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5"/>
      <c r="AK4066" s="5"/>
      <c r="AL4066" s="5"/>
      <c r="AM4066" s="5"/>
      <c r="AN4066" s="5"/>
      <c r="AO4066" s="5"/>
      <c r="AP4066" s="5"/>
      <c r="AQ4066" s="5"/>
      <c r="AR4066" s="5"/>
      <c r="AS4066" s="5"/>
      <c r="AT4066" s="5"/>
      <c r="AU4066" s="5"/>
      <c r="AV4066" s="5"/>
      <c r="AW4066" s="5"/>
      <c r="AX4066" s="5"/>
      <c r="AY4066" s="5"/>
      <c r="AZ4066" s="5"/>
      <c r="BA4066" s="5"/>
      <c r="BB4066" s="5"/>
      <c r="BC4066" s="5"/>
      <c r="BD4066" s="5"/>
      <c r="BE4066" s="5" t="s">
        <v>1227</v>
      </c>
      <c r="BF4066" s="6">
        <v>44831</v>
      </c>
      <c r="BG4066" s="5" t="s">
        <v>71</v>
      </c>
      <c r="BH4066" s="5" t="s">
        <v>983</v>
      </c>
      <c r="BI4066" s="5"/>
      <c r="BJ4066" s="5"/>
    </row>
    <row r="4067" spans="1:62" ht="30" x14ac:dyDescent="0.25">
      <c r="A4067" s="3">
        <v>4060</v>
      </c>
      <c r="B4067" s="3" t="str">
        <f>"1478017"</f>
        <v>1478017</v>
      </c>
      <c r="C4067" s="3">
        <v>90155</v>
      </c>
      <c r="D4067" s="3" t="s">
        <v>16744</v>
      </c>
      <c r="E4067" s="3">
        <v>10076996461</v>
      </c>
      <c r="F4067" s="3" t="s">
        <v>16745</v>
      </c>
      <c r="G4067" s="3" t="s">
        <v>16746</v>
      </c>
      <c r="H4067" s="3" t="s">
        <v>66</v>
      </c>
      <c r="I4067" s="3" t="s">
        <v>66</v>
      </c>
      <c r="J4067" s="3" t="s">
        <v>242</v>
      </c>
      <c r="K4067" s="3" t="s">
        <v>68</v>
      </c>
      <c r="L4067" s="3" t="s">
        <v>139</v>
      </c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 t="s">
        <v>88</v>
      </c>
      <c r="BF4067" s="4">
        <v>40639</v>
      </c>
      <c r="BG4067" s="3" t="s">
        <v>71</v>
      </c>
      <c r="BH4067" s="3" t="s">
        <v>16745</v>
      </c>
      <c r="BI4067" s="3"/>
      <c r="BJ4067" s="3"/>
    </row>
    <row r="4068" spans="1:62" ht="30" x14ac:dyDescent="0.25">
      <c r="A4068" s="5">
        <v>4061</v>
      </c>
      <c r="B4068" s="5" t="str">
        <f>"202300009229"</f>
        <v>202300009229</v>
      </c>
      <c r="C4068" s="5">
        <v>150565</v>
      </c>
      <c r="D4068" s="5" t="s">
        <v>16747</v>
      </c>
      <c r="E4068" s="5">
        <v>20609481014</v>
      </c>
      <c r="F4068" s="5" t="s">
        <v>16748</v>
      </c>
      <c r="G4068" s="5" t="s">
        <v>16749</v>
      </c>
      <c r="H4068" s="5" t="s">
        <v>365</v>
      </c>
      <c r="I4068" s="5" t="s">
        <v>365</v>
      </c>
      <c r="J4068" s="5" t="s">
        <v>820</v>
      </c>
      <c r="K4068" s="5" t="s">
        <v>125</v>
      </c>
      <c r="L4068" s="5" t="s">
        <v>16750</v>
      </c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  <c r="AM4068" s="5"/>
      <c r="AN4068" s="5"/>
      <c r="AO4068" s="5"/>
      <c r="AP4068" s="5"/>
      <c r="AQ4068" s="5"/>
      <c r="AR4068" s="5"/>
      <c r="AS4068" s="5"/>
      <c r="AT4068" s="5"/>
      <c r="AU4068" s="5"/>
      <c r="AV4068" s="5"/>
      <c r="AW4068" s="5"/>
      <c r="AX4068" s="5"/>
      <c r="AY4068" s="5"/>
      <c r="AZ4068" s="5"/>
      <c r="BA4068" s="5"/>
      <c r="BB4068" s="5"/>
      <c r="BC4068" s="5"/>
      <c r="BD4068" s="5"/>
      <c r="BE4068" s="5" t="s">
        <v>413</v>
      </c>
      <c r="BF4068" s="6">
        <v>44973</v>
      </c>
      <c r="BG4068" s="5" t="s">
        <v>71</v>
      </c>
      <c r="BH4068" s="5" t="s">
        <v>16751</v>
      </c>
      <c r="BI4068" s="5"/>
      <c r="BJ4068" s="5"/>
    </row>
    <row r="4069" spans="1:62" ht="30" x14ac:dyDescent="0.25">
      <c r="A4069" s="3">
        <v>4062</v>
      </c>
      <c r="B4069" s="3" t="str">
        <f>"1478018"</f>
        <v>1478018</v>
      </c>
      <c r="C4069" s="3">
        <v>90212</v>
      </c>
      <c r="D4069" s="3" t="s">
        <v>16752</v>
      </c>
      <c r="E4069" s="3">
        <v>10077679770</v>
      </c>
      <c r="F4069" s="3" t="s">
        <v>16753</v>
      </c>
      <c r="G4069" s="3" t="s">
        <v>16754</v>
      </c>
      <c r="H4069" s="3" t="s">
        <v>66</v>
      </c>
      <c r="I4069" s="3" t="s">
        <v>66</v>
      </c>
      <c r="J4069" s="3" t="s">
        <v>118</v>
      </c>
      <c r="K4069" s="3" t="s">
        <v>68</v>
      </c>
      <c r="L4069" s="3" t="s">
        <v>79</v>
      </c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 t="s">
        <v>80</v>
      </c>
      <c r="BF4069" s="4">
        <v>40639</v>
      </c>
      <c r="BG4069" s="3" t="s">
        <v>71</v>
      </c>
      <c r="BH4069" s="3" t="s">
        <v>16753</v>
      </c>
      <c r="BI4069" s="3"/>
      <c r="BJ4069" s="3"/>
    </row>
    <row r="4070" spans="1:62" ht="30" x14ac:dyDescent="0.25">
      <c r="A4070" s="3">
        <v>4063</v>
      </c>
      <c r="B4070" s="5" t="str">
        <f>"1478015"</f>
        <v>1478015</v>
      </c>
      <c r="C4070" s="5">
        <v>91429</v>
      </c>
      <c r="D4070" s="5" t="s">
        <v>16755</v>
      </c>
      <c r="E4070" s="5">
        <v>10082649625</v>
      </c>
      <c r="F4070" s="5" t="s">
        <v>16756</v>
      </c>
      <c r="G4070" s="5" t="s">
        <v>16757</v>
      </c>
      <c r="H4070" s="5" t="s">
        <v>66</v>
      </c>
      <c r="I4070" s="5" t="s">
        <v>328</v>
      </c>
      <c r="J4070" s="5" t="s">
        <v>923</v>
      </c>
      <c r="K4070" s="5" t="s">
        <v>68</v>
      </c>
      <c r="L4070" s="5" t="s">
        <v>79</v>
      </c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  <c r="AM4070" s="5"/>
      <c r="AN4070" s="5"/>
      <c r="AO4070" s="5"/>
      <c r="AP4070" s="5"/>
      <c r="AQ4070" s="5"/>
      <c r="AR4070" s="5"/>
      <c r="AS4070" s="5"/>
      <c r="AT4070" s="5"/>
      <c r="AU4070" s="5"/>
      <c r="AV4070" s="5"/>
      <c r="AW4070" s="5"/>
      <c r="AX4070" s="5"/>
      <c r="AY4070" s="5"/>
      <c r="AZ4070" s="5"/>
      <c r="BA4070" s="5"/>
      <c r="BB4070" s="5"/>
      <c r="BC4070" s="5"/>
      <c r="BD4070" s="5"/>
      <c r="BE4070" s="5" t="s">
        <v>80</v>
      </c>
      <c r="BF4070" s="6">
        <v>40646</v>
      </c>
      <c r="BG4070" s="5" t="s">
        <v>71</v>
      </c>
      <c r="BH4070" s="5" t="s">
        <v>16756</v>
      </c>
      <c r="BI4070" s="5"/>
      <c r="BJ4070" s="5"/>
    </row>
    <row r="4071" spans="1:62" ht="30" x14ac:dyDescent="0.25">
      <c r="A4071" s="5">
        <v>4064</v>
      </c>
      <c r="B4071" s="3" t="str">
        <f>"1478041"</f>
        <v>1478041</v>
      </c>
      <c r="C4071" s="3">
        <v>90201</v>
      </c>
      <c r="D4071" s="3" t="s">
        <v>16758</v>
      </c>
      <c r="E4071" s="3">
        <v>10065426108</v>
      </c>
      <c r="F4071" s="3" t="s">
        <v>16759</v>
      </c>
      <c r="G4071" s="3" t="s">
        <v>16760</v>
      </c>
      <c r="H4071" s="3" t="s">
        <v>66</v>
      </c>
      <c r="I4071" s="3" t="s">
        <v>66</v>
      </c>
      <c r="J4071" s="3" t="s">
        <v>242</v>
      </c>
      <c r="K4071" s="3" t="s">
        <v>68</v>
      </c>
      <c r="L4071" s="3" t="s">
        <v>79</v>
      </c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 t="s">
        <v>80</v>
      </c>
      <c r="BF4071" s="4">
        <v>40639</v>
      </c>
      <c r="BG4071" s="3" t="s">
        <v>71</v>
      </c>
      <c r="BH4071" s="3" t="s">
        <v>16759</v>
      </c>
      <c r="BI4071" s="3"/>
      <c r="BJ4071" s="3"/>
    </row>
    <row r="4072" spans="1:62" ht="30" x14ac:dyDescent="0.25">
      <c r="A4072" s="3">
        <v>4065</v>
      </c>
      <c r="B4072" s="5" t="str">
        <f>"1478040"</f>
        <v>1478040</v>
      </c>
      <c r="C4072" s="5">
        <v>90203</v>
      </c>
      <c r="D4072" s="5" t="s">
        <v>16761</v>
      </c>
      <c r="E4072" s="5">
        <v>10093360694</v>
      </c>
      <c r="F4072" s="5" t="s">
        <v>16762</v>
      </c>
      <c r="G4072" s="5" t="s">
        <v>16763</v>
      </c>
      <c r="H4072" s="5" t="s">
        <v>66</v>
      </c>
      <c r="I4072" s="5" t="s">
        <v>66</v>
      </c>
      <c r="J4072" s="5" t="s">
        <v>242</v>
      </c>
      <c r="K4072" s="5" t="s">
        <v>68</v>
      </c>
      <c r="L4072" s="5" t="s">
        <v>79</v>
      </c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/>
      <c r="Z4072" s="5"/>
      <c r="AA4072" s="5"/>
      <c r="AB4072" s="5"/>
      <c r="AC4072" s="5"/>
      <c r="AD4072" s="5"/>
      <c r="AE4072" s="5"/>
      <c r="AF4072" s="5"/>
      <c r="AG4072" s="5"/>
      <c r="AH4072" s="5"/>
      <c r="AI4072" s="5"/>
      <c r="AJ4072" s="5"/>
      <c r="AK4072" s="5"/>
      <c r="AL4072" s="5"/>
      <c r="AM4072" s="5"/>
      <c r="AN4072" s="5"/>
      <c r="AO4072" s="5"/>
      <c r="AP4072" s="5"/>
      <c r="AQ4072" s="5"/>
      <c r="AR4072" s="5"/>
      <c r="AS4072" s="5"/>
      <c r="AT4072" s="5"/>
      <c r="AU4072" s="5"/>
      <c r="AV4072" s="5"/>
      <c r="AW4072" s="5"/>
      <c r="AX4072" s="5"/>
      <c r="AY4072" s="5"/>
      <c r="AZ4072" s="5"/>
      <c r="BA4072" s="5"/>
      <c r="BB4072" s="5"/>
      <c r="BC4072" s="5"/>
      <c r="BD4072" s="5"/>
      <c r="BE4072" s="5" t="s">
        <v>80</v>
      </c>
      <c r="BF4072" s="6">
        <v>40639</v>
      </c>
      <c r="BG4072" s="5" t="s">
        <v>71</v>
      </c>
      <c r="BH4072" s="5" t="s">
        <v>16762</v>
      </c>
      <c r="BI4072" s="5"/>
      <c r="BJ4072" s="5"/>
    </row>
    <row r="4073" spans="1:62" ht="30" x14ac:dyDescent="0.25">
      <c r="A4073" s="3">
        <v>4066</v>
      </c>
      <c r="B4073" s="3" t="str">
        <f>"201800139835"</f>
        <v>201800139835</v>
      </c>
      <c r="C4073" s="3">
        <v>138189</v>
      </c>
      <c r="D4073" s="3" t="s">
        <v>16764</v>
      </c>
      <c r="E4073" s="3">
        <v>20511451354</v>
      </c>
      <c r="F4073" s="3" t="s">
        <v>16765</v>
      </c>
      <c r="G4073" s="3" t="s">
        <v>16766</v>
      </c>
      <c r="H4073" s="3" t="s">
        <v>66</v>
      </c>
      <c r="I4073" s="3" t="s">
        <v>66</v>
      </c>
      <c r="J4073" s="3" t="s">
        <v>1705</v>
      </c>
      <c r="K4073" s="3" t="s">
        <v>68</v>
      </c>
      <c r="L4073" s="3" t="s">
        <v>69</v>
      </c>
      <c r="M4073" s="3" t="s">
        <v>69</v>
      </c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 t="s">
        <v>95</v>
      </c>
      <c r="BF4073" s="4">
        <v>43336</v>
      </c>
      <c r="BG4073" s="3" t="s">
        <v>71</v>
      </c>
      <c r="BH4073" s="3" t="s">
        <v>16767</v>
      </c>
      <c r="BI4073" s="3" t="s">
        <v>16768</v>
      </c>
      <c r="BJ4073" s="3" t="s">
        <v>8829</v>
      </c>
    </row>
    <row r="4074" spans="1:62" ht="30" x14ac:dyDescent="0.25">
      <c r="A4074" s="5">
        <v>4067</v>
      </c>
      <c r="B4074" s="5" t="str">
        <f>"202000070272"</f>
        <v>202000070272</v>
      </c>
      <c r="C4074" s="5">
        <v>137477</v>
      </c>
      <c r="D4074" s="5" t="s">
        <v>16769</v>
      </c>
      <c r="E4074" s="5">
        <v>20519176263</v>
      </c>
      <c r="F4074" s="5" t="s">
        <v>16770</v>
      </c>
      <c r="G4074" s="5" t="s">
        <v>16771</v>
      </c>
      <c r="H4074" s="5" t="s">
        <v>380</v>
      </c>
      <c r="I4074" s="5" t="s">
        <v>380</v>
      </c>
      <c r="J4074" s="5" t="s">
        <v>852</v>
      </c>
      <c r="K4074" s="5" t="s">
        <v>68</v>
      </c>
      <c r="L4074" s="5" t="s">
        <v>126</v>
      </c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  <c r="AM4074" s="5"/>
      <c r="AN4074" s="5"/>
      <c r="AO4074" s="5"/>
      <c r="AP4074" s="5"/>
      <c r="AQ4074" s="5"/>
      <c r="AR4074" s="5"/>
      <c r="AS4074" s="5"/>
      <c r="AT4074" s="5"/>
      <c r="AU4074" s="5"/>
      <c r="AV4074" s="5"/>
      <c r="AW4074" s="5"/>
      <c r="AX4074" s="5"/>
      <c r="AY4074" s="5"/>
      <c r="AZ4074" s="5"/>
      <c r="BA4074" s="5"/>
      <c r="BB4074" s="5"/>
      <c r="BC4074" s="5"/>
      <c r="BD4074" s="5"/>
      <c r="BE4074" s="5" t="s">
        <v>95</v>
      </c>
      <c r="BF4074" s="6">
        <v>44117</v>
      </c>
      <c r="BG4074" s="5" t="s">
        <v>71</v>
      </c>
      <c r="BH4074" s="5" t="s">
        <v>16772</v>
      </c>
      <c r="BI4074" s="5" t="s">
        <v>16773</v>
      </c>
      <c r="BJ4074" s="5" t="s">
        <v>16774</v>
      </c>
    </row>
    <row r="4075" spans="1:62" ht="30" x14ac:dyDescent="0.25">
      <c r="A4075" s="3">
        <v>4068</v>
      </c>
      <c r="B4075" s="3" t="str">
        <f>"201600136550"</f>
        <v>201600136550</v>
      </c>
      <c r="C4075" s="3">
        <v>89866</v>
      </c>
      <c r="D4075" s="3" t="s">
        <v>16775</v>
      </c>
      <c r="E4075" s="3">
        <v>20539996038</v>
      </c>
      <c r="F4075" s="3" t="s">
        <v>16776</v>
      </c>
      <c r="G4075" s="3" t="s">
        <v>16777</v>
      </c>
      <c r="H4075" s="3" t="s">
        <v>102</v>
      </c>
      <c r="I4075" s="3" t="s">
        <v>159</v>
      </c>
      <c r="J4075" s="3" t="s">
        <v>183</v>
      </c>
      <c r="K4075" s="3" t="s">
        <v>68</v>
      </c>
      <c r="L4075" s="3" t="s">
        <v>79</v>
      </c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 t="s">
        <v>80</v>
      </c>
      <c r="BF4075" s="4">
        <v>42642</v>
      </c>
      <c r="BG4075" s="3" t="s">
        <v>71</v>
      </c>
      <c r="BH4075" s="3" t="s">
        <v>16778</v>
      </c>
      <c r="BI4075" s="3"/>
      <c r="BJ4075" s="3"/>
    </row>
    <row r="4076" spans="1:62" ht="30" x14ac:dyDescent="0.25">
      <c r="A4076" s="3">
        <v>4069</v>
      </c>
      <c r="B4076" s="5" t="str">
        <f>"201700215275"</f>
        <v>201700215275</v>
      </c>
      <c r="C4076" s="5">
        <v>97389</v>
      </c>
      <c r="D4076" s="5" t="s">
        <v>16779</v>
      </c>
      <c r="E4076" s="5">
        <v>20373860736</v>
      </c>
      <c r="F4076" s="5" t="s">
        <v>16780</v>
      </c>
      <c r="G4076" s="5" t="s">
        <v>16781</v>
      </c>
      <c r="H4076" s="5" t="s">
        <v>499</v>
      </c>
      <c r="I4076" s="5" t="s">
        <v>500</v>
      </c>
      <c r="J4076" s="5" t="s">
        <v>9662</v>
      </c>
      <c r="K4076" s="5" t="s">
        <v>125</v>
      </c>
      <c r="L4076" s="5" t="s">
        <v>12651</v>
      </c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5"/>
      <c r="AC4076" s="5"/>
      <c r="AD4076" s="5"/>
      <c r="AE4076" s="5"/>
      <c r="AF4076" s="5"/>
      <c r="AG4076" s="5"/>
      <c r="AH4076" s="5"/>
      <c r="AI4076" s="5"/>
      <c r="AJ4076" s="5"/>
      <c r="AK4076" s="5"/>
      <c r="AL4076" s="5"/>
      <c r="AM4076" s="5"/>
      <c r="AN4076" s="5"/>
      <c r="AO4076" s="5"/>
      <c r="AP4076" s="5"/>
      <c r="AQ4076" s="5"/>
      <c r="AR4076" s="5"/>
      <c r="AS4076" s="5"/>
      <c r="AT4076" s="5"/>
      <c r="AU4076" s="5"/>
      <c r="AV4076" s="5"/>
      <c r="AW4076" s="5"/>
      <c r="AX4076" s="5"/>
      <c r="AY4076" s="5"/>
      <c r="AZ4076" s="5"/>
      <c r="BA4076" s="5"/>
      <c r="BB4076" s="5"/>
      <c r="BC4076" s="5"/>
      <c r="BD4076" s="5"/>
      <c r="BE4076" s="5" t="s">
        <v>12318</v>
      </c>
      <c r="BF4076" s="6">
        <v>43095</v>
      </c>
      <c r="BG4076" s="5" t="s">
        <v>71</v>
      </c>
      <c r="BH4076" s="5" t="s">
        <v>16782</v>
      </c>
      <c r="BI4076" s="5" t="s">
        <v>16783</v>
      </c>
      <c r="BJ4076" s="5" t="s">
        <v>5952</v>
      </c>
    </row>
    <row r="4077" spans="1:62" ht="30" x14ac:dyDescent="0.25">
      <c r="A4077" s="5">
        <v>4070</v>
      </c>
      <c r="B4077" s="3" t="str">
        <f>"201800174387"</f>
        <v>201800174387</v>
      </c>
      <c r="C4077" s="3">
        <v>138653</v>
      </c>
      <c r="D4077" s="3" t="s">
        <v>16784</v>
      </c>
      <c r="E4077" s="3">
        <v>20551741134</v>
      </c>
      <c r="F4077" s="3" t="s">
        <v>16785</v>
      </c>
      <c r="G4077" s="3" t="s">
        <v>16786</v>
      </c>
      <c r="H4077" s="3" t="s">
        <v>6042</v>
      </c>
      <c r="I4077" s="3" t="s">
        <v>6042</v>
      </c>
      <c r="J4077" s="3" t="s">
        <v>6043</v>
      </c>
      <c r="K4077" s="3" t="s">
        <v>125</v>
      </c>
      <c r="L4077" s="3" t="s">
        <v>154</v>
      </c>
      <c r="M4077" s="3" t="s">
        <v>154</v>
      </c>
      <c r="N4077" s="3" t="s">
        <v>154</v>
      </c>
      <c r="O4077" s="3" t="s">
        <v>154</v>
      </c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 t="s">
        <v>1057</v>
      </c>
      <c r="BF4077" s="4">
        <v>43395</v>
      </c>
      <c r="BG4077" s="3" t="s">
        <v>71</v>
      </c>
      <c r="BH4077" s="3" t="s">
        <v>16787</v>
      </c>
      <c r="BI4077" s="3"/>
      <c r="BJ4077" s="3"/>
    </row>
    <row r="4078" spans="1:62" ht="30" x14ac:dyDescent="0.25">
      <c r="A4078" s="3">
        <v>4071</v>
      </c>
      <c r="B4078" s="5" t="str">
        <f>"201900018324"</f>
        <v>201900018324</v>
      </c>
      <c r="C4078" s="5">
        <v>141134</v>
      </c>
      <c r="D4078" s="5" t="s">
        <v>16788</v>
      </c>
      <c r="E4078" s="5">
        <v>10238226258</v>
      </c>
      <c r="F4078" s="5" t="s">
        <v>16789</v>
      </c>
      <c r="G4078" s="5" t="s">
        <v>16790</v>
      </c>
      <c r="H4078" s="5" t="s">
        <v>292</v>
      </c>
      <c r="I4078" s="5" t="s">
        <v>292</v>
      </c>
      <c r="J4078" s="5" t="s">
        <v>292</v>
      </c>
      <c r="K4078" s="5" t="s">
        <v>68</v>
      </c>
      <c r="L4078" s="5" t="s">
        <v>139</v>
      </c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5"/>
      <c r="AK4078" s="5"/>
      <c r="AL4078" s="5"/>
      <c r="AM4078" s="5"/>
      <c r="AN4078" s="5"/>
      <c r="AO4078" s="5"/>
      <c r="AP4078" s="5"/>
      <c r="AQ4078" s="5"/>
      <c r="AR4078" s="5"/>
      <c r="AS4078" s="5"/>
      <c r="AT4078" s="5"/>
      <c r="AU4078" s="5"/>
      <c r="AV4078" s="5"/>
      <c r="AW4078" s="5"/>
      <c r="AX4078" s="5"/>
      <c r="AY4078" s="5"/>
      <c r="AZ4078" s="5"/>
      <c r="BA4078" s="5"/>
      <c r="BB4078" s="5"/>
      <c r="BC4078" s="5"/>
      <c r="BD4078" s="5"/>
      <c r="BE4078" s="5" t="s">
        <v>88</v>
      </c>
      <c r="BF4078" s="6">
        <v>43501</v>
      </c>
      <c r="BG4078" s="5" t="s">
        <v>71</v>
      </c>
      <c r="BH4078" s="5" t="s">
        <v>16789</v>
      </c>
      <c r="BI4078" s="5" t="s">
        <v>16791</v>
      </c>
      <c r="BJ4078" s="5" t="s">
        <v>3498</v>
      </c>
    </row>
    <row r="4079" spans="1:62" ht="30" x14ac:dyDescent="0.25">
      <c r="A4079" s="3">
        <v>4072</v>
      </c>
      <c r="B4079" s="3" t="str">
        <f>"201900002683"</f>
        <v>201900002683</v>
      </c>
      <c r="C4079" s="3">
        <v>85996</v>
      </c>
      <c r="D4079" s="3" t="s">
        <v>16792</v>
      </c>
      <c r="E4079" s="3">
        <v>20100154308</v>
      </c>
      <c r="F4079" s="3" t="s">
        <v>1012</v>
      </c>
      <c r="G4079" s="3" t="s">
        <v>16793</v>
      </c>
      <c r="H4079" s="3" t="s">
        <v>66</v>
      </c>
      <c r="I4079" s="3" t="s">
        <v>67</v>
      </c>
      <c r="J4079" s="3" t="s">
        <v>67</v>
      </c>
      <c r="K4079" s="3" t="s">
        <v>125</v>
      </c>
      <c r="L4079" s="3" t="s">
        <v>126</v>
      </c>
      <c r="M4079" s="3" t="s">
        <v>126</v>
      </c>
      <c r="N4079" s="3" t="s">
        <v>126</v>
      </c>
      <c r="O4079" s="3" t="s">
        <v>126</v>
      </c>
      <c r="P4079" s="3" t="s">
        <v>301</v>
      </c>
      <c r="Q4079" s="3" t="s">
        <v>126</v>
      </c>
      <c r="R4079" s="3" t="s">
        <v>126</v>
      </c>
      <c r="S4079" s="3" t="s">
        <v>126</v>
      </c>
      <c r="T4079" s="3" t="s">
        <v>126</v>
      </c>
      <c r="U4079" s="3" t="s">
        <v>126</v>
      </c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 t="s">
        <v>16794</v>
      </c>
      <c r="BF4079" s="4">
        <v>43480</v>
      </c>
      <c r="BG4079" s="3" t="s">
        <v>71</v>
      </c>
      <c r="BH4079" s="3" t="s">
        <v>16795</v>
      </c>
      <c r="BI4079" s="3"/>
      <c r="BJ4079" s="3"/>
    </row>
    <row r="4080" spans="1:62" ht="30" x14ac:dyDescent="0.25">
      <c r="A4080" s="5">
        <v>4073</v>
      </c>
      <c r="B4080" s="5" t="str">
        <f>"202000000403"</f>
        <v>202000000403</v>
      </c>
      <c r="C4080" s="5">
        <v>148576</v>
      </c>
      <c r="D4080" s="5" t="s">
        <v>16796</v>
      </c>
      <c r="E4080" s="5">
        <v>20601106842</v>
      </c>
      <c r="F4080" s="5" t="s">
        <v>16797</v>
      </c>
      <c r="G4080" s="5" t="s">
        <v>16798</v>
      </c>
      <c r="H4080" s="5" t="s">
        <v>78</v>
      </c>
      <c r="I4080" s="5" t="s">
        <v>78</v>
      </c>
      <c r="J4080" s="5" t="s">
        <v>468</v>
      </c>
      <c r="K4080" s="5" t="s">
        <v>68</v>
      </c>
      <c r="L4080" s="5" t="s">
        <v>79</v>
      </c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5"/>
      <c r="AK4080" s="5"/>
      <c r="AL4080" s="5"/>
      <c r="AM4080" s="5"/>
      <c r="AN4080" s="5"/>
      <c r="AO4080" s="5"/>
      <c r="AP4080" s="5"/>
      <c r="AQ4080" s="5"/>
      <c r="AR4080" s="5"/>
      <c r="AS4080" s="5"/>
      <c r="AT4080" s="5"/>
      <c r="AU4080" s="5"/>
      <c r="AV4080" s="5"/>
      <c r="AW4080" s="5"/>
      <c r="AX4080" s="5"/>
      <c r="AY4080" s="5"/>
      <c r="AZ4080" s="5"/>
      <c r="BA4080" s="5"/>
      <c r="BB4080" s="5"/>
      <c r="BC4080" s="5"/>
      <c r="BD4080" s="5"/>
      <c r="BE4080" s="5" t="s">
        <v>80</v>
      </c>
      <c r="BF4080" s="6">
        <v>43836</v>
      </c>
      <c r="BG4080" s="5" t="s">
        <v>71</v>
      </c>
      <c r="BH4080" s="5" t="s">
        <v>16799</v>
      </c>
      <c r="BI4080" s="5" t="s">
        <v>16800</v>
      </c>
      <c r="BJ4080" s="5" t="s">
        <v>11541</v>
      </c>
    </row>
    <row r="4081" spans="1:62" ht="30" x14ac:dyDescent="0.25">
      <c r="A4081" s="3">
        <v>4074</v>
      </c>
      <c r="B4081" s="3" t="str">
        <f>"1374967"</f>
        <v>1374967</v>
      </c>
      <c r="C4081" s="3">
        <v>85350</v>
      </c>
      <c r="D4081" s="3" t="s">
        <v>16801</v>
      </c>
      <c r="E4081" s="3">
        <v>20297945964</v>
      </c>
      <c r="F4081" s="3" t="s">
        <v>16802</v>
      </c>
      <c r="G4081" s="3" t="s">
        <v>16803</v>
      </c>
      <c r="H4081" s="3" t="s">
        <v>66</v>
      </c>
      <c r="I4081" s="3" t="s">
        <v>66</v>
      </c>
      <c r="J4081" s="3" t="s">
        <v>1333</v>
      </c>
      <c r="K4081" s="3" t="s">
        <v>68</v>
      </c>
      <c r="L4081" s="3" t="s">
        <v>79</v>
      </c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 t="s">
        <v>80</v>
      </c>
      <c r="BF4081" s="4">
        <v>40367</v>
      </c>
      <c r="BG4081" s="3" t="s">
        <v>71</v>
      </c>
      <c r="BH4081" s="3" t="s">
        <v>16804</v>
      </c>
      <c r="BI4081" s="3"/>
      <c r="BJ4081" s="3"/>
    </row>
    <row r="4082" spans="1:62" ht="30" x14ac:dyDescent="0.25">
      <c r="A4082" s="3">
        <v>4075</v>
      </c>
      <c r="B4082" s="5" t="str">
        <f>"1450587"</f>
        <v>1450587</v>
      </c>
      <c r="C4082" s="5">
        <v>90006</v>
      </c>
      <c r="D4082" s="5" t="s">
        <v>16805</v>
      </c>
      <c r="E4082" s="5">
        <v>10077429382</v>
      </c>
      <c r="F4082" s="5" t="s">
        <v>16806</v>
      </c>
      <c r="G4082" s="5" t="s">
        <v>16807</v>
      </c>
      <c r="H4082" s="5" t="s">
        <v>66</v>
      </c>
      <c r="I4082" s="5" t="s">
        <v>66</v>
      </c>
      <c r="J4082" s="5" t="s">
        <v>200</v>
      </c>
      <c r="K4082" s="5" t="s">
        <v>68</v>
      </c>
      <c r="L4082" s="5" t="s">
        <v>301</v>
      </c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5"/>
      <c r="AK4082" s="5"/>
      <c r="AL4082" s="5"/>
      <c r="AM4082" s="5"/>
      <c r="AN4082" s="5"/>
      <c r="AO4082" s="5"/>
      <c r="AP4082" s="5"/>
      <c r="AQ4082" s="5"/>
      <c r="AR4082" s="5"/>
      <c r="AS4082" s="5"/>
      <c r="AT4082" s="5"/>
      <c r="AU4082" s="5"/>
      <c r="AV4082" s="5"/>
      <c r="AW4082" s="5"/>
      <c r="AX4082" s="5"/>
      <c r="AY4082" s="5"/>
      <c r="AZ4082" s="5"/>
      <c r="BA4082" s="5"/>
      <c r="BB4082" s="5"/>
      <c r="BC4082" s="5"/>
      <c r="BD4082" s="5"/>
      <c r="BE4082" s="5" t="s">
        <v>1408</v>
      </c>
      <c r="BF4082" s="6">
        <v>40519</v>
      </c>
      <c r="BG4082" s="5" t="s">
        <v>71</v>
      </c>
      <c r="BH4082" s="5" t="s">
        <v>16806</v>
      </c>
      <c r="BI4082" s="5"/>
      <c r="BJ4082" s="5"/>
    </row>
    <row r="4083" spans="1:62" ht="30" x14ac:dyDescent="0.25">
      <c r="A4083" s="5">
        <v>4076</v>
      </c>
      <c r="B4083" s="3" t="str">
        <f>"201100166156"</f>
        <v>201100166156</v>
      </c>
      <c r="C4083" s="3">
        <v>94717</v>
      </c>
      <c r="D4083" s="3" t="s">
        <v>16808</v>
      </c>
      <c r="E4083" s="3">
        <v>15154138169</v>
      </c>
      <c r="F4083" s="3" t="s">
        <v>16809</v>
      </c>
      <c r="G4083" s="3" t="s">
        <v>16810</v>
      </c>
      <c r="H4083" s="3" t="s">
        <v>66</v>
      </c>
      <c r="I4083" s="3" t="s">
        <v>66</v>
      </c>
      <c r="J4083" s="3" t="s">
        <v>242</v>
      </c>
      <c r="K4083" s="3" t="s">
        <v>68</v>
      </c>
      <c r="L4083" s="3" t="s">
        <v>79</v>
      </c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 t="s">
        <v>80</v>
      </c>
      <c r="BF4083" s="4">
        <v>40896</v>
      </c>
      <c r="BG4083" s="3" t="s">
        <v>71</v>
      </c>
      <c r="BH4083" s="3" t="s">
        <v>16809</v>
      </c>
      <c r="BI4083" s="3"/>
      <c r="BJ4083" s="3"/>
    </row>
    <row r="4084" spans="1:62" ht="30" x14ac:dyDescent="0.25">
      <c r="A4084" s="3">
        <v>4077</v>
      </c>
      <c r="B4084" s="5" t="str">
        <f>"201900108301"</f>
        <v>201900108301</v>
      </c>
      <c r="C4084" s="5">
        <v>145060</v>
      </c>
      <c r="D4084" s="5" t="s">
        <v>16811</v>
      </c>
      <c r="E4084" s="5">
        <v>10293812506</v>
      </c>
      <c r="F4084" s="5" t="s">
        <v>16812</v>
      </c>
      <c r="G4084" s="5" t="s">
        <v>16813</v>
      </c>
      <c r="H4084" s="5" t="s">
        <v>66</v>
      </c>
      <c r="I4084" s="5" t="s">
        <v>66</v>
      </c>
      <c r="J4084" s="5" t="s">
        <v>143</v>
      </c>
      <c r="K4084" s="5" t="s">
        <v>68</v>
      </c>
      <c r="L4084" s="5" t="s">
        <v>139</v>
      </c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  <c r="AM4084" s="5"/>
      <c r="AN4084" s="5"/>
      <c r="AO4084" s="5"/>
      <c r="AP4084" s="5"/>
      <c r="AQ4084" s="5"/>
      <c r="AR4084" s="5"/>
      <c r="AS4084" s="5"/>
      <c r="AT4084" s="5"/>
      <c r="AU4084" s="5"/>
      <c r="AV4084" s="5"/>
      <c r="AW4084" s="5"/>
      <c r="AX4084" s="5"/>
      <c r="AY4084" s="5"/>
      <c r="AZ4084" s="5"/>
      <c r="BA4084" s="5"/>
      <c r="BB4084" s="5"/>
      <c r="BC4084" s="5"/>
      <c r="BD4084" s="5"/>
      <c r="BE4084" s="5" t="s">
        <v>88</v>
      </c>
      <c r="BF4084" s="6">
        <v>43655</v>
      </c>
      <c r="BG4084" s="5" t="s">
        <v>71</v>
      </c>
      <c r="BH4084" s="5" t="s">
        <v>16812</v>
      </c>
      <c r="BI4084" s="5"/>
      <c r="BJ4084" s="5"/>
    </row>
    <row r="4085" spans="1:62" ht="30" x14ac:dyDescent="0.25">
      <c r="A4085" s="3">
        <v>4078</v>
      </c>
      <c r="B4085" s="3" t="str">
        <f>"1478031"</f>
        <v>1478031</v>
      </c>
      <c r="C4085" s="3">
        <v>91049</v>
      </c>
      <c r="D4085" s="3" t="s">
        <v>16814</v>
      </c>
      <c r="E4085" s="3">
        <v>10087716274</v>
      </c>
      <c r="F4085" s="3" t="s">
        <v>16815</v>
      </c>
      <c r="G4085" s="3" t="s">
        <v>16816</v>
      </c>
      <c r="H4085" s="3" t="s">
        <v>66</v>
      </c>
      <c r="I4085" s="3" t="s">
        <v>66</v>
      </c>
      <c r="J4085" s="3" t="s">
        <v>242</v>
      </c>
      <c r="K4085" s="3" t="s">
        <v>68</v>
      </c>
      <c r="L4085" s="3" t="s">
        <v>139</v>
      </c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 t="s">
        <v>88</v>
      </c>
      <c r="BF4085" s="4">
        <v>40643</v>
      </c>
      <c r="BG4085" s="3" t="s">
        <v>71</v>
      </c>
      <c r="BH4085" s="3" t="s">
        <v>16815</v>
      </c>
      <c r="BI4085" s="3"/>
      <c r="BJ4085" s="3"/>
    </row>
    <row r="4086" spans="1:62" ht="30" x14ac:dyDescent="0.25">
      <c r="A4086" s="5">
        <v>4079</v>
      </c>
      <c r="B4086" s="5" t="str">
        <f>"1478030"</f>
        <v>1478030</v>
      </c>
      <c r="C4086" s="5">
        <v>91126</v>
      </c>
      <c r="D4086" s="5" t="s">
        <v>16817</v>
      </c>
      <c r="E4086" s="5">
        <v>10090803366</v>
      </c>
      <c r="F4086" s="5" t="s">
        <v>16818</v>
      </c>
      <c r="G4086" s="5" t="s">
        <v>16819</v>
      </c>
      <c r="H4086" s="5" t="s">
        <v>66</v>
      </c>
      <c r="I4086" s="5" t="s">
        <v>66</v>
      </c>
      <c r="J4086" s="5" t="s">
        <v>242</v>
      </c>
      <c r="K4086" s="5" t="s">
        <v>68</v>
      </c>
      <c r="L4086" s="5" t="s">
        <v>139</v>
      </c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  <c r="AM4086" s="5"/>
      <c r="AN4086" s="5"/>
      <c r="AO4086" s="5"/>
      <c r="AP4086" s="5"/>
      <c r="AQ4086" s="5"/>
      <c r="AR4086" s="5"/>
      <c r="AS4086" s="5"/>
      <c r="AT4086" s="5"/>
      <c r="AU4086" s="5"/>
      <c r="AV4086" s="5"/>
      <c r="AW4086" s="5"/>
      <c r="AX4086" s="5"/>
      <c r="AY4086" s="5"/>
      <c r="AZ4086" s="5"/>
      <c r="BA4086" s="5"/>
      <c r="BB4086" s="5"/>
      <c r="BC4086" s="5"/>
      <c r="BD4086" s="5"/>
      <c r="BE4086" s="5" t="s">
        <v>88</v>
      </c>
      <c r="BF4086" s="6">
        <v>40643</v>
      </c>
      <c r="BG4086" s="5" t="s">
        <v>71</v>
      </c>
      <c r="BH4086" s="5" t="s">
        <v>16818</v>
      </c>
      <c r="BI4086" s="5"/>
      <c r="BJ4086" s="5"/>
    </row>
    <row r="4087" spans="1:62" ht="30" x14ac:dyDescent="0.25">
      <c r="A4087" s="3">
        <v>4080</v>
      </c>
      <c r="B4087" s="5" t="str">
        <f>"1478036"</f>
        <v>1478036</v>
      </c>
      <c r="C4087" s="5">
        <v>91479</v>
      </c>
      <c r="D4087" s="5" t="s">
        <v>16820</v>
      </c>
      <c r="E4087" s="5">
        <v>8470401</v>
      </c>
      <c r="F4087" s="5" t="s">
        <v>16821</v>
      </c>
      <c r="G4087" s="5" t="s">
        <v>16822</v>
      </c>
      <c r="H4087" s="5" t="s">
        <v>66</v>
      </c>
      <c r="I4087" s="5" t="s">
        <v>66</v>
      </c>
      <c r="J4087" s="5" t="s">
        <v>242</v>
      </c>
      <c r="K4087" s="5" t="s">
        <v>68</v>
      </c>
      <c r="L4087" s="5" t="s">
        <v>139</v>
      </c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5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5"/>
      <c r="AK4087" s="5"/>
      <c r="AL4087" s="5"/>
      <c r="AM4087" s="5"/>
      <c r="AN4087" s="5"/>
      <c r="AO4087" s="5"/>
      <c r="AP4087" s="5"/>
      <c r="AQ4087" s="5"/>
      <c r="AR4087" s="5"/>
      <c r="AS4087" s="5"/>
      <c r="AT4087" s="5"/>
      <c r="AU4087" s="5"/>
      <c r="AV4087" s="5"/>
      <c r="AW4087" s="5"/>
      <c r="AX4087" s="5"/>
      <c r="AY4087" s="5"/>
      <c r="AZ4087" s="5"/>
      <c r="BA4087" s="5"/>
      <c r="BB4087" s="5"/>
      <c r="BC4087" s="5"/>
      <c r="BD4087" s="5"/>
      <c r="BE4087" s="5" t="s">
        <v>88</v>
      </c>
      <c r="BF4087" s="6">
        <v>40641</v>
      </c>
      <c r="BG4087" s="5" t="s">
        <v>71</v>
      </c>
      <c r="BH4087" s="5" t="s">
        <v>16821</v>
      </c>
      <c r="BI4087" s="5"/>
      <c r="BJ4087" s="5"/>
    </row>
    <row r="4088" spans="1:62" ht="30" x14ac:dyDescent="0.25">
      <c r="A4088" s="3">
        <v>4081</v>
      </c>
      <c r="B4088" s="5" t="str">
        <f>"1478033"</f>
        <v>1478033</v>
      </c>
      <c r="C4088" s="5">
        <v>91078</v>
      </c>
      <c r="D4088" s="5" t="s">
        <v>16823</v>
      </c>
      <c r="E4088" s="5">
        <v>10401966957</v>
      </c>
      <c r="F4088" s="5" t="s">
        <v>16824</v>
      </c>
      <c r="G4088" s="5" t="s">
        <v>16825</v>
      </c>
      <c r="H4088" s="5" t="s">
        <v>66</v>
      </c>
      <c r="I4088" s="5" t="s">
        <v>66</v>
      </c>
      <c r="J4088" s="5" t="s">
        <v>242</v>
      </c>
      <c r="K4088" s="5" t="s">
        <v>68</v>
      </c>
      <c r="L4088" s="5" t="s">
        <v>139</v>
      </c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5"/>
      <c r="AA4088" s="5"/>
      <c r="AB4088" s="5"/>
      <c r="AC4088" s="5"/>
      <c r="AD4088" s="5"/>
      <c r="AE4088" s="5"/>
      <c r="AF4088" s="5"/>
      <c r="AG4088" s="5"/>
      <c r="AH4088" s="5"/>
      <c r="AI4088" s="5"/>
      <c r="AJ4088" s="5"/>
      <c r="AK4088" s="5"/>
      <c r="AL4088" s="5"/>
      <c r="AM4088" s="5"/>
      <c r="AN4088" s="5"/>
      <c r="AO4088" s="5"/>
      <c r="AP4088" s="5"/>
      <c r="AQ4088" s="5"/>
      <c r="AR4088" s="5"/>
      <c r="AS4088" s="5"/>
      <c r="AT4088" s="5"/>
      <c r="AU4088" s="5"/>
      <c r="AV4088" s="5"/>
      <c r="AW4088" s="5"/>
      <c r="AX4088" s="5"/>
      <c r="AY4088" s="5"/>
      <c r="AZ4088" s="5"/>
      <c r="BA4088" s="5"/>
      <c r="BB4088" s="5"/>
      <c r="BC4088" s="5"/>
      <c r="BD4088" s="5"/>
      <c r="BE4088" s="5" t="s">
        <v>88</v>
      </c>
      <c r="BF4088" s="6">
        <v>40641</v>
      </c>
      <c r="BG4088" s="5" t="s">
        <v>71</v>
      </c>
      <c r="BH4088" s="5" t="s">
        <v>16824</v>
      </c>
      <c r="BI4088" s="5"/>
      <c r="BJ4088" s="5"/>
    </row>
    <row r="4089" spans="1:62" ht="30" x14ac:dyDescent="0.25">
      <c r="A4089" s="5">
        <v>4082</v>
      </c>
      <c r="B4089" s="3" t="str">
        <f>"1775260"</f>
        <v>1775260</v>
      </c>
      <c r="C4089" s="3">
        <v>62705</v>
      </c>
      <c r="D4089" s="3" t="s">
        <v>16826</v>
      </c>
      <c r="E4089" s="3">
        <v>20499797975</v>
      </c>
      <c r="F4089" s="3" t="s">
        <v>16827</v>
      </c>
      <c r="G4089" s="3" t="s">
        <v>16828</v>
      </c>
      <c r="H4089" s="3" t="s">
        <v>66</v>
      </c>
      <c r="I4089" s="3" t="s">
        <v>66</v>
      </c>
      <c r="J4089" s="3" t="s">
        <v>118</v>
      </c>
      <c r="K4089" s="3" t="s">
        <v>68</v>
      </c>
      <c r="L4089" s="3" t="s">
        <v>139</v>
      </c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 t="s">
        <v>88</v>
      </c>
      <c r="BF4089" s="4">
        <v>39615</v>
      </c>
      <c r="BG4089" s="3" t="s">
        <v>71</v>
      </c>
      <c r="BH4089" s="3" t="s">
        <v>16829</v>
      </c>
      <c r="BI4089" s="3"/>
      <c r="BJ4089" s="3"/>
    </row>
    <row r="4090" spans="1:62" ht="30" x14ac:dyDescent="0.25">
      <c r="A4090" s="3">
        <v>4083</v>
      </c>
      <c r="B4090" s="5" t="str">
        <f>"201200206740"</f>
        <v>201200206740</v>
      </c>
      <c r="C4090" s="5">
        <v>98988</v>
      </c>
      <c r="D4090" s="5" t="s">
        <v>16830</v>
      </c>
      <c r="E4090" s="5">
        <v>20502294327</v>
      </c>
      <c r="F4090" s="5" t="s">
        <v>16831</v>
      </c>
      <c r="G4090" s="5" t="s">
        <v>16832</v>
      </c>
      <c r="H4090" s="5" t="s">
        <v>66</v>
      </c>
      <c r="I4090" s="5" t="s">
        <v>66</v>
      </c>
      <c r="J4090" s="5" t="s">
        <v>1705</v>
      </c>
      <c r="K4090" s="5" t="s">
        <v>68</v>
      </c>
      <c r="L4090" s="5" t="s">
        <v>126</v>
      </c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5"/>
      <c r="AA4090" s="5"/>
      <c r="AB4090" s="5"/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  <c r="AM4090" s="5"/>
      <c r="AN4090" s="5"/>
      <c r="AO4090" s="5"/>
      <c r="AP4090" s="5"/>
      <c r="AQ4090" s="5"/>
      <c r="AR4090" s="5"/>
      <c r="AS4090" s="5"/>
      <c r="AT4090" s="5"/>
      <c r="AU4090" s="5"/>
      <c r="AV4090" s="5"/>
      <c r="AW4090" s="5"/>
      <c r="AX4090" s="5"/>
      <c r="AY4090" s="5"/>
      <c r="AZ4090" s="5"/>
      <c r="BA4090" s="5"/>
      <c r="BB4090" s="5"/>
      <c r="BC4090" s="5"/>
      <c r="BD4090" s="5"/>
      <c r="BE4090" s="5" t="s">
        <v>95</v>
      </c>
      <c r="BF4090" s="6">
        <v>41234</v>
      </c>
      <c r="BG4090" s="5" t="s">
        <v>71</v>
      </c>
      <c r="BH4090" s="5" t="s">
        <v>16833</v>
      </c>
      <c r="BI4090" s="5"/>
      <c r="BJ4090" s="5"/>
    </row>
    <row r="4091" spans="1:62" ht="30" x14ac:dyDescent="0.25">
      <c r="A4091" s="3">
        <v>4084</v>
      </c>
      <c r="B4091" s="3" t="str">
        <f>"201800101058"</f>
        <v>201800101058</v>
      </c>
      <c r="C4091" s="3">
        <v>136993</v>
      </c>
      <c r="D4091" s="3" t="s">
        <v>16834</v>
      </c>
      <c r="E4091" s="3">
        <v>20555592443</v>
      </c>
      <c r="F4091" s="3" t="s">
        <v>10896</v>
      </c>
      <c r="G4091" s="3" t="s">
        <v>16835</v>
      </c>
      <c r="H4091" s="3" t="s">
        <v>78</v>
      </c>
      <c r="I4091" s="3" t="s">
        <v>1769</v>
      </c>
      <c r="J4091" s="3" t="s">
        <v>1770</v>
      </c>
      <c r="K4091" s="3" t="s">
        <v>68</v>
      </c>
      <c r="L4091" s="3" t="s">
        <v>69</v>
      </c>
      <c r="M4091" s="3" t="s">
        <v>69</v>
      </c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 t="s">
        <v>95</v>
      </c>
      <c r="BF4091" s="4">
        <v>43277</v>
      </c>
      <c r="BG4091" s="3" t="s">
        <v>71</v>
      </c>
      <c r="BH4091" s="3" t="s">
        <v>6390</v>
      </c>
      <c r="BI4091" s="3" t="s">
        <v>16836</v>
      </c>
      <c r="BJ4091" s="3" t="s">
        <v>11685</v>
      </c>
    </row>
    <row r="4092" spans="1:62" ht="30" x14ac:dyDescent="0.25">
      <c r="A4092" s="5">
        <v>4085</v>
      </c>
      <c r="B4092" s="5" t="str">
        <f>"202200088749"</f>
        <v>202200088749</v>
      </c>
      <c r="C4092" s="5">
        <v>160480</v>
      </c>
      <c r="D4092" s="5" t="s">
        <v>16837</v>
      </c>
      <c r="E4092" s="5">
        <v>20155261570</v>
      </c>
      <c r="F4092" s="5" t="s">
        <v>337</v>
      </c>
      <c r="G4092" s="5" t="s">
        <v>16838</v>
      </c>
      <c r="H4092" s="5" t="s">
        <v>66</v>
      </c>
      <c r="I4092" s="5" t="s">
        <v>67</v>
      </c>
      <c r="J4092" s="5" t="s">
        <v>845</v>
      </c>
      <c r="K4092" s="5" t="s">
        <v>125</v>
      </c>
      <c r="L4092" s="5" t="s">
        <v>16839</v>
      </c>
      <c r="M4092" s="5" t="s">
        <v>16840</v>
      </c>
      <c r="N4092" s="5" t="s">
        <v>16840</v>
      </c>
      <c r="O4092" s="5" t="s">
        <v>16840</v>
      </c>
      <c r="P4092" s="5" t="s">
        <v>16840</v>
      </c>
      <c r="Q4092" s="5" t="s">
        <v>16840</v>
      </c>
      <c r="R4092" s="5" t="s">
        <v>16840</v>
      </c>
      <c r="S4092" s="5" t="s">
        <v>16840</v>
      </c>
      <c r="T4092" s="5"/>
      <c r="U4092" s="5"/>
      <c r="V4092" s="5"/>
      <c r="W4092" s="5"/>
      <c r="X4092" s="5"/>
      <c r="Y4092" s="5"/>
      <c r="Z4092" s="5"/>
      <c r="AA4092" s="5"/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  <c r="AM4092" s="5"/>
      <c r="AN4092" s="5"/>
      <c r="AO4092" s="5"/>
      <c r="AP4092" s="5"/>
      <c r="AQ4092" s="5"/>
      <c r="AR4092" s="5"/>
      <c r="AS4092" s="5"/>
      <c r="AT4092" s="5"/>
      <c r="AU4092" s="5"/>
      <c r="AV4092" s="5"/>
      <c r="AW4092" s="5"/>
      <c r="AX4092" s="5"/>
      <c r="AY4092" s="5"/>
      <c r="AZ4092" s="5"/>
      <c r="BA4092" s="5"/>
      <c r="BB4092" s="5"/>
      <c r="BC4092" s="5"/>
      <c r="BD4092" s="5"/>
      <c r="BE4092" s="5" t="s">
        <v>6826</v>
      </c>
      <c r="BF4092" s="6">
        <v>44760</v>
      </c>
      <c r="BG4092" s="5" t="s">
        <v>71</v>
      </c>
      <c r="BH4092" s="5" t="s">
        <v>342</v>
      </c>
      <c r="BI4092" s="5"/>
      <c r="BJ4092" s="5"/>
    </row>
    <row r="4093" spans="1:62" ht="30" x14ac:dyDescent="0.25">
      <c r="A4093" s="3">
        <v>4086</v>
      </c>
      <c r="B4093" s="3" t="str">
        <f>"201800199006"</f>
        <v>201800199006</v>
      </c>
      <c r="C4093" s="3">
        <v>90811</v>
      </c>
      <c r="D4093" s="3" t="s">
        <v>16841</v>
      </c>
      <c r="E4093" s="3">
        <v>131523</v>
      </c>
      <c r="F4093" s="3" t="s">
        <v>16842</v>
      </c>
      <c r="G4093" s="3" t="s">
        <v>16843</v>
      </c>
      <c r="H4093" s="3" t="s">
        <v>66</v>
      </c>
      <c r="I4093" s="3" t="s">
        <v>66</v>
      </c>
      <c r="J4093" s="3" t="s">
        <v>309</v>
      </c>
      <c r="K4093" s="3" t="s">
        <v>68</v>
      </c>
      <c r="L4093" s="3" t="s">
        <v>139</v>
      </c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 t="s">
        <v>88</v>
      </c>
      <c r="BF4093" s="4">
        <v>43438</v>
      </c>
      <c r="BG4093" s="3" t="s">
        <v>71</v>
      </c>
      <c r="BH4093" s="3" t="s">
        <v>16844</v>
      </c>
      <c r="BI4093" s="3"/>
      <c r="BJ4093" s="3"/>
    </row>
    <row r="4094" spans="1:62" ht="30" x14ac:dyDescent="0.25">
      <c r="A4094" s="3">
        <v>4087</v>
      </c>
      <c r="B4094" s="3" t="str">
        <f>"201200163655"</f>
        <v>201200163655</v>
      </c>
      <c r="C4094" s="3">
        <v>98122</v>
      </c>
      <c r="D4094" s="3" t="s">
        <v>16847</v>
      </c>
      <c r="E4094" s="3">
        <v>20538566081</v>
      </c>
      <c r="F4094" s="3" t="s">
        <v>16848</v>
      </c>
      <c r="G4094" s="3" t="s">
        <v>16849</v>
      </c>
      <c r="H4094" s="3" t="s">
        <v>66</v>
      </c>
      <c r="I4094" s="3" t="s">
        <v>66</v>
      </c>
      <c r="J4094" s="3" t="s">
        <v>143</v>
      </c>
      <c r="K4094" s="3" t="s">
        <v>68</v>
      </c>
      <c r="L4094" s="3" t="s">
        <v>139</v>
      </c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 t="s">
        <v>88</v>
      </c>
      <c r="BF4094" s="4">
        <v>41149</v>
      </c>
      <c r="BG4094" s="3" t="s">
        <v>71</v>
      </c>
      <c r="BH4094" s="3" t="s">
        <v>16850</v>
      </c>
      <c r="BI4094" s="3"/>
      <c r="BJ4094" s="3"/>
    </row>
    <row r="4095" spans="1:62" ht="30" x14ac:dyDescent="0.25">
      <c r="A4095" s="5">
        <v>4088</v>
      </c>
      <c r="B4095" s="5" t="str">
        <f>"201700064175"</f>
        <v>201700064175</v>
      </c>
      <c r="C4095" s="5">
        <v>82311</v>
      </c>
      <c r="D4095" s="5" t="s">
        <v>16851</v>
      </c>
      <c r="E4095" s="5">
        <v>20155945860</v>
      </c>
      <c r="F4095" s="5" t="s">
        <v>16852</v>
      </c>
      <c r="G4095" s="5" t="s">
        <v>16853</v>
      </c>
      <c r="H4095" s="5" t="s">
        <v>66</v>
      </c>
      <c r="I4095" s="5" t="s">
        <v>66</v>
      </c>
      <c r="J4095" s="5" t="s">
        <v>3209</v>
      </c>
      <c r="K4095" s="5" t="s">
        <v>68</v>
      </c>
      <c r="L4095" s="5" t="s">
        <v>126</v>
      </c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  <c r="AM4095" s="5"/>
      <c r="AN4095" s="5"/>
      <c r="AO4095" s="5"/>
      <c r="AP4095" s="5"/>
      <c r="AQ4095" s="5"/>
      <c r="AR4095" s="5"/>
      <c r="AS4095" s="5"/>
      <c r="AT4095" s="5"/>
      <c r="AU4095" s="5"/>
      <c r="AV4095" s="5"/>
      <c r="AW4095" s="5"/>
      <c r="AX4095" s="5"/>
      <c r="AY4095" s="5"/>
      <c r="AZ4095" s="5"/>
      <c r="BA4095" s="5"/>
      <c r="BB4095" s="5"/>
      <c r="BC4095" s="5"/>
      <c r="BD4095" s="5"/>
      <c r="BE4095" s="5" t="s">
        <v>95</v>
      </c>
      <c r="BF4095" s="6">
        <v>42854</v>
      </c>
      <c r="BG4095" s="5" t="s">
        <v>71</v>
      </c>
      <c r="BH4095" s="5" t="s">
        <v>4634</v>
      </c>
      <c r="BI4095" s="5" t="s">
        <v>16854</v>
      </c>
      <c r="BJ4095" s="5" t="s">
        <v>1855</v>
      </c>
    </row>
    <row r="4096" spans="1:62" ht="30" x14ac:dyDescent="0.25">
      <c r="A4096" s="3">
        <v>4089</v>
      </c>
      <c r="B4096" s="3" t="str">
        <f>"202300282179"</f>
        <v>202300282179</v>
      </c>
      <c r="C4096" s="3">
        <v>99545</v>
      </c>
      <c r="D4096" s="3" t="s">
        <v>16855</v>
      </c>
      <c r="E4096" s="3">
        <v>20452748534</v>
      </c>
      <c r="F4096" s="3" t="s">
        <v>16856</v>
      </c>
      <c r="G4096" s="3" t="s">
        <v>16857</v>
      </c>
      <c r="H4096" s="3" t="s">
        <v>499</v>
      </c>
      <c r="I4096" s="3" t="s">
        <v>499</v>
      </c>
      <c r="J4096" s="3" t="s">
        <v>499</v>
      </c>
      <c r="K4096" s="3" t="s">
        <v>68</v>
      </c>
      <c r="L4096" s="3" t="s">
        <v>16858</v>
      </c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 t="s">
        <v>80</v>
      </c>
      <c r="BF4096" s="4">
        <v>45247</v>
      </c>
      <c r="BG4096" s="3" t="s">
        <v>71</v>
      </c>
      <c r="BH4096" s="3" t="s">
        <v>16859</v>
      </c>
      <c r="BI4096" s="3"/>
      <c r="BJ4096" s="3"/>
    </row>
    <row r="4097" spans="1:62" ht="30" x14ac:dyDescent="0.25">
      <c r="A4097" s="3">
        <v>4090</v>
      </c>
      <c r="B4097" s="5" t="str">
        <f>"201800202804"</f>
        <v>201800202804</v>
      </c>
      <c r="C4097" s="5">
        <v>140207</v>
      </c>
      <c r="D4097" s="5" t="s">
        <v>16860</v>
      </c>
      <c r="E4097" s="5">
        <v>20100123330</v>
      </c>
      <c r="F4097" s="5" t="s">
        <v>1504</v>
      </c>
      <c r="G4097" s="5" t="s">
        <v>16861</v>
      </c>
      <c r="H4097" s="5" t="s">
        <v>66</v>
      </c>
      <c r="I4097" s="5" t="s">
        <v>66</v>
      </c>
      <c r="J4097" s="5" t="s">
        <v>190</v>
      </c>
      <c r="K4097" s="5" t="s">
        <v>68</v>
      </c>
      <c r="L4097" s="5" t="s">
        <v>69</v>
      </c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5"/>
      <c r="Z4097" s="5"/>
      <c r="AA4097" s="5"/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  <c r="AM4097" s="5"/>
      <c r="AN4097" s="5"/>
      <c r="AO4097" s="5"/>
      <c r="AP4097" s="5"/>
      <c r="AQ4097" s="5"/>
      <c r="AR4097" s="5"/>
      <c r="AS4097" s="5"/>
      <c r="AT4097" s="5"/>
      <c r="AU4097" s="5"/>
      <c r="AV4097" s="5"/>
      <c r="AW4097" s="5"/>
      <c r="AX4097" s="5"/>
      <c r="AY4097" s="5"/>
      <c r="AZ4097" s="5"/>
      <c r="BA4097" s="5"/>
      <c r="BB4097" s="5"/>
      <c r="BC4097" s="5"/>
      <c r="BD4097" s="5"/>
      <c r="BE4097" s="5" t="s">
        <v>70</v>
      </c>
      <c r="BF4097" s="6">
        <v>43440</v>
      </c>
      <c r="BG4097" s="5" t="s">
        <v>71</v>
      </c>
      <c r="BH4097" s="5" t="s">
        <v>1102</v>
      </c>
      <c r="BI4097" s="5" t="s">
        <v>16862</v>
      </c>
      <c r="BJ4097" s="5" t="s">
        <v>2131</v>
      </c>
    </row>
    <row r="4098" spans="1:62" ht="30" x14ac:dyDescent="0.25">
      <c r="A4098" s="5">
        <v>4091</v>
      </c>
      <c r="B4098" s="3" t="str">
        <f>"1478039"</f>
        <v>1478039</v>
      </c>
      <c r="C4098" s="3">
        <v>90181</v>
      </c>
      <c r="D4098" s="3" t="s">
        <v>16863</v>
      </c>
      <c r="E4098" s="3">
        <v>10102204307</v>
      </c>
      <c r="F4098" s="3" t="s">
        <v>12803</v>
      </c>
      <c r="G4098" s="3" t="s">
        <v>12804</v>
      </c>
      <c r="H4098" s="3" t="s">
        <v>66</v>
      </c>
      <c r="I4098" s="3" t="s">
        <v>66</v>
      </c>
      <c r="J4098" s="3" t="s">
        <v>309</v>
      </c>
      <c r="K4098" s="3" t="s">
        <v>68</v>
      </c>
      <c r="L4098" s="3" t="s">
        <v>5076</v>
      </c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 t="s">
        <v>5077</v>
      </c>
      <c r="BF4098" s="4">
        <v>40639</v>
      </c>
      <c r="BG4098" s="3" t="s">
        <v>71</v>
      </c>
      <c r="BH4098" s="3" t="s">
        <v>12803</v>
      </c>
      <c r="BI4098" s="3"/>
      <c r="BJ4098" s="3"/>
    </row>
    <row r="4099" spans="1:62" ht="30" x14ac:dyDescent="0.25">
      <c r="A4099" s="3">
        <v>4092</v>
      </c>
      <c r="B4099" s="5" t="str">
        <f>"201100166161"</f>
        <v>201100166161</v>
      </c>
      <c r="C4099" s="5">
        <v>94716</v>
      </c>
      <c r="D4099" s="5" t="s">
        <v>16864</v>
      </c>
      <c r="E4099" s="5">
        <v>10256147756</v>
      </c>
      <c r="F4099" s="5" t="s">
        <v>16865</v>
      </c>
      <c r="G4099" s="5" t="s">
        <v>16866</v>
      </c>
      <c r="H4099" s="5" t="s">
        <v>66</v>
      </c>
      <c r="I4099" s="5" t="s">
        <v>66</v>
      </c>
      <c r="J4099" s="5" t="s">
        <v>242</v>
      </c>
      <c r="K4099" s="5" t="s">
        <v>68</v>
      </c>
      <c r="L4099" s="5" t="s">
        <v>139</v>
      </c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/>
      <c r="Z4099" s="5"/>
      <c r="AA4099" s="5"/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  <c r="AM4099" s="5"/>
      <c r="AN4099" s="5"/>
      <c r="AO4099" s="5"/>
      <c r="AP4099" s="5"/>
      <c r="AQ4099" s="5"/>
      <c r="AR4099" s="5"/>
      <c r="AS4099" s="5"/>
      <c r="AT4099" s="5"/>
      <c r="AU4099" s="5"/>
      <c r="AV4099" s="5"/>
      <c r="AW4099" s="5"/>
      <c r="AX4099" s="5"/>
      <c r="AY4099" s="5"/>
      <c r="AZ4099" s="5"/>
      <c r="BA4099" s="5"/>
      <c r="BB4099" s="5"/>
      <c r="BC4099" s="5"/>
      <c r="BD4099" s="5"/>
      <c r="BE4099" s="5" t="s">
        <v>88</v>
      </c>
      <c r="BF4099" s="6">
        <v>40893</v>
      </c>
      <c r="BG4099" s="5" t="s">
        <v>71</v>
      </c>
      <c r="BH4099" s="5" t="s">
        <v>16865</v>
      </c>
      <c r="BI4099" s="5"/>
      <c r="BJ4099" s="5"/>
    </row>
    <row r="4100" spans="1:62" ht="30" x14ac:dyDescent="0.25">
      <c r="A4100" s="3">
        <v>4093</v>
      </c>
      <c r="B4100" s="3" t="str">
        <f>"1500006"</f>
        <v>1500006</v>
      </c>
      <c r="C4100" s="3">
        <v>92889</v>
      </c>
      <c r="D4100" s="3" t="s">
        <v>16867</v>
      </c>
      <c r="E4100" s="3">
        <v>10098762898</v>
      </c>
      <c r="F4100" s="3" t="s">
        <v>16868</v>
      </c>
      <c r="G4100" s="3" t="s">
        <v>16869</v>
      </c>
      <c r="H4100" s="3" t="s">
        <v>66</v>
      </c>
      <c r="I4100" s="3" t="s">
        <v>66</v>
      </c>
      <c r="J4100" s="3" t="s">
        <v>200</v>
      </c>
      <c r="K4100" s="3" t="s">
        <v>68</v>
      </c>
      <c r="L4100" s="3" t="s">
        <v>139</v>
      </c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 t="s">
        <v>88</v>
      </c>
      <c r="BF4100" s="4">
        <v>40786</v>
      </c>
      <c r="BG4100" s="3" t="s">
        <v>71</v>
      </c>
      <c r="BH4100" s="3" t="s">
        <v>16868</v>
      </c>
      <c r="BI4100" s="3"/>
      <c r="BJ4100" s="3"/>
    </row>
    <row r="4101" spans="1:62" ht="30" x14ac:dyDescent="0.25">
      <c r="A4101" s="5">
        <v>4094</v>
      </c>
      <c r="B4101" s="5" t="str">
        <f>"201100166167"</f>
        <v>201100166167</v>
      </c>
      <c r="C4101" s="5">
        <v>94577</v>
      </c>
      <c r="D4101" s="5" t="s">
        <v>16870</v>
      </c>
      <c r="E4101" s="5">
        <v>10072734365</v>
      </c>
      <c r="F4101" s="5" t="s">
        <v>16871</v>
      </c>
      <c r="G4101" s="5" t="s">
        <v>16872</v>
      </c>
      <c r="H4101" s="5" t="s">
        <v>66</v>
      </c>
      <c r="I4101" s="5" t="s">
        <v>66</v>
      </c>
      <c r="J4101" s="5" t="s">
        <v>242</v>
      </c>
      <c r="K4101" s="5" t="s">
        <v>68</v>
      </c>
      <c r="L4101" s="5" t="s">
        <v>139</v>
      </c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5"/>
      <c r="Y4101" s="5"/>
      <c r="Z4101" s="5"/>
      <c r="AA4101" s="5"/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  <c r="AM4101" s="5"/>
      <c r="AN4101" s="5"/>
      <c r="AO4101" s="5"/>
      <c r="AP4101" s="5"/>
      <c r="AQ4101" s="5"/>
      <c r="AR4101" s="5"/>
      <c r="AS4101" s="5"/>
      <c r="AT4101" s="5"/>
      <c r="AU4101" s="5"/>
      <c r="AV4101" s="5"/>
      <c r="AW4101" s="5"/>
      <c r="AX4101" s="5"/>
      <c r="AY4101" s="5"/>
      <c r="AZ4101" s="5"/>
      <c r="BA4101" s="5"/>
      <c r="BB4101" s="5"/>
      <c r="BC4101" s="5"/>
      <c r="BD4101" s="5"/>
      <c r="BE4101" s="5" t="s">
        <v>88</v>
      </c>
      <c r="BF4101" s="6">
        <v>40892</v>
      </c>
      <c r="BG4101" s="5" t="s">
        <v>71</v>
      </c>
      <c r="BH4101" s="5" t="s">
        <v>16871</v>
      </c>
      <c r="BI4101" s="5"/>
      <c r="BJ4101" s="5"/>
    </row>
    <row r="4102" spans="1:62" ht="30" x14ac:dyDescent="0.25">
      <c r="A4102" s="3">
        <v>4095</v>
      </c>
      <c r="B4102" s="3" t="str">
        <f>"202200020414"</f>
        <v>202200020414</v>
      </c>
      <c r="C4102" s="3">
        <v>141797</v>
      </c>
      <c r="D4102" s="3" t="s">
        <v>16873</v>
      </c>
      <c r="E4102" s="3">
        <v>20601420229</v>
      </c>
      <c r="F4102" s="3" t="s">
        <v>16874</v>
      </c>
      <c r="G4102" s="3" t="s">
        <v>16875</v>
      </c>
      <c r="H4102" s="3" t="s">
        <v>216</v>
      </c>
      <c r="I4102" s="3" t="s">
        <v>374</v>
      </c>
      <c r="J4102" s="3" t="s">
        <v>374</v>
      </c>
      <c r="K4102" s="3" t="s">
        <v>68</v>
      </c>
      <c r="L4102" s="3" t="s">
        <v>69</v>
      </c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 t="s">
        <v>5577</v>
      </c>
      <c r="BF4102" s="4">
        <v>44603</v>
      </c>
      <c r="BG4102" s="3" t="s">
        <v>71</v>
      </c>
      <c r="BH4102" s="3" t="s">
        <v>16876</v>
      </c>
      <c r="BI4102" s="3"/>
      <c r="BJ4102" s="3"/>
    </row>
    <row r="4103" spans="1:62" ht="30" x14ac:dyDescent="0.25">
      <c r="A4103" s="3">
        <v>4096</v>
      </c>
      <c r="B4103" s="5" t="str">
        <f>"201100166165"</f>
        <v>201100166165</v>
      </c>
      <c r="C4103" s="5">
        <v>94741</v>
      </c>
      <c r="D4103" s="5" t="s">
        <v>16877</v>
      </c>
      <c r="E4103" s="5">
        <v>10103121219</v>
      </c>
      <c r="F4103" s="5" t="s">
        <v>16878</v>
      </c>
      <c r="G4103" s="5" t="s">
        <v>16879</v>
      </c>
      <c r="H4103" s="5" t="s">
        <v>66</v>
      </c>
      <c r="I4103" s="5" t="s">
        <v>66</v>
      </c>
      <c r="J4103" s="5" t="s">
        <v>200</v>
      </c>
      <c r="K4103" s="5" t="s">
        <v>68</v>
      </c>
      <c r="L4103" s="5" t="s">
        <v>139</v>
      </c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5"/>
      <c r="Y4103" s="5"/>
      <c r="Z4103" s="5"/>
      <c r="AA4103" s="5"/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  <c r="AM4103" s="5"/>
      <c r="AN4103" s="5"/>
      <c r="AO4103" s="5"/>
      <c r="AP4103" s="5"/>
      <c r="AQ4103" s="5"/>
      <c r="AR4103" s="5"/>
      <c r="AS4103" s="5"/>
      <c r="AT4103" s="5"/>
      <c r="AU4103" s="5"/>
      <c r="AV4103" s="5"/>
      <c r="AW4103" s="5"/>
      <c r="AX4103" s="5"/>
      <c r="AY4103" s="5"/>
      <c r="AZ4103" s="5"/>
      <c r="BA4103" s="5"/>
      <c r="BB4103" s="5"/>
      <c r="BC4103" s="5"/>
      <c r="BD4103" s="5"/>
      <c r="BE4103" s="5" t="s">
        <v>88</v>
      </c>
      <c r="BF4103" s="6">
        <v>40896</v>
      </c>
      <c r="BG4103" s="5" t="s">
        <v>71</v>
      </c>
      <c r="BH4103" s="5" t="s">
        <v>16878</v>
      </c>
      <c r="BI4103" s="5"/>
      <c r="BJ4103" s="5"/>
    </row>
    <row r="4104" spans="1:62" ht="30" x14ac:dyDescent="0.25">
      <c r="A4104" s="5">
        <v>4097</v>
      </c>
      <c r="B4104" s="3" t="str">
        <f>"201500066441"</f>
        <v>201500066441</v>
      </c>
      <c r="C4104" s="3">
        <v>88804</v>
      </c>
      <c r="D4104" s="3" t="s">
        <v>16880</v>
      </c>
      <c r="E4104" s="3">
        <v>20547006284</v>
      </c>
      <c r="F4104" s="3" t="s">
        <v>16881</v>
      </c>
      <c r="G4104" s="3" t="s">
        <v>16882</v>
      </c>
      <c r="H4104" s="3" t="s">
        <v>66</v>
      </c>
      <c r="I4104" s="3" t="s">
        <v>66</v>
      </c>
      <c r="J4104" s="3" t="s">
        <v>536</v>
      </c>
      <c r="K4104" s="3" t="s">
        <v>68</v>
      </c>
      <c r="L4104" s="3" t="s">
        <v>79</v>
      </c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 t="s">
        <v>80</v>
      </c>
      <c r="BF4104" s="4">
        <v>42150</v>
      </c>
      <c r="BG4104" s="3" t="s">
        <v>71</v>
      </c>
      <c r="BH4104" s="3" t="s">
        <v>16883</v>
      </c>
      <c r="BI4104" s="3"/>
      <c r="BJ4104" s="3"/>
    </row>
    <row r="4105" spans="1:62" ht="30" x14ac:dyDescent="0.25">
      <c r="A4105" s="3">
        <v>4098</v>
      </c>
      <c r="B4105" s="5" t="str">
        <f>"201700154694"</f>
        <v>201700154694</v>
      </c>
      <c r="C4105" s="5">
        <v>131916</v>
      </c>
      <c r="D4105" s="5" t="s">
        <v>16884</v>
      </c>
      <c r="E4105" s="5">
        <v>20512384278</v>
      </c>
      <c r="F4105" s="5" t="s">
        <v>16885</v>
      </c>
      <c r="G4105" s="5" t="s">
        <v>16886</v>
      </c>
      <c r="H4105" s="5" t="s">
        <v>66</v>
      </c>
      <c r="I4105" s="5" t="s">
        <v>66</v>
      </c>
      <c r="J4105" s="5" t="s">
        <v>1924</v>
      </c>
      <c r="K4105" s="5" t="s">
        <v>68</v>
      </c>
      <c r="L4105" s="5" t="s">
        <v>126</v>
      </c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  <c r="AR4105" s="5"/>
      <c r="AS4105" s="5"/>
      <c r="AT4105" s="5"/>
      <c r="AU4105" s="5"/>
      <c r="AV4105" s="5"/>
      <c r="AW4105" s="5"/>
      <c r="AX4105" s="5"/>
      <c r="AY4105" s="5"/>
      <c r="AZ4105" s="5"/>
      <c r="BA4105" s="5"/>
      <c r="BB4105" s="5"/>
      <c r="BC4105" s="5"/>
      <c r="BD4105" s="5"/>
      <c r="BE4105" s="5" t="s">
        <v>95</v>
      </c>
      <c r="BF4105" s="6">
        <v>43003</v>
      </c>
      <c r="BG4105" s="5" t="s">
        <v>71</v>
      </c>
      <c r="BH4105" s="5" t="s">
        <v>16887</v>
      </c>
      <c r="BI4105" s="5"/>
      <c r="BJ4105" s="5"/>
    </row>
    <row r="4106" spans="1:62" ht="30" x14ac:dyDescent="0.25">
      <c r="A4106" s="3">
        <v>4099</v>
      </c>
      <c r="B4106" s="3" t="str">
        <f>"201200059056"</f>
        <v>201200059056</v>
      </c>
      <c r="C4106" s="3">
        <v>96649</v>
      </c>
      <c r="D4106" s="3" t="s">
        <v>16888</v>
      </c>
      <c r="E4106" s="3">
        <v>20445583198</v>
      </c>
      <c r="F4106" s="3" t="s">
        <v>16889</v>
      </c>
      <c r="G4106" s="3" t="s">
        <v>16890</v>
      </c>
      <c r="H4106" s="3" t="s">
        <v>123</v>
      </c>
      <c r="I4106" s="3" t="s">
        <v>152</v>
      </c>
      <c r="J4106" s="3" t="s">
        <v>153</v>
      </c>
      <c r="K4106" s="3" t="s">
        <v>68</v>
      </c>
      <c r="L4106" s="3" t="s">
        <v>139</v>
      </c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 t="s">
        <v>88</v>
      </c>
      <c r="BF4106" s="4">
        <v>41024</v>
      </c>
      <c r="BG4106" s="3" t="s">
        <v>71</v>
      </c>
      <c r="BH4106" s="3"/>
      <c r="BI4106" s="3"/>
      <c r="BJ4106" s="3"/>
    </row>
    <row r="4107" spans="1:62" ht="30" x14ac:dyDescent="0.25">
      <c r="A4107" s="5">
        <v>4100</v>
      </c>
      <c r="B4107" s="5" t="str">
        <f>"202200006013"</f>
        <v>202200006013</v>
      </c>
      <c r="C4107" s="5">
        <v>160806</v>
      </c>
      <c r="D4107" s="5" t="s">
        <v>16891</v>
      </c>
      <c r="E4107" s="5">
        <v>20100154308</v>
      </c>
      <c r="F4107" s="5" t="s">
        <v>1012</v>
      </c>
      <c r="G4107" s="5" t="s">
        <v>16892</v>
      </c>
      <c r="H4107" s="5" t="s">
        <v>66</v>
      </c>
      <c r="I4107" s="5" t="s">
        <v>328</v>
      </c>
      <c r="J4107" s="5" t="s">
        <v>360</v>
      </c>
      <c r="K4107" s="5" t="s">
        <v>125</v>
      </c>
      <c r="L4107" s="5" t="s">
        <v>16893</v>
      </c>
      <c r="M4107" s="5" t="s">
        <v>16893</v>
      </c>
      <c r="N4107" s="5" t="s">
        <v>16893</v>
      </c>
      <c r="O4107" s="5" t="s">
        <v>16894</v>
      </c>
      <c r="P4107" s="5" t="s">
        <v>16893</v>
      </c>
      <c r="Q4107" s="5"/>
      <c r="R4107" s="5"/>
      <c r="S4107" s="5"/>
      <c r="T4107" s="5"/>
      <c r="U4107" s="5"/>
      <c r="V4107" s="5"/>
      <c r="W4107" s="5"/>
      <c r="X4107" s="5"/>
      <c r="Y4107" s="5"/>
      <c r="Z4107" s="5"/>
      <c r="AA4107" s="5"/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  <c r="AR4107" s="5"/>
      <c r="AS4107" s="5"/>
      <c r="AT4107" s="5"/>
      <c r="AU4107" s="5"/>
      <c r="AV4107" s="5"/>
      <c r="AW4107" s="5"/>
      <c r="AX4107" s="5"/>
      <c r="AY4107" s="5"/>
      <c r="AZ4107" s="5"/>
      <c r="BA4107" s="5"/>
      <c r="BB4107" s="5"/>
      <c r="BC4107" s="5"/>
      <c r="BD4107" s="5"/>
      <c r="BE4107" s="5" t="s">
        <v>5009</v>
      </c>
      <c r="BF4107" s="6">
        <v>44699</v>
      </c>
      <c r="BG4107" s="5" t="s">
        <v>71</v>
      </c>
      <c r="BH4107" s="5" t="s">
        <v>1014</v>
      </c>
      <c r="BI4107" s="5"/>
      <c r="BJ4107" s="5"/>
    </row>
    <row r="4108" spans="1:62" ht="30" x14ac:dyDescent="0.25">
      <c r="A4108" s="3">
        <v>4101</v>
      </c>
      <c r="B4108" s="3" t="str">
        <f>"201800199014"</f>
        <v>201800199014</v>
      </c>
      <c r="C4108" s="3">
        <v>100358</v>
      </c>
      <c r="D4108" s="3" t="s">
        <v>16895</v>
      </c>
      <c r="E4108" s="3">
        <v>20147753234</v>
      </c>
      <c r="F4108" s="3" t="s">
        <v>16896</v>
      </c>
      <c r="G4108" s="3" t="s">
        <v>16897</v>
      </c>
      <c r="H4108" s="3" t="s">
        <v>66</v>
      </c>
      <c r="I4108" s="3" t="s">
        <v>66</v>
      </c>
      <c r="J4108" s="3" t="s">
        <v>200</v>
      </c>
      <c r="K4108" s="3" t="s">
        <v>68</v>
      </c>
      <c r="L4108" s="3" t="s">
        <v>79</v>
      </c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 t="s">
        <v>80</v>
      </c>
      <c r="BF4108" s="4">
        <v>43437</v>
      </c>
      <c r="BG4108" s="3" t="s">
        <v>71</v>
      </c>
      <c r="BH4108" s="3" t="s">
        <v>16898</v>
      </c>
      <c r="BI4108" s="3"/>
      <c r="BJ4108" s="3"/>
    </row>
    <row r="4109" spans="1:62" ht="30" x14ac:dyDescent="0.25">
      <c r="A4109" s="3">
        <v>4102</v>
      </c>
      <c r="B4109" s="5" t="str">
        <f>"201900072637"</f>
        <v>201900072637</v>
      </c>
      <c r="C4109" s="5">
        <v>142999</v>
      </c>
      <c r="D4109" s="5" t="s">
        <v>16899</v>
      </c>
      <c r="E4109" s="5">
        <v>20487936813</v>
      </c>
      <c r="F4109" s="5" t="s">
        <v>16900</v>
      </c>
      <c r="G4109" s="5" t="s">
        <v>16901</v>
      </c>
      <c r="H4109" s="5" t="s">
        <v>216</v>
      </c>
      <c r="I4109" s="5" t="s">
        <v>374</v>
      </c>
      <c r="J4109" s="5" t="s">
        <v>374</v>
      </c>
      <c r="K4109" s="5" t="s">
        <v>68</v>
      </c>
      <c r="L4109" s="5" t="s">
        <v>139</v>
      </c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/>
      <c r="Z4109" s="5"/>
      <c r="AA4109" s="5"/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  <c r="AR4109" s="5"/>
      <c r="AS4109" s="5"/>
      <c r="AT4109" s="5"/>
      <c r="AU4109" s="5"/>
      <c r="AV4109" s="5"/>
      <c r="AW4109" s="5"/>
      <c r="AX4109" s="5"/>
      <c r="AY4109" s="5"/>
      <c r="AZ4109" s="5"/>
      <c r="BA4109" s="5"/>
      <c r="BB4109" s="5"/>
      <c r="BC4109" s="5"/>
      <c r="BD4109" s="5"/>
      <c r="BE4109" s="5" t="s">
        <v>88</v>
      </c>
      <c r="BF4109" s="6">
        <v>43592</v>
      </c>
      <c r="BG4109" s="5" t="s">
        <v>71</v>
      </c>
      <c r="BH4109" s="5" t="s">
        <v>16902</v>
      </c>
      <c r="BI4109" s="5"/>
      <c r="BJ4109" s="5"/>
    </row>
    <row r="4110" spans="1:62" ht="30" x14ac:dyDescent="0.25">
      <c r="A4110" s="5">
        <v>4103</v>
      </c>
      <c r="B4110" s="3" t="str">
        <f>"1467821"</f>
        <v>1467821</v>
      </c>
      <c r="C4110" s="3">
        <v>90474</v>
      </c>
      <c r="D4110" s="3" t="s">
        <v>16903</v>
      </c>
      <c r="E4110" s="3">
        <v>10102568970</v>
      </c>
      <c r="F4110" s="3" t="s">
        <v>16904</v>
      </c>
      <c r="G4110" s="3" t="s">
        <v>16905</v>
      </c>
      <c r="H4110" s="3" t="s">
        <v>66</v>
      </c>
      <c r="I4110" s="3" t="s">
        <v>66</v>
      </c>
      <c r="J4110" s="3" t="s">
        <v>659</v>
      </c>
      <c r="K4110" s="3" t="s">
        <v>68</v>
      </c>
      <c r="L4110" s="3" t="s">
        <v>382</v>
      </c>
      <c r="M4110" s="3" t="s">
        <v>382</v>
      </c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 t="s">
        <v>3324</v>
      </c>
      <c r="BF4110" s="4">
        <v>40594</v>
      </c>
      <c r="BG4110" s="3" t="s">
        <v>71</v>
      </c>
      <c r="BH4110" s="3" t="s">
        <v>16904</v>
      </c>
      <c r="BI4110" s="3"/>
      <c r="BJ4110" s="3"/>
    </row>
    <row r="4111" spans="1:62" ht="30" x14ac:dyDescent="0.25">
      <c r="A4111" s="3">
        <v>4104</v>
      </c>
      <c r="B4111" s="3" t="str">
        <f>"202300185863"</f>
        <v>202300185863</v>
      </c>
      <c r="C4111" s="3">
        <v>112182</v>
      </c>
      <c r="D4111" s="3" t="s">
        <v>16906</v>
      </c>
      <c r="E4111" s="3">
        <v>20505120702</v>
      </c>
      <c r="F4111" s="3" t="s">
        <v>1034</v>
      </c>
      <c r="G4111" s="3" t="s">
        <v>16907</v>
      </c>
      <c r="H4111" s="3" t="s">
        <v>102</v>
      </c>
      <c r="I4111" s="3" t="s">
        <v>103</v>
      </c>
      <c r="J4111" s="3" t="s">
        <v>1036</v>
      </c>
      <c r="K4111" s="3" t="s">
        <v>125</v>
      </c>
      <c r="L4111" s="3" t="s">
        <v>126</v>
      </c>
      <c r="M4111" s="3" t="s">
        <v>126</v>
      </c>
      <c r="N4111" s="3" t="s">
        <v>126</v>
      </c>
      <c r="O4111" s="3" t="s">
        <v>126</v>
      </c>
      <c r="P4111" s="3" t="s">
        <v>126</v>
      </c>
      <c r="Q4111" s="3" t="s">
        <v>126</v>
      </c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 t="s">
        <v>929</v>
      </c>
      <c r="BF4111" s="4">
        <v>45216</v>
      </c>
      <c r="BG4111" s="3" t="s">
        <v>71</v>
      </c>
      <c r="BH4111" s="3" t="s">
        <v>1596</v>
      </c>
      <c r="BI4111" s="3"/>
      <c r="BJ4111" s="3"/>
    </row>
    <row r="4112" spans="1:62" ht="30" x14ac:dyDescent="0.25">
      <c r="A4112" s="3">
        <v>4105</v>
      </c>
      <c r="B4112" s="5" t="str">
        <f>"201900057606"</f>
        <v>201900057606</v>
      </c>
      <c r="C4112" s="5">
        <v>142580</v>
      </c>
      <c r="D4112" s="5" t="s">
        <v>16908</v>
      </c>
      <c r="E4112" s="5">
        <v>20505120702</v>
      </c>
      <c r="F4112" s="5" t="s">
        <v>1034</v>
      </c>
      <c r="G4112" s="5" t="s">
        <v>16909</v>
      </c>
      <c r="H4112" s="5" t="s">
        <v>102</v>
      </c>
      <c r="I4112" s="5" t="s">
        <v>103</v>
      </c>
      <c r="J4112" s="5" t="s">
        <v>1036</v>
      </c>
      <c r="K4112" s="5" t="s">
        <v>125</v>
      </c>
      <c r="L4112" s="5" t="s">
        <v>126</v>
      </c>
      <c r="M4112" s="5" t="s">
        <v>126</v>
      </c>
      <c r="N4112" s="5" t="s">
        <v>126</v>
      </c>
      <c r="O4112" s="5" t="s">
        <v>126</v>
      </c>
      <c r="P4112" s="5" t="s">
        <v>126</v>
      </c>
      <c r="Q4112" s="5" t="s">
        <v>126</v>
      </c>
      <c r="R4112" s="5"/>
      <c r="S4112" s="5"/>
      <c r="T4112" s="5"/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  <c r="AR4112" s="5"/>
      <c r="AS4112" s="5"/>
      <c r="AT4112" s="5"/>
      <c r="AU4112" s="5"/>
      <c r="AV4112" s="5"/>
      <c r="AW4112" s="5"/>
      <c r="AX4112" s="5"/>
      <c r="AY4112" s="5"/>
      <c r="AZ4112" s="5"/>
      <c r="BA4112" s="5"/>
      <c r="BB4112" s="5"/>
      <c r="BC4112" s="5"/>
      <c r="BD4112" s="5"/>
      <c r="BE4112" s="5" t="s">
        <v>929</v>
      </c>
      <c r="BF4112" s="6">
        <v>43567</v>
      </c>
      <c r="BG4112" s="5" t="s">
        <v>71</v>
      </c>
      <c r="BH4112" s="5" t="s">
        <v>11288</v>
      </c>
      <c r="BI4112" s="5"/>
      <c r="BJ4112" s="5"/>
    </row>
    <row r="4113" spans="1:62" ht="30" x14ac:dyDescent="0.25">
      <c r="A4113" s="5">
        <v>4106</v>
      </c>
      <c r="B4113" s="3" t="str">
        <f>"201400053562"</f>
        <v>201400053562</v>
      </c>
      <c r="C4113" s="3">
        <v>109152</v>
      </c>
      <c r="D4113" s="3" t="s">
        <v>16910</v>
      </c>
      <c r="E4113" s="3">
        <v>20545699550</v>
      </c>
      <c r="F4113" s="3" t="s">
        <v>16911</v>
      </c>
      <c r="G4113" s="3" t="s">
        <v>16912</v>
      </c>
      <c r="H4113" s="3" t="s">
        <v>66</v>
      </c>
      <c r="I4113" s="3" t="s">
        <v>66</v>
      </c>
      <c r="J4113" s="3" t="s">
        <v>143</v>
      </c>
      <c r="K4113" s="3" t="s">
        <v>68</v>
      </c>
      <c r="L4113" s="3" t="s">
        <v>69</v>
      </c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 t="s">
        <v>70</v>
      </c>
      <c r="BF4113" s="4">
        <v>41766</v>
      </c>
      <c r="BG4113" s="3" t="s">
        <v>71</v>
      </c>
      <c r="BH4113" s="3" t="s">
        <v>7952</v>
      </c>
      <c r="BI4113" s="3"/>
      <c r="BJ4113" s="3"/>
    </row>
    <row r="4114" spans="1:62" ht="30" x14ac:dyDescent="0.25">
      <c r="A4114" s="3">
        <v>4107</v>
      </c>
      <c r="B4114" s="5" t="str">
        <f>"1374062"</f>
        <v>1374062</v>
      </c>
      <c r="C4114" s="5">
        <v>85273</v>
      </c>
      <c r="D4114" s="5" t="s">
        <v>16913</v>
      </c>
      <c r="E4114" s="5">
        <v>20512966994</v>
      </c>
      <c r="F4114" s="5" t="s">
        <v>16914</v>
      </c>
      <c r="G4114" s="5" t="s">
        <v>16915</v>
      </c>
      <c r="H4114" s="5" t="s">
        <v>66</v>
      </c>
      <c r="I4114" s="5" t="s">
        <v>66</v>
      </c>
      <c r="J4114" s="5" t="s">
        <v>369</v>
      </c>
      <c r="K4114" s="5" t="s">
        <v>68</v>
      </c>
      <c r="L4114" s="5" t="s">
        <v>69</v>
      </c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  <c r="AR4114" s="5"/>
      <c r="AS4114" s="5"/>
      <c r="AT4114" s="5"/>
      <c r="AU4114" s="5"/>
      <c r="AV4114" s="5"/>
      <c r="AW4114" s="5"/>
      <c r="AX4114" s="5"/>
      <c r="AY4114" s="5"/>
      <c r="AZ4114" s="5"/>
      <c r="BA4114" s="5"/>
      <c r="BB4114" s="5"/>
      <c r="BC4114" s="5"/>
      <c r="BD4114" s="5"/>
      <c r="BE4114" s="5" t="s">
        <v>70</v>
      </c>
      <c r="BF4114" s="6">
        <v>40366</v>
      </c>
      <c r="BG4114" s="5" t="s">
        <v>71</v>
      </c>
      <c r="BH4114" s="5" t="s">
        <v>16916</v>
      </c>
      <c r="BI4114" s="5"/>
      <c r="BJ4114" s="5"/>
    </row>
    <row r="4115" spans="1:62" ht="30" x14ac:dyDescent="0.25">
      <c r="A4115" s="3">
        <v>4108</v>
      </c>
      <c r="B4115" s="3" t="str">
        <f>"201900057612"</f>
        <v>201900057612</v>
      </c>
      <c r="C4115" s="3">
        <v>142579</v>
      </c>
      <c r="D4115" s="3" t="s">
        <v>16917</v>
      </c>
      <c r="E4115" s="3">
        <v>20505120702</v>
      </c>
      <c r="F4115" s="3" t="s">
        <v>1034</v>
      </c>
      <c r="G4115" s="3" t="s">
        <v>16918</v>
      </c>
      <c r="H4115" s="3" t="s">
        <v>102</v>
      </c>
      <c r="I4115" s="3" t="s">
        <v>103</v>
      </c>
      <c r="J4115" s="3" t="s">
        <v>104</v>
      </c>
      <c r="K4115" s="3" t="s">
        <v>125</v>
      </c>
      <c r="L4115" s="3" t="s">
        <v>126</v>
      </c>
      <c r="M4115" s="3" t="s">
        <v>126</v>
      </c>
      <c r="N4115" s="3" t="s">
        <v>126</v>
      </c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 t="s">
        <v>162</v>
      </c>
      <c r="BF4115" s="4">
        <v>43567</v>
      </c>
      <c r="BG4115" s="3" t="s">
        <v>71</v>
      </c>
      <c r="BH4115" s="3" t="s">
        <v>11288</v>
      </c>
      <c r="BI4115" s="3" t="s">
        <v>16919</v>
      </c>
      <c r="BJ4115" s="3" t="s">
        <v>498</v>
      </c>
    </row>
    <row r="4116" spans="1:62" ht="30" x14ac:dyDescent="0.25">
      <c r="A4116" s="5">
        <v>4109</v>
      </c>
      <c r="B4116" s="5" t="str">
        <f>"201900072645"</f>
        <v>201900072645</v>
      </c>
      <c r="C4116" s="5">
        <v>143001</v>
      </c>
      <c r="D4116" s="5" t="s">
        <v>16920</v>
      </c>
      <c r="E4116" s="5">
        <v>20479653225</v>
      </c>
      <c r="F4116" s="5" t="s">
        <v>13452</v>
      </c>
      <c r="G4116" s="5" t="s">
        <v>16921</v>
      </c>
      <c r="H4116" s="5" t="s">
        <v>216</v>
      </c>
      <c r="I4116" s="5" t="s">
        <v>374</v>
      </c>
      <c r="J4116" s="5" t="s">
        <v>1333</v>
      </c>
      <c r="K4116" s="5" t="s">
        <v>68</v>
      </c>
      <c r="L4116" s="5" t="s">
        <v>139</v>
      </c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  <c r="AA4116" s="5"/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  <c r="AM4116" s="5"/>
      <c r="AN4116" s="5"/>
      <c r="AO4116" s="5"/>
      <c r="AP4116" s="5"/>
      <c r="AQ4116" s="5"/>
      <c r="AR4116" s="5"/>
      <c r="AS4116" s="5"/>
      <c r="AT4116" s="5"/>
      <c r="AU4116" s="5"/>
      <c r="AV4116" s="5"/>
      <c r="AW4116" s="5"/>
      <c r="AX4116" s="5"/>
      <c r="AY4116" s="5"/>
      <c r="AZ4116" s="5"/>
      <c r="BA4116" s="5"/>
      <c r="BB4116" s="5"/>
      <c r="BC4116" s="5"/>
      <c r="BD4116" s="5"/>
      <c r="BE4116" s="5" t="s">
        <v>88</v>
      </c>
      <c r="BF4116" s="6">
        <v>43599</v>
      </c>
      <c r="BG4116" s="5" t="s">
        <v>71</v>
      </c>
      <c r="BH4116" s="5" t="s">
        <v>13455</v>
      </c>
      <c r="BI4116" s="5" t="s">
        <v>16922</v>
      </c>
      <c r="BJ4116" s="5" t="s">
        <v>16923</v>
      </c>
    </row>
    <row r="4117" spans="1:62" ht="30" x14ac:dyDescent="0.25">
      <c r="A4117" s="3">
        <v>4110</v>
      </c>
      <c r="B4117" s="3" t="str">
        <f>"201900072648"</f>
        <v>201900072648</v>
      </c>
      <c r="C4117" s="3">
        <v>143002</v>
      </c>
      <c r="D4117" s="3" t="s">
        <v>16924</v>
      </c>
      <c r="E4117" s="3">
        <v>20603912358</v>
      </c>
      <c r="F4117" s="3" t="s">
        <v>16925</v>
      </c>
      <c r="G4117" s="3" t="s">
        <v>16926</v>
      </c>
      <c r="H4117" s="3" t="s">
        <v>216</v>
      </c>
      <c r="I4117" s="3" t="s">
        <v>374</v>
      </c>
      <c r="J4117" s="3" t="s">
        <v>374</v>
      </c>
      <c r="K4117" s="3" t="s">
        <v>68</v>
      </c>
      <c r="L4117" s="3" t="s">
        <v>139</v>
      </c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 t="s">
        <v>88</v>
      </c>
      <c r="BF4117" s="4">
        <v>43600</v>
      </c>
      <c r="BG4117" s="3" t="s">
        <v>71</v>
      </c>
      <c r="BH4117" s="3" t="s">
        <v>16927</v>
      </c>
      <c r="BI4117" s="3"/>
      <c r="BJ4117" s="3"/>
    </row>
    <row r="4118" spans="1:62" ht="30" x14ac:dyDescent="0.25">
      <c r="A4118" s="3">
        <v>4111</v>
      </c>
      <c r="B4118" s="5" t="str">
        <f>"202100223089"</f>
        <v>202100223089</v>
      </c>
      <c r="C4118" s="5">
        <v>159034</v>
      </c>
      <c r="D4118" s="5" t="s">
        <v>16928</v>
      </c>
      <c r="E4118" s="5">
        <v>20221084684</v>
      </c>
      <c r="F4118" s="5" t="s">
        <v>121</v>
      </c>
      <c r="G4118" s="5" t="s">
        <v>16929</v>
      </c>
      <c r="H4118" s="5" t="s">
        <v>66</v>
      </c>
      <c r="I4118" s="5" t="s">
        <v>67</v>
      </c>
      <c r="J4118" s="5" t="s">
        <v>5457</v>
      </c>
      <c r="K4118" s="5" t="s">
        <v>125</v>
      </c>
      <c r="L4118" s="5" t="s">
        <v>126</v>
      </c>
      <c r="M4118" s="5" t="s">
        <v>126</v>
      </c>
      <c r="N4118" s="5" t="s">
        <v>126</v>
      </c>
      <c r="O4118" s="5" t="s">
        <v>126</v>
      </c>
      <c r="P4118" s="5" t="s">
        <v>126</v>
      </c>
      <c r="Q4118" s="5"/>
      <c r="R4118" s="5"/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  <c r="AR4118" s="5"/>
      <c r="AS4118" s="5"/>
      <c r="AT4118" s="5"/>
      <c r="AU4118" s="5"/>
      <c r="AV4118" s="5"/>
      <c r="AW4118" s="5"/>
      <c r="AX4118" s="5"/>
      <c r="AY4118" s="5"/>
      <c r="AZ4118" s="5"/>
      <c r="BA4118" s="5"/>
      <c r="BB4118" s="5"/>
      <c r="BC4118" s="5"/>
      <c r="BD4118" s="5"/>
      <c r="BE4118" s="5" t="s">
        <v>1227</v>
      </c>
      <c r="BF4118" s="6">
        <v>44498</v>
      </c>
      <c r="BG4118" s="5" t="s">
        <v>71</v>
      </c>
      <c r="BH4118" s="5" t="s">
        <v>14825</v>
      </c>
      <c r="BI4118" s="5"/>
      <c r="BJ4118" s="5"/>
    </row>
    <row r="4119" spans="1:62" ht="30" x14ac:dyDescent="0.25">
      <c r="A4119" s="5">
        <v>4112</v>
      </c>
      <c r="B4119" s="3" t="str">
        <f>"202100256088"</f>
        <v>202100256088</v>
      </c>
      <c r="C4119" s="3">
        <v>90753</v>
      </c>
      <c r="D4119" s="3" t="s">
        <v>16930</v>
      </c>
      <c r="E4119" s="3">
        <v>20223883801</v>
      </c>
      <c r="F4119" s="3" t="s">
        <v>16931</v>
      </c>
      <c r="G4119" s="3" t="s">
        <v>16932</v>
      </c>
      <c r="H4119" s="3" t="s">
        <v>78</v>
      </c>
      <c r="I4119" s="3" t="s">
        <v>78</v>
      </c>
      <c r="J4119" s="3" t="s">
        <v>78</v>
      </c>
      <c r="K4119" s="3" t="s">
        <v>68</v>
      </c>
      <c r="L4119" s="3" t="s">
        <v>16933</v>
      </c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 t="s">
        <v>88</v>
      </c>
      <c r="BF4119" s="4">
        <v>44680</v>
      </c>
      <c r="BG4119" s="3" t="s">
        <v>71</v>
      </c>
      <c r="BH4119" s="3" t="s">
        <v>16934</v>
      </c>
      <c r="BI4119" s="3" t="s">
        <v>16935</v>
      </c>
      <c r="BJ4119" s="3" t="s">
        <v>134</v>
      </c>
    </row>
    <row r="4120" spans="1:62" ht="30" x14ac:dyDescent="0.25">
      <c r="A4120" s="3">
        <v>4113</v>
      </c>
      <c r="B4120" s="5" t="str">
        <f>"201800012821"</f>
        <v>201800012821</v>
      </c>
      <c r="C4120" s="5">
        <v>134189</v>
      </c>
      <c r="D4120" s="5" t="s">
        <v>16936</v>
      </c>
      <c r="E4120" s="5">
        <v>20214121043</v>
      </c>
      <c r="F4120" s="5" t="s">
        <v>16937</v>
      </c>
      <c r="G4120" s="5" t="s">
        <v>16938</v>
      </c>
      <c r="H4120" s="5" t="s">
        <v>66</v>
      </c>
      <c r="I4120" s="5" t="s">
        <v>66</v>
      </c>
      <c r="J4120" s="5" t="s">
        <v>143</v>
      </c>
      <c r="K4120" s="5" t="s">
        <v>68</v>
      </c>
      <c r="L4120" s="5" t="s">
        <v>126</v>
      </c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/>
      <c r="Z4120" s="5"/>
      <c r="AA4120" s="5"/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  <c r="AR4120" s="5"/>
      <c r="AS4120" s="5"/>
      <c r="AT4120" s="5"/>
      <c r="AU4120" s="5"/>
      <c r="AV4120" s="5"/>
      <c r="AW4120" s="5"/>
      <c r="AX4120" s="5"/>
      <c r="AY4120" s="5"/>
      <c r="AZ4120" s="5"/>
      <c r="BA4120" s="5"/>
      <c r="BB4120" s="5"/>
      <c r="BC4120" s="5"/>
      <c r="BD4120" s="5"/>
      <c r="BE4120" s="5" t="s">
        <v>95</v>
      </c>
      <c r="BF4120" s="6">
        <v>43126</v>
      </c>
      <c r="BG4120" s="5" t="s">
        <v>71</v>
      </c>
      <c r="BH4120" s="5" t="s">
        <v>16939</v>
      </c>
      <c r="BI4120" s="5"/>
      <c r="BJ4120" s="5"/>
    </row>
    <row r="4121" spans="1:62" ht="30" x14ac:dyDescent="0.25">
      <c r="A4121" s="3">
        <v>4114</v>
      </c>
      <c r="B4121" s="3" t="str">
        <f>"201800100417"</f>
        <v>201800100417</v>
      </c>
      <c r="C4121" s="3">
        <v>136969</v>
      </c>
      <c r="D4121" s="3" t="s">
        <v>16940</v>
      </c>
      <c r="E4121" s="3">
        <v>20131373237</v>
      </c>
      <c r="F4121" s="3" t="s">
        <v>16941</v>
      </c>
      <c r="G4121" s="3" t="s">
        <v>16942</v>
      </c>
      <c r="H4121" s="3" t="s">
        <v>66</v>
      </c>
      <c r="I4121" s="3" t="s">
        <v>66</v>
      </c>
      <c r="J4121" s="3" t="s">
        <v>659</v>
      </c>
      <c r="K4121" s="3" t="s">
        <v>125</v>
      </c>
      <c r="L4121" s="3" t="s">
        <v>5637</v>
      </c>
      <c r="M4121" s="3" t="s">
        <v>5637</v>
      </c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 t="s">
        <v>1227</v>
      </c>
      <c r="BF4121" s="4">
        <v>43270</v>
      </c>
      <c r="BG4121" s="3" t="s">
        <v>71</v>
      </c>
      <c r="BH4121" s="3" t="s">
        <v>16943</v>
      </c>
      <c r="BI4121" s="3"/>
      <c r="BJ4121" s="3"/>
    </row>
    <row r="4122" spans="1:62" ht="30" x14ac:dyDescent="0.25">
      <c r="A4122" s="5">
        <v>4115</v>
      </c>
      <c r="B4122" s="5" t="str">
        <f>"201400002026"</f>
        <v>201400002026</v>
      </c>
      <c r="C4122" s="5">
        <v>107379</v>
      </c>
      <c r="D4122" s="5" t="s">
        <v>16944</v>
      </c>
      <c r="E4122" s="5">
        <v>20477903445</v>
      </c>
      <c r="F4122" s="5" t="s">
        <v>16945</v>
      </c>
      <c r="G4122" s="5" t="s">
        <v>16946</v>
      </c>
      <c r="H4122" s="5" t="s">
        <v>66</v>
      </c>
      <c r="I4122" s="5" t="s">
        <v>66</v>
      </c>
      <c r="J4122" s="5" t="s">
        <v>659</v>
      </c>
      <c r="K4122" s="5" t="s">
        <v>68</v>
      </c>
      <c r="L4122" s="5" t="s">
        <v>79</v>
      </c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  <c r="AR4122" s="5"/>
      <c r="AS4122" s="5"/>
      <c r="AT4122" s="5"/>
      <c r="AU4122" s="5"/>
      <c r="AV4122" s="5"/>
      <c r="AW4122" s="5"/>
      <c r="AX4122" s="5"/>
      <c r="AY4122" s="5"/>
      <c r="AZ4122" s="5"/>
      <c r="BA4122" s="5"/>
      <c r="BB4122" s="5"/>
      <c r="BC4122" s="5"/>
      <c r="BD4122" s="5"/>
      <c r="BE4122" s="5" t="s">
        <v>80</v>
      </c>
      <c r="BF4122" s="6">
        <v>41652</v>
      </c>
      <c r="BG4122" s="5" t="s">
        <v>71</v>
      </c>
      <c r="BH4122" s="5" t="s">
        <v>16947</v>
      </c>
      <c r="BI4122" s="5"/>
      <c r="BJ4122" s="5"/>
    </row>
    <row r="4123" spans="1:62" ht="30" x14ac:dyDescent="0.25">
      <c r="A4123" s="3">
        <v>4116</v>
      </c>
      <c r="B4123" s="3" t="str">
        <f>"201700142223"</f>
        <v>201700142223</v>
      </c>
      <c r="C4123" s="3">
        <v>131619</v>
      </c>
      <c r="D4123" s="3" t="s">
        <v>16948</v>
      </c>
      <c r="E4123" s="3">
        <v>20506421781</v>
      </c>
      <c r="F4123" s="3" t="s">
        <v>2008</v>
      </c>
      <c r="G4123" s="3" t="s">
        <v>16949</v>
      </c>
      <c r="H4123" s="3" t="s">
        <v>78</v>
      </c>
      <c r="I4123" s="3" t="s">
        <v>78</v>
      </c>
      <c r="J4123" s="3" t="s">
        <v>16950</v>
      </c>
      <c r="K4123" s="3" t="s">
        <v>125</v>
      </c>
      <c r="L4123" s="3" t="s">
        <v>126</v>
      </c>
      <c r="M4123" s="3" t="s">
        <v>126</v>
      </c>
      <c r="N4123" s="3" t="s">
        <v>126</v>
      </c>
      <c r="O4123" s="3" t="s">
        <v>126</v>
      </c>
      <c r="P4123" s="3" t="s">
        <v>126</v>
      </c>
      <c r="Q4123" s="3" t="s">
        <v>126</v>
      </c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 t="s">
        <v>929</v>
      </c>
      <c r="BF4123" s="4">
        <v>42984</v>
      </c>
      <c r="BG4123" s="3" t="s">
        <v>71</v>
      </c>
      <c r="BH4123" s="3" t="s">
        <v>627</v>
      </c>
      <c r="BI4123" s="3" t="s">
        <v>16951</v>
      </c>
      <c r="BJ4123" s="3" t="s">
        <v>1171</v>
      </c>
    </row>
    <row r="4124" spans="1:62" ht="30" x14ac:dyDescent="0.25">
      <c r="A4124" s="3">
        <v>4117</v>
      </c>
      <c r="B4124" s="5" t="str">
        <f>"201700029353"</f>
        <v>201700029353</v>
      </c>
      <c r="C4124" s="5">
        <v>43543</v>
      </c>
      <c r="D4124" s="5" t="s">
        <v>16952</v>
      </c>
      <c r="E4124" s="5">
        <v>20100123330</v>
      </c>
      <c r="F4124" s="5" t="s">
        <v>1504</v>
      </c>
      <c r="G4124" s="5" t="s">
        <v>16953</v>
      </c>
      <c r="H4124" s="5" t="s">
        <v>66</v>
      </c>
      <c r="I4124" s="5" t="s">
        <v>66</v>
      </c>
      <c r="J4124" s="5" t="s">
        <v>369</v>
      </c>
      <c r="K4124" s="5" t="s">
        <v>68</v>
      </c>
      <c r="L4124" s="5" t="s">
        <v>69</v>
      </c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/>
      <c r="Z4124" s="5"/>
      <c r="AA4124" s="5"/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  <c r="AR4124" s="5"/>
      <c r="AS4124" s="5"/>
      <c r="AT4124" s="5"/>
      <c r="AU4124" s="5"/>
      <c r="AV4124" s="5"/>
      <c r="AW4124" s="5"/>
      <c r="AX4124" s="5"/>
      <c r="AY4124" s="5"/>
      <c r="AZ4124" s="5"/>
      <c r="BA4124" s="5"/>
      <c r="BB4124" s="5"/>
      <c r="BC4124" s="5"/>
      <c r="BD4124" s="5"/>
      <c r="BE4124" s="5" t="s">
        <v>70</v>
      </c>
      <c r="BF4124" s="6">
        <v>42793</v>
      </c>
      <c r="BG4124" s="5" t="s">
        <v>71</v>
      </c>
      <c r="BH4124" s="5" t="s">
        <v>13527</v>
      </c>
      <c r="BI4124" s="5" t="s">
        <v>16954</v>
      </c>
      <c r="BJ4124" s="5" t="s">
        <v>10873</v>
      </c>
    </row>
    <row r="4125" spans="1:62" ht="30" x14ac:dyDescent="0.25">
      <c r="A4125" s="5">
        <v>4118</v>
      </c>
      <c r="B4125" s="3" t="str">
        <f>"202200241059"</f>
        <v>202200241059</v>
      </c>
      <c r="C4125" s="3">
        <v>142960</v>
      </c>
      <c r="D4125" s="3" t="s">
        <v>16955</v>
      </c>
      <c r="E4125" s="3">
        <v>20100151112</v>
      </c>
      <c r="F4125" s="3" t="s">
        <v>16956</v>
      </c>
      <c r="G4125" s="3" t="s">
        <v>16957</v>
      </c>
      <c r="H4125" s="3" t="s">
        <v>66</v>
      </c>
      <c r="I4125" s="3" t="s">
        <v>66</v>
      </c>
      <c r="J4125" s="3" t="s">
        <v>463</v>
      </c>
      <c r="K4125" s="3" t="s">
        <v>125</v>
      </c>
      <c r="L4125" s="3" t="s">
        <v>16958</v>
      </c>
      <c r="M4125" s="3" t="s">
        <v>16958</v>
      </c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 t="s">
        <v>321</v>
      </c>
      <c r="BF4125" s="4">
        <v>44945</v>
      </c>
      <c r="BG4125" s="3" t="s">
        <v>71</v>
      </c>
      <c r="BH4125" s="3" t="s">
        <v>16959</v>
      </c>
      <c r="BI4125" s="3"/>
      <c r="BJ4125" s="3"/>
    </row>
    <row r="4126" spans="1:62" ht="30" x14ac:dyDescent="0.25">
      <c r="A4126" s="3">
        <v>4119</v>
      </c>
      <c r="B4126" s="3" t="str">
        <f>"202200103673"</f>
        <v>202200103673</v>
      </c>
      <c r="C4126" s="3">
        <v>163152</v>
      </c>
      <c r="D4126" s="3" t="s">
        <v>16960</v>
      </c>
      <c r="E4126" s="3">
        <v>20497637431</v>
      </c>
      <c r="F4126" s="3" t="s">
        <v>16961</v>
      </c>
      <c r="G4126" s="3" t="s">
        <v>16962</v>
      </c>
      <c r="H4126" s="3" t="s">
        <v>813</v>
      </c>
      <c r="I4126" s="3" t="s">
        <v>814</v>
      </c>
      <c r="J4126" s="3" t="s">
        <v>814</v>
      </c>
      <c r="K4126" s="3" t="s">
        <v>68</v>
      </c>
      <c r="L4126" s="3" t="s">
        <v>126</v>
      </c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 t="s">
        <v>95</v>
      </c>
      <c r="BF4126" s="4">
        <v>44743</v>
      </c>
      <c r="BG4126" s="3" t="s">
        <v>71</v>
      </c>
      <c r="BH4126" s="3" t="s">
        <v>16963</v>
      </c>
      <c r="BI4126" s="3"/>
      <c r="BJ4126" s="3"/>
    </row>
    <row r="4127" spans="1:62" ht="30" x14ac:dyDescent="0.25">
      <c r="A4127" s="3">
        <v>4120</v>
      </c>
      <c r="B4127" s="5" t="str">
        <f>"201600140036"</f>
        <v>201600140036</v>
      </c>
      <c r="C4127" s="5">
        <v>124085</v>
      </c>
      <c r="D4127" s="5" t="s">
        <v>16964</v>
      </c>
      <c r="E4127" s="5">
        <v>20451601491</v>
      </c>
      <c r="F4127" s="5" t="s">
        <v>16965</v>
      </c>
      <c r="G4127" s="5" t="s">
        <v>16966</v>
      </c>
      <c r="H4127" s="5" t="s">
        <v>66</v>
      </c>
      <c r="I4127" s="5" t="s">
        <v>66</v>
      </c>
      <c r="J4127" s="5" t="s">
        <v>143</v>
      </c>
      <c r="K4127" s="5" t="s">
        <v>68</v>
      </c>
      <c r="L4127" s="5" t="s">
        <v>79</v>
      </c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5"/>
      <c r="Y4127" s="5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  <c r="AR4127" s="5"/>
      <c r="AS4127" s="5"/>
      <c r="AT4127" s="5"/>
      <c r="AU4127" s="5"/>
      <c r="AV4127" s="5"/>
      <c r="AW4127" s="5"/>
      <c r="AX4127" s="5"/>
      <c r="AY4127" s="5"/>
      <c r="AZ4127" s="5"/>
      <c r="BA4127" s="5"/>
      <c r="BB4127" s="5"/>
      <c r="BC4127" s="5"/>
      <c r="BD4127" s="5"/>
      <c r="BE4127" s="5" t="s">
        <v>80</v>
      </c>
      <c r="BF4127" s="6">
        <v>42655</v>
      </c>
      <c r="BG4127" s="5" t="s">
        <v>71</v>
      </c>
      <c r="BH4127" s="5" t="s">
        <v>16967</v>
      </c>
      <c r="BI4127" s="5"/>
      <c r="BJ4127" s="5"/>
    </row>
    <row r="4128" spans="1:62" ht="30" x14ac:dyDescent="0.25">
      <c r="A4128" s="5">
        <v>4121</v>
      </c>
      <c r="B4128" s="3" t="str">
        <f>"201600145451"</f>
        <v>201600145451</v>
      </c>
      <c r="C4128" s="3">
        <v>124293</v>
      </c>
      <c r="D4128" s="3" t="s">
        <v>16968</v>
      </c>
      <c r="E4128" s="3">
        <v>20481569169</v>
      </c>
      <c r="F4128" s="3" t="s">
        <v>16969</v>
      </c>
      <c r="G4128" s="3" t="s">
        <v>16970</v>
      </c>
      <c r="H4128" s="3" t="s">
        <v>102</v>
      </c>
      <c r="I4128" s="3" t="s">
        <v>159</v>
      </c>
      <c r="J4128" s="3" t="s">
        <v>183</v>
      </c>
      <c r="K4128" s="3" t="s">
        <v>68</v>
      </c>
      <c r="L4128" s="3" t="s">
        <v>69</v>
      </c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 t="s">
        <v>70</v>
      </c>
      <c r="BF4128" s="4">
        <v>42656</v>
      </c>
      <c r="BG4128" s="3" t="s">
        <v>71</v>
      </c>
      <c r="BH4128" s="3" t="s">
        <v>16971</v>
      </c>
      <c r="BI4128" s="3"/>
      <c r="BJ4128" s="3"/>
    </row>
    <row r="4129" spans="1:62" ht="30" x14ac:dyDescent="0.25">
      <c r="A4129" s="3">
        <v>4122</v>
      </c>
      <c r="B4129" s="5" t="str">
        <f>"201400053580"</f>
        <v>201400053580</v>
      </c>
      <c r="C4129" s="5">
        <v>109153</v>
      </c>
      <c r="D4129" s="5" t="s">
        <v>16972</v>
      </c>
      <c r="E4129" s="5">
        <v>20545699126</v>
      </c>
      <c r="F4129" s="5" t="s">
        <v>16973</v>
      </c>
      <c r="G4129" s="5" t="s">
        <v>16912</v>
      </c>
      <c r="H4129" s="5" t="s">
        <v>66</v>
      </c>
      <c r="I4129" s="5" t="s">
        <v>66</v>
      </c>
      <c r="J4129" s="5" t="s">
        <v>143</v>
      </c>
      <c r="K4129" s="5" t="s">
        <v>68</v>
      </c>
      <c r="L4129" s="5" t="s">
        <v>69</v>
      </c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5"/>
      <c r="Z4129" s="5"/>
      <c r="AA4129" s="5"/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  <c r="AR4129" s="5"/>
      <c r="AS4129" s="5"/>
      <c r="AT4129" s="5"/>
      <c r="AU4129" s="5"/>
      <c r="AV4129" s="5"/>
      <c r="AW4129" s="5"/>
      <c r="AX4129" s="5"/>
      <c r="AY4129" s="5"/>
      <c r="AZ4129" s="5"/>
      <c r="BA4129" s="5"/>
      <c r="BB4129" s="5"/>
      <c r="BC4129" s="5"/>
      <c r="BD4129" s="5"/>
      <c r="BE4129" s="5" t="s">
        <v>70</v>
      </c>
      <c r="BF4129" s="6">
        <v>41766</v>
      </c>
      <c r="BG4129" s="5" t="s">
        <v>71</v>
      </c>
      <c r="BH4129" s="5" t="s">
        <v>7952</v>
      </c>
      <c r="BI4129" s="5"/>
      <c r="BJ4129" s="5"/>
    </row>
    <row r="4130" spans="1:62" ht="30" x14ac:dyDescent="0.25">
      <c r="A4130" s="3">
        <v>4123</v>
      </c>
      <c r="B4130" s="3" t="str">
        <f>"201400090412"</f>
        <v>201400090412</v>
      </c>
      <c r="C4130" s="3">
        <v>110543</v>
      </c>
      <c r="D4130" s="3" t="s">
        <v>16974</v>
      </c>
      <c r="E4130" s="3">
        <v>20537306638</v>
      </c>
      <c r="F4130" s="3" t="s">
        <v>16975</v>
      </c>
      <c r="G4130" s="3" t="s">
        <v>16976</v>
      </c>
      <c r="H4130" s="3" t="s">
        <v>66</v>
      </c>
      <c r="I4130" s="3" t="s">
        <v>66</v>
      </c>
      <c r="J4130" s="3" t="s">
        <v>118</v>
      </c>
      <c r="K4130" s="3" t="s">
        <v>68</v>
      </c>
      <c r="L4130" s="3" t="s">
        <v>4298</v>
      </c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 t="s">
        <v>4299</v>
      </c>
      <c r="BF4130" s="4">
        <v>41837</v>
      </c>
      <c r="BG4130" s="3" t="s">
        <v>71</v>
      </c>
      <c r="BH4130" s="3" t="s">
        <v>16977</v>
      </c>
      <c r="BI4130" s="3"/>
      <c r="BJ4130" s="3"/>
    </row>
    <row r="4131" spans="1:62" ht="30" x14ac:dyDescent="0.25">
      <c r="A4131" s="5">
        <v>4124</v>
      </c>
      <c r="B4131" s="5" t="str">
        <f>"202000088126"</f>
        <v>202000088126</v>
      </c>
      <c r="C4131" s="5">
        <v>150149</v>
      </c>
      <c r="D4131" s="5" t="s">
        <v>16978</v>
      </c>
      <c r="E4131" s="5">
        <v>10099891292</v>
      </c>
      <c r="F4131" s="5" t="s">
        <v>16979</v>
      </c>
      <c r="G4131" s="5" t="s">
        <v>16980</v>
      </c>
      <c r="H4131" s="5" t="s">
        <v>2029</v>
      </c>
      <c r="I4131" s="5" t="s">
        <v>2029</v>
      </c>
      <c r="J4131" s="5" t="s">
        <v>5999</v>
      </c>
      <c r="K4131" s="5" t="s">
        <v>68</v>
      </c>
      <c r="L4131" s="5" t="s">
        <v>382</v>
      </c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5"/>
      <c r="Y4131" s="5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  <c r="AR4131" s="5"/>
      <c r="AS4131" s="5"/>
      <c r="AT4131" s="5"/>
      <c r="AU4131" s="5"/>
      <c r="AV4131" s="5"/>
      <c r="AW4131" s="5"/>
      <c r="AX4131" s="5"/>
      <c r="AY4131" s="5"/>
      <c r="AZ4131" s="5"/>
      <c r="BA4131" s="5"/>
      <c r="BB4131" s="5"/>
      <c r="BC4131" s="5"/>
      <c r="BD4131" s="5"/>
      <c r="BE4131" s="5" t="s">
        <v>383</v>
      </c>
      <c r="BF4131" s="6">
        <v>44036</v>
      </c>
      <c r="BG4131" s="5" t="s">
        <v>71</v>
      </c>
      <c r="BH4131" s="5" t="s">
        <v>16979</v>
      </c>
      <c r="BI4131" s="5"/>
      <c r="BJ4131" s="5"/>
    </row>
    <row r="4132" spans="1:62" ht="30" x14ac:dyDescent="0.25">
      <c r="A4132" s="3">
        <v>4125</v>
      </c>
      <c r="B4132" s="3" t="str">
        <f>"201900105397"</f>
        <v>201900105397</v>
      </c>
      <c r="C4132" s="3">
        <v>144993</v>
      </c>
      <c r="D4132" s="3" t="s">
        <v>16981</v>
      </c>
      <c r="E4132" s="3">
        <v>20602363245</v>
      </c>
      <c r="F4132" s="3" t="s">
        <v>16982</v>
      </c>
      <c r="G4132" s="3" t="s">
        <v>16983</v>
      </c>
      <c r="H4132" s="3" t="s">
        <v>66</v>
      </c>
      <c r="I4132" s="3" t="s">
        <v>328</v>
      </c>
      <c r="J4132" s="3" t="s">
        <v>4855</v>
      </c>
      <c r="K4132" s="3" t="s">
        <v>68</v>
      </c>
      <c r="L4132" s="3" t="s">
        <v>79</v>
      </c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 t="s">
        <v>80</v>
      </c>
      <c r="BF4132" s="4">
        <v>43648</v>
      </c>
      <c r="BG4132" s="3" t="s">
        <v>71</v>
      </c>
      <c r="BH4132" s="3" t="s">
        <v>13569</v>
      </c>
      <c r="BI4132" s="3"/>
      <c r="BJ4132" s="3"/>
    </row>
    <row r="4133" spans="1:62" ht="30" x14ac:dyDescent="0.25">
      <c r="A4133" s="3">
        <v>4126</v>
      </c>
      <c r="B4133" s="5" t="str">
        <f>"1499199"</f>
        <v>1499199</v>
      </c>
      <c r="C4133" s="5">
        <v>85842</v>
      </c>
      <c r="D4133" s="5" t="s">
        <v>16984</v>
      </c>
      <c r="E4133" s="5">
        <v>20506976066</v>
      </c>
      <c r="F4133" s="5" t="s">
        <v>16985</v>
      </c>
      <c r="G4133" s="5" t="s">
        <v>16986</v>
      </c>
      <c r="H4133" s="5" t="s">
        <v>66</v>
      </c>
      <c r="I4133" s="5" t="s">
        <v>66</v>
      </c>
      <c r="J4133" s="5" t="s">
        <v>659</v>
      </c>
      <c r="K4133" s="5" t="s">
        <v>68</v>
      </c>
      <c r="L4133" s="5" t="s">
        <v>126</v>
      </c>
      <c r="M4133" s="5"/>
      <c r="N4133" s="5"/>
      <c r="O4133" s="5"/>
      <c r="P4133" s="5"/>
      <c r="Q4133" s="5"/>
      <c r="R4133" s="5"/>
      <c r="S4133" s="5"/>
      <c r="T4133" s="5"/>
      <c r="U4133" s="5"/>
      <c r="V4133" s="5"/>
      <c r="W4133" s="5"/>
      <c r="X4133" s="5"/>
      <c r="Y4133" s="5"/>
      <c r="Z4133" s="5"/>
      <c r="AA4133" s="5"/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  <c r="AR4133" s="5"/>
      <c r="AS4133" s="5"/>
      <c r="AT4133" s="5"/>
      <c r="AU4133" s="5"/>
      <c r="AV4133" s="5"/>
      <c r="AW4133" s="5"/>
      <c r="AX4133" s="5"/>
      <c r="AY4133" s="5"/>
      <c r="AZ4133" s="5"/>
      <c r="BA4133" s="5"/>
      <c r="BB4133" s="5"/>
      <c r="BC4133" s="5"/>
      <c r="BD4133" s="5"/>
      <c r="BE4133" s="5" t="s">
        <v>95</v>
      </c>
      <c r="BF4133" s="6">
        <v>40779</v>
      </c>
      <c r="BG4133" s="5" t="s">
        <v>71</v>
      </c>
      <c r="BH4133" s="5" t="s">
        <v>16987</v>
      </c>
      <c r="BI4133" s="5"/>
      <c r="BJ4133" s="5"/>
    </row>
    <row r="4134" spans="1:62" ht="30" x14ac:dyDescent="0.25">
      <c r="A4134" s="5">
        <v>4127</v>
      </c>
      <c r="B4134" s="3" t="str">
        <f>"202200192184"</f>
        <v>202200192184</v>
      </c>
      <c r="C4134" s="3">
        <v>165097</v>
      </c>
      <c r="D4134" s="3" t="s">
        <v>16988</v>
      </c>
      <c r="E4134" s="3">
        <v>20602050981</v>
      </c>
      <c r="F4134" s="3" t="s">
        <v>16989</v>
      </c>
      <c r="G4134" s="3" t="s">
        <v>16990</v>
      </c>
      <c r="H4134" s="3" t="s">
        <v>66</v>
      </c>
      <c r="I4134" s="3" t="s">
        <v>328</v>
      </c>
      <c r="J4134" s="3" t="s">
        <v>4855</v>
      </c>
      <c r="K4134" s="3" t="s">
        <v>68</v>
      </c>
      <c r="L4134" s="3" t="s">
        <v>16991</v>
      </c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 t="s">
        <v>70</v>
      </c>
      <c r="BF4134" s="4">
        <v>44845</v>
      </c>
      <c r="BG4134" s="3" t="s">
        <v>71</v>
      </c>
      <c r="BH4134" s="3" t="s">
        <v>16992</v>
      </c>
      <c r="BI4134" s="3"/>
      <c r="BJ4134" s="3"/>
    </row>
    <row r="4135" spans="1:62" ht="30" x14ac:dyDescent="0.25">
      <c r="A4135" s="3">
        <v>4128</v>
      </c>
      <c r="B4135" s="5" t="str">
        <f>"202200135195"</f>
        <v>202200135195</v>
      </c>
      <c r="C4135" s="5">
        <v>132259</v>
      </c>
      <c r="D4135" s="5" t="s">
        <v>16993</v>
      </c>
      <c r="E4135" s="5">
        <v>20607585815</v>
      </c>
      <c r="F4135" s="5" t="s">
        <v>16994</v>
      </c>
      <c r="G4135" s="5" t="s">
        <v>16995</v>
      </c>
      <c r="H4135" s="5" t="s">
        <v>102</v>
      </c>
      <c r="I4135" s="5" t="s">
        <v>159</v>
      </c>
      <c r="J4135" s="5" t="s">
        <v>159</v>
      </c>
      <c r="K4135" s="5" t="s">
        <v>68</v>
      </c>
      <c r="L4135" s="5" t="s">
        <v>16996</v>
      </c>
      <c r="M4135" s="5"/>
      <c r="N4135" s="5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  <c r="AR4135" s="5"/>
      <c r="AS4135" s="5"/>
      <c r="AT4135" s="5"/>
      <c r="AU4135" s="5"/>
      <c r="AV4135" s="5"/>
      <c r="AW4135" s="5"/>
      <c r="AX4135" s="5"/>
      <c r="AY4135" s="5"/>
      <c r="AZ4135" s="5"/>
      <c r="BA4135" s="5"/>
      <c r="BB4135" s="5"/>
      <c r="BC4135" s="5"/>
      <c r="BD4135" s="5"/>
      <c r="BE4135" s="5" t="s">
        <v>88</v>
      </c>
      <c r="BF4135" s="6">
        <v>44824</v>
      </c>
      <c r="BG4135" s="5" t="s">
        <v>71</v>
      </c>
      <c r="BH4135" s="5" t="s">
        <v>16997</v>
      </c>
      <c r="BI4135" s="5" t="s">
        <v>16998</v>
      </c>
      <c r="BJ4135" s="5" t="s">
        <v>5389</v>
      </c>
    </row>
    <row r="4136" spans="1:62" ht="30" x14ac:dyDescent="0.25">
      <c r="A4136" s="3">
        <v>4129</v>
      </c>
      <c r="B4136" s="3" t="str">
        <f>"1499197"</f>
        <v>1499197</v>
      </c>
      <c r="C4136" s="3">
        <v>92759</v>
      </c>
      <c r="D4136" s="3" t="s">
        <v>16999</v>
      </c>
      <c r="E4136" s="3">
        <v>10088081833</v>
      </c>
      <c r="F4136" s="3" t="s">
        <v>17000</v>
      </c>
      <c r="G4136" s="3" t="s">
        <v>17001</v>
      </c>
      <c r="H4136" s="3" t="s">
        <v>66</v>
      </c>
      <c r="I4136" s="3" t="s">
        <v>66</v>
      </c>
      <c r="J4136" s="3" t="s">
        <v>242</v>
      </c>
      <c r="K4136" s="3" t="s">
        <v>68</v>
      </c>
      <c r="L4136" s="3" t="s">
        <v>139</v>
      </c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 t="s">
        <v>88</v>
      </c>
      <c r="BF4136" s="4">
        <v>40779</v>
      </c>
      <c r="BG4136" s="3" t="s">
        <v>71</v>
      </c>
      <c r="BH4136" s="3" t="s">
        <v>17000</v>
      </c>
      <c r="BI4136" s="3"/>
      <c r="BJ4136" s="3"/>
    </row>
    <row r="4137" spans="1:62" ht="30" x14ac:dyDescent="0.25">
      <c r="A4137" s="5">
        <v>4130</v>
      </c>
      <c r="B4137" s="5" t="str">
        <f>"202300192010"</f>
        <v>202300192010</v>
      </c>
      <c r="C4137" s="5">
        <v>169777</v>
      </c>
      <c r="D4137" s="5" t="s">
        <v>17002</v>
      </c>
      <c r="E4137" s="5">
        <v>20450497950</v>
      </c>
      <c r="F4137" s="5" t="s">
        <v>1678</v>
      </c>
      <c r="G4137" s="5" t="s">
        <v>17003</v>
      </c>
      <c r="H4137" s="5" t="s">
        <v>1152</v>
      </c>
      <c r="I4137" s="5" t="s">
        <v>1152</v>
      </c>
      <c r="J4137" s="5" t="s">
        <v>1153</v>
      </c>
      <c r="K4137" s="5" t="s">
        <v>68</v>
      </c>
      <c r="L4137" s="5" t="s">
        <v>17004</v>
      </c>
      <c r="M4137" s="5"/>
      <c r="N4137" s="5"/>
      <c r="O4137" s="5"/>
      <c r="P4137" s="5"/>
      <c r="Q4137" s="5"/>
      <c r="R4137" s="5"/>
      <c r="S4137" s="5"/>
      <c r="T4137" s="5"/>
      <c r="U4137" s="5"/>
      <c r="V4137" s="5"/>
      <c r="W4137" s="5"/>
      <c r="X4137" s="5"/>
      <c r="Y4137" s="5"/>
      <c r="Z4137" s="5"/>
      <c r="AA4137" s="5"/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  <c r="AR4137" s="5"/>
      <c r="AS4137" s="5"/>
      <c r="AT4137" s="5"/>
      <c r="AU4137" s="5"/>
      <c r="AV4137" s="5"/>
      <c r="AW4137" s="5"/>
      <c r="AX4137" s="5"/>
      <c r="AY4137" s="5"/>
      <c r="AZ4137" s="5"/>
      <c r="BA4137" s="5"/>
      <c r="BB4137" s="5"/>
      <c r="BC4137" s="5"/>
      <c r="BD4137" s="5"/>
      <c r="BE4137" s="5" t="s">
        <v>95</v>
      </c>
      <c r="BF4137" s="6">
        <v>45167</v>
      </c>
      <c r="BG4137" s="5" t="s">
        <v>71</v>
      </c>
      <c r="BH4137" s="5" t="s">
        <v>1551</v>
      </c>
      <c r="BI4137" s="5"/>
      <c r="BJ4137" s="5"/>
    </row>
    <row r="4138" spans="1:62" ht="30" x14ac:dyDescent="0.25">
      <c r="A4138" s="3">
        <v>4131</v>
      </c>
      <c r="B4138" s="3" t="str">
        <f>"201200072101"</f>
        <v>201200072101</v>
      </c>
      <c r="C4138" s="3">
        <v>92769</v>
      </c>
      <c r="D4138" s="3" t="s">
        <v>17005</v>
      </c>
      <c r="E4138" s="3">
        <v>20545712084</v>
      </c>
      <c r="F4138" s="3" t="s">
        <v>17006</v>
      </c>
      <c r="G4138" s="3" t="s">
        <v>17007</v>
      </c>
      <c r="H4138" s="3" t="s">
        <v>66</v>
      </c>
      <c r="I4138" s="3" t="s">
        <v>66</v>
      </c>
      <c r="J4138" s="3" t="s">
        <v>463</v>
      </c>
      <c r="K4138" s="3" t="s">
        <v>68</v>
      </c>
      <c r="L4138" s="3" t="s">
        <v>79</v>
      </c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 t="s">
        <v>80</v>
      </c>
      <c r="BF4138" s="4">
        <v>41047</v>
      </c>
      <c r="BG4138" s="3" t="s">
        <v>71</v>
      </c>
      <c r="BH4138" s="3" t="s">
        <v>17008</v>
      </c>
      <c r="BI4138" s="3"/>
      <c r="BJ4138" s="3"/>
    </row>
    <row r="4139" spans="1:62" ht="30" x14ac:dyDescent="0.25">
      <c r="A4139" s="3">
        <v>4132</v>
      </c>
      <c r="B4139" s="5" t="str">
        <f>"201400117666"</f>
        <v>201400117666</v>
      </c>
      <c r="C4139" s="5">
        <v>107158</v>
      </c>
      <c r="D4139" s="5" t="s">
        <v>17009</v>
      </c>
      <c r="E4139" s="5">
        <v>20221084684</v>
      </c>
      <c r="F4139" s="5" t="s">
        <v>121</v>
      </c>
      <c r="G4139" s="5" t="s">
        <v>17010</v>
      </c>
      <c r="H4139" s="5" t="s">
        <v>123</v>
      </c>
      <c r="I4139" s="5" t="s">
        <v>124</v>
      </c>
      <c r="J4139" s="5" t="s">
        <v>124</v>
      </c>
      <c r="K4139" s="5" t="s">
        <v>125</v>
      </c>
      <c r="L4139" s="5" t="s">
        <v>126</v>
      </c>
      <c r="M4139" s="5" t="s">
        <v>126</v>
      </c>
      <c r="N4139" s="5" t="s">
        <v>126</v>
      </c>
      <c r="O4139" s="5" t="s">
        <v>126</v>
      </c>
      <c r="P4139" s="5"/>
      <c r="Q4139" s="5"/>
      <c r="R4139" s="5"/>
      <c r="S4139" s="5"/>
      <c r="T4139" s="5"/>
      <c r="U4139" s="5"/>
      <c r="V4139" s="5"/>
      <c r="W4139" s="5"/>
      <c r="X4139" s="5"/>
      <c r="Y4139" s="5"/>
      <c r="Z4139" s="5"/>
      <c r="AA4139" s="5"/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  <c r="AR4139" s="5"/>
      <c r="AS4139" s="5"/>
      <c r="AT4139" s="5"/>
      <c r="AU4139" s="5"/>
      <c r="AV4139" s="5"/>
      <c r="AW4139" s="5"/>
      <c r="AX4139" s="5"/>
      <c r="AY4139" s="5"/>
      <c r="AZ4139" s="5"/>
      <c r="BA4139" s="5"/>
      <c r="BB4139" s="5"/>
      <c r="BC4139" s="5"/>
      <c r="BD4139" s="5"/>
      <c r="BE4139" s="5" t="s">
        <v>127</v>
      </c>
      <c r="BF4139" s="6">
        <v>41895</v>
      </c>
      <c r="BG4139" s="5" t="s">
        <v>71</v>
      </c>
      <c r="BH4139" s="5" t="s">
        <v>983</v>
      </c>
      <c r="BI4139" s="5"/>
      <c r="BJ4139" s="5"/>
    </row>
    <row r="4140" spans="1:62" ht="30" x14ac:dyDescent="0.25">
      <c r="A4140" s="5">
        <v>4133</v>
      </c>
      <c r="B4140" s="3" t="str">
        <f>"1790243"</f>
        <v>1790243</v>
      </c>
      <c r="C4140" s="3">
        <v>44626</v>
      </c>
      <c r="D4140" s="3" t="s">
        <v>17011</v>
      </c>
      <c r="E4140" s="3">
        <v>20137210682</v>
      </c>
      <c r="F4140" s="3" t="s">
        <v>17012</v>
      </c>
      <c r="G4140" s="3" t="s">
        <v>17013</v>
      </c>
      <c r="H4140" s="3" t="s">
        <v>66</v>
      </c>
      <c r="I4140" s="3" t="s">
        <v>66</v>
      </c>
      <c r="J4140" s="3" t="s">
        <v>463</v>
      </c>
      <c r="K4140" s="3" t="s">
        <v>125</v>
      </c>
      <c r="L4140" s="3" t="s">
        <v>154</v>
      </c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 t="s">
        <v>321</v>
      </c>
      <c r="BF4140" s="4">
        <v>39748</v>
      </c>
      <c r="BG4140" s="3" t="s">
        <v>71</v>
      </c>
      <c r="BH4140" s="3" t="s">
        <v>17014</v>
      </c>
      <c r="BI4140" s="3" t="s">
        <v>17015</v>
      </c>
      <c r="BJ4140" s="3" t="s">
        <v>8829</v>
      </c>
    </row>
    <row r="4141" spans="1:62" ht="30" x14ac:dyDescent="0.25">
      <c r="A4141" s="3">
        <v>4134</v>
      </c>
      <c r="B4141" s="5" t="str">
        <f>"201800012803"</f>
        <v>201800012803</v>
      </c>
      <c r="C4141" s="5">
        <v>133981</v>
      </c>
      <c r="D4141" s="5" t="s">
        <v>17016</v>
      </c>
      <c r="E4141" s="5">
        <v>20601645964</v>
      </c>
      <c r="F4141" s="5" t="s">
        <v>17017</v>
      </c>
      <c r="G4141" s="5" t="s">
        <v>17018</v>
      </c>
      <c r="H4141" s="5" t="s">
        <v>66</v>
      </c>
      <c r="I4141" s="5" t="s">
        <v>66</v>
      </c>
      <c r="J4141" s="5" t="s">
        <v>463</v>
      </c>
      <c r="K4141" s="5" t="s">
        <v>68</v>
      </c>
      <c r="L4141" s="5" t="s">
        <v>69</v>
      </c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5"/>
      <c r="Y4141" s="5"/>
      <c r="Z4141" s="5"/>
      <c r="AA4141" s="5"/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  <c r="AR4141" s="5"/>
      <c r="AS4141" s="5"/>
      <c r="AT4141" s="5"/>
      <c r="AU4141" s="5"/>
      <c r="AV4141" s="5"/>
      <c r="AW4141" s="5"/>
      <c r="AX4141" s="5"/>
      <c r="AY4141" s="5"/>
      <c r="AZ4141" s="5"/>
      <c r="BA4141" s="5"/>
      <c r="BB4141" s="5"/>
      <c r="BC4141" s="5"/>
      <c r="BD4141" s="5"/>
      <c r="BE4141" s="5" t="s">
        <v>70</v>
      </c>
      <c r="BF4141" s="6">
        <v>43130</v>
      </c>
      <c r="BG4141" s="5" t="s">
        <v>71</v>
      </c>
      <c r="BH4141" s="5" t="s">
        <v>17019</v>
      </c>
      <c r="BI4141" s="5"/>
      <c r="BJ4141" s="5"/>
    </row>
    <row r="4142" spans="1:62" ht="30" x14ac:dyDescent="0.25">
      <c r="A4142" s="3">
        <v>4135</v>
      </c>
      <c r="B4142" s="3" t="str">
        <f>"201900049361"</f>
        <v>201900049361</v>
      </c>
      <c r="C4142" s="3">
        <v>142294</v>
      </c>
      <c r="D4142" s="3" t="s">
        <v>17020</v>
      </c>
      <c r="E4142" s="3">
        <v>20481960801</v>
      </c>
      <c r="F4142" s="3" t="s">
        <v>17021</v>
      </c>
      <c r="G4142" s="3" t="s">
        <v>17022</v>
      </c>
      <c r="H4142" s="3" t="s">
        <v>102</v>
      </c>
      <c r="I4142" s="3" t="s">
        <v>159</v>
      </c>
      <c r="J4142" s="3" t="s">
        <v>159</v>
      </c>
      <c r="K4142" s="3" t="s">
        <v>68</v>
      </c>
      <c r="L4142" s="3" t="s">
        <v>139</v>
      </c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 t="s">
        <v>88</v>
      </c>
      <c r="BF4142" s="4">
        <v>43552</v>
      </c>
      <c r="BG4142" s="3" t="s">
        <v>71</v>
      </c>
      <c r="BH4142" s="3" t="s">
        <v>17023</v>
      </c>
      <c r="BI4142" s="3"/>
      <c r="BJ4142" s="3"/>
    </row>
    <row r="4143" spans="1:62" ht="30" x14ac:dyDescent="0.25">
      <c r="A4143" s="5">
        <v>4136</v>
      </c>
      <c r="B4143" s="5" t="str">
        <f>"201700134299"</f>
        <v>201700134299</v>
      </c>
      <c r="C4143" s="5">
        <v>131328</v>
      </c>
      <c r="D4143" s="5" t="s">
        <v>17024</v>
      </c>
      <c r="E4143" s="5">
        <v>20100154308</v>
      </c>
      <c r="F4143" s="5" t="s">
        <v>1012</v>
      </c>
      <c r="G4143" s="5" t="s">
        <v>17025</v>
      </c>
      <c r="H4143" s="5" t="s">
        <v>66</v>
      </c>
      <c r="I4143" s="5" t="s">
        <v>67</v>
      </c>
      <c r="J4143" s="5" t="s">
        <v>67</v>
      </c>
      <c r="K4143" s="5" t="s">
        <v>125</v>
      </c>
      <c r="L4143" s="5" t="s">
        <v>79</v>
      </c>
      <c r="M4143" s="5" t="s">
        <v>126</v>
      </c>
      <c r="N4143" s="5" t="s">
        <v>126</v>
      </c>
      <c r="O4143" s="5" t="s">
        <v>126</v>
      </c>
      <c r="P4143" s="5" t="s">
        <v>126</v>
      </c>
      <c r="Q4143" s="5" t="s">
        <v>126</v>
      </c>
      <c r="R4143" s="5" t="s">
        <v>126</v>
      </c>
      <c r="S4143" s="5" t="s">
        <v>126</v>
      </c>
      <c r="T4143" s="5" t="s">
        <v>126</v>
      </c>
      <c r="U4143" s="5" t="s">
        <v>126</v>
      </c>
      <c r="V4143" s="5"/>
      <c r="W4143" s="5"/>
      <c r="X4143" s="5"/>
      <c r="Y4143" s="5"/>
      <c r="Z4143" s="5"/>
      <c r="AA4143" s="5"/>
      <c r="AB4143" s="5"/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  <c r="AM4143" s="5"/>
      <c r="AN4143" s="5"/>
      <c r="AO4143" s="5"/>
      <c r="AP4143" s="5"/>
      <c r="AQ4143" s="5"/>
      <c r="AR4143" s="5"/>
      <c r="AS4143" s="5"/>
      <c r="AT4143" s="5"/>
      <c r="AU4143" s="5"/>
      <c r="AV4143" s="5"/>
      <c r="AW4143" s="5"/>
      <c r="AX4143" s="5"/>
      <c r="AY4143" s="5"/>
      <c r="AZ4143" s="5"/>
      <c r="BA4143" s="5"/>
      <c r="BB4143" s="5"/>
      <c r="BC4143" s="5"/>
      <c r="BD4143" s="5"/>
      <c r="BE4143" s="5" t="s">
        <v>4381</v>
      </c>
      <c r="BF4143" s="6">
        <v>42975</v>
      </c>
      <c r="BG4143" s="5" t="s">
        <v>71</v>
      </c>
      <c r="BH4143" s="5" t="s">
        <v>2290</v>
      </c>
      <c r="BI4143" s="5"/>
      <c r="BJ4143" s="5"/>
    </row>
    <row r="4144" spans="1:62" ht="30" x14ac:dyDescent="0.25">
      <c r="A4144" s="3">
        <v>4137</v>
      </c>
      <c r="B4144" s="3" t="str">
        <f>"201900031428"</f>
        <v>201900031428</v>
      </c>
      <c r="C4144" s="3">
        <v>141558</v>
      </c>
      <c r="D4144" s="3" t="s">
        <v>17026</v>
      </c>
      <c r="E4144" s="3">
        <v>20192779333</v>
      </c>
      <c r="F4144" s="3" t="s">
        <v>15843</v>
      </c>
      <c r="G4144" s="3" t="s">
        <v>17027</v>
      </c>
      <c r="H4144" s="3" t="s">
        <v>447</v>
      </c>
      <c r="I4144" s="3" t="s">
        <v>17028</v>
      </c>
      <c r="J4144" s="3" t="s">
        <v>17029</v>
      </c>
      <c r="K4144" s="3" t="s">
        <v>125</v>
      </c>
      <c r="L4144" s="3" t="s">
        <v>126</v>
      </c>
      <c r="M4144" s="3" t="s">
        <v>126</v>
      </c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 t="s">
        <v>321</v>
      </c>
      <c r="BF4144" s="4">
        <v>43524</v>
      </c>
      <c r="BG4144" s="3" t="s">
        <v>71</v>
      </c>
      <c r="BH4144" s="3" t="s">
        <v>17030</v>
      </c>
      <c r="BI4144" s="3" t="s">
        <v>17031</v>
      </c>
      <c r="BJ4144" s="3" t="s">
        <v>10409</v>
      </c>
    </row>
    <row r="4145" spans="1:62" ht="30" x14ac:dyDescent="0.25">
      <c r="A4145" s="3">
        <v>4138</v>
      </c>
      <c r="B4145" s="5" t="str">
        <f>"202200093957"</f>
        <v>202200093957</v>
      </c>
      <c r="C4145" s="5">
        <v>151959</v>
      </c>
      <c r="D4145" s="5" t="s">
        <v>17032</v>
      </c>
      <c r="E4145" s="5">
        <v>20344552364</v>
      </c>
      <c r="F4145" s="5" t="s">
        <v>17033</v>
      </c>
      <c r="G4145" s="5" t="s">
        <v>17034</v>
      </c>
      <c r="H4145" s="5" t="s">
        <v>66</v>
      </c>
      <c r="I4145" s="5" t="s">
        <v>66</v>
      </c>
      <c r="J4145" s="5" t="s">
        <v>474</v>
      </c>
      <c r="K4145" s="5" t="s">
        <v>68</v>
      </c>
      <c r="L4145" s="5" t="s">
        <v>17035</v>
      </c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/>
      <c r="Z4145" s="5"/>
      <c r="AA4145" s="5"/>
      <c r="AB4145" s="5"/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  <c r="AM4145" s="5"/>
      <c r="AN4145" s="5"/>
      <c r="AO4145" s="5"/>
      <c r="AP4145" s="5"/>
      <c r="AQ4145" s="5"/>
      <c r="AR4145" s="5"/>
      <c r="AS4145" s="5"/>
      <c r="AT4145" s="5"/>
      <c r="AU4145" s="5"/>
      <c r="AV4145" s="5"/>
      <c r="AW4145" s="5"/>
      <c r="AX4145" s="5"/>
      <c r="AY4145" s="5"/>
      <c r="AZ4145" s="5"/>
      <c r="BA4145" s="5"/>
      <c r="BB4145" s="5"/>
      <c r="BC4145" s="5"/>
      <c r="BD4145" s="5"/>
      <c r="BE4145" s="5" t="s">
        <v>70</v>
      </c>
      <c r="BF4145" s="6">
        <v>44753</v>
      </c>
      <c r="BG4145" s="5" t="s">
        <v>71</v>
      </c>
      <c r="BH4145" s="5" t="s">
        <v>17036</v>
      </c>
      <c r="BI4145" s="5"/>
      <c r="BJ4145" s="5"/>
    </row>
    <row r="4146" spans="1:62" ht="30" x14ac:dyDescent="0.25">
      <c r="A4146" s="5">
        <v>4139</v>
      </c>
      <c r="B4146" s="3" t="str">
        <f>"1463147"</f>
        <v>1463147</v>
      </c>
      <c r="C4146" s="3">
        <v>90693</v>
      </c>
      <c r="D4146" s="3" t="s">
        <v>17037</v>
      </c>
      <c r="E4146" s="3">
        <v>20511235066</v>
      </c>
      <c r="F4146" s="3" t="s">
        <v>4793</v>
      </c>
      <c r="G4146" s="3" t="s">
        <v>17038</v>
      </c>
      <c r="H4146" s="3" t="s">
        <v>66</v>
      </c>
      <c r="I4146" s="3" t="s">
        <v>66</v>
      </c>
      <c r="J4146" s="3" t="s">
        <v>200</v>
      </c>
      <c r="K4146" s="3" t="s">
        <v>68</v>
      </c>
      <c r="L4146" s="3" t="s">
        <v>382</v>
      </c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 t="s">
        <v>383</v>
      </c>
      <c r="BF4146" s="4">
        <v>40570</v>
      </c>
      <c r="BG4146" s="3" t="s">
        <v>71</v>
      </c>
      <c r="BH4146" s="3" t="s">
        <v>6901</v>
      </c>
      <c r="BI4146" s="3"/>
      <c r="BJ4146" s="3"/>
    </row>
    <row r="4147" spans="1:62" ht="30" x14ac:dyDescent="0.25">
      <c r="A4147" s="3">
        <v>4140</v>
      </c>
      <c r="B4147" s="5" t="str">
        <f>"201700029329"</f>
        <v>201700029329</v>
      </c>
      <c r="C4147" s="5">
        <v>2904</v>
      </c>
      <c r="D4147" s="5" t="s">
        <v>17039</v>
      </c>
      <c r="E4147" s="5">
        <v>20472687531</v>
      </c>
      <c r="F4147" s="5" t="s">
        <v>17040</v>
      </c>
      <c r="G4147" s="5" t="s">
        <v>17041</v>
      </c>
      <c r="H4147" s="5" t="s">
        <v>66</v>
      </c>
      <c r="I4147" s="5" t="s">
        <v>66</v>
      </c>
      <c r="J4147" s="5" t="s">
        <v>1333</v>
      </c>
      <c r="K4147" s="5" t="s">
        <v>68</v>
      </c>
      <c r="L4147" s="5" t="s">
        <v>69</v>
      </c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  <c r="AR4147" s="5"/>
      <c r="AS4147" s="5"/>
      <c r="AT4147" s="5"/>
      <c r="AU4147" s="5"/>
      <c r="AV4147" s="5"/>
      <c r="AW4147" s="5"/>
      <c r="AX4147" s="5"/>
      <c r="AY4147" s="5"/>
      <c r="AZ4147" s="5"/>
      <c r="BA4147" s="5"/>
      <c r="BB4147" s="5"/>
      <c r="BC4147" s="5"/>
      <c r="BD4147" s="5"/>
      <c r="BE4147" s="5" t="s">
        <v>70</v>
      </c>
      <c r="BF4147" s="6">
        <v>42794</v>
      </c>
      <c r="BG4147" s="5" t="s">
        <v>71</v>
      </c>
      <c r="BH4147" s="5" t="s">
        <v>17042</v>
      </c>
      <c r="BI4147" s="5" t="s">
        <v>17043</v>
      </c>
      <c r="BJ4147" s="5" t="s">
        <v>17044</v>
      </c>
    </row>
    <row r="4148" spans="1:62" ht="30" x14ac:dyDescent="0.25">
      <c r="A4148" s="3">
        <v>4141</v>
      </c>
      <c r="B4148" s="3" t="str">
        <f>"202200102120"</f>
        <v>202200102120</v>
      </c>
      <c r="C4148" s="3">
        <v>163097</v>
      </c>
      <c r="D4148" s="3" t="s">
        <v>17045</v>
      </c>
      <c r="E4148" s="3">
        <v>15504719691</v>
      </c>
      <c r="F4148" s="3" t="s">
        <v>17046</v>
      </c>
      <c r="G4148" s="3" t="s">
        <v>17047</v>
      </c>
      <c r="H4148" s="3" t="s">
        <v>78</v>
      </c>
      <c r="I4148" s="3" t="s">
        <v>78</v>
      </c>
      <c r="J4148" s="3" t="s">
        <v>78</v>
      </c>
      <c r="K4148" s="3" t="s">
        <v>68</v>
      </c>
      <c r="L4148" s="3" t="s">
        <v>17048</v>
      </c>
      <c r="M4148" s="3" t="s">
        <v>17048</v>
      </c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 t="s">
        <v>293</v>
      </c>
      <c r="BF4148" s="4">
        <v>44753</v>
      </c>
      <c r="BG4148" s="3" t="s">
        <v>71</v>
      </c>
      <c r="BH4148" s="3" t="s">
        <v>17046</v>
      </c>
      <c r="BI4148" s="3"/>
      <c r="BJ4148" s="3"/>
    </row>
    <row r="4149" spans="1:62" ht="30" x14ac:dyDescent="0.25">
      <c r="A4149" s="5">
        <v>4142</v>
      </c>
      <c r="B4149" s="5" t="str">
        <f>"201100170153"</f>
        <v>201100170153</v>
      </c>
      <c r="C4149" s="5">
        <v>93890</v>
      </c>
      <c r="D4149" s="5" t="s">
        <v>17049</v>
      </c>
      <c r="E4149" s="5">
        <v>20518251792</v>
      </c>
      <c r="F4149" s="5" t="s">
        <v>17050</v>
      </c>
      <c r="G4149" s="5" t="s">
        <v>17051</v>
      </c>
      <c r="H4149" s="5" t="s">
        <v>66</v>
      </c>
      <c r="I4149" s="5" t="s">
        <v>66</v>
      </c>
      <c r="J4149" s="5" t="s">
        <v>200</v>
      </c>
      <c r="K4149" s="5" t="s">
        <v>68</v>
      </c>
      <c r="L4149" s="5" t="s">
        <v>301</v>
      </c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5"/>
      <c r="Y4149" s="5"/>
      <c r="Z4149" s="5"/>
      <c r="AA4149" s="5"/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  <c r="AR4149" s="5"/>
      <c r="AS4149" s="5"/>
      <c r="AT4149" s="5"/>
      <c r="AU4149" s="5"/>
      <c r="AV4149" s="5"/>
      <c r="AW4149" s="5"/>
      <c r="AX4149" s="5"/>
      <c r="AY4149" s="5"/>
      <c r="AZ4149" s="5"/>
      <c r="BA4149" s="5"/>
      <c r="BB4149" s="5"/>
      <c r="BC4149" s="5"/>
      <c r="BD4149" s="5"/>
      <c r="BE4149" s="5" t="s">
        <v>1408</v>
      </c>
      <c r="BF4149" s="6">
        <v>40905</v>
      </c>
      <c r="BG4149" s="5" t="s">
        <v>71</v>
      </c>
      <c r="BH4149" s="5" t="s">
        <v>17052</v>
      </c>
      <c r="BI4149" s="5"/>
      <c r="BJ4149" s="5"/>
    </row>
    <row r="4150" spans="1:62" ht="30" x14ac:dyDescent="0.25">
      <c r="A4150" s="3">
        <v>4143</v>
      </c>
      <c r="B4150" s="3" t="str">
        <f>"201600056755"</f>
        <v>201600056755</v>
      </c>
      <c r="C4150" s="3">
        <v>117378</v>
      </c>
      <c r="D4150" s="3" t="s">
        <v>17053</v>
      </c>
      <c r="E4150" s="3">
        <v>20542238462</v>
      </c>
      <c r="F4150" s="3" t="s">
        <v>17054</v>
      </c>
      <c r="G4150" s="3" t="s">
        <v>17055</v>
      </c>
      <c r="H4150" s="3" t="s">
        <v>1152</v>
      </c>
      <c r="I4150" s="3" t="s">
        <v>1152</v>
      </c>
      <c r="J4150" s="3" t="s">
        <v>1153</v>
      </c>
      <c r="K4150" s="3" t="s">
        <v>68</v>
      </c>
      <c r="L4150" s="3" t="s">
        <v>139</v>
      </c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 t="s">
        <v>88</v>
      </c>
      <c r="BF4150" s="4">
        <v>42486</v>
      </c>
      <c r="BG4150" s="3" t="s">
        <v>71</v>
      </c>
      <c r="BH4150" s="3" t="s">
        <v>17056</v>
      </c>
      <c r="BI4150" s="3" t="s">
        <v>17057</v>
      </c>
      <c r="BJ4150" s="3" t="s">
        <v>2924</v>
      </c>
    </row>
    <row r="4151" spans="1:62" ht="30" x14ac:dyDescent="0.25">
      <c r="A4151" s="3">
        <v>4144</v>
      </c>
      <c r="B4151" s="5" t="str">
        <f>"201900179011"</f>
        <v>201900179011</v>
      </c>
      <c r="C4151" s="5">
        <v>147522</v>
      </c>
      <c r="D4151" s="5" t="s">
        <v>17058</v>
      </c>
      <c r="E4151" s="5">
        <v>20600999797</v>
      </c>
      <c r="F4151" s="5" t="s">
        <v>17059</v>
      </c>
      <c r="G4151" s="5" t="s">
        <v>17060</v>
      </c>
      <c r="H4151" s="5" t="s">
        <v>123</v>
      </c>
      <c r="I4151" s="5" t="s">
        <v>152</v>
      </c>
      <c r="J4151" s="5" t="s">
        <v>495</v>
      </c>
      <c r="K4151" s="5" t="s">
        <v>125</v>
      </c>
      <c r="L4151" s="5" t="s">
        <v>154</v>
      </c>
      <c r="M4151" s="5" t="s">
        <v>154</v>
      </c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5"/>
      <c r="Z4151" s="5"/>
      <c r="AA4151" s="5"/>
      <c r="AB4151" s="5"/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  <c r="AM4151" s="5"/>
      <c r="AN4151" s="5"/>
      <c r="AO4151" s="5"/>
      <c r="AP4151" s="5"/>
      <c r="AQ4151" s="5"/>
      <c r="AR4151" s="5"/>
      <c r="AS4151" s="5"/>
      <c r="AT4151" s="5"/>
      <c r="AU4151" s="5"/>
      <c r="AV4151" s="5"/>
      <c r="AW4151" s="5"/>
      <c r="AX4151" s="5"/>
      <c r="AY4151" s="5"/>
      <c r="AZ4151" s="5"/>
      <c r="BA4151" s="5"/>
      <c r="BB4151" s="5"/>
      <c r="BC4151" s="5"/>
      <c r="BD4151" s="5"/>
      <c r="BE4151" s="5" t="s">
        <v>127</v>
      </c>
      <c r="BF4151" s="6">
        <v>43776</v>
      </c>
      <c r="BG4151" s="5" t="s">
        <v>71</v>
      </c>
      <c r="BH4151" s="5" t="s">
        <v>17061</v>
      </c>
      <c r="BI4151" s="5"/>
      <c r="BJ4151" s="5"/>
    </row>
    <row r="4152" spans="1:62" ht="30" x14ac:dyDescent="0.25">
      <c r="A4152" s="5">
        <v>4145</v>
      </c>
      <c r="B4152" s="3" t="str">
        <f>"201900200719"</f>
        <v>201900200719</v>
      </c>
      <c r="C4152" s="3">
        <v>101263</v>
      </c>
      <c r="D4152" s="3" t="s">
        <v>17062</v>
      </c>
      <c r="E4152" s="3">
        <v>10078059732</v>
      </c>
      <c r="F4152" s="3" t="s">
        <v>17063</v>
      </c>
      <c r="G4152" s="3" t="s">
        <v>17064</v>
      </c>
      <c r="H4152" s="3" t="s">
        <v>66</v>
      </c>
      <c r="I4152" s="3" t="s">
        <v>66</v>
      </c>
      <c r="J4152" s="3" t="s">
        <v>143</v>
      </c>
      <c r="K4152" s="3" t="s">
        <v>68</v>
      </c>
      <c r="L4152" s="3" t="s">
        <v>139</v>
      </c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 t="s">
        <v>88</v>
      </c>
      <c r="BF4152" s="4">
        <v>43804</v>
      </c>
      <c r="BG4152" s="3" t="s">
        <v>71</v>
      </c>
      <c r="BH4152" s="3" t="s">
        <v>17063</v>
      </c>
      <c r="BI4152" s="3"/>
      <c r="BJ4152" s="3"/>
    </row>
    <row r="4153" spans="1:62" ht="30" x14ac:dyDescent="0.25">
      <c r="A4153" s="3">
        <v>4146</v>
      </c>
      <c r="B4153" s="5" t="str">
        <f>"202300091929"</f>
        <v>202300091929</v>
      </c>
      <c r="C4153" s="5">
        <v>168106</v>
      </c>
      <c r="D4153" s="5" t="s">
        <v>17065</v>
      </c>
      <c r="E4153" s="5">
        <v>20605417877</v>
      </c>
      <c r="F4153" s="5" t="s">
        <v>17066</v>
      </c>
      <c r="G4153" s="5" t="s">
        <v>17067</v>
      </c>
      <c r="H4153" s="5" t="s">
        <v>365</v>
      </c>
      <c r="I4153" s="5" t="s">
        <v>365</v>
      </c>
      <c r="J4153" s="5" t="s">
        <v>365</v>
      </c>
      <c r="K4153" s="5" t="s">
        <v>68</v>
      </c>
      <c r="L4153" s="5" t="s">
        <v>17068</v>
      </c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5"/>
      <c r="Y4153" s="5"/>
      <c r="Z4153" s="5"/>
      <c r="AA4153" s="5"/>
      <c r="AB4153" s="5"/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  <c r="AM4153" s="5"/>
      <c r="AN4153" s="5"/>
      <c r="AO4153" s="5"/>
      <c r="AP4153" s="5"/>
      <c r="AQ4153" s="5"/>
      <c r="AR4153" s="5"/>
      <c r="AS4153" s="5"/>
      <c r="AT4153" s="5"/>
      <c r="AU4153" s="5"/>
      <c r="AV4153" s="5"/>
      <c r="AW4153" s="5"/>
      <c r="AX4153" s="5"/>
      <c r="AY4153" s="5"/>
      <c r="AZ4153" s="5"/>
      <c r="BA4153" s="5"/>
      <c r="BB4153" s="5"/>
      <c r="BC4153" s="5"/>
      <c r="BD4153" s="5"/>
      <c r="BE4153" s="5" t="s">
        <v>88</v>
      </c>
      <c r="BF4153" s="6">
        <v>45195</v>
      </c>
      <c r="BG4153" s="5" t="s">
        <v>71</v>
      </c>
      <c r="BH4153" s="5" t="s">
        <v>17069</v>
      </c>
      <c r="BI4153" s="5"/>
      <c r="BJ4153" s="5"/>
    </row>
    <row r="4154" spans="1:62" ht="30" x14ac:dyDescent="0.25">
      <c r="A4154" s="3">
        <v>4147</v>
      </c>
      <c r="B4154" s="3" t="str">
        <f>"202000091774"</f>
        <v>202000091774</v>
      </c>
      <c r="C4154" s="3">
        <v>150218</v>
      </c>
      <c r="D4154" s="3" t="s">
        <v>17070</v>
      </c>
      <c r="E4154" s="3">
        <v>20601366542</v>
      </c>
      <c r="F4154" s="3" t="s">
        <v>17071</v>
      </c>
      <c r="G4154" s="3" t="s">
        <v>17072</v>
      </c>
      <c r="H4154" s="3" t="s">
        <v>380</v>
      </c>
      <c r="I4154" s="3" t="s">
        <v>380</v>
      </c>
      <c r="J4154" s="3" t="s">
        <v>852</v>
      </c>
      <c r="K4154" s="3" t="s">
        <v>125</v>
      </c>
      <c r="L4154" s="3" t="s">
        <v>126</v>
      </c>
      <c r="M4154" s="3" t="s">
        <v>126</v>
      </c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 t="s">
        <v>321</v>
      </c>
      <c r="BF4154" s="4">
        <v>44050</v>
      </c>
      <c r="BG4154" s="3" t="s">
        <v>71</v>
      </c>
      <c r="BH4154" s="3" t="s">
        <v>17073</v>
      </c>
      <c r="BI4154" s="3"/>
      <c r="BJ4154" s="3"/>
    </row>
    <row r="4155" spans="1:62" ht="30" x14ac:dyDescent="0.25">
      <c r="A4155" s="5">
        <v>4148</v>
      </c>
      <c r="B4155" s="5" t="str">
        <f>"201400093826"</f>
        <v>201400093826</v>
      </c>
      <c r="C4155" s="5">
        <v>110644</v>
      </c>
      <c r="D4155" s="5" t="s">
        <v>17074</v>
      </c>
      <c r="E4155" s="5">
        <v>20326331962</v>
      </c>
      <c r="F4155" s="5" t="s">
        <v>17075</v>
      </c>
      <c r="G4155" s="5" t="s">
        <v>17076</v>
      </c>
      <c r="H4155" s="5" t="s">
        <v>365</v>
      </c>
      <c r="I4155" s="5" t="s">
        <v>365</v>
      </c>
      <c r="J4155" s="5" t="s">
        <v>1806</v>
      </c>
      <c r="K4155" s="5" t="s">
        <v>68</v>
      </c>
      <c r="L4155" s="5" t="s">
        <v>79</v>
      </c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5"/>
      <c r="Y4155" s="5"/>
      <c r="Z4155" s="5"/>
      <c r="AA4155" s="5"/>
      <c r="AB4155" s="5"/>
      <c r="AC4155" s="5"/>
      <c r="AD4155" s="5"/>
      <c r="AE4155" s="5"/>
      <c r="AF4155" s="5"/>
      <c r="AG4155" s="5"/>
      <c r="AH4155" s="5"/>
      <c r="AI4155" s="5"/>
      <c r="AJ4155" s="5"/>
      <c r="AK4155" s="5"/>
      <c r="AL4155" s="5"/>
      <c r="AM4155" s="5"/>
      <c r="AN4155" s="5"/>
      <c r="AO4155" s="5"/>
      <c r="AP4155" s="5"/>
      <c r="AQ4155" s="5"/>
      <c r="AR4155" s="5"/>
      <c r="AS4155" s="5"/>
      <c r="AT4155" s="5"/>
      <c r="AU4155" s="5"/>
      <c r="AV4155" s="5"/>
      <c r="AW4155" s="5"/>
      <c r="AX4155" s="5"/>
      <c r="AY4155" s="5"/>
      <c r="AZ4155" s="5"/>
      <c r="BA4155" s="5"/>
      <c r="BB4155" s="5"/>
      <c r="BC4155" s="5"/>
      <c r="BD4155" s="5"/>
      <c r="BE4155" s="5" t="s">
        <v>80</v>
      </c>
      <c r="BF4155" s="6">
        <v>41845</v>
      </c>
      <c r="BG4155" s="5" t="s">
        <v>71</v>
      </c>
      <c r="BH4155" s="5" t="s">
        <v>17077</v>
      </c>
      <c r="BI4155" s="5"/>
      <c r="BJ4155" s="5"/>
    </row>
    <row r="4156" spans="1:62" ht="30" x14ac:dyDescent="0.25">
      <c r="A4156" s="3">
        <v>4149</v>
      </c>
      <c r="B4156" s="3" t="str">
        <f>"201600089939"</f>
        <v>201600089939</v>
      </c>
      <c r="C4156" s="3">
        <v>122150</v>
      </c>
      <c r="D4156" s="3" t="s">
        <v>17078</v>
      </c>
      <c r="E4156" s="3">
        <v>1146884</v>
      </c>
      <c r="F4156" s="3" t="s">
        <v>17079</v>
      </c>
      <c r="G4156" s="3" t="s">
        <v>17080</v>
      </c>
      <c r="H4156" s="3" t="s">
        <v>1152</v>
      </c>
      <c r="I4156" s="3" t="s">
        <v>7143</v>
      </c>
      <c r="J4156" s="3" t="s">
        <v>17081</v>
      </c>
      <c r="K4156" s="3" t="s">
        <v>68</v>
      </c>
      <c r="L4156" s="3" t="s">
        <v>139</v>
      </c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 t="s">
        <v>88</v>
      </c>
      <c r="BF4156" s="4">
        <v>42538</v>
      </c>
      <c r="BG4156" s="3" t="s">
        <v>71</v>
      </c>
      <c r="BH4156" s="3" t="s">
        <v>17079</v>
      </c>
      <c r="BI4156" s="3"/>
      <c r="BJ4156" s="3"/>
    </row>
    <row r="4157" spans="1:62" ht="30" x14ac:dyDescent="0.25">
      <c r="A4157" s="3">
        <v>4150</v>
      </c>
      <c r="B4157" s="5" t="str">
        <f>"201900031424"</f>
        <v>201900031424</v>
      </c>
      <c r="C4157" s="5">
        <v>97829</v>
      </c>
      <c r="D4157" s="5" t="s">
        <v>17082</v>
      </c>
      <c r="E4157" s="5">
        <v>20418463644</v>
      </c>
      <c r="F4157" s="5" t="s">
        <v>1001</v>
      </c>
      <c r="G4157" s="5" t="s">
        <v>17083</v>
      </c>
      <c r="H4157" s="5" t="s">
        <v>66</v>
      </c>
      <c r="I4157" s="5" t="s">
        <v>66</v>
      </c>
      <c r="J4157" s="5" t="s">
        <v>352</v>
      </c>
      <c r="K4157" s="5" t="s">
        <v>68</v>
      </c>
      <c r="L4157" s="5" t="s">
        <v>69</v>
      </c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/>
      <c r="Z4157" s="5"/>
      <c r="AA4157" s="5"/>
      <c r="AB4157" s="5"/>
      <c r="AC4157" s="5"/>
      <c r="AD4157" s="5"/>
      <c r="AE4157" s="5"/>
      <c r="AF4157" s="5"/>
      <c r="AG4157" s="5"/>
      <c r="AH4157" s="5"/>
      <c r="AI4157" s="5"/>
      <c r="AJ4157" s="5"/>
      <c r="AK4157" s="5"/>
      <c r="AL4157" s="5"/>
      <c r="AM4157" s="5"/>
      <c r="AN4157" s="5"/>
      <c r="AO4157" s="5"/>
      <c r="AP4157" s="5"/>
      <c r="AQ4157" s="5"/>
      <c r="AR4157" s="5"/>
      <c r="AS4157" s="5"/>
      <c r="AT4157" s="5"/>
      <c r="AU4157" s="5"/>
      <c r="AV4157" s="5"/>
      <c r="AW4157" s="5"/>
      <c r="AX4157" s="5"/>
      <c r="AY4157" s="5"/>
      <c r="AZ4157" s="5"/>
      <c r="BA4157" s="5"/>
      <c r="BB4157" s="5"/>
      <c r="BC4157" s="5"/>
      <c r="BD4157" s="5"/>
      <c r="BE4157" s="5" t="s">
        <v>70</v>
      </c>
      <c r="BF4157" s="6">
        <v>43524</v>
      </c>
      <c r="BG4157" s="5" t="s">
        <v>71</v>
      </c>
      <c r="BH4157" s="5" t="s">
        <v>857</v>
      </c>
      <c r="BI4157" s="5"/>
      <c r="BJ4157" s="5"/>
    </row>
    <row r="4158" spans="1:62" ht="30" x14ac:dyDescent="0.25">
      <c r="A4158" s="5">
        <v>4151</v>
      </c>
      <c r="B4158" s="5" t="str">
        <f>"202000139354"</f>
        <v>202000139354</v>
      </c>
      <c r="C4158" s="5">
        <v>151816</v>
      </c>
      <c r="D4158" s="5" t="s">
        <v>17086</v>
      </c>
      <c r="E4158" s="5">
        <v>20113886987</v>
      </c>
      <c r="F4158" s="5" t="s">
        <v>17087</v>
      </c>
      <c r="G4158" s="5" t="s">
        <v>17088</v>
      </c>
      <c r="H4158" s="5" t="s">
        <v>365</v>
      </c>
      <c r="I4158" s="5" t="s">
        <v>365</v>
      </c>
      <c r="J4158" s="5" t="s">
        <v>1806</v>
      </c>
      <c r="K4158" s="5" t="s">
        <v>68</v>
      </c>
      <c r="L4158" s="5" t="s">
        <v>301</v>
      </c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/>
      <c r="Z4158" s="5"/>
      <c r="AA4158" s="5"/>
      <c r="AB4158" s="5"/>
      <c r="AC4158" s="5"/>
      <c r="AD4158" s="5"/>
      <c r="AE4158" s="5"/>
      <c r="AF4158" s="5"/>
      <c r="AG4158" s="5"/>
      <c r="AH4158" s="5"/>
      <c r="AI4158" s="5"/>
      <c r="AJ4158" s="5"/>
      <c r="AK4158" s="5"/>
      <c r="AL4158" s="5"/>
      <c r="AM4158" s="5"/>
      <c r="AN4158" s="5"/>
      <c r="AO4158" s="5"/>
      <c r="AP4158" s="5"/>
      <c r="AQ4158" s="5"/>
      <c r="AR4158" s="5"/>
      <c r="AS4158" s="5"/>
      <c r="AT4158" s="5"/>
      <c r="AU4158" s="5"/>
      <c r="AV4158" s="5"/>
      <c r="AW4158" s="5"/>
      <c r="AX4158" s="5"/>
      <c r="AY4158" s="5"/>
      <c r="AZ4158" s="5"/>
      <c r="BA4158" s="5"/>
      <c r="BB4158" s="5"/>
      <c r="BC4158" s="5"/>
      <c r="BD4158" s="5"/>
      <c r="BE4158" s="5" t="s">
        <v>1408</v>
      </c>
      <c r="BF4158" s="6">
        <v>44116</v>
      </c>
      <c r="BG4158" s="5" t="s">
        <v>71</v>
      </c>
      <c r="BH4158" s="5" t="s">
        <v>17089</v>
      </c>
      <c r="BI4158" s="5"/>
      <c r="BJ4158" s="5"/>
    </row>
    <row r="4159" spans="1:62" ht="30" x14ac:dyDescent="0.25">
      <c r="A4159" s="3">
        <v>4152</v>
      </c>
      <c r="B4159" s="3" t="str">
        <f>"201700051219"</f>
        <v>201700051219</v>
      </c>
      <c r="C4159" s="3">
        <v>127746</v>
      </c>
      <c r="D4159" s="3" t="s">
        <v>17090</v>
      </c>
      <c r="E4159" s="3">
        <v>20131369477</v>
      </c>
      <c r="F4159" s="3" t="s">
        <v>2027</v>
      </c>
      <c r="G4159" s="3" t="s">
        <v>17091</v>
      </c>
      <c r="H4159" s="3" t="s">
        <v>66</v>
      </c>
      <c r="I4159" s="3" t="s">
        <v>66</v>
      </c>
      <c r="J4159" s="3" t="s">
        <v>1430</v>
      </c>
      <c r="K4159" s="3" t="s">
        <v>68</v>
      </c>
      <c r="L4159" s="3" t="s">
        <v>126</v>
      </c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 t="s">
        <v>95</v>
      </c>
      <c r="BF4159" s="4">
        <v>42850</v>
      </c>
      <c r="BG4159" s="3" t="s">
        <v>71</v>
      </c>
      <c r="BH4159" s="3" t="s">
        <v>17092</v>
      </c>
      <c r="BI4159" s="3" t="s">
        <v>17093</v>
      </c>
      <c r="BJ4159" s="3" t="s">
        <v>7792</v>
      </c>
    </row>
    <row r="4160" spans="1:62" ht="30" x14ac:dyDescent="0.25">
      <c r="A4160" s="3">
        <v>4153</v>
      </c>
      <c r="B4160" s="5" t="str">
        <f>"201900089267"</f>
        <v>201900089267</v>
      </c>
      <c r="C4160" s="5">
        <v>144464</v>
      </c>
      <c r="D4160" s="5" t="s">
        <v>17094</v>
      </c>
      <c r="E4160" s="5">
        <v>10072455857</v>
      </c>
      <c r="F4160" s="5" t="s">
        <v>17095</v>
      </c>
      <c r="G4160" s="5" t="s">
        <v>17096</v>
      </c>
      <c r="H4160" s="5" t="s">
        <v>66</v>
      </c>
      <c r="I4160" s="5" t="s">
        <v>66</v>
      </c>
      <c r="J4160" s="5" t="s">
        <v>242</v>
      </c>
      <c r="K4160" s="5" t="s">
        <v>68</v>
      </c>
      <c r="L4160" s="5" t="s">
        <v>139</v>
      </c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/>
      <c r="Z4160" s="5"/>
      <c r="AA4160" s="5"/>
      <c r="AB4160" s="5"/>
      <c r="AC4160" s="5"/>
      <c r="AD4160" s="5"/>
      <c r="AE4160" s="5"/>
      <c r="AF4160" s="5"/>
      <c r="AG4160" s="5"/>
      <c r="AH4160" s="5"/>
      <c r="AI4160" s="5"/>
      <c r="AJ4160" s="5"/>
      <c r="AK4160" s="5"/>
      <c r="AL4160" s="5"/>
      <c r="AM4160" s="5"/>
      <c r="AN4160" s="5"/>
      <c r="AO4160" s="5"/>
      <c r="AP4160" s="5"/>
      <c r="AQ4160" s="5"/>
      <c r="AR4160" s="5"/>
      <c r="AS4160" s="5"/>
      <c r="AT4160" s="5"/>
      <c r="AU4160" s="5"/>
      <c r="AV4160" s="5"/>
      <c r="AW4160" s="5"/>
      <c r="AX4160" s="5"/>
      <c r="AY4160" s="5"/>
      <c r="AZ4160" s="5"/>
      <c r="BA4160" s="5"/>
      <c r="BB4160" s="5"/>
      <c r="BC4160" s="5"/>
      <c r="BD4160" s="5"/>
      <c r="BE4160" s="5" t="s">
        <v>88</v>
      </c>
      <c r="BF4160" s="6">
        <v>43623</v>
      </c>
      <c r="BG4160" s="5" t="s">
        <v>71</v>
      </c>
      <c r="BH4160" s="5" t="s">
        <v>17095</v>
      </c>
      <c r="BI4160" s="5"/>
      <c r="BJ4160" s="5"/>
    </row>
    <row r="4161" spans="1:62" ht="30" x14ac:dyDescent="0.25">
      <c r="A4161" s="5">
        <v>4154</v>
      </c>
      <c r="B4161" s="3" t="str">
        <f>"202200127960"</f>
        <v>202200127960</v>
      </c>
      <c r="C4161" s="3">
        <v>85198</v>
      </c>
      <c r="D4161" s="3" t="s">
        <v>17097</v>
      </c>
      <c r="E4161" s="3">
        <v>20502090161</v>
      </c>
      <c r="F4161" s="3" t="s">
        <v>17098</v>
      </c>
      <c r="G4161" s="3" t="s">
        <v>17099</v>
      </c>
      <c r="H4161" s="3" t="s">
        <v>66</v>
      </c>
      <c r="I4161" s="3" t="s">
        <v>66</v>
      </c>
      <c r="J4161" s="3" t="s">
        <v>190</v>
      </c>
      <c r="K4161" s="3" t="s">
        <v>68</v>
      </c>
      <c r="L4161" s="3" t="s">
        <v>17100</v>
      </c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 t="s">
        <v>70</v>
      </c>
      <c r="BF4161" s="4">
        <v>44750</v>
      </c>
      <c r="BG4161" s="3" t="s">
        <v>71</v>
      </c>
      <c r="BH4161" s="3" t="s">
        <v>17101</v>
      </c>
      <c r="BI4161" s="3" t="s">
        <v>17102</v>
      </c>
      <c r="BJ4161" s="3" t="s">
        <v>17103</v>
      </c>
    </row>
    <row r="4162" spans="1:62" ht="30" x14ac:dyDescent="0.25">
      <c r="A4162" s="3">
        <v>4155</v>
      </c>
      <c r="B4162" s="5" t="str">
        <f>"201100170140"</f>
        <v>201100170140</v>
      </c>
      <c r="C4162" s="5">
        <v>93891</v>
      </c>
      <c r="D4162" s="5" t="s">
        <v>17104</v>
      </c>
      <c r="E4162" s="5">
        <v>20334054561</v>
      </c>
      <c r="F4162" s="5" t="s">
        <v>17105</v>
      </c>
      <c r="G4162" s="5" t="s">
        <v>17106</v>
      </c>
      <c r="H4162" s="5" t="s">
        <v>66</v>
      </c>
      <c r="I4162" s="5" t="s">
        <v>328</v>
      </c>
      <c r="J4162" s="5" t="s">
        <v>4855</v>
      </c>
      <c r="K4162" s="5" t="s">
        <v>68</v>
      </c>
      <c r="L4162" s="5" t="s">
        <v>69</v>
      </c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5"/>
      <c r="Z4162" s="5"/>
      <c r="AA4162" s="5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  <c r="AR4162" s="5"/>
      <c r="AS4162" s="5"/>
      <c r="AT4162" s="5"/>
      <c r="AU4162" s="5"/>
      <c r="AV4162" s="5"/>
      <c r="AW4162" s="5"/>
      <c r="AX4162" s="5"/>
      <c r="AY4162" s="5"/>
      <c r="AZ4162" s="5"/>
      <c r="BA4162" s="5"/>
      <c r="BB4162" s="5"/>
      <c r="BC4162" s="5"/>
      <c r="BD4162" s="5"/>
      <c r="BE4162" s="5" t="s">
        <v>70</v>
      </c>
      <c r="BF4162" s="6">
        <v>40905</v>
      </c>
      <c r="BG4162" s="5" t="s">
        <v>71</v>
      </c>
      <c r="BH4162" s="5" t="s">
        <v>17107</v>
      </c>
      <c r="BI4162" s="5"/>
      <c r="BJ4162" s="5"/>
    </row>
    <row r="4163" spans="1:62" ht="30" x14ac:dyDescent="0.25">
      <c r="A4163" s="3">
        <v>4156</v>
      </c>
      <c r="B4163" s="3" t="str">
        <f>"201700029333"</f>
        <v>201700029333</v>
      </c>
      <c r="C4163" s="3">
        <v>85419</v>
      </c>
      <c r="D4163" s="3" t="s">
        <v>17108</v>
      </c>
      <c r="E4163" s="3">
        <v>20126152991</v>
      </c>
      <c r="F4163" s="3" t="s">
        <v>17109</v>
      </c>
      <c r="G4163" s="3" t="s">
        <v>17110</v>
      </c>
      <c r="H4163" s="3" t="s">
        <v>66</v>
      </c>
      <c r="I4163" s="3" t="s">
        <v>66</v>
      </c>
      <c r="J4163" s="3" t="s">
        <v>1705</v>
      </c>
      <c r="K4163" s="3" t="s">
        <v>68</v>
      </c>
      <c r="L4163" s="3" t="s">
        <v>69</v>
      </c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 t="s">
        <v>70</v>
      </c>
      <c r="BF4163" s="4">
        <v>42901</v>
      </c>
      <c r="BG4163" s="3" t="s">
        <v>71</v>
      </c>
      <c r="BH4163" s="3" t="s">
        <v>17111</v>
      </c>
      <c r="BI4163" s="3"/>
      <c r="BJ4163" s="3"/>
    </row>
    <row r="4164" spans="1:62" ht="30" x14ac:dyDescent="0.25">
      <c r="A4164" s="5">
        <v>4157</v>
      </c>
      <c r="B4164" s="5" t="str">
        <f>"201700216301"</f>
        <v>201700216301</v>
      </c>
      <c r="C4164" s="5">
        <v>133603</v>
      </c>
      <c r="D4164" s="5" t="s">
        <v>17112</v>
      </c>
      <c r="E4164" s="5">
        <v>10266784304</v>
      </c>
      <c r="F4164" s="5" t="s">
        <v>17113</v>
      </c>
      <c r="G4164" s="5" t="s">
        <v>17114</v>
      </c>
      <c r="H4164" s="5" t="s">
        <v>365</v>
      </c>
      <c r="I4164" s="5" t="s">
        <v>365</v>
      </c>
      <c r="J4164" s="5" t="s">
        <v>365</v>
      </c>
      <c r="K4164" s="5" t="s">
        <v>68</v>
      </c>
      <c r="L4164" s="5" t="s">
        <v>139</v>
      </c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  <c r="AR4164" s="5"/>
      <c r="AS4164" s="5"/>
      <c r="AT4164" s="5"/>
      <c r="AU4164" s="5"/>
      <c r="AV4164" s="5"/>
      <c r="AW4164" s="5"/>
      <c r="AX4164" s="5"/>
      <c r="AY4164" s="5"/>
      <c r="AZ4164" s="5"/>
      <c r="BA4164" s="5"/>
      <c r="BB4164" s="5"/>
      <c r="BC4164" s="5"/>
      <c r="BD4164" s="5"/>
      <c r="BE4164" s="5" t="s">
        <v>88</v>
      </c>
      <c r="BF4164" s="6">
        <v>43095</v>
      </c>
      <c r="BG4164" s="5" t="s">
        <v>71</v>
      </c>
      <c r="BH4164" s="5" t="s">
        <v>17113</v>
      </c>
      <c r="BI4164" s="5"/>
      <c r="BJ4164" s="5"/>
    </row>
    <row r="4165" spans="1:62" ht="30" x14ac:dyDescent="0.25">
      <c r="A4165" s="3">
        <v>4158</v>
      </c>
      <c r="B4165" s="3" t="str">
        <f>"202200136266"</f>
        <v>202200136266</v>
      </c>
      <c r="C4165" s="3">
        <v>163875</v>
      </c>
      <c r="D4165" s="3" t="s">
        <v>17115</v>
      </c>
      <c r="E4165" s="3">
        <v>20482705490</v>
      </c>
      <c r="F4165" s="3" t="s">
        <v>17116</v>
      </c>
      <c r="G4165" s="3" t="s">
        <v>17117</v>
      </c>
      <c r="H4165" s="3" t="s">
        <v>102</v>
      </c>
      <c r="I4165" s="3" t="s">
        <v>159</v>
      </c>
      <c r="J4165" s="3" t="s">
        <v>159</v>
      </c>
      <c r="K4165" s="3" t="s">
        <v>68</v>
      </c>
      <c r="L4165" s="3" t="s">
        <v>17118</v>
      </c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 t="s">
        <v>70</v>
      </c>
      <c r="BF4165" s="4">
        <v>44834</v>
      </c>
      <c r="BG4165" s="3" t="s">
        <v>71</v>
      </c>
      <c r="BH4165" s="3" t="s">
        <v>17119</v>
      </c>
      <c r="BI4165" s="3"/>
      <c r="BJ4165" s="3"/>
    </row>
    <row r="4166" spans="1:62" ht="30" x14ac:dyDescent="0.25">
      <c r="A4166" s="3">
        <v>4159</v>
      </c>
      <c r="B4166" s="5" t="str">
        <f>"202000005448"</f>
        <v>202000005448</v>
      </c>
      <c r="C4166" s="5">
        <v>148710</v>
      </c>
      <c r="D4166" s="5" t="s">
        <v>17120</v>
      </c>
      <c r="E4166" s="5">
        <v>20501972984</v>
      </c>
      <c r="F4166" s="5" t="s">
        <v>17121</v>
      </c>
      <c r="G4166" s="5" t="s">
        <v>17122</v>
      </c>
      <c r="H4166" s="5" t="s">
        <v>66</v>
      </c>
      <c r="I4166" s="5" t="s">
        <v>66</v>
      </c>
      <c r="J4166" s="5" t="s">
        <v>143</v>
      </c>
      <c r="K4166" s="5" t="s">
        <v>68</v>
      </c>
      <c r="L4166" s="5" t="s">
        <v>126</v>
      </c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  <c r="AR4166" s="5"/>
      <c r="AS4166" s="5"/>
      <c r="AT4166" s="5"/>
      <c r="AU4166" s="5"/>
      <c r="AV4166" s="5"/>
      <c r="AW4166" s="5"/>
      <c r="AX4166" s="5"/>
      <c r="AY4166" s="5"/>
      <c r="AZ4166" s="5"/>
      <c r="BA4166" s="5"/>
      <c r="BB4166" s="5"/>
      <c r="BC4166" s="5"/>
      <c r="BD4166" s="5"/>
      <c r="BE4166" s="5" t="s">
        <v>95</v>
      </c>
      <c r="BF4166" s="6">
        <v>43843</v>
      </c>
      <c r="BG4166" s="5" t="s">
        <v>71</v>
      </c>
      <c r="BH4166" s="5" t="s">
        <v>17123</v>
      </c>
      <c r="BI4166" s="5"/>
      <c r="BJ4166" s="5"/>
    </row>
    <row r="4167" spans="1:62" ht="30" x14ac:dyDescent="0.25">
      <c r="A4167" s="5">
        <v>4160</v>
      </c>
      <c r="B4167" s="3" t="str">
        <f>"201700066131"</f>
        <v>201700066131</v>
      </c>
      <c r="C4167" s="3">
        <v>128296</v>
      </c>
      <c r="D4167" s="3" t="s">
        <v>17124</v>
      </c>
      <c r="E4167" s="3">
        <v>204156</v>
      </c>
      <c r="F4167" s="3" t="s">
        <v>17125</v>
      </c>
      <c r="G4167" s="3" t="s">
        <v>17126</v>
      </c>
      <c r="H4167" s="3" t="s">
        <v>66</v>
      </c>
      <c r="I4167" s="3" t="s">
        <v>66</v>
      </c>
      <c r="J4167" s="3" t="s">
        <v>242</v>
      </c>
      <c r="K4167" s="3" t="s">
        <v>68</v>
      </c>
      <c r="L4167" s="3" t="s">
        <v>139</v>
      </c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 t="s">
        <v>88</v>
      </c>
      <c r="BF4167" s="4">
        <v>42862</v>
      </c>
      <c r="BG4167" s="3" t="s">
        <v>71</v>
      </c>
      <c r="BH4167" s="3" t="s">
        <v>17127</v>
      </c>
      <c r="BI4167" s="3"/>
      <c r="BJ4167" s="3"/>
    </row>
    <row r="4168" spans="1:62" ht="30" x14ac:dyDescent="0.25">
      <c r="A4168" s="3">
        <v>4161</v>
      </c>
      <c r="B4168" s="5" t="str">
        <f>"202300047293"</f>
        <v>202300047293</v>
      </c>
      <c r="C4168" s="5">
        <v>117958</v>
      </c>
      <c r="D4168" s="5" t="s">
        <v>17128</v>
      </c>
      <c r="E4168" s="5">
        <v>20132100552</v>
      </c>
      <c r="F4168" s="5" t="s">
        <v>264</v>
      </c>
      <c r="G4168" s="5" t="s">
        <v>17129</v>
      </c>
      <c r="H4168" s="5" t="s">
        <v>102</v>
      </c>
      <c r="I4168" s="5" t="s">
        <v>159</v>
      </c>
      <c r="J4168" s="5" t="s">
        <v>160</v>
      </c>
      <c r="K4168" s="5" t="s">
        <v>125</v>
      </c>
      <c r="L4168" s="5" t="s">
        <v>17130</v>
      </c>
      <c r="M4168" s="5" t="s">
        <v>17130</v>
      </c>
      <c r="N4168" s="5" t="s">
        <v>17130</v>
      </c>
      <c r="O4168" s="5"/>
      <c r="P4168" s="5"/>
      <c r="Q4168" s="5"/>
      <c r="R4168" s="5"/>
      <c r="S4168" s="5"/>
      <c r="T4168" s="5"/>
      <c r="U4168" s="5"/>
      <c r="V4168" s="5"/>
      <c r="W4168" s="5"/>
      <c r="X4168" s="5"/>
      <c r="Y4168" s="5"/>
      <c r="Z4168" s="5"/>
      <c r="AA4168" s="5"/>
      <c r="AB4168" s="5"/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  <c r="AM4168" s="5"/>
      <c r="AN4168" s="5"/>
      <c r="AO4168" s="5"/>
      <c r="AP4168" s="5"/>
      <c r="AQ4168" s="5"/>
      <c r="AR4168" s="5"/>
      <c r="AS4168" s="5"/>
      <c r="AT4168" s="5"/>
      <c r="AU4168" s="5"/>
      <c r="AV4168" s="5"/>
      <c r="AW4168" s="5"/>
      <c r="AX4168" s="5"/>
      <c r="AY4168" s="5"/>
      <c r="AZ4168" s="5"/>
      <c r="BA4168" s="5"/>
      <c r="BB4168" s="5"/>
      <c r="BC4168" s="5"/>
      <c r="BD4168" s="5"/>
      <c r="BE4168" s="5" t="s">
        <v>162</v>
      </c>
      <c r="BF4168" s="6">
        <v>45099</v>
      </c>
      <c r="BG4168" s="5" t="s">
        <v>71</v>
      </c>
      <c r="BH4168" s="5" t="s">
        <v>267</v>
      </c>
      <c r="BI4168" s="5"/>
      <c r="BJ4168" s="5"/>
    </row>
    <row r="4169" spans="1:62" ht="30" x14ac:dyDescent="0.25">
      <c r="A4169" s="3">
        <v>4162</v>
      </c>
      <c r="B4169" s="3" t="str">
        <f>"202100120368"</f>
        <v>202100120368</v>
      </c>
      <c r="C4169" s="3">
        <v>124178</v>
      </c>
      <c r="D4169" s="3" t="s">
        <v>17131</v>
      </c>
      <c r="E4169" s="3">
        <v>20564013341</v>
      </c>
      <c r="F4169" s="3" t="s">
        <v>17132</v>
      </c>
      <c r="G4169" s="3" t="s">
        <v>17133</v>
      </c>
      <c r="H4169" s="3" t="s">
        <v>292</v>
      </c>
      <c r="I4169" s="3" t="s">
        <v>292</v>
      </c>
      <c r="J4169" s="3" t="s">
        <v>292</v>
      </c>
      <c r="K4169" s="3" t="s">
        <v>68</v>
      </c>
      <c r="L4169" s="3" t="s">
        <v>69</v>
      </c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 t="s">
        <v>70</v>
      </c>
      <c r="BF4169" s="4">
        <v>44433</v>
      </c>
      <c r="BG4169" s="3" t="s">
        <v>71</v>
      </c>
      <c r="BH4169" s="3" t="s">
        <v>17134</v>
      </c>
      <c r="BI4169" s="3" t="s">
        <v>17135</v>
      </c>
      <c r="BJ4169" s="3" t="s">
        <v>1553</v>
      </c>
    </row>
    <row r="4170" spans="1:62" ht="30" x14ac:dyDescent="0.25">
      <c r="A4170" s="5">
        <v>4163</v>
      </c>
      <c r="B4170" s="5" t="str">
        <f>"202200169623"</f>
        <v>202200169623</v>
      </c>
      <c r="C4170" s="5">
        <v>164581</v>
      </c>
      <c r="D4170" s="5" t="s">
        <v>17136</v>
      </c>
      <c r="E4170" s="5">
        <v>20418463644</v>
      </c>
      <c r="F4170" s="5" t="s">
        <v>17137</v>
      </c>
      <c r="G4170" s="5" t="s">
        <v>17138</v>
      </c>
      <c r="H4170" s="5" t="s">
        <v>66</v>
      </c>
      <c r="I4170" s="5" t="s">
        <v>66</v>
      </c>
      <c r="J4170" s="5" t="s">
        <v>200</v>
      </c>
      <c r="K4170" s="5" t="s">
        <v>68</v>
      </c>
      <c r="L4170" s="5" t="s">
        <v>17139</v>
      </c>
      <c r="M4170" s="5"/>
      <c r="N4170" s="5"/>
      <c r="O4170" s="5"/>
      <c r="P4170" s="5"/>
      <c r="Q4170" s="5"/>
      <c r="R4170" s="5"/>
      <c r="S4170" s="5"/>
      <c r="T4170" s="5"/>
      <c r="U4170" s="5"/>
      <c r="V4170" s="5"/>
      <c r="W4170" s="5"/>
      <c r="X4170" s="5"/>
      <c r="Y4170" s="5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5"/>
      <c r="AK4170" s="5"/>
      <c r="AL4170" s="5"/>
      <c r="AM4170" s="5"/>
      <c r="AN4170" s="5"/>
      <c r="AO4170" s="5"/>
      <c r="AP4170" s="5"/>
      <c r="AQ4170" s="5"/>
      <c r="AR4170" s="5"/>
      <c r="AS4170" s="5"/>
      <c r="AT4170" s="5"/>
      <c r="AU4170" s="5"/>
      <c r="AV4170" s="5"/>
      <c r="AW4170" s="5"/>
      <c r="AX4170" s="5"/>
      <c r="AY4170" s="5"/>
      <c r="AZ4170" s="5"/>
      <c r="BA4170" s="5"/>
      <c r="BB4170" s="5"/>
      <c r="BC4170" s="5"/>
      <c r="BD4170" s="5"/>
      <c r="BE4170" s="5" t="s">
        <v>80</v>
      </c>
      <c r="BF4170" s="6">
        <v>44883</v>
      </c>
      <c r="BG4170" s="5" t="s">
        <v>71</v>
      </c>
      <c r="BH4170" s="5" t="s">
        <v>857</v>
      </c>
      <c r="BI4170" s="5"/>
      <c r="BJ4170" s="5"/>
    </row>
    <row r="4171" spans="1:62" ht="30" x14ac:dyDescent="0.25">
      <c r="A4171" s="3">
        <v>4164</v>
      </c>
      <c r="B4171" s="3" t="str">
        <f>"202200102100"</f>
        <v>202200102100</v>
      </c>
      <c r="C4171" s="3">
        <v>162390</v>
      </c>
      <c r="D4171" s="3" t="s">
        <v>17140</v>
      </c>
      <c r="E4171" s="3">
        <v>20211614545</v>
      </c>
      <c r="F4171" s="3" t="s">
        <v>14797</v>
      </c>
      <c r="G4171" s="3" t="s">
        <v>17141</v>
      </c>
      <c r="H4171" s="3" t="s">
        <v>66</v>
      </c>
      <c r="I4171" s="3" t="s">
        <v>66</v>
      </c>
      <c r="J4171" s="3" t="s">
        <v>200</v>
      </c>
      <c r="K4171" s="3" t="s">
        <v>68</v>
      </c>
      <c r="L4171" s="3" t="s">
        <v>17142</v>
      </c>
      <c r="M4171" s="3" t="s">
        <v>17142</v>
      </c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 t="s">
        <v>70</v>
      </c>
      <c r="BF4171" s="4">
        <v>44756</v>
      </c>
      <c r="BG4171" s="3" t="s">
        <v>71</v>
      </c>
      <c r="BH4171" s="3" t="s">
        <v>17143</v>
      </c>
      <c r="BI4171" s="3"/>
      <c r="BJ4171" s="3"/>
    </row>
    <row r="4172" spans="1:62" ht="30" x14ac:dyDescent="0.25">
      <c r="A4172" s="3">
        <v>4165</v>
      </c>
      <c r="B4172" s="5" t="str">
        <f>"201800189787"</f>
        <v>201800189787</v>
      </c>
      <c r="C4172" s="5">
        <v>88704</v>
      </c>
      <c r="D4172" s="5" t="s">
        <v>17144</v>
      </c>
      <c r="E4172" s="5">
        <v>20600809670</v>
      </c>
      <c r="F4172" s="5" t="s">
        <v>17145</v>
      </c>
      <c r="G4172" s="5" t="s">
        <v>17146</v>
      </c>
      <c r="H4172" s="5" t="s">
        <v>380</v>
      </c>
      <c r="I4172" s="5" t="s">
        <v>380</v>
      </c>
      <c r="J4172" s="5" t="s">
        <v>1482</v>
      </c>
      <c r="K4172" s="5" t="s">
        <v>68</v>
      </c>
      <c r="L4172" s="5" t="s">
        <v>79</v>
      </c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  <c r="AR4172" s="5"/>
      <c r="AS4172" s="5"/>
      <c r="AT4172" s="5"/>
      <c r="AU4172" s="5"/>
      <c r="AV4172" s="5"/>
      <c r="AW4172" s="5"/>
      <c r="AX4172" s="5"/>
      <c r="AY4172" s="5"/>
      <c r="AZ4172" s="5"/>
      <c r="BA4172" s="5"/>
      <c r="BB4172" s="5"/>
      <c r="BC4172" s="5"/>
      <c r="BD4172" s="5"/>
      <c r="BE4172" s="5" t="s">
        <v>80</v>
      </c>
      <c r="BF4172" s="6">
        <v>43422</v>
      </c>
      <c r="BG4172" s="5" t="s">
        <v>71</v>
      </c>
      <c r="BH4172" s="5" t="s">
        <v>17147</v>
      </c>
      <c r="BI4172" s="5"/>
      <c r="BJ4172" s="5"/>
    </row>
    <row r="4173" spans="1:62" ht="30" x14ac:dyDescent="0.25">
      <c r="A4173" s="5">
        <v>4166</v>
      </c>
      <c r="B4173" s="3" t="str">
        <f>"201700034822"</f>
        <v>201700034822</v>
      </c>
      <c r="C4173" s="3">
        <v>127144</v>
      </c>
      <c r="D4173" s="3" t="s">
        <v>17148</v>
      </c>
      <c r="E4173" s="3">
        <v>20204844381</v>
      </c>
      <c r="F4173" s="3" t="s">
        <v>17149</v>
      </c>
      <c r="G4173" s="3" t="s">
        <v>17150</v>
      </c>
      <c r="H4173" s="3" t="s">
        <v>102</v>
      </c>
      <c r="I4173" s="3" t="s">
        <v>434</v>
      </c>
      <c r="J4173" s="3" t="s">
        <v>435</v>
      </c>
      <c r="K4173" s="3" t="s">
        <v>125</v>
      </c>
      <c r="L4173" s="3" t="s">
        <v>126</v>
      </c>
      <c r="M4173" s="3" t="s">
        <v>126</v>
      </c>
      <c r="N4173" s="3" t="s">
        <v>126</v>
      </c>
      <c r="O4173" s="3" t="s">
        <v>126</v>
      </c>
      <c r="P4173" s="3" t="s">
        <v>126</v>
      </c>
      <c r="Q4173" s="3" t="s">
        <v>69</v>
      </c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 t="s">
        <v>438</v>
      </c>
      <c r="BF4173" s="4">
        <v>42810</v>
      </c>
      <c r="BG4173" s="3" t="s">
        <v>71</v>
      </c>
      <c r="BH4173" s="3" t="s">
        <v>17151</v>
      </c>
      <c r="BI4173" s="3"/>
      <c r="BJ4173" s="3"/>
    </row>
    <row r="4174" spans="1:62" ht="30" x14ac:dyDescent="0.25">
      <c r="A4174" s="3">
        <v>4167</v>
      </c>
      <c r="B4174" s="5" t="str">
        <f>"201300106528"</f>
        <v>201300106528</v>
      </c>
      <c r="C4174" s="5">
        <v>103616</v>
      </c>
      <c r="D4174" s="5" t="s">
        <v>17152</v>
      </c>
      <c r="E4174" s="5">
        <v>20482393404</v>
      </c>
      <c r="F4174" s="5" t="s">
        <v>17153</v>
      </c>
      <c r="G4174" s="5" t="s">
        <v>17154</v>
      </c>
      <c r="H4174" s="5" t="s">
        <v>102</v>
      </c>
      <c r="I4174" s="5" t="s">
        <v>159</v>
      </c>
      <c r="J4174" s="5" t="s">
        <v>2537</v>
      </c>
      <c r="K4174" s="5" t="s">
        <v>68</v>
      </c>
      <c r="L4174" s="5" t="s">
        <v>139</v>
      </c>
      <c r="M4174" s="5"/>
      <c r="N4174" s="5"/>
      <c r="O4174" s="5"/>
      <c r="P4174" s="5"/>
      <c r="Q4174" s="5"/>
      <c r="R4174" s="5"/>
      <c r="S4174" s="5"/>
      <c r="T4174" s="5"/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  <c r="AR4174" s="5"/>
      <c r="AS4174" s="5"/>
      <c r="AT4174" s="5"/>
      <c r="AU4174" s="5"/>
      <c r="AV4174" s="5"/>
      <c r="AW4174" s="5"/>
      <c r="AX4174" s="5"/>
      <c r="AY4174" s="5"/>
      <c r="AZ4174" s="5"/>
      <c r="BA4174" s="5"/>
      <c r="BB4174" s="5"/>
      <c r="BC4174" s="5"/>
      <c r="BD4174" s="5"/>
      <c r="BE4174" s="5" t="s">
        <v>88</v>
      </c>
      <c r="BF4174" s="6">
        <v>41443</v>
      </c>
      <c r="BG4174" s="5" t="s">
        <v>71</v>
      </c>
      <c r="BH4174" s="5" t="s">
        <v>17155</v>
      </c>
      <c r="BI4174" s="5"/>
      <c r="BJ4174" s="5"/>
    </row>
    <row r="4175" spans="1:62" ht="30" x14ac:dyDescent="0.25">
      <c r="A4175" s="3">
        <v>4168</v>
      </c>
      <c r="B4175" s="3" t="str">
        <f>"1508034"</f>
        <v>1508034</v>
      </c>
      <c r="C4175" s="3">
        <v>94265</v>
      </c>
      <c r="D4175" s="3" t="s">
        <v>17156</v>
      </c>
      <c r="E4175" s="3">
        <v>20477884394</v>
      </c>
      <c r="F4175" s="3" t="s">
        <v>17157</v>
      </c>
      <c r="G4175" s="3" t="s">
        <v>17158</v>
      </c>
      <c r="H4175" s="3" t="s">
        <v>66</v>
      </c>
      <c r="I4175" s="3" t="s">
        <v>66</v>
      </c>
      <c r="J4175" s="3" t="s">
        <v>707</v>
      </c>
      <c r="K4175" s="3" t="s">
        <v>68</v>
      </c>
      <c r="L4175" s="3" t="s">
        <v>79</v>
      </c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 t="s">
        <v>80</v>
      </c>
      <c r="BF4175" s="4">
        <v>40841</v>
      </c>
      <c r="BG4175" s="3" t="s">
        <v>71</v>
      </c>
      <c r="BH4175" s="3" t="s">
        <v>17159</v>
      </c>
      <c r="BI4175" s="3"/>
      <c r="BJ4175" s="3"/>
    </row>
    <row r="4176" spans="1:62" ht="30" x14ac:dyDescent="0.25">
      <c r="A4176" s="5">
        <v>4169</v>
      </c>
      <c r="B4176" s="5" t="str">
        <f>"201800063383"</f>
        <v>201800063383</v>
      </c>
      <c r="C4176" s="5">
        <v>135690</v>
      </c>
      <c r="D4176" s="5" t="s">
        <v>17160</v>
      </c>
      <c r="E4176" s="5">
        <v>20485876821</v>
      </c>
      <c r="F4176" s="5" t="s">
        <v>17161</v>
      </c>
      <c r="G4176" s="5" t="s">
        <v>17162</v>
      </c>
      <c r="H4176" s="5" t="s">
        <v>284</v>
      </c>
      <c r="I4176" s="5" t="s">
        <v>1004</v>
      </c>
      <c r="J4176" s="5" t="s">
        <v>17163</v>
      </c>
      <c r="K4176" s="5" t="s">
        <v>68</v>
      </c>
      <c r="L4176" s="5" t="s">
        <v>69</v>
      </c>
      <c r="M4176" s="5"/>
      <c r="N4176" s="5"/>
      <c r="O4176" s="5"/>
      <c r="P4176" s="5"/>
      <c r="Q4176" s="5"/>
      <c r="R4176" s="5"/>
      <c r="S4176" s="5"/>
      <c r="T4176" s="5"/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  <c r="AR4176" s="5"/>
      <c r="AS4176" s="5"/>
      <c r="AT4176" s="5"/>
      <c r="AU4176" s="5"/>
      <c r="AV4176" s="5"/>
      <c r="AW4176" s="5"/>
      <c r="AX4176" s="5"/>
      <c r="AY4176" s="5"/>
      <c r="AZ4176" s="5"/>
      <c r="BA4176" s="5"/>
      <c r="BB4176" s="5"/>
      <c r="BC4176" s="5"/>
      <c r="BD4176" s="5"/>
      <c r="BE4176" s="5" t="s">
        <v>70</v>
      </c>
      <c r="BF4176" s="6">
        <v>43209</v>
      </c>
      <c r="BG4176" s="5" t="s">
        <v>71</v>
      </c>
      <c r="BH4176" s="5" t="s">
        <v>17164</v>
      </c>
      <c r="BI4176" s="5" t="s">
        <v>17165</v>
      </c>
      <c r="BJ4176" s="5" t="s">
        <v>3994</v>
      </c>
    </row>
    <row r="4177" spans="1:62" ht="30" x14ac:dyDescent="0.25">
      <c r="A4177" s="3">
        <v>4170</v>
      </c>
      <c r="B4177" s="3" t="str">
        <f>"1513091"</f>
        <v>1513091</v>
      </c>
      <c r="C4177" s="3">
        <v>94685</v>
      </c>
      <c r="D4177" s="3" t="s">
        <v>17166</v>
      </c>
      <c r="E4177" s="3">
        <v>9604064</v>
      </c>
      <c r="F4177" s="3" t="s">
        <v>3325</v>
      </c>
      <c r="G4177" s="3" t="s">
        <v>17167</v>
      </c>
      <c r="H4177" s="3" t="s">
        <v>66</v>
      </c>
      <c r="I4177" s="3" t="s">
        <v>66</v>
      </c>
      <c r="J4177" s="3" t="s">
        <v>242</v>
      </c>
      <c r="K4177" s="3" t="s">
        <v>68</v>
      </c>
      <c r="L4177" s="3" t="s">
        <v>139</v>
      </c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 t="s">
        <v>88</v>
      </c>
      <c r="BF4177" s="4">
        <v>40865</v>
      </c>
      <c r="BG4177" s="3" t="s">
        <v>71</v>
      </c>
      <c r="BH4177" s="3" t="s">
        <v>3325</v>
      </c>
      <c r="BI4177" s="3"/>
      <c r="BJ4177" s="3"/>
    </row>
    <row r="4178" spans="1:62" ht="30" x14ac:dyDescent="0.25">
      <c r="A4178" s="3">
        <v>4171</v>
      </c>
      <c r="B4178" s="5" t="str">
        <f>"201900172803"</f>
        <v>201900172803</v>
      </c>
      <c r="C4178" s="5">
        <v>147304</v>
      </c>
      <c r="D4178" s="5" t="s">
        <v>17168</v>
      </c>
      <c r="E4178" s="5">
        <v>20603688610</v>
      </c>
      <c r="F4178" s="5" t="s">
        <v>17169</v>
      </c>
      <c r="G4178" s="5" t="s">
        <v>17170</v>
      </c>
      <c r="H4178" s="5" t="s">
        <v>223</v>
      </c>
      <c r="I4178" s="5" t="s">
        <v>224</v>
      </c>
      <c r="J4178" s="5" t="s">
        <v>225</v>
      </c>
      <c r="K4178" s="5" t="s">
        <v>68</v>
      </c>
      <c r="L4178" s="5" t="s">
        <v>139</v>
      </c>
      <c r="M4178" s="5" t="s">
        <v>139</v>
      </c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5"/>
      <c r="Y4178" s="5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  <c r="AR4178" s="5"/>
      <c r="AS4178" s="5"/>
      <c r="AT4178" s="5"/>
      <c r="AU4178" s="5"/>
      <c r="AV4178" s="5"/>
      <c r="AW4178" s="5"/>
      <c r="AX4178" s="5"/>
      <c r="AY4178" s="5"/>
      <c r="AZ4178" s="5"/>
      <c r="BA4178" s="5"/>
      <c r="BB4178" s="5"/>
      <c r="BC4178" s="5"/>
      <c r="BD4178" s="5"/>
      <c r="BE4178" s="5" t="s">
        <v>293</v>
      </c>
      <c r="BF4178" s="6">
        <v>43761</v>
      </c>
      <c r="BG4178" s="5" t="s">
        <v>71</v>
      </c>
      <c r="BH4178" s="5" t="s">
        <v>17171</v>
      </c>
      <c r="BI4178" s="5"/>
      <c r="BJ4178" s="5"/>
    </row>
    <row r="4179" spans="1:62" ht="30" x14ac:dyDescent="0.25">
      <c r="A4179" s="5">
        <v>4172</v>
      </c>
      <c r="B4179" s="3" t="str">
        <f>"201800169214"</f>
        <v>201800169214</v>
      </c>
      <c r="C4179" s="3">
        <v>85768</v>
      </c>
      <c r="D4179" s="3" t="s">
        <v>17172</v>
      </c>
      <c r="E4179" s="3">
        <v>10072016314</v>
      </c>
      <c r="F4179" s="3" t="s">
        <v>17173</v>
      </c>
      <c r="G4179" s="3" t="s">
        <v>17174</v>
      </c>
      <c r="H4179" s="3" t="s">
        <v>66</v>
      </c>
      <c r="I4179" s="3" t="s">
        <v>66</v>
      </c>
      <c r="J4179" s="3" t="s">
        <v>309</v>
      </c>
      <c r="K4179" s="3" t="s">
        <v>68</v>
      </c>
      <c r="L4179" s="3" t="s">
        <v>9985</v>
      </c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 t="s">
        <v>9986</v>
      </c>
      <c r="BF4179" s="4">
        <v>43385</v>
      </c>
      <c r="BG4179" s="3" t="s">
        <v>71</v>
      </c>
      <c r="BH4179" s="3" t="s">
        <v>17173</v>
      </c>
      <c r="BI4179" s="3"/>
      <c r="BJ4179" s="3"/>
    </row>
    <row r="4180" spans="1:62" ht="30" x14ac:dyDescent="0.25">
      <c r="A4180" s="3">
        <v>4173</v>
      </c>
      <c r="B4180" s="5" t="str">
        <f>"201300172772"</f>
        <v>201300172772</v>
      </c>
      <c r="C4180" s="5">
        <v>87467</v>
      </c>
      <c r="D4180" s="5" t="s">
        <v>17175</v>
      </c>
      <c r="E4180" s="5">
        <v>20296011356</v>
      </c>
      <c r="F4180" s="5" t="s">
        <v>17176</v>
      </c>
      <c r="G4180" s="5" t="s">
        <v>17177</v>
      </c>
      <c r="H4180" s="5" t="s">
        <v>66</v>
      </c>
      <c r="I4180" s="5" t="s">
        <v>66</v>
      </c>
      <c r="J4180" s="5" t="s">
        <v>942</v>
      </c>
      <c r="K4180" s="5" t="s">
        <v>68</v>
      </c>
      <c r="L4180" s="5" t="s">
        <v>79</v>
      </c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5"/>
      <c r="Y4180" s="5"/>
      <c r="Z4180" s="5"/>
      <c r="AA4180" s="5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  <c r="AR4180" s="5"/>
      <c r="AS4180" s="5"/>
      <c r="AT4180" s="5"/>
      <c r="AU4180" s="5"/>
      <c r="AV4180" s="5"/>
      <c r="AW4180" s="5"/>
      <c r="AX4180" s="5"/>
      <c r="AY4180" s="5"/>
      <c r="AZ4180" s="5"/>
      <c r="BA4180" s="5"/>
      <c r="BB4180" s="5"/>
      <c r="BC4180" s="5"/>
      <c r="BD4180" s="5"/>
      <c r="BE4180" s="5" t="s">
        <v>80</v>
      </c>
      <c r="BF4180" s="6">
        <v>41592</v>
      </c>
      <c r="BG4180" s="5" t="s">
        <v>71</v>
      </c>
      <c r="BH4180" s="5" t="s">
        <v>17178</v>
      </c>
      <c r="BI4180" s="5"/>
      <c r="BJ4180" s="5"/>
    </row>
    <row r="4181" spans="1:62" ht="30" x14ac:dyDescent="0.25">
      <c r="A4181" s="3">
        <v>4174</v>
      </c>
      <c r="B4181" s="3" t="str">
        <f>"202200024731"</f>
        <v>202200024731</v>
      </c>
      <c r="C4181" s="3">
        <v>161256</v>
      </c>
      <c r="D4181" s="3" t="s">
        <v>17179</v>
      </c>
      <c r="E4181" s="3">
        <v>20604998973</v>
      </c>
      <c r="F4181" s="3" t="s">
        <v>17180</v>
      </c>
      <c r="G4181" s="3" t="s">
        <v>17181</v>
      </c>
      <c r="H4181" s="3" t="s">
        <v>78</v>
      </c>
      <c r="I4181" s="3" t="s">
        <v>78</v>
      </c>
      <c r="J4181" s="3" t="s">
        <v>12604</v>
      </c>
      <c r="K4181" s="3" t="s">
        <v>125</v>
      </c>
      <c r="L4181" s="3" t="s">
        <v>17182</v>
      </c>
      <c r="M4181" s="3" t="s">
        <v>17182</v>
      </c>
      <c r="N4181" s="3" t="s">
        <v>17182</v>
      </c>
      <c r="O4181" s="3" t="s">
        <v>17182</v>
      </c>
      <c r="P4181" s="3" t="s">
        <v>17182</v>
      </c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 t="s">
        <v>397</v>
      </c>
      <c r="BF4181" s="4">
        <v>44708</v>
      </c>
      <c r="BG4181" s="3" t="s">
        <v>71</v>
      </c>
      <c r="BH4181" s="3" t="s">
        <v>17183</v>
      </c>
      <c r="BI4181" s="3"/>
      <c r="BJ4181" s="3"/>
    </row>
    <row r="4182" spans="1:62" ht="30" x14ac:dyDescent="0.25">
      <c r="A4182" s="5">
        <v>4175</v>
      </c>
      <c r="B4182" s="5" t="str">
        <f>"1697100"</f>
        <v>1697100</v>
      </c>
      <c r="C4182" s="5">
        <v>2968</v>
      </c>
      <c r="D4182" s="5" t="s">
        <v>17184</v>
      </c>
      <c r="E4182" s="5">
        <v>20100136741</v>
      </c>
      <c r="F4182" s="5" t="s">
        <v>3363</v>
      </c>
      <c r="G4182" s="5" t="s">
        <v>17185</v>
      </c>
      <c r="H4182" s="5" t="s">
        <v>499</v>
      </c>
      <c r="I4182" s="5" t="s">
        <v>1111</v>
      </c>
      <c r="J4182" s="5" t="s">
        <v>1112</v>
      </c>
      <c r="K4182" s="5" t="s">
        <v>125</v>
      </c>
      <c r="L4182" s="5" t="s">
        <v>17186</v>
      </c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5"/>
      <c r="Y4182" s="5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  <c r="AR4182" s="5"/>
      <c r="AS4182" s="5"/>
      <c r="AT4182" s="5"/>
      <c r="AU4182" s="5"/>
      <c r="AV4182" s="5"/>
      <c r="AW4182" s="5"/>
      <c r="AX4182" s="5"/>
      <c r="AY4182" s="5"/>
      <c r="AZ4182" s="5"/>
      <c r="BA4182" s="5"/>
      <c r="BB4182" s="5"/>
      <c r="BC4182" s="5"/>
      <c r="BD4182" s="5"/>
      <c r="BE4182" s="5" t="s">
        <v>206</v>
      </c>
      <c r="BF4182" s="6">
        <v>39247</v>
      </c>
      <c r="BG4182" s="5" t="s">
        <v>71</v>
      </c>
      <c r="BH4182" s="5" t="s">
        <v>17187</v>
      </c>
      <c r="BI4182" s="5"/>
      <c r="BJ4182" s="5"/>
    </row>
    <row r="4183" spans="1:62" ht="30" x14ac:dyDescent="0.25">
      <c r="A4183" s="3">
        <v>4176</v>
      </c>
      <c r="B4183" s="3" t="str">
        <f>"201900089287"</f>
        <v>201900089287</v>
      </c>
      <c r="C4183" s="3">
        <v>144465</v>
      </c>
      <c r="D4183" s="3" t="s">
        <v>17188</v>
      </c>
      <c r="E4183" s="3">
        <v>20433306083</v>
      </c>
      <c r="F4183" s="3" t="s">
        <v>17189</v>
      </c>
      <c r="G4183" s="3" t="s">
        <v>17190</v>
      </c>
      <c r="H4183" s="3" t="s">
        <v>66</v>
      </c>
      <c r="I4183" s="3" t="s">
        <v>66</v>
      </c>
      <c r="J4183" s="3" t="s">
        <v>707</v>
      </c>
      <c r="K4183" s="3" t="s">
        <v>68</v>
      </c>
      <c r="L4183" s="3" t="s">
        <v>69</v>
      </c>
      <c r="M4183" s="3" t="s">
        <v>69</v>
      </c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 t="s">
        <v>95</v>
      </c>
      <c r="BF4183" s="4">
        <v>43626</v>
      </c>
      <c r="BG4183" s="3" t="s">
        <v>71</v>
      </c>
      <c r="BH4183" s="3" t="s">
        <v>17191</v>
      </c>
      <c r="BI4183" s="3"/>
      <c r="BJ4183" s="3"/>
    </row>
    <row r="4184" spans="1:62" ht="30" x14ac:dyDescent="0.25">
      <c r="A4184" s="3">
        <v>4177</v>
      </c>
      <c r="B4184" s="5" t="str">
        <f>"201800189778"</f>
        <v>201800189778</v>
      </c>
      <c r="C4184" s="5">
        <v>139670</v>
      </c>
      <c r="D4184" s="5" t="s">
        <v>17192</v>
      </c>
      <c r="E4184" s="5">
        <v>20502707770</v>
      </c>
      <c r="F4184" s="5" t="s">
        <v>17193</v>
      </c>
      <c r="G4184" s="5" t="s">
        <v>17194</v>
      </c>
      <c r="H4184" s="5" t="s">
        <v>66</v>
      </c>
      <c r="I4184" s="5" t="s">
        <v>66</v>
      </c>
      <c r="J4184" s="5" t="s">
        <v>352</v>
      </c>
      <c r="K4184" s="5" t="s">
        <v>68</v>
      </c>
      <c r="L4184" s="5" t="s">
        <v>69</v>
      </c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5"/>
      <c r="Z4184" s="5"/>
      <c r="AA4184" s="5"/>
      <c r="AB4184" s="5"/>
      <c r="AC4184" s="5"/>
      <c r="AD4184" s="5"/>
      <c r="AE4184" s="5"/>
      <c r="AF4184" s="5"/>
      <c r="AG4184" s="5"/>
      <c r="AH4184" s="5"/>
      <c r="AI4184" s="5"/>
      <c r="AJ4184" s="5"/>
      <c r="AK4184" s="5"/>
      <c r="AL4184" s="5"/>
      <c r="AM4184" s="5"/>
      <c r="AN4184" s="5"/>
      <c r="AO4184" s="5"/>
      <c r="AP4184" s="5"/>
      <c r="AQ4184" s="5"/>
      <c r="AR4184" s="5"/>
      <c r="AS4184" s="5"/>
      <c r="AT4184" s="5"/>
      <c r="AU4184" s="5"/>
      <c r="AV4184" s="5"/>
      <c r="AW4184" s="5"/>
      <c r="AX4184" s="5"/>
      <c r="AY4184" s="5"/>
      <c r="AZ4184" s="5"/>
      <c r="BA4184" s="5"/>
      <c r="BB4184" s="5"/>
      <c r="BC4184" s="5"/>
      <c r="BD4184" s="5"/>
      <c r="BE4184" s="5" t="s">
        <v>70</v>
      </c>
      <c r="BF4184" s="6">
        <v>43419</v>
      </c>
      <c r="BG4184" s="5" t="s">
        <v>71</v>
      </c>
      <c r="BH4184" s="5" t="s">
        <v>17195</v>
      </c>
      <c r="BI4184" s="5"/>
      <c r="BJ4184" s="5"/>
    </row>
    <row r="4185" spans="1:62" ht="30" x14ac:dyDescent="0.25">
      <c r="A4185" s="5">
        <v>4178</v>
      </c>
      <c r="B4185" s="3" t="str">
        <f>"201900110985"</f>
        <v>201900110985</v>
      </c>
      <c r="C4185" s="3">
        <v>145157</v>
      </c>
      <c r="D4185" s="3" t="s">
        <v>17196</v>
      </c>
      <c r="E4185" s="3">
        <v>20604653178</v>
      </c>
      <c r="F4185" s="3" t="s">
        <v>17197</v>
      </c>
      <c r="G4185" s="3" t="s">
        <v>17198</v>
      </c>
      <c r="H4185" s="3" t="s">
        <v>1152</v>
      </c>
      <c r="I4185" s="3" t="s">
        <v>1152</v>
      </c>
      <c r="J4185" s="3" t="s">
        <v>1153</v>
      </c>
      <c r="K4185" s="3" t="s">
        <v>68</v>
      </c>
      <c r="L4185" s="3" t="s">
        <v>79</v>
      </c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 t="s">
        <v>80</v>
      </c>
      <c r="BF4185" s="4">
        <v>43661</v>
      </c>
      <c r="BG4185" s="3" t="s">
        <v>71</v>
      </c>
      <c r="BH4185" s="3" t="s">
        <v>17199</v>
      </c>
      <c r="BI4185" s="3" t="s">
        <v>17200</v>
      </c>
      <c r="BJ4185" s="3" t="s">
        <v>4399</v>
      </c>
    </row>
    <row r="4186" spans="1:62" ht="30" x14ac:dyDescent="0.25">
      <c r="A4186" s="3">
        <v>4179</v>
      </c>
      <c r="B4186" s="5" t="str">
        <f>"201600187298"</f>
        <v>201600187298</v>
      </c>
      <c r="C4186" s="5">
        <v>125596</v>
      </c>
      <c r="D4186" s="5" t="s">
        <v>17201</v>
      </c>
      <c r="E4186" s="5">
        <v>20505670443</v>
      </c>
      <c r="F4186" s="5" t="s">
        <v>514</v>
      </c>
      <c r="G4186" s="5" t="s">
        <v>17202</v>
      </c>
      <c r="H4186" s="5" t="s">
        <v>78</v>
      </c>
      <c r="I4186" s="5" t="s">
        <v>78</v>
      </c>
      <c r="J4186" s="5" t="s">
        <v>78</v>
      </c>
      <c r="K4186" s="5" t="s">
        <v>68</v>
      </c>
      <c r="L4186" s="5" t="s">
        <v>139</v>
      </c>
      <c r="M4186" s="5"/>
      <c r="N4186" s="5"/>
      <c r="O4186" s="5"/>
      <c r="P4186" s="5"/>
      <c r="Q4186" s="5"/>
      <c r="R4186" s="5"/>
      <c r="S4186" s="5"/>
      <c r="T4186" s="5"/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  <c r="AR4186" s="5"/>
      <c r="AS4186" s="5"/>
      <c r="AT4186" s="5"/>
      <c r="AU4186" s="5"/>
      <c r="AV4186" s="5"/>
      <c r="AW4186" s="5"/>
      <c r="AX4186" s="5"/>
      <c r="AY4186" s="5"/>
      <c r="AZ4186" s="5"/>
      <c r="BA4186" s="5"/>
      <c r="BB4186" s="5"/>
      <c r="BC4186" s="5"/>
      <c r="BD4186" s="5"/>
      <c r="BE4186" s="5" t="s">
        <v>88</v>
      </c>
      <c r="BF4186" s="6">
        <v>42750</v>
      </c>
      <c r="BG4186" s="5" t="s">
        <v>71</v>
      </c>
      <c r="BH4186" s="5" t="s">
        <v>15761</v>
      </c>
      <c r="BI4186" s="5" t="s">
        <v>17203</v>
      </c>
      <c r="BJ4186" s="5" t="s">
        <v>17204</v>
      </c>
    </row>
    <row r="4187" spans="1:62" ht="30" x14ac:dyDescent="0.25">
      <c r="A4187" s="3">
        <v>4180</v>
      </c>
      <c r="B4187" s="3" t="str">
        <f>"201700066116"</f>
        <v>201700066116</v>
      </c>
      <c r="C4187" s="3">
        <v>84017</v>
      </c>
      <c r="D4187" s="3" t="s">
        <v>17205</v>
      </c>
      <c r="E4187" s="3">
        <v>20515951572</v>
      </c>
      <c r="F4187" s="3" t="s">
        <v>17206</v>
      </c>
      <c r="G4187" s="3" t="s">
        <v>17207</v>
      </c>
      <c r="H4187" s="3" t="s">
        <v>66</v>
      </c>
      <c r="I4187" s="3" t="s">
        <v>66</v>
      </c>
      <c r="J4187" s="3" t="s">
        <v>66</v>
      </c>
      <c r="K4187" s="3" t="s">
        <v>68</v>
      </c>
      <c r="L4187" s="3" t="s">
        <v>79</v>
      </c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 t="s">
        <v>80</v>
      </c>
      <c r="BF4187" s="4">
        <v>42887</v>
      </c>
      <c r="BG4187" s="3" t="s">
        <v>71</v>
      </c>
      <c r="BH4187" s="3" t="s">
        <v>17208</v>
      </c>
      <c r="BI4187" s="3" t="s">
        <v>17209</v>
      </c>
      <c r="BJ4187" s="3" t="s">
        <v>1855</v>
      </c>
    </row>
    <row r="4188" spans="1:62" ht="30" x14ac:dyDescent="0.25">
      <c r="A4188" s="5">
        <v>4181</v>
      </c>
      <c r="B4188" s="5" t="str">
        <f>"202300040838"</f>
        <v>202300040838</v>
      </c>
      <c r="C4188" s="5">
        <v>117947</v>
      </c>
      <c r="D4188" s="5" t="s">
        <v>17210</v>
      </c>
      <c r="E4188" s="5">
        <v>20132100552</v>
      </c>
      <c r="F4188" s="5" t="s">
        <v>264</v>
      </c>
      <c r="G4188" s="5" t="s">
        <v>17211</v>
      </c>
      <c r="H4188" s="5" t="s">
        <v>102</v>
      </c>
      <c r="I4188" s="5" t="s">
        <v>159</v>
      </c>
      <c r="J4188" s="5" t="s">
        <v>183</v>
      </c>
      <c r="K4188" s="5" t="s">
        <v>125</v>
      </c>
      <c r="L4188" s="5" t="s">
        <v>17212</v>
      </c>
      <c r="M4188" s="5" t="s">
        <v>17212</v>
      </c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5"/>
      <c r="Y4188" s="5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  <c r="AR4188" s="5"/>
      <c r="AS4188" s="5"/>
      <c r="AT4188" s="5"/>
      <c r="AU4188" s="5"/>
      <c r="AV4188" s="5"/>
      <c r="AW4188" s="5"/>
      <c r="AX4188" s="5"/>
      <c r="AY4188" s="5"/>
      <c r="AZ4188" s="5"/>
      <c r="BA4188" s="5"/>
      <c r="BB4188" s="5"/>
      <c r="BC4188" s="5"/>
      <c r="BD4188" s="5"/>
      <c r="BE4188" s="5" t="s">
        <v>321</v>
      </c>
      <c r="BF4188" s="6">
        <v>44983</v>
      </c>
      <c r="BG4188" s="5" t="s">
        <v>71</v>
      </c>
      <c r="BH4188" s="5" t="s">
        <v>267</v>
      </c>
      <c r="BI4188" s="5"/>
      <c r="BJ4188" s="5"/>
    </row>
    <row r="4189" spans="1:62" ht="30" x14ac:dyDescent="0.25">
      <c r="A4189" s="3">
        <v>4182</v>
      </c>
      <c r="B4189" s="3" t="str">
        <f>"202100288255"</f>
        <v>202100288255</v>
      </c>
      <c r="C4189" s="3">
        <v>158458</v>
      </c>
      <c r="D4189" s="3" t="s">
        <v>17213</v>
      </c>
      <c r="E4189" s="3">
        <v>20600686691</v>
      </c>
      <c r="F4189" s="3" t="s">
        <v>1674</v>
      </c>
      <c r="G4189" s="3" t="s">
        <v>17214</v>
      </c>
      <c r="H4189" s="3" t="s">
        <v>66</v>
      </c>
      <c r="I4189" s="3" t="s">
        <v>66</v>
      </c>
      <c r="J4189" s="3" t="s">
        <v>271</v>
      </c>
      <c r="K4189" s="3" t="s">
        <v>68</v>
      </c>
      <c r="L4189" s="3" t="s">
        <v>17215</v>
      </c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 t="s">
        <v>80</v>
      </c>
      <c r="BF4189" s="4">
        <v>44686</v>
      </c>
      <c r="BG4189" s="3" t="s">
        <v>71</v>
      </c>
      <c r="BH4189" s="3" t="s">
        <v>1677</v>
      </c>
      <c r="BI4189" s="3"/>
      <c r="BJ4189" s="3"/>
    </row>
    <row r="4190" spans="1:62" ht="30" x14ac:dyDescent="0.25">
      <c r="A4190" s="3">
        <v>4183</v>
      </c>
      <c r="B4190" s="5" t="str">
        <f>"201300189045"</f>
        <v>201300189045</v>
      </c>
      <c r="C4190" s="5">
        <v>86382</v>
      </c>
      <c r="D4190" s="5" t="s">
        <v>17216</v>
      </c>
      <c r="E4190" s="5">
        <v>20553182477</v>
      </c>
      <c r="F4190" s="5" t="s">
        <v>17217</v>
      </c>
      <c r="G4190" s="5" t="s">
        <v>17218</v>
      </c>
      <c r="H4190" s="5" t="s">
        <v>66</v>
      </c>
      <c r="I4190" s="5" t="s">
        <v>66</v>
      </c>
      <c r="J4190" s="5" t="s">
        <v>1333</v>
      </c>
      <c r="K4190" s="5" t="s">
        <v>68</v>
      </c>
      <c r="L4190" s="5" t="s">
        <v>79</v>
      </c>
      <c r="M4190" s="5"/>
      <c r="N4190" s="5"/>
      <c r="O4190" s="5"/>
      <c r="P4190" s="5"/>
      <c r="Q4190" s="5"/>
      <c r="R4190" s="5"/>
      <c r="S4190" s="5"/>
      <c r="T4190" s="5"/>
      <c r="U4190" s="5"/>
      <c r="V4190" s="5"/>
      <c r="W4190" s="5"/>
      <c r="X4190" s="5"/>
      <c r="Y4190" s="5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5"/>
      <c r="AK4190" s="5"/>
      <c r="AL4190" s="5"/>
      <c r="AM4190" s="5"/>
      <c r="AN4190" s="5"/>
      <c r="AO4190" s="5"/>
      <c r="AP4190" s="5"/>
      <c r="AQ4190" s="5"/>
      <c r="AR4190" s="5"/>
      <c r="AS4190" s="5"/>
      <c r="AT4190" s="5"/>
      <c r="AU4190" s="5"/>
      <c r="AV4190" s="5"/>
      <c r="AW4190" s="5"/>
      <c r="AX4190" s="5"/>
      <c r="AY4190" s="5"/>
      <c r="AZ4190" s="5"/>
      <c r="BA4190" s="5"/>
      <c r="BB4190" s="5"/>
      <c r="BC4190" s="5"/>
      <c r="BD4190" s="5"/>
      <c r="BE4190" s="5" t="s">
        <v>80</v>
      </c>
      <c r="BF4190" s="6">
        <v>41626</v>
      </c>
      <c r="BG4190" s="5" t="s">
        <v>71</v>
      </c>
      <c r="BH4190" s="5" t="s">
        <v>17219</v>
      </c>
      <c r="BI4190" s="5"/>
      <c r="BJ4190" s="5"/>
    </row>
    <row r="4191" spans="1:62" ht="30" x14ac:dyDescent="0.25">
      <c r="A4191" s="5">
        <v>4184</v>
      </c>
      <c r="B4191" s="3" t="str">
        <f>"202100079618"</f>
        <v>202100079618</v>
      </c>
      <c r="C4191" s="3">
        <v>155714</v>
      </c>
      <c r="D4191" s="3" t="s">
        <v>17220</v>
      </c>
      <c r="E4191" s="3">
        <v>20601155169</v>
      </c>
      <c r="F4191" s="3" t="s">
        <v>17221</v>
      </c>
      <c r="G4191" s="3" t="s">
        <v>17222</v>
      </c>
      <c r="H4191" s="3" t="s">
        <v>78</v>
      </c>
      <c r="I4191" s="3" t="s">
        <v>78</v>
      </c>
      <c r="J4191" s="3" t="s">
        <v>12604</v>
      </c>
      <c r="K4191" s="3" t="s">
        <v>125</v>
      </c>
      <c r="L4191" s="3" t="s">
        <v>126</v>
      </c>
      <c r="M4191" s="3" t="s">
        <v>126</v>
      </c>
      <c r="N4191" s="3" t="s">
        <v>126</v>
      </c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 t="s">
        <v>162</v>
      </c>
      <c r="BF4191" s="4">
        <v>44368</v>
      </c>
      <c r="BG4191" s="3" t="s">
        <v>71</v>
      </c>
      <c r="BH4191" s="3" t="s">
        <v>17223</v>
      </c>
      <c r="BI4191" s="3"/>
      <c r="BJ4191" s="3"/>
    </row>
    <row r="4192" spans="1:62" ht="30" x14ac:dyDescent="0.25">
      <c r="A4192" s="3">
        <v>4185</v>
      </c>
      <c r="B4192" s="5" t="str">
        <f>"202200140779"</f>
        <v>202200140779</v>
      </c>
      <c r="C4192" s="5">
        <v>94496</v>
      </c>
      <c r="D4192" s="5" t="s">
        <v>17224</v>
      </c>
      <c r="E4192" s="5">
        <v>20221084684</v>
      </c>
      <c r="F4192" s="5" t="s">
        <v>121</v>
      </c>
      <c r="G4192" s="5" t="s">
        <v>17225</v>
      </c>
      <c r="H4192" s="5" t="s">
        <v>66</v>
      </c>
      <c r="I4192" s="5" t="s">
        <v>1464</v>
      </c>
      <c r="J4192" s="5" t="s">
        <v>2085</v>
      </c>
      <c r="K4192" s="5" t="s">
        <v>125</v>
      </c>
      <c r="L4192" s="5" t="s">
        <v>17226</v>
      </c>
      <c r="M4192" s="5" t="s">
        <v>17226</v>
      </c>
      <c r="N4192" s="5" t="s">
        <v>17226</v>
      </c>
      <c r="O4192" s="5" t="s">
        <v>17226</v>
      </c>
      <c r="P4192" s="5" t="s">
        <v>17226</v>
      </c>
      <c r="Q4192" s="5" t="s">
        <v>17226</v>
      </c>
      <c r="R4192" s="5"/>
      <c r="S4192" s="5"/>
      <c r="T4192" s="5"/>
      <c r="U4192" s="5"/>
      <c r="V4192" s="5"/>
      <c r="W4192" s="5"/>
      <c r="X4192" s="5"/>
      <c r="Y4192" s="5"/>
      <c r="Z4192" s="5"/>
      <c r="AA4192" s="5"/>
      <c r="AB4192" s="5"/>
      <c r="AC4192" s="5"/>
      <c r="AD4192" s="5"/>
      <c r="AE4192" s="5"/>
      <c r="AF4192" s="5"/>
      <c r="AG4192" s="5"/>
      <c r="AH4192" s="5"/>
      <c r="AI4192" s="5"/>
      <c r="AJ4192" s="5"/>
      <c r="AK4192" s="5"/>
      <c r="AL4192" s="5"/>
      <c r="AM4192" s="5"/>
      <c r="AN4192" s="5"/>
      <c r="AO4192" s="5"/>
      <c r="AP4192" s="5"/>
      <c r="AQ4192" s="5"/>
      <c r="AR4192" s="5"/>
      <c r="AS4192" s="5"/>
      <c r="AT4192" s="5"/>
      <c r="AU4192" s="5"/>
      <c r="AV4192" s="5"/>
      <c r="AW4192" s="5"/>
      <c r="AX4192" s="5"/>
      <c r="AY4192" s="5"/>
      <c r="AZ4192" s="5"/>
      <c r="BA4192" s="5"/>
      <c r="BB4192" s="5"/>
      <c r="BC4192" s="5"/>
      <c r="BD4192" s="5"/>
      <c r="BE4192" s="5" t="s">
        <v>929</v>
      </c>
      <c r="BF4192" s="6">
        <v>44789</v>
      </c>
      <c r="BG4192" s="5" t="s">
        <v>71</v>
      </c>
      <c r="BH4192" s="5" t="s">
        <v>983</v>
      </c>
      <c r="BI4192" s="5"/>
      <c r="BJ4192" s="5"/>
    </row>
    <row r="4193" spans="1:62" ht="45" x14ac:dyDescent="0.25">
      <c r="A4193" s="3">
        <v>4186</v>
      </c>
      <c r="B4193" s="3" t="str">
        <f>"202100170790"</f>
        <v>202100170790</v>
      </c>
      <c r="C4193" s="3">
        <v>112254</v>
      </c>
      <c r="D4193" s="3" t="s">
        <v>17227</v>
      </c>
      <c r="E4193" s="3">
        <v>20204844381</v>
      </c>
      <c r="F4193" s="3" t="s">
        <v>432</v>
      </c>
      <c r="G4193" s="3" t="s">
        <v>17228</v>
      </c>
      <c r="H4193" s="3" t="s">
        <v>102</v>
      </c>
      <c r="I4193" s="3" t="s">
        <v>434</v>
      </c>
      <c r="J4193" s="3" t="s">
        <v>10017</v>
      </c>
      <c r="K4193" s="3" t="s">
        <v>125</v>
      </c>
      <c r="L4193" s="3" t="s">
        <v>126</v>
      </c>
      <c r="M4193" s="3" t="s">
        <v>126</v>
      </c>
      <c r="N4193" s="3" t="s">
        <v>126</v>
      </c>
      <c r="O4193" s="3" t="s">
        <v>126</v>
      </c>
      <c r="P4193" s="3" t="s">
        <v>126</v>
      </c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 t="s">
        <v>1227</v>
      </c>
      <c r="BF4193" s="4">
        <v>44466</v>
      </c>
      <c r="BG4193" s="3" t="s">
        <v>71</v>
      </c>
      <c r="BH4193" s="3" t="s">
        <v>439</v>
      </c>
      <c r="BI4193" s="3"/>
      <c r="BJ4193" s="3"/>
    </row>
    <row r="4194" spans="1:62" ht="30" x14ac:dyDescent="0.25">
      <c r="A4194" s="5">
        <v>4187</v>
      </c>
      <c r="B4194" s="5" t="str">
        <f>"1410260"</f>
        <v>1410260</v>
      </c>
      <c r="C4194" s="5">
        <v>88369</v>
      </c>
      <c r="D4194" s="5" t="s">
        <v>17229</v>
      </c>
      <c r="E4194" s="5">
        <v>20100084768</v>
      </c>
      <c r="F4194" s="5" t="s">
        <v>17230</v>
      </c>
      <c r="G4194" s="5" t="s">
        <v>17231</v>
      </c>
      <c r="H4194" s="5" t="s">
        <v>66</v>
      </c>
      <c r="I4194" s="5" t="s">
        <v>66</v>
      </c>
      <c r="J4194" s="5" t="s">
        <v>659</v>
      </c>
      <c r="K4194" s="5" t="s">
        <v>68</v>
      </c>
      <c r="L4194" s="5" t="s">
        <v>79</v>
      </c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5"/>
      <c r="Z4194" s="5"/>
      <c r="AA4194" s="5"/>
      <c r="AB4194" s="5"/>
      <c r="AC4194" s="5"/>
      <c r="AD4194" s="5"/>
      <c r="AE4194" s="5"/>
      <c r="AF4194" s="5"/>
      <c r="AG4194" s="5"/>
      <c r="AH4194" s="5"/>
      <c r="AI4194" s="5"/>
      <c r="AJ4194" s="5"/>
      <c r="AK4194" s="5"/>
      <c r="AL4194" s="5"/>
      <c r="AM4194" s="5"/>
      <c r="AN4194" s="5"/>
      <c r="AO4194" s="5"/>
      <c r="AP4194" s="5"/>
      <c r="AQ4194" s="5"/>
      <c r="AR4194" s="5"/>
      <c r="AS4194" s="5"/>
      <c r="AT4194" s="5"/>
      <c r="AU4194" s="5"/>
      <c r="AV4194" s="5"/>
      <c r="AW4194" s="5"/>
      <c r="AX4194" s="5"/>
      <c r="AY4194" s="5"/>
      <c r="AZ4194" s="5"/>
      <c r="BA4194" s="5"/>
      <c r="BB4194" s="5"/>
      <c r="BC4194" s="5"/>
      <c r="BD4194" s="5"/>
      <c r="BE4194" s="5" t="s">
        <v>80</v>
      </c>
      <c r="BF4194" s="6">
        <v>40438</v>
      </c>
      <c r="BG4194" s="5" t="s">
        <v>71</v>
      </c>
      <c r="BH4194" s="5" t="s">
        <v>17232</v>
      </c>
      <c r="BI4194" s="5"/>
      <c r="BJ4194" s="5"/>
    </row>
    <row r="4195" spans="1:62" ht="30" x14ac:dyDescent="0.25">
      <c r="A4195" s="3">
        <v>4188</v>
      </c>
      <c r="B4195" s="3" t="str">
        <f>"202200125694"</f>
        <v>202200125694</v>
      </c>
      <c r="C4195" s="3">
        <v>90735</v>
      </c>
      <c r="D4195" s="3" t="s">
        <v>17233</v>
      </c>
      <c r="E4195" s="3">
        <v>20312083788</v>
      </c>
      <c r="F4195" s="3" t="s">
        <v>17234</v>
      </c>
      <c r="G4195" s="3" t="s">
        <v>17235</v>
      </c>
      <c r="H4195" s="3" t="s">
        <v>78</v>
      </c>
      <c r="I4195" s="3" t="s">
        <v>78</v>
      </c>
      <c r="J4195" s="3" t="s">
        <v>1072</v>
      </c>
      <c r="K4195" s="3" t="s">
        <v>68</v>
      </c>
      <c r="L4195" s="3" t="s">
        <v>17236</v>
      </c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 t="s">
        <v>88</v>
      </c>
      <c r="BF4195" s="4">
        <v>44820</v>
      </c>
      <c r="BG4195" s="3" t="s">
        <v>71</v>
      </c>
      <c r="BH4195" s="3" t="s">
        <v>17237</v>
      </c>
      <c r="BI4195" s="3"/>
      <c r="BJ4195" s="3"/>
    </row>
    <row r="4196" spans="1:62" ht="30" x14ac:dyDescent="0.25">
      <c r="A4196" s="3">
        <v>4189</v>
      </c>
      <c r="B4196" s="5" t="str">
        <f>"1869954"</f>
        <v>1869954</v>
      </c>
      <c r="C4196" s="5">
        <v>43913</v>
      </c>
      <c r="D4196" s="5" t="s">
        <v>17238</v>
      </c>
      <c r="E4196" s="5">
        <v>20375074070</v>
      </c>
      <c r="F4196" s="5" t="s">
        <v>17239</v>
      </c>
      <c r="G4196" s="5" t="s">
        <v>17240</v>
      </c>
      <c r="H4196" s="5" t="s">
        <v>66</v>
      </c>
      <c r="I4196" s="5" t="s">
        <v>66</v>
      </c>
      <c r="J4196" s="5" t="s">
        <v>171</v>
      </c>
      <c r="K4196" s="5" t="s">
        <v>68</v>
      </c>
      <c r="L4196" s="5" t="s">
        <v>126</v>
      </c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5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  <c r="AR4196" s="5"/>
      <c r="AS4196" s="5"/>
      <c r="AT4196" s="5"/>
      <c r="AU4196" s="5"/>
      <c r="AV4196" s="5"/>
      <c r="AW4196" s="5"/>
      <c r="AX4196" s="5"/>
      <c r="AY4196" s="5"/>
      <c r="AZ4196" s="5"/>
      <c r="BA4196" s="5"/>
      <c r="BB4196" s="5"/>
      <c r="BC4196" s="5"/>
      <c r="BD4196" s="5"/>
      <c r="BE4196" s="5" t="s">
        <v>95</v>
      </c>
      <c r="BF4196" s="6">
        <v>39897</v>
      </c>
      <c r="BG4196" s="5" t="s">
        <v>71</v>
      </c>
      <c r="BH4196" s="5" t="s">
        <v>17241</v>
      </c>
      <c r="BI4196" s="5"/>
      <c r="BJ4196" s="5"/>
    </row>
    <row r="4197" spans="1:62" ht="30" x14ac:dyDescent="0.25">
      <c r="A4197" s="5">
        <v>4190</v>
      </c>
      <c r="B4197" s="3" t="str">
        <f>"202300040848"</f>
        <v>202300040848</v>
      </c>
      <c r="C4197" s="3">
        <v>117948</v>
      </c>
      <c r="D4197" s="3" t="s">
        <v>17242</v>
      </c>
      <c r="E4197" s="3">
        <v>20132100552</v>
      </c>
      <c r="F4197" s="3" t="s">
        <v>15261</v>
      </c>
      <c r="G4197" s="3" t="s">
        <v>17243</v>
      </c>
      <c r="H4197" s="3" t="s">
        <v>102</v>
      </c>
      <c r="I4197" s="3" t="s">
        <v>159</v>
      </c>
      <c r="J4197" s="3" t="s">
        <v>183</v>
      </c>
      <c r="K4197" s="3" t="s">
        <v>125</v>
      </c>
      <c r="L4197" s="3" t="s">
        <v>17244</v>
      </c>
      <c r="M4197" s="3" t="s">
        <v>17244</v>
      </c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 t="s">
        <v>321</v>
      </c>
      <c r="BF4197" s="4">
        <v>44983</v>
      </c>
      <c r="BG4197" s="3" t="s">
        <v>71</v>
      </c>
      <c r="BH4197" s="3" t="s">
        <v>267</v>
      </c>
      <c r="BI4197" s="3"/>
      <c r="BJ4197" s="3"/>
    </row>
    <row r="4198" spans="1:62" ht="45" x14ac:dyDescent="0.25">
      <c r="A4198" s="3">
        <v>4191</v>
      </c>
      <c r="B4198" s="5" t="str">
        <f>"202100170791"</f>
        <v>202100170791</v>
      </c>
      <c r="C4198" s="5">
        <v>112253</v>
      </c>
      <c r="D4198" s="5" t="s">
        <v>17245</v>
      </c>
      <c r="E4198" s="5">
        <v>20204844381</v>
      </c>
      <c r="F4198" s="5" t="s">
        <v>432</v>
      </c>
      <c r="G4198" s="5" t="s">
        <v>17246</v>
      </c>
      <c r="H4198" s="5" t="s">
        <v>102</v>
      </c>
      <c r="I4198" s="5" t="s">
        <v>434</v>
      </c>
      <c r="J4198" s="5" t="s">
        <v>10017</v>
      </c>
      <c r="K4198" s="5" t="s">
        <v>125</v>
      </c>
      <c r="L4198" s="5" t="s">
        <v>126</v>
      </c>
      <c r="M4198" s="5" t="s">
        <v>69</v>
      </c>
      <c r="N4198" s="5" t="s">
        <v>126</v>
      </c>
      <c r="O4198" s="5" t="s">
        <v>126</v>
      </c>
      <c r="P4198" s="5" t="s">
        <v>126</v>
      </c>
      <c r="Q4198" s="5" t="s">
        <v>69</v>
      </c>
      <c r="R4198" s="5"/>
      <c r="S4198" s="5"/>
      <c r="T4198" s="5"/>
      <c r="U4198" s="5"/>
      <c r="V4198" s="5"/>
      <c r="W4198" s="5"/>
      <c r="X4198" s="5"/>
      <c r="Y4198" s="5"/>
      <c r="Z4198" s="5"/>
      <c r="AA4198" s="5"/>
      <c r="AB4198" s="5"/>
      <c r="AC4198" s="5"/>
      <c r="AD4198" s="5"/>
      <c r="AE4198" s="5"/>
      <c r="AF4198" s="5"/>
      <c r="AG4198" s="5"/>
      <c r="AH4198" s="5"/>
      <c r="AI4198" s="5"/>
      <c r="AJ4198" s="5"/>
      <c r="AK4198" s="5"/>
      <c r="AL4198" s="5"/>
      <c r="AM4198" s="5"/>
      <c r="AN4198" s="5"/>
      <c r="AO4198" s="5"/>
      <c r="AP4198" s="5"/>
      <c r="AQ4198" s="5"/>
      <c r="AR4198" s="5"/>
      <c r="AS4198" s="5"/>
      <c r="AT4198" s="5"/>
      <c r="AU4198" s="5"/>
      <c r="AV4198" s="5"/>
      <c r="AW4198" s="5"/>
      <c r="AX4198" s="5"/>
      <c r="AY4198" s="5"/>
      <c r="AZ4198" s="5"/>
      <c r="BA4198" s="5"/>
      <c r="BB4198" s="5"/>
      <c r="BC4198" s="5"/>
      <c r="BD4198" s="5"/>
      <c r="BE4198" s="5" t="s">
        <v>1227</v>
      </c>
      <c r="BF4198" s="6">
        <v>44483</v>
      </c>
      <c r="BG4198" s="5" t="s">
        <v>71</v>
      </c>
      <c r="BH4198" s="5" t="s">
        <v>439</v>
      </c>
      <c r="BI4198" s="5"/>
      <c r="BJ4198" s="5"/>
    </row>
    <row r="4199" spans="1:62" ht="30" x14ac:dyDescent="0.25">
      <c r="A4199" s="3">
        <v>4192</v>
      </c>
      <c r="B4199" s="3" t="str">
        <f>"202300082126"</f>
        <v>202300082126</v>
      </c>
      <c r="C4199" s="3">
        <v>87854</v>
      </c>
      <c r="D4199" s="3" t="s">
        <v>17247</v>
      </c>
      <c r="E4199" s="3">
        <v>20100154308</v>
      </c>
      <c r="F4199" s="3" t="s">
        <v>4379</v>
      </c>
      <c r="G4199" s="3" t="s">
        <v>17248</v>
      </c>
      <c r="H4199" s="3" t="s">
        <v>66</v>
      </c>
      <c r="I4199" s="3" t="s">
        <v>67</v>
      </c>
      <c r="J4199" s="3" t="s">
        <v>845</v>
      </c>
      <c r="K4199" s="3" t="s">
        <v>125</v>
      </c>
      <c r="L4199" s="3" t="s">
        <v>17249</v>
      </c>
      <c r="M4199" s="3" t="s">
        <v>17249</v>
      </c>
      <c r="N4199" s="3" t="s">
        <v>17249</v>
      </c>
      <c r="O4199" s="3" t="s">
        <v>17249</v>
      </c>
      <c r="P4199" s="3" t="s">
        <v>17249</v>
      </c>
      <c r="Q4199" s="3" t="s">
        <v>17249</v>
      </c>
      <c r="R4199" s="3" t="s">
        <v>17249</v>
      </c>
      <c r="S4199" s="3" t="s">
        <v>17249</v>
      </c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 t="s">
        <v>1057</v>
      </c>
      <c r="BF4199" s="4">
        <v>45088</v>
      </c>
      <c r="BG4199" s="3" t="s">
        <v>71</v>
      </c>
      <c r="BH4199" s="3" t="s">
        <v>1014</v>
      </c>
      <c r="BI4199" s="3"/>
      <c r="BJ4199" s="3"/>
    </row>
    <row r="4200" spans="1:62" ht="30" x14ac:dyDescent="0.25">
      <c r="A4200" s="5">
        <v>4193</v>
      </c>
      <c r="B4200" s="5" t="str">
        <f>"202100170794"</f>
        <v>202100170794</v>
      </c>
      <c r="C4200" s="5">
        <v>93645</v>
      </c>
      <c r="D4200" s="5" t="s">
        <v>17250</v>
      </c>
      <c r="E4200" s="5">
        <v>20132228354</v>
      </c>
      <c r="F4200" s="5" t="s">
        <v>17251</v>
      </c>
      <c r="G4200" s="5" t="s">
        <v>17252</v>
      </c>
      <c r="H4200" s="5" t="s">
        <v>102</v>
      </c>
      <c r="I4200" s="5" t="s">
        <v>159</v>
      </c>
      <c r="J4200" s="5" t="s">
        <v>159</v>
      </c>
      <c r="K4200" s="5" t="s">
        <v>68</v>
      </c>
      <c r="L4200" s="5" t="s">
        <v>139</v>
      </c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5"/>
      <c r="Z4200" s="5"/>
      <c r="AA4200" s="5"/>
      <c r="AB4200" s="5"/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  <c r="AM4200" s="5"/>
      <c r="AN4200" s="5"/>
      <c r="AO4200" s="5"/>
      <c r="AP4200" s="5"/>
      <c r="AQ4200" s="5"/>
      <c r="AR4200" s="5"/>
      <c r="AS4200" s="5"/>
      <c r="AT4200" s="5"/>
      <c r="AU4200" s="5"/>
      <c r="AV4200" s="5"/>
      <c r="AW4200" s="5"/>
      <c r="AX4200" s="5"/>
      <c r="AY4200" s="5"/>
      <c r="AZ4200" s="5"/>
      <c r="BA4200" s="5"/>
      <c r="BB4200" s="5"/>
      <c r="BC4200" s="5"/>
      <c r="BD4200" s="5"/>
      <c r="BE4200" s="5" t="s">
        <v>88</v>
      </c>
      <c r="BF4200" s="6">
        <v>44489</v>
      </c>
      <c r="BG4200" s="5" t="s">
        <v>71</v>
      </c>
      <c r="BH4200" s="5" t="s">
        <v>17253</v>
      </c>
      <c r="BI4200" s="5"/>
      <c r="BJ4200" s="5"/>
    </row>
    <row r="4201" spans="1:62" ht="30" x14ac:dyDescent="0.25">
      <c r="A4201" s="3">
        <v>4194</v>
      </c>
      <c r="B4201" s="3" t="str">
        <f>"201600186118"</f>
        <v>201600186118</v>
      </c>
      <c r="C4201" s="3">
        <v>125124</v>
      </c>
      <c r="D4201" s="3" t="s">
        <v>17254</v>
      </c>
      <c r="E4201" s="3">
        <v>10100040285</v>
      </c>
      <c r="F4201" s="3" t="s">
        <v>17255</v>
      </c>
      <c r="G4201" s="3" t="s">
        <v>17256</v>
      </c>
      <c r="H4201" s="3" t="s">
        <v>66</v>
      </c>
      <c r="I4201" s="3" t="s">
        <v>66</v>
      </c>
      <c r="J4201" s="3" t="s">
        <v>242</v>
      </c>
      <c r="K4201" s="3" t="s">
        <v>68</v>
      </c>
      <c r="L4201" s="3" t="s">
        <v>139</v>
      </c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 t="s">
        <v>88</v>
      </c>
      <c r="BF4201" s="4">
        <v>42733</v>
      </c>
      <c r="BG4201" s="3" t="s">
        <v>71</v>
      </c>
      <c r="BH4201" s="3" t="s">
        <v>17257</v>
      </c>
      <c r="BI4201" s="3"/>
      <c r="BJ4201" s="3"/>
    </row>
    <row r="4202" spans="1:62" ht="30" x14ac:dyDescent="0.25">
      <c r="A4202" s="3">
        <v>4195</v>
      </c>
      <c r="B4202" s="5" t="str">
        <f>"1470488"</f>
        <v>1470488</v>
      </c>
      <c r="C4202" s="5">
        <v>91444</v>
      </c>
      <c r="D4202" s="5" t="s">
        <v>17258</v>
      </c>
      <c r="E4202" s="5">
        <v>20537869799</v>
      </c>
      <c r="F4202" s="5" t="s">
        <v>855</v>
      </c>
      <c r="G4202" s="5" t="s">
        <v>17259</v>
      </c>
      <c r="H4202" s="5" t="s">
        <v>499</v>
      </c>
      <c r="I4202" s="5" t="s">
        <v>566</v>
      </c>
      <c r="J4202" s="5" t="s">
        <v>566</v>
      </c>
      <c r="K4202" s="5" t="s">
        <v>68</v>
      </c>
      <c r="L4202" s="5" t="s">
        <v>79</v>
      </c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5"/>
      <c r="Y4202" s="5"/>
      <c r="Z4202" s="5"/>
      <c r="AA4202" s="5"/>
      <c r="AB4202" s="5"/>
      <c r="AC4202" s="5"/>
      <c r="AD4202" s="5"/>
      <c r="AE4202" s="5"/>
      <c r="AF4202" s="5"/>
      <c r="AG4202" s="5"/>
      <c r="AH4202" s="5"/>
      <c r="AI4202" s="5"/>
      <c r="AJ4202" s="5"/>
      <c r="AK4202" s="5"/>
      <c r="AL4202" s="5"/>
      <c r="AM4202" s="5"/>
      <c r="AN4202" s="5"/>
      <c r="AO4202" s="5"/>
      <c r="AP4202" s="5"/>
      <c r="AQ4202" s="5"/>
      <c r="AR4202" s="5"/>
      <c r="AS4202" s="5"/>
      <c r="AT4202" s="5"/>
      <c r="AU4202" s="5"/>
      <c r="AV4202" s="5"/>
      <c r="AW4202" s="5"/>
      <c r="AX4202" s="5"/>
      <c r="AY4202" s="5"/>
      <c r="AZ4202" s="5"/>
      <c r="BA4202" s="5"/>
      <c r="BB4202" s="5"/>
      <c r="BC4202" s="5"/>
      <c r="BD4202" s="5"/>
      <c r="BE4202" s="5" t="s">
        <v>80</v>
      </c>
      <c r="BF4202" s="6">
        <v>40602</v>
      </c>
      <c r="BG4202" s="5" t="s">
        <v>71</v>
      </c>
      <c r="BH4202" s="5" t="s">
        <v>1003</v>
      </c>
      <c r="BI4202" s="5"/>
      <c r="BJ4202" s="5"/>
    </row>
    <row r="4203" spans="1:62" ht="30" x14ac:dyDescent="0.25">
      <c r="A4203" s="5">
        <v>4196</v>
      </c>
      <c r="B4203" s="3" t="str">
        <f>"201200123162"</f>
        <v>201200123162</v>
      </c>
      <c r="C4203" s="3">
        <v>95548</v>
      </c>
      <c r="D4203" s="3" t="s">
        <v>17260</v>
      </c>
      <c r="E4203" s="3">
        <v>20100190797</v>
      </c>
      <c r="F4203" s="3" t="s">
        <v>17261</v>
      </c>
      <c r="G4203" s="3" t="s">
        <v>17262</v>
      </c>
      <c r="H4203" s="3" t="s">
        <v>66</v>
      </c>
      <c r="I4203" s="3" t="s">
        <v>66</v>
      </c>
      <c r="J4203" s="3" t="s">
        <v>352</v>
      </c>
      <c r="K4203" s="3" t="s">
        <v>125</v>
      </c>
      <c r="L4203" s="3" t="s">
        <v>4249</v>
      </c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 t="s">
        <v>4250</v>
      </c>
      <c r="BF4203" s="4">
        <v>41083</v>
      </c>
      <c r="BG4203" s="3" t="s">
        <v>71</v>
      </c>
      <c r="BH4203" s="3" t="s">
        <v>17263</v>
      </c>
      <c r="BI4203" s="3"/>
      <c r="BJ4203" s="3"/>
    </row>
    <row r="4204" spans="1:62" ht="30" x14ac:dyDescent="0.25">
      <c r="A4204" s="3">
        <v>4197</v>
      </c>
      <c r="B4204" s="5" t="str">
        <f>"201600036432"</f>
        <v>201600036432</v>
      </c>
      <c r="C4204" s="5">
        <v>120388</v>
      </c>
      <c r="D4204" s="5" t="s">
        <v>17264</v>
      </c>
      <c r="E4204" s="5">
        <v>20534027983</v>
      </c>
      <c r="F4204" s="5" t="s">
        <v>17265</v>
      </c>
      <c r="G4204" s="5" t="s">
        <v>17266</v>
      </c>
      <c r="H4204" s="5" t="s">
        <v>123</v>
      </c>
      <c r="I4204" s="5" t="s">
        <v>1317</v>
      </c>
      <c r="J4204" s="5" t="s">
        <v>1317</v>
      </c>
      <c r="K4204" s="5" t="s">
        <v>68</v>
      </c>
      <c r="L4204" s="5" t="s">
        <v>69</v>
      </c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5"/>
      <c r="Z4204" s="5"/>
      <c r="AA4204" s="5"/>
      <c r="AB4204" s="5"/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  <c r="AM4204" s="5"/>
      <c r="AN4204" s="5"/>
      <c r="AO4204" s="5"/>
      <c r="AP4204" s="5"/>
      <c r="AQ4204" s="5"/>
      <c r="AR4204" s="5"/>
      <c r="AS4204" s="5"/>
      <c r="AT4204" s="5"/>
      <c r="AU4204" s="5"/>
      <c r="AV4204" s="5"/>
      <c r="AW4204" s="5"/>
      <c r="AX4204" s="5"/>
      <c r="AY4204" s="5"/>
      <c r="AZ4204" s="5"/>
      <c r="BA4204" s="5"/>
      <c r="BB4204" s="5"/>
      <c r="BC4204" s="5"/>
      <c r="BD4204" s="5"/>
      <c r="BE4204" s="5" t="s">
        <v>70</v>
      </c>
      <c r="BF4204" s="6">
        <v>42447</v>
      </c>
      <c r="BG4204" s="5" t="s">
        <v>71</v>
      </c>
      <c r="BH4204" s="5" t="s">
        <v>17267</v>
      </c>
      <c r="BI4204" s="5"/>
      <c r="BJ4204" s="5"/>
    </row>
    <row r="4205" spans="1:62" ht="30" x14ac:dyDescent="0.25">
      <c r="A4205" s="3">
        <v>4198</v>
      </c>
      <c r="B4205" s="3" t="str">
        <f>"1377670"</f>
        <v>1377670</v>
      </c>
      <c r="C4205" s="3">
        <v>87510</v>
      </c>
      <c r="D4205" s="3" t="s">
        <v>17268</v>
      </c>
      <c r="E4205" s="3">
        <v>20484081094</v>
      </c>
      <c r="F4205" s="3" t="s">
        <v>17269</v>
      </c>
      <c r="G4205" s="3" t="s">
        <v>17270</v>
      </c>
      <c r="H4205" s="3" t="s">
        <v>138</v>
      </c>
      <c r="I4205" s="3" t="s">
        <v>792</v>
      </c>
      <c r="J4205" s="3" t="s">
        <v>792</v>
      </c>
      <c r="K4205" s="3" t="s">
        <v>68</v>
      </c>
      <c r="L4205" s="3" t="s">
        <v>126</v>
      </c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 t="s">
        <v>95</v>
      </c>
      <c r="BF4205" s="4">
        <v>40373</v>
      </c>
      <c r="BG4205" s="3" t="s">
        <v>71</v>
      </c>
      <c r="BH4205" s="3"/>
      <c r="BI4205" s="3"/>
      <c r="BJ4205" s="3"/>
    </row>
    <row r="4206" spans="1:62" ht="30" x14ac:dyDescent="0.25">
      <c r="A4206" s="5">
        <v>4199</v>
      </c>
      <c r="B4206" s="5" t="str">
        <f>"201800092221"</f>
        <v>201800092221</v>
      </c>
      <c r="C4206" s="5">
        <v>91498</v>
      </c>
      <c r="D4206" s="5" t="s">
        <v>17271</v>
      </c>
      <c r="E4206" s="5">
        <v>10102227927</v>
      </c>
      <c r="F4206" s="5" t="s">
        <v>17272</v>
      </c>
      <c r="G4206" s="5" t="s">
        <v>17273</v>
      </c>
      <c r="H4206" s="5" t="s">
        <v>66</v>
      </c>
      <c r="I4206" s="5" t="s">
        <v>66</v>
      </c>
      <c r="J4206" s="5" t="s">
        <v>309</v>
      </c>
      <c r="K4206" s="5" t="s">
        <v>68</v>
      </c>
      <c r="L4206" s="5" t="s">
        <v>382</v>
      </c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5"/>
      <c r="Z4206" s="5"/>
      <c r="AA4206" s="5"/>
      <c r="AB4206" s="5"/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  <c r="AM4206" s="5"/>
      <c r="AN4206" s="5"/>
      <c r="AO4206" s="5"/>
      <c r="AP4206" s="5"/>
      <c r="AQ4206" s="5"/>
      <c r="AR4206" s="5"/>
      <c r="AS4206" s="5"/>
      <c r="AT4206" s="5"/>
      <c r="AU4206" s="5"/>
      <c r="AV4206" s="5"/>
      <c r="AW4206" s="5"/>
      <c r="AX4206" s="5"/>
      <c r="AY4206" s="5"/>
      <c r="AZ4206" s="5"/>
      <c r="BA4206" s="5"/>
      <c r="BB4206" s="5"/>
      <c r="BC4206" s="5"/>
      <c r="BD4206" s="5"/>
      <c r="BE4206" s="5" t="s">
        <v>383</v>
      </c>
      <c r="BF4206" s="6">
        <v>43257</v>
      </c>
      <c r="BG4206" s="5" t="s">
        <v>71</v>
      </c>
      <c r="BH4206" s="5" t="s">
        <v>17272</v>
      </c>
      <c r="BI4206" s="5"/>
      <c r="BJ4206" s="5"/>
    </row>
    <row r="4207" spans="1:62" ht="30" x14ac:dyDescent="0.25">
      <c r="A4207" s="3">
        <v>4200</v>
      </c>
      <c r="B4207" s="3" t="str">
        <f>"201900158389"</f>
        <v>201900158389</v>
      </c>
      <c r="C4207" s="3">
        <v>146833</v>
      </c>
      <c r="D4207" s="3" t="s">
        <v>17274</v>
      </c>
      <c r="E4207" s="3">
        <v>20496488637</v>
      </c>
      <c r="F4207" s="3" t="s">
        <v>17275</v>
      </c>
      <c r="G4207" s="3" t="s">
        <v>17276</v>
      </c>
      <c r="H4207" s="3" t="s">
        <v>78</v>
      </c>
      <c r="I4207" s="3" t="s">
        <v>78</v>
      </c>
      <c r="J4207" s="3" t="s">
        <v>176</v>
      </c>
      <c r="K4207" s="3" t="s">
        <v>68</v>
      </c>
      <c r="L4207" s="3" t="s">
        <v>139</v>
      </c>
      <c r="M4207" s="3" t="s">
        <v>139</v>
      </c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 t="s">
        <v>293</v>
      </c>
      <c r="BF4207" s="4">
        <v>43738</v>
      </c>
      <c r="BG4207" s="3" t="s">
        <v>71</v>
      </c>
      <c r="BH4207" s="3" t="s">
        <v>17277</v>
      </c>
      <c r="BI4207" s="3" t="s">
        <v>17278</v>
      </c>
      <c r="BJ4207" s="3" t="s">
        <v>17279</v>
      </c>
    </row>
    <row r="4208" spans="1:62" ht="30" x14ac:dyDescent="0.25">
      <c r="A4208" s="3">
        <v>4201</v>
      </c>
      <c r="B4208" s="5" t="str">
        <f>"202300073760"</f>
        <v>202300073760</v>
      </c>
      <c r="C4208" s="5">
        <v>99046</v>
      </c>
      <c r="D4208" s="5" t="s">
        <v>17280</v>
      </c>
      <c r="E4208" s="5">
        <v>20451779711</v>
      </c>
      <c r="F4208" s="5" t="s">
        <v>17281</v>
      </c>
      <c r="G4208" s="5" t="s">
        <v>17282</v>
      </c>
      <c r="H4208" s="5" t="s">
        <v>138</v>
      </c>
      <c r="I4208" s="5" t="s">
        <v>138</v>
      </c>
      <c r="J4208" s="5" t="s">
        <v>837</v>
      </c>
      <c r="K4208" s="5" t="s">
        <v>68</v>
      </c>
      <c r="L4208" s="5" t="s">
        <v>17283</v>
      </c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  <c r="AM4208" s="5"/>
      <c r="AN4208" s="5"/>
      <c r="AO4208" s="5"/>
      <c r="AP4208" s="5"/>
      <c r="AQ4208" s="5"/>
      <c r="AR4208" s="5"/>
      <c r="AS4208" s="5"/>
      <c r="AT4208" s="5"/>
      <c r="AU4208" s="5"/>
      <c r="AV4208" s="5"/>
      <c r="AW4208" s="5"/>
      <c r="AX4208" s="5"/>
      <c r="AY4208" s="5"/>
      <c r="AZ4208" s="5"/>
      <c r="BA4208" s="5"/>
      <c r="BB4208" s="5"/>
      <c r="BC4208" s="5"/>
      <c r="BD4208" s="5"/>
      <c r="BE4208" s="5" t="s">
        <v>70</v>
      </c>
      <c r="BF4208" s="6">
        <v>45077</v>
      </c>
      <c r="BG4208" s="5" t="s">
        <v>71</v>
      </c>
      <c r="BH4208" s="5" t="s">
        <v>17284</v>
      </c>
      <c r="BI4208" s="5"/>
      <c r="BJ4208" s="5"/>
    </row>
    <row r="4209" spans="1:62" ht="30" x14ac:dyDescent="0.25">
      <c r="A4209" s="5">
        <v>4202</v>
      </c>
      <c r="B4209" s="3" t="str">
        <f>"201800160652"</f>
        <v>201800160652</v>
      </c>
      <c r="C4209" s="3">
        <v>138856</v>
      </c>
      <c r="D4209" s="3" t="s">
        <v>17285</v>
      </c>
      <c r="E4209" s="3">
        <v>20508565934</v>
      </c>
      <c r="F4209" s="3" t="s">
        <v>2506</v>
      </c>
      <c r="G4209" s="3" t="s">
        <v>17286</v>
      </c>
      <c r="H4209" s="3" t="s">
        <v>499</v>
      </c>
      <c r="I4209" s="3" t="s">
        <v>499</v>
      </c>
      <c r="J4209" s="3" t="s">
        <v>4345</v>
      </c>
      <c r="K4209" s="3" t="s">
        <v>68</v>
      </c>
      <c r="L4209" s="3" t="s">
        <v>139</v>
      </c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 t="s">
        <v>88</v>
      </c>
      <c r="BF4209" s="4">
        <v>43369</v>
      </c>
      <c r="BG4209" s="3" t="s">
        <v>71</v>
      </c>
      <c r="BH4209" s="3" t="s">
        <v>4205</v>
      </c>
      <c r="BI4209" s="3" t="s">
        <v>17287</v>
      </c>
      <c r="BJ4209" s="3" t="s">
        <v>17288</v>
      </c>
    </row>
    <row r="4210" spans="1:62" ht="30" x14ac:dyDescent="0.25">
      <c r="A4210" s="3">
        <v>4203</v>
      </c>
      <c r="B4210" s="5" t="str">
        <f>"201100166126"</f>
        <v>201100166126</v>
      </c>
      <c r="C4210" s="5">
        <v>94683</v>
      </c>
      <c r="D4210" s="5" t="s">
        <v>17289</v>
      </c>
      <c r="E4210" s="5">
        <v>15535663910</v>
      </c>
      <c r="F4210" s="5" t="s">
        <v>17290</v>
      </c>
      <c r="G4210" s="5" t="s">
        <v>17291</v>
      </c>
      <c r="H4210" s="5" t="s">
        <v>66</v>
      </c>
      <c r="I4210" s="5" t="s">
        <v>328</v>
      </c>
      <c r="J4210" s="5" t="s">
        <v>1213</v>
      </c>
      <c r="K4210" s="5" t="s">
        <v>68</v>
      </c>
      <c r="L4210" s="5" t="s">
        <v>139</v>
      </c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5"/>
      <c r="Y4210" s="5"/>
      <c r="Z4210" s="5"/>
      <c r="AA4210" s="5"/>
      <c r="AB4210" s="5"/>
      <c r="AC4210" s="5"/>
      <c r="AD4210" s="5"/>
      <c r="AE4210" s="5"/>
      <c r="AF4210" s="5"/>
      <c r="AG4210" s="5"/>
      <c r="AH4210" s="5"/>
      <c r="AI4210" s="5"/>
      <c r="AJ4210" s="5"/>
      <c r="AK4210" s="5"/>
      <c r="AL4210" s="5"/>
      <c r="AM4210" s="5"/>
      <c r="AN4210" s="5"/>
      <c r="AO4210" s="5"/>
      <c r="AP4210" s="5"/>
      <c r="AQ4210" s="5"/>
      <c r="AR4210" s="5"/>
      <c r="AS4210" s="5"/>
      <c r="AT4210" s="5"/>
      <c r="AU4210" s="5"/>
      <c r="AV4210" s="5"/>
      <c r="AW4210" s="5"/>
      <c r="AX4210" s="5"/>
      <c r="AY4210" s="5"/>
      <c r="AZ4210" s="5"/>
      <c r="BA4210" s="5"/>
      <c r="BB4210" s="5"/>
      <c r="BC4210" s="5"/>
      <c r="BD4210" s="5"/>
      <c r="BE4210" s="5" t="s">
        <v>88</v>
      </c>
      <c r="BF4210" s="6">
        <v>40896</v>
      </c>
      <c r="BG4210" s="5" t="s">
        <v>71</v>
      </c>
      <c r="BH4210" s="5" t="s">
        <v>17290</v>
      </c>
      <c r="BI4210" s="5"/>
      <c r="BJ4210" s="5"/>
    </row>
    <row r="4211" spans="1:62" ht="30" x14ac:dyDescent="0.25">
      <c r="A4211" s="3">
        <v>4204</v>
      </c>
      <c r="B4211" s="3" t="str">
        <f>"201500164522"</f>
        <v>201500164522</v>
      </c>
      <c r="C4211" s="3">
        <v>118923</v>
      </c>
      <c r="D4211" s="3" t="s">
        <v>17292</v>
      </c>
      <c r="E4211" s="3">
        <v>20515601164</v>
      </c>
      <c r="F4211" s="3" t="s">
        <v>12081</v>
      </c>
      <c r="G4211" s="3" t="s">
        <v>17293</v>
      </c>
      <c r="H4211" s="3" t="s">
        <v>66</v>
      </c>
      <c r="I4211" s="3" t="s">
        <v>66</v>
      </c>
      <c r="J4211" s="3" t="s">
        <v>143</v>
      </c>
      <c r="K4211" s="3" t="s">
        <v>68</v>
      </c>
      <c r="L4211" s="3" t="s">
        <v>79</v>
      </c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 t="s">
        <v>80</v>
      </c>
      <c r="BF4211" s="4">
        <v>42358</v>
      </c>
      <c r="BG4211" s="3" t="s">
        <v>71</v>
      </c>
      <c r="BH4211" s="3" t="s">
        <v>17294</v>
      </c>
      <c r="BI4211" s="3" t="s">
        <v>17295</v>
      </c>
      <c r="BJ4211" s="3" t="s">
        <v>1960</v>
      </c>
    </row>
    <row r="4212" spans="1:62" ht="30" x14ac:dyDescent="0.25">
      <c r="A4212" s="5">
        <v>4205</v>
      </c>
      <c r="B4212" s="5" t="str">
        <f>"202200111919"</f>
        <v>202200111919</v>
      </c>
      <c r="C4212" s="5">
        <v>86047</v>
      </c>
      <c r="D4212" s="5" t="s">
        <v>17296</v>
      </c>
      <c r="E4212" s="5">
        <v>20100154308</v>
      </c>
      <c r="F4212" s="5" t="s">
        <v>1012</v>
      </c>
      <c r="G4212" s="5" t="s">
        <v>17297</v>
      </c>
      <c r="H4212" s="5" t="s">
        <v>66</v>
      </c>
      <c r="I4212" s="5" t="s">
        <v>67</v>
      </c>
      <c r="J4212" s="5" t="s">
        <v>67</v>
      </c>
      <c r="K4212" s="5" t="s">
        <v>125</v>
      </c>
      <c r="L4212" s="5" t="s">
        <v>17298</v>
      </c>
      <c r="M4212" s="5" t="s">
        <v>17299</v>
      </c>
      <c r="N4212" s="5" t="s">
        <v>17299</v>
      </c>
      <c r="O4212" s="5" t="s">
        <v>17299</v>
      </c>
      <c r="P4212" s="5" t="s">
        <v>17299</v>
      </c>
      <c r="Q4212" s="5" t="s">
        <v>17298</v>
      </c>
      <c r="R4212" s="5" t="s">
        <v>17299</v>
      </c>
      <c r="S4212" s="5" t="s">
        <v>17298</v>
      </c>
      <c r="T4212" s="5" t="s">
        <v>17298</v>
      </c>
      <c r="U4212" s="5"/>
      <c r="V4212" s="5"/>
      <c r="W4212" s="5"/>
      <c r="X4212" s="5"/>
      <c r="Y4212" s="5"/>
      <c r="Z4212" s="5"/>
      <c r="AA4212" s="5"/>
      <c r="AB4212" s="5"/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  <c r="AM4212" s="5"/>
      <c r="AN4212" s="5"/>
      <c r="AO4212" s="5"/>
      <c r="AP4212" s="5"/>
      <c r="AQ4212" s="5"/>
      <c r="AR4212" s="5"/>
      <c r="AS4212" s="5"/>
      <c r="AT4212" s="5"/>
      <c r="AU4212" s="5"/>
      <c r="AV4212" s="5"/>
      <c r="AW4212" s="5"/>
      <c r="AX4212" s="5"/>
      <c r="AY4212" s="5"/>
      <c r="AZ4212" s="5"/>
      <c r="BA4212" s="5"/>
      <c r="BB4212" s="5"/>
      <c r="BC4212" s="5"/>
      <c r="BD4212" s="5"/>
      <c r="BE4212" s="5" t="s">
        <v>509</v>
      </c>
      <c r="BF4212" s="6">
        <v>44790</v>
      </c>
      <c r="BG4212" s="5" t="s">
        <v>71</v>
      </c>
      <c r="BH4212" s="5" t="s">
        <v>7098</v>
      </c>
      <c r="BI4212" s="5"/>
      <c r="BJ4212" s="5"/>
    </row>
    <row r="4213" spans="1:62" ht="30" x14ac:dyDescent="0.25">
      <c r="A4213" s="3">
        <v>4206</v>
      </c>
      <c r="B4213" s="3" t="str">
        <f>"201900105306"</f>
        <v>201900105306</v>
      </c>
      <c r="C4213" s="3">
        <v>110369</v>
      </c>
      <c r="D4213" s="3" t="s">
        <v>17300</v>
      </c>
      <c r="E4213" s="3">
        <v>20603624395</v>
      </c>
      <c r="F4213" s="3" t="s">
        <v>17301</v>
      </c>
      <c r="G4213" s="3" t="s">
        <v>17302</v>
      </c>
      <c r="H4213" s="3" t="s">
        <v>284</v>
      </c>
      <c r="I4213" s="3" t="s">
        <v>4909</v>
      </c>
      <c r="J4213" s="3" t="s">
        <v>15368</v>
      </c>
      <c r="K4213" s="3" t="s">
        <v>68</v>
      </c>
      <c r="L4213" s="3" t="s">
        <v>69</v>
      </c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 t="s">
        <v>70</v>
      </c>
      <c r="BF4213" s="4">
        <v>43650</v>
      </c>
      <c r="BG4213" s="3" t="s">
        <v>71</v>
      </c>
      <c r="BH4213" s="3" t="s">
        <v>17303</v>
      </c>
      <c r="BI4213" s="3" t="s">
        <v>17304</v>
      </c>
      <c r="BJ4213" s="3" t="s">
        <v>2227</v>
      </c>
    </row>
    <row r="4214" spans="1:62" ht="30" x14ac:dyDescent="0.25">
      <c r="A4214" s="3">
        <v>4207</v>
      </c>
      <c r="B4214" s="5" t="str">
        <f>"202100198309"</f>
        <v>202100198309</v>
      </c>
      <c r="C4214" s="5">
        <v>158549</v>
      </c>
      <c r="D4214" s="5" t="s">
        <v>17305</v>
      </c>
      <c r="E4214" s="5">
        <v>20607517747</v>
      </c>
      <c r="F4214" s="5" t="s">
        <v>17306</v>
      </c>
      <c r="G4214" s="5" t="s">
        <v>17307</v>
      </c>
      <c r="H4214" s="5" t="s">
        <v>1152</v>
      </c>
      <c r="I4214" s="5" t="s">
        <v>1152</v>
      </c>
      <c r="J4214" s="5" t="s">
        <v>6122</v>
      </c>
      <c r="K4214" s="5" t="s">
        <v>68</v>
      </c>
      <c r="L4214" s="5" t="s">
        <v>126</v>
      </c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5"/>
      <c r="Y4214" s="5"/>
      <c r="Z4214" s="5"/>
      <c r="AA4214" s="5"/>
      <c r="AB4214" s="5"/>
      <c r="AC4214" s="5"/>
      <c r="AD4214" s="5"/>
      <c r="AE4214" s="5"/>
      <c r="AF4214" s="5"/>
      <c r="AG4214" s="5"/>
      <c r="AH4214" s="5"/>
      <c r="AI4214" s="5"/>
      <c r="AJ4214" s="5"/>
      <c r="AK4214" s="5"/>
      <c r="AL4214" s="5"/>
      <c r="AM4214" s="5"/>
      <c r="AN4214" s="5"/>
      <c r="AO4214" s="5"/>
      <c r="AP4214" s="5"/>
      <c r="AQ4214" s="5"/>
      <c r="AR4214" s="5"/>
      <c r="AS4214" s="5"/>
      <c r="AT4214" s="5"/>
      <c r="AU4214" s="5"/>
      <c r="AV4214" s="5"/>
      <c r="AW4214" s="5"/>
      <c r="AX4214" s="5"/>
      <c r="AY4214" s="5"/>
      <c r="AZ4214" s="5"/>
      <c r="BA4214" s="5"/>
      <c r="BB4214" s="5"/>
      <c r="BC4214" s="5"/>
      <c r="BD4214" s="5"/>
      <c r="BE4214" s="5" t="s">
        <v>95</v>
      </c>
      <c r="BF4214" s="6">
        <v>44452</v>
      </c>
      <c r="BG4214" s="5" t="s">
        <v>71</v>
      </c>
      <c r="BH4214" s="5" t="s">
        <v>17308</v>
      </c>
      <c r="BI4214" s="5"/>
      <c r="BJ4214" s="5"/>
    </row>
    <row r="4215" spans="1:62" ht="30" x14ac:dyDescent="0.25">
      <c r="A4215" s="5">
        <v>4208</v>
      </c>
      <c r="B4215" s="3" t="str">
        <f>"202000146986"</f>
        <v>202000146986</v>
      </c>
      <c r="C4215" s="3">
        <v>151972</v>
      </c>
      <c r="D4215" s="3" t="s">
        <v>17309</v>
      </c>
      <c r="E4215" s="3">
        <v>10432305789</v>
      </c>
      <c r="F4215" s="3" t="s">
        <v>17310</v>
      </c>
      <c r="G4215" s="3" t="s">
        <v>17311</v>
      </c>
      <c r="H4215" s="3" t="s">
        <v>78</v>
      </c>
      <c r="I4215" s="3" t="s">
        <v>78</v>
      </c>
      <c r="J4215" s="3" t="s">
        <v>176</v>
      </c>
      <c r="K4215" s="3" t="s">
        <v>68</v>
      </c>
      <c r="L4215" s="3" t="s">
        <v>139</v>
      </c>
      <c r="M4215" s="3" t="s">
        <v>139</v>
      </c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 t="s">
        <v>293</v>
      </c>
      <c r="BF4215" s="4">
        <v>44124</v>
      </c>
      <c r="BG4215" s="3" t="s">
        <v>71</v>
      </c>
      <c r="BH4215" s="3" t="s">
        <v>17312</v>
      </c>
      <c r="BI4215" s="3"/>
      <c r="BJ4215" s="3"/>
    </row>
    <row r="4216" spans="1:62" ht="30" x14ac:dyDescent="0.25">
      <c r="A4216" s="3">
        <v>4209</v>
      </c>
      <c r="B4216" s="5" t="str">
        <f>"202000094790"</f>
        <v>202000094790</v>
      </c>
      <c r="C4216" s="5">
        <v>85806</v>
      </c>
      <c r="D4216" s="5" t="s">
        <v>17313</v>
      </c>
      <c r="E4216" s="5">
        <v>20147869887</v>
      </c>
      <c r="F4216" s="5" t="s">
        <v>17314</v>
      </c>
      <c r="G4216" s="5" t="s">
        <v>17315</v>
      </c>
      <c r="H4216" s="5" t="s">
        <v>66</v>
      </c>
      <c r="I4216" s="5" t="s">
        <v>66</v>
      </c>
      <c r="J4216" s="5" t="s">
        <v>1859</v>
      </c>
      <c r="K4216" s="5" t="s">
        <v>68</v>
      </c>
      <c r="L4216" s="5" t="s">
        <v>139</v>
      </c>
      <c r="M4216" s="5" t="s">
        <v>139</v>
      </c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  <c r="AV4216" s="5"/>
      <c r="AW4216" s="5"/>
      <c r="AX4216" s="5"/>
      <c r="AY4216" s="5"/>
      <c r="AZ4216" s="5"/>
      <c r="BA4216" s="5"/>
      <c r="BB4216" s="5"/>
      <c r="BC4216" s="5"/>
      <c r="BD4216" s="5"/>
      <c r="BE4216" s="5" t="s">
        <v>293</v>
      </c>
      <c r="BF4216" s="6">
        <v>44053</v>
      </c>
      <c r="BG4216" s="5" t="s">
        <v>71</v>
      </c>
      <c r="BH4216" s="5" t="s">
        <v>17316</v>
      </c>
      <c r="BI4216" s="5" t="s">
        <v>17317</v>
      </c>
      <c r="BJ4216" s="5" t="s">
        <v>2054</v>
      </c>
    </row>
    <row r="4217" spans="1:62" ht="45" x14ac:dyDescent="0.25">
      <c r="A4217" s="3">
        <v>4210</v>
      </c>
      <c r="B4217" s="3" t="str">
        <f>"201300176411"</f>
        <v>201300176411</v>
      </c>
      <c r="C4217" s="3">
        <v>106245</v>
      </c>
      <c r="D4217" s="3" t="s">
        <v>17318</v>
      </c>
      <c r="E4217" s="3">
        <v>20535638056</v>
      </c>
      <c r="F4217" s="3" t="s">
        <v>17319</v>
      </c>
      <c r="G4217" s="3" t="s">
        <v>17320</v>
      </c>
      <c r="H4217" s="3" t="s">
        <v>66</v>
      </c>
      <c r="I4217" s="3" t="s">
        <v>66</v>
      </c>
      <c r="J4217" s="3" t="s">
        <v>8314</v>
      </c>
      <c r="K4217" s="3" t="s">
        <v>68</v>
      </c>
      <c r="L4217" s="3" t="s">
        <v>126</v>
      </c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 t="s">
        <v>95</v>
      </c>
      <c r="BF4217" s="4">
        <v>41598</v>
      </c>
      <c r="BG4217" s="3" t="s">
        <v>71</v>
      </c>
      <c r="BH4217" s="3" t="s">
        <v>4077</v>
      </c>
      <c r="BI4217" s="3"/>
      <c r="BJ4217" s="3"/>
    </row>
    <row r="4218" spans="1:62" ht="30" x14ac:dyDescent="0.25">
      <c r="A4218" s="5">
        <v>4211</v>
      </c>
      <c r="B4218" s="5" t="str">
        <f>"202200120368"</f>
        <v>202200120368</v>
      </c>
      <c r="C4218" s="5">
        <v>83606</v>
      </c>
      <c r="D4218" s="5" t="s">
        <v>17321</v>
      </c>
      <c r="E4218" s="5">
        <v>20318735175</v>
      </c>
      <c r="F4218" s="5" t="s">
        <v>17322</v>
      </c>
      <c r="G4218" s="5" t="s">
        <v>17323</v>
      </c>
      <c r="H4218" s="5" t="s">
        <v>284</v>
      </c>
      <c r="I4218" s="5" t="s">
        <v>285</v>
      </c>
      <c r="J4218" s="5" t="s">
        <v>1544</v>
      </c>
      <c r="K4218" s="5" t="s">
        <v>68</v>
      </c>
      <c r="L4218" s="5" t="s">
        <v>17324</v>
      </c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  <c r="AV4218" s="5"/>
      <c r="AW4218" s="5"/>
      <c r="AX4218" s="5"/>
      <c r="AY4218" s="5"/>
      <c r="AZ4218" s="5"/>
      <c r="BA4218" s="5"/>
      <c r="BB4218" s="5"/>
      <c r="BC4218" s="5"/>
      <c r="BD4218" s="5"/>
      <c r="BE4218" s="5" t="s">
        <v>80</v>
      </c>
      <c r="BF4218" s="6">
        <v>44748</v>
      </c>
      <c r="BG4218" s="5" t="s">
        <v>71</v>
      </c>
      <c r="BH4218" s="5" t="s">
        <v>17325</v>
      </c>
      <c r="BI4218" s="5" t="s">
        <v>17326</v>
      </c>
      <c r="BJ4218" s="5" t="s">
        <v>12673</v>
      </c>
    </row>
    <row r="4219" spans="1:62" ht="30" x14ac:dyDescent="0.25">
      <c r="A4219" s="3">
        <v>4212</v>
      </c>
      <c r="B4219" s="3" t="str">
        <f>"201900049391"</f>
        <v>201900049391</v>
      </c>
      <c r="C4219" s="3">
        <v>142295</v>
      </c>
      <c r="D4219" s="3" t="s">
        <v>17327</v>
      </c>
      <c r="E4219" s="3">
        <v>20601818605</v>
      </c>
      <c r="F4219" s="3" t="s">
        <v>17328</v>
      </c>
      <c r="G4219" s="3" t="s">
        <v>17329</v>
      </c>
      <c r="H4219" s="3" t="s">
        <v>102</v>
      </c>
      <c r="I4219" s="3" t="s">
        <v>159</v>
      </c>
      <c r="J4219" s="3" t="s">
        <v>2537</v>
      </c>
      <c r="K4219" s="3" t="s">
        <v>68</v>
      </c>
      <c r="L4219" s="3" t="s">
        <v>139</v>
      </c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 t="s">
        <v>88</v>
      </c>
      <c r="BF4219" s="4">
        <v>43559</v>
      </c>
      <c r="BG4219" s="3" t="s">
        <v>71</v>
      </c>
      <c r="BH4219" s="3" t="s">
        <v>17330</v>
      </c>
      <c r="BI4219" s="3" t="s">
        <v>17331</v>
      </c>
      <c r="BJ4219" s="3" t="s">
        <v>5876</v>
      </c>
    </row>
    <row r="4220" spans="1:62" ht="30" x14ac:dyDescent="0.25">
      <c r="A4220" s="3">
        <v>4213</v>
      </c>
      <c r="B4220" s="5" t="str">
        <f>"201800130174"</f>
        <v>201800130174</v>
      </c>
      <c r="C4220" s="5">
        <v>130470</v>
      </c>
      <c r="D4220" s="5" t="s">
        <v>17332</v>
      </c>
      <c r="E4220" s="5">
        <v>20601327326</v>
      </c>
      <c r="F4220" s="5" t="s">
        <v>17333</v>
      </c>
      <c r="G4220" s="5" t="s">
        <v>17334</v>
      </c>
      <c r="H4220" s="5" t="s">
        <v>216</v>
      </c>
      <c r="I4220" s="5" t="s">
        <v>374</v>
      </c>
      <c r="J4220" s="5" t="s">
        <v>375</v>
      </c>
      <c r="K4220" s="5" t="s">
        <v>68</v>
      </c>
      <c r="L4220" s="5" t="s">
        <v>69</v>
      </c>
      <c r="M4220" s="5" t="s">
        <v>69</v>
      </c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5"/>
      <c r="Z4220" s="5"/>
      <c r="AA4220" s="5"/>
      <c r="AB4220" s="5"/>
      <c r="AC4220" s="5"/>
      <c r="AD4220" s="5"/>
      <c r="AE4220" s="5"/>
      <c r="AF4220" s="5"/>
      <c r="AG4220" s="5"/>
      <c r="AH4220" s="5"/>
      <c r="AI4220" s="5"/>
      <c r="AJ4220" s="5"/>
      <c r="AK4220" s="5"/>
      <c r="AL4220" s="5"/>
      <c r="AM4220" s="5"/>
      <c r="AN4220" s="5"/>
      <c r="AO4220" s="5"/>
      <c r="AP4220" s="5"/>
      <c r="AQ4220" s="5"/>
      <c r="AR4220" s="5"/>
      <c r="AS4220" s="5"/>
      <c r="AT4220" s="5"/>
      <c r="AU4220" s="5"/>
      <c r="AV4220" s="5"/>
      <c r="AW4220" s="5"/>
      <c r="AX4220" s="5"/>
      <c r="AY4220" s="5"/>
      <c r="AZ4220" s="5"/>
      <c r="BA4220" s="5"/>
      <c r="BB4220" s="5"/>
      <c r="BC4220" s="5"/>
      <c r="BD4220" s="5"/>
      <c r="BE4220" s="5" t="s">
        <v>95</v>
      </c>
      <c r="BF4220" s="6">
        <v>43326</v>
      </c>
      <c r="BG4220" s="5" t="s">
        <v>71</v>
      </c>
      <c r="BH4220" s="5" t="s">
        <v>11994</v>
      </c>
      <c r="BI4220" s="5" t="s">
        <v>17335</v>
      </c>
      <c r="BJ4220" s="5" t="s">
        <v>3066</v>
      </c>
    </row>
    <row r="4221" spans="1:62" ht="30" x14ac:dyDescent="0.25">
      <c r="A4221" s="5">
        <v>4214</v>
      </c>
      <c r="B4221" s="3" t="str">
        <f>"202300123159"</f>
        <v>202300123159</v>
      </c>
      <c r="C4221" s="3">
        <v>168530</v>
      </c>
      <c r="D4221" s="3" t="s">
        <v>17336</v>
      </c>
      <c r="E4221" s="3">
        <v>10078304362</v>
      </c>
      <c r="F4221" s="3" t="s">
        <v>17337</v>
      </c>
      <c r="G4221" s="3" t="s">
        <v>17338</v>
      </c>
      <c r="H4221" s="3" t="s">
        <v>66</v>
      </c>
      <c r="I4221" s="3" t="s">
        <v>66</v>
      </c>
      <c r="J4221" s="3" t="s">
        <v>143</v>
      </c>
      <c r="K4221" s="3" t="s">
        <v>68</v>
      </c>
      <c r="L4221" s="3" t="s">
        <v>17339</v>
      </c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 t="s">
        <v>80</v>
      </c>
      <c r="BF4221" s="4">
        <v>45155</v>
      </c>
      <c r="BG4221" s="3" t="s">
        <v>71</v>
      </c>
      <c r="BH4221" s="3" t="s">
        <v>17337</v>
      </c>
      <c r="BI4221" s="3"/>
      <c r="BJ4221" s="3"/>
    </row>
    <row r="4222" spans="1:62" ht="30" x14ac:dyDescent="0.25">
      <c r="A4222" s="3">
        <v>4215</v>
      </c>
      <c r="B4222" s="5" t="str">
        <f>"201800194521"</f>
        <v>201800194521</v>
      </c>
      <c r="C4222" s="5">
        <v>92160</v>
      </c>
      <c r="D4222" s="5" t="s">
        <v>17340</v>
      </c>
      <c r="E4222" s="5">
        <v>20221084684</v>
      </c>
      <c r="F4222" s="5" t="s">
        <v>121</v>
      </c>
      <c r="G4222" s="5" t="s">
        <v>17341</v>
      </c>
      <c r="H4222" s="5" t="s">
        <v>66</v>
      </c>
      <c r="I4222" s="5" t="s">
        <v>1464</v>
      </c>
      <c r="J4222" s="5" t="s">
        <v>2085</v>
      </c>
      <c r="K4222" s="5" t="s">
        <v>68</v>
      </c>
      <c r="L4222" s="5" t="s">
        <v>69</v>
      </c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5"/>
      <c r="Y4222" s="5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  <c r="AV4222" s="5"/>
      <c r="AW4222" s="5"/>
      <c r="AX4222" s="5"/>
      <c r="AY4222" s="5"/>
      <c r="AZ4222" s="5"/>
      <c r="BA4222" s="5"/>
      <c r="BB4222" s="5"/>
      <c r="BC4222" s="5"/>
      <c r="BD4222" s="5"/>
      <c r="BE4222" s="5" t="s">
        <v>70</v>
      </c>
      <c r="BF4222" s="6">
        <v>43432</v>
      </c>
      <c r="BG4222" s="5" t="s">
        <v>71</v>
      </c>
      <c r="BH4222" s="5" t="s">
        <v>128</v>
      </c>
      <c r="BI4222" s="5"/>
      <c r="BJ4222" s="5"/>
    </row>
    <row r="4223" spans="1:62" ht="30" x14ac:dyDescent="0.25">
      <c r="A4223" s="3">
        <v>4216</v>
      </c>
      <c r="B4223" s="3" t="str">
        <f>"201300180460"</f>
        <v>201300180460</v>
      </c>
      <c r="C4223" s="3">
        <v>92096</v>
      </c>
      <c r="D4223" s="3" t="s">
        <v>17342</v>
      </c>
      <c r="E4223" s="3">
        <v>10091867970</v>
      </c>
      <c r="F4223" s="3" t="s">
        <v>17343</v>
      </c>
      <c r="G4223" s="3" t="s">
        <v>17344</v>
      </c>
      <c r="H4223" s="3" t="s">
        <v>66</v>
      </c>
      <c r="I4223" s="3" t="s">
        <v>66</v>
      </c>
      <c r="J4223" s="3" t="s">
        <v>309</v>
      </c>
      <c r="K4223" s="3" t="s">
        <v>68</v>
      </c>
      <c r="L4223" s="3" t="s">
        <v>79</v>
      </c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 t="s">
        <v>80</v>
      </c>
      <c r="BF4223" s="4">
        <v>41611</v>
      </c>
      <c r="BG4223" s="3" t="s">
        <v>71</v>
      </c>
      <c r="BH4223" s="3" t="s">
        <v>17345</v>
      </c>
      <c r="BI4223" s="3"/>
      <c r="BJ4223" s="3"/>
    </row>
    <row r="4224" spans="1:62" ht="30" x14ac:dyDescent="0.25">
      <c r="A4224" s="5">
        <v>4217</v>
      </c>
      <c r="B4224" s="5" t="str">
        <f>"202100001970"</f>
        <v>202100001970</v>
      </c>
      <c r="C4224" s="5">
        <v>89023</v>
      </c>
      <c r="D4224" s="5" t="s">
        <v>17346</v>
      </c>
      <c r="E4224" s="5">
        <v>20135303195</v>
      </c>
      <c r="F4224" s="5" t="s">
        <v>17347</v>
      </c>
      <c r="G4224" s="5" t="s">
        <v>17348</v>
      </c>
      <c r="H4224" s="5" t="s">
        <v>380</v>
      </c>
      <c r="I4224" s="5" t="s">
        <v>380</v>
      </c>
      <c r="J4224" s="5" t="s">
        <v>852</v>
      </c>
      <c r="K4224" s="5" t="s">
        <v>68</v>
      </c>
      <c r="L4224" s="5" t="s">
        <v>69</v>
      </c>
      <c r="M4224" s="5"/>
      <c r="N4224" s="5"/>
      <c r="O4224" s="5"/>
      <c r="P4224" s="5"/>
      <c r="Q4224" s="5"/>
      <c r="R4224" s="5"/>
      <c r="S4224" s="5"/>
      <c r="T4224" s="5"/>
      <c r="U4224" s="5"/>
      <c r="V4224" s="5"/>
      <c r="W4224" s="5"/>
      <c r="X4224" s="5"/>
      <c r="Y4224" s="5"/>
      <c r="Z4224" s="5"/>
      <c r="AA4224" s="5"/>
      <c r="AB4224" s="5"/>
      <c r="AC4224" s="5"/>
      <c r="AD4224" s="5"/>
      <c r="AE4224" s="5"/>
      <c r="AF4224" s="5"/>
      <c r="AG4224" s="5"/>
      <c r="AH4224" s="5"/>
      <c r="AI4224" s="5"/>
      <c r="AJ4224" s="5"/>
      <c r="AK4224" s="5"/>
      <c r="AL4224" s="5"/>
      <c r="AM4224" s="5"/>
      <c r="AN4224" s="5"/>
      <c r="AO4224" s="5"/>
      <c r="AP4224" s="5"/>
      <c r="AQ4224" s="5"/>
      <c r="AR4224" s="5"/>
      <c r="AS4224" s="5"/>
      <c r="AT4224" s="5"/>
      <c r="AU4224" s="5"/>
      <c r="AV4224" s="5"/>
      <c r="AW4224" s="5"/>
      <c r="AX4224" s="5"/>
      <c r="AY4224" s="5"/>
      <c r="AZ4224" s="5"/>
      <c r="BA4224" s="5"/>
      <c r="BB4224" s="5"/>
      <c r="BC4224" s="5"/>
      <c r="BD4224" s="5"/>
      <c r="BE4224" s="5" t="s">
        <v>70</v>
      </c>
      <c r="BF4224" s="6">
        <v>44358</v>
      </c>
      <c r="BG4224" s="5" t="s">
        <v>71</v>
      </c>
      <c r="BH4224" s="5" t="s">
        <v>17349</v>
      </c>
      <c r="BI4224" s="5"/>
      <c r="BJ4224" s="5"/>
    </row>
    <row r="4225" spans="1:62" ht="30" x14ac:dyDescent="0.25">
      <c r="A4225" s="3">
        <v>4218</v>
      </c>
      <c r="B4225" s="3" t="str">
        <f>"1832823"</f>
        <v>1832823</v>
      </c>
      <c r="C4225" s="3">
        <v>64045</v>
      </c>
      <c r="D4225" s="3" t="s">
        <v>17350</v>
      </c>
      <c r="E4225" s="3">
        <v>20119873542</v>
      </c>
      <c r="F4225" s="3" t="s">
        <v>17351</v>
      </c>
      <c r="G4225" s="3" t="s">
        <v>17352</v>
      </c>
      <c r="H4225" s="3" t="s">
        <v>109</v>
      </c>
      <c r="I4225" s="3" t="s">
        <v>109</v>
      </c>
      <c r="J4225" s="3" t="s">
        <v>109</v>
      </c>
      <c r="K4225" s="3" t="s">
        <v>68</v>
      </c>
      <c r="L4225" s="3" t="s">
        <v>126</v>
      </c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 t="s">
        <v>95</v>
      </c>
      <c r="BF4225" s="4">
        <v>39748</v>
      </c>
      <c r="BG4225" s="3" t="s">
        <v>71</v>
      </c>
      <c r="BH4225" s="3" t="s">
        <v>17353</v>
      </c>
      <c r="BI4225" s="3"/>
      <c r="BJ4225" s="3"/>
    </row>
    <row r="4226" spans="1:62" ht="45" x14ac:dyDescent="0.25">
      <c r="A4226" s="3">
        <v>4219</v>
      </c>
      <c r="B4226" s="5" t="str">
        <f>"202100153505"</f>
        <v>202100153505</v>
      </c>
      <c r="C4226" s="5">
        <v>157434</v>
      </c>
      <c r="D4226" s="5" t="s">
        <v>17354</v>
      </c>
      <c r="E4226" s="5">
        <v>20603281994</v>
      </c>
      <c r="F4226" s="5" t="s">
        <v>17355</v>
      </c>
      <c r="G4226" s="5" t="s">
        <v>17356</v>
      </c>
      <c r="H4226" s="5" t="s">
        <v>138</v>
      </c>
      <c r="I4226" s="5" t="s">
        <v>138</v>
      </c>
      <c r="J4226" s="5" t="s">
        <v>9387</v>
      </c>
      <c r="K4226" s="5" t="s">
        <v>68</v>
      </c>
      <c r="L4226" s="5" t="s">
        <v>69</v>
      </c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5"/>
      <c r="Z4226" s="5"/>
      <c r="AA4226" s="5"/>
      <c r="AB4226" s="5"/>
      <c r="AC4226" s="5"/>
      <c r="AD4226" s="5"/>
      <c r="AE4226" s="5"/>
      <c r="AF4226" s="5"/>
      <c r="AG4226" s="5"/>
      <c r="AH4226" s="5"/>
      <c r="AI4226" s="5"/>
      <c r="AJ4226" s="5"/>
      <c r="AK4226" s="5"/>
      <c r="AL4226" s="5"/>
      <c r="AM4226" s="5"/>
      <c r="AN4226" s="5"/>
      <c r="AO4226" s="5"/>
      <c r="AP4226" s="5"/>
      <c r="AQ4226" s="5"/>
      <c r="AR4226" s="5"/>
      <c r="AS4226" s="5"/>
      <c r="AT4226" s="5"/>
      <c r="AU4226" s="5"/>
      <c r="AV4226" s="5"/>
      <c r="AW4226" s="5"/>
      <c r="AX4226" s="5"/>
      <c r="AY4226" s="5"/>
      <c r="AZ4226" s="5"/>
      <c r="BA4226" s="5"/>
      <c r="BB4226" s="5"/>
      <c r="BC4226" s="5"/>
      <c r="BD4226" s="5"/>
      <c r="BE4226" s="5" t="s">
        <v>70</v>
      </c>
      <c r="BF4226" s="6">
        <v>44441</v>
      </c>
      <c r="BG4226" s="5" t="s">
        <v>71</v>
      </c>
      <c r="BH4226" s="5" t="s">
        <v>17357</v>
      </c>
      <c r="BI4226" s="5"/>
      <c r="BJ4226" s="5"/>
    </row>
    <row r="4227" spans="1:62" ht="30" x14ac:dyDescent="0.25">
      <c r="A4227" s="5">
        <v>4220</v>
      </c>
      <c r="B4227" s="3" t="str">
        <f>"201900068135"</f>
        <v>201900068135</v>
      </c>
      <c r="C4227" s="3">
        <v>142852</v>
      </c>
      <c r="D4227" s="3" t="s">
        <v>17358</v>
      </c>
      <c r="E4227" s="3">
        <v>20100218551</v>
      </c>
      <c r="F4227" s="3" t="s">
        <v>17359</v>
      </c>
      <c r="G4227" s="3" t="s">
        <v>17360</v>
      </c>
      <c r="H4227" s="3" t="s">
        <v>78</v>
      </c>
      <c r="I4227" s="3" t="s">
        <v>78</v>
      </c>
      <c r="J4227" s="3" t="s">
        <v>176</v>
      </c>
      <c r="K4227" s="3" t="s">
        <v>68</v>
      </c>
      <c r="L4227" s="3" t="s">
        <v>126</v>
      </c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 t="s">
        <v>95</v>
      </c>
      <c r="BF4227" s="4">
        <v>43580</v>
      </c>
      <c r="BG4227" s="3" t="s">
        <v>71</v>
      </c>
      <c r="BH4227" s="3" t="s">
        <v>17361</v>
      </c>
      <c r="BI4227" s="3" t="s">
        <v>17362</v>
      </c>
      <c r="BJ4227" s="3" t="s">
        <v>17363</v>
      </c>
    </row>
    <row r="4228" spans="1:62" ht="30" x14ac:dyDescent="0.25">
      <c r="A4228" s="3">
        <v>4221</v>
      </c>
      <c r="B4228" s="5" t="str">
        <f>"201100170191"</f>
        <v>201100170191</v>
      </c>
      <c r="C4228" s="5">
        <v>93841</v>
      </c>
      <c r="D4228" s="5" t="s">
        <v>17364</v>
      </c>
      <c r="E4228" s="5">
        <v>20504825885</v>
      </c>
      <c r="F4228" s="5" t="s">
        <v>17365</v>
      </c>
      <c r="G4228" s="5" t="s">
        <v>17366</v>
      </c>
      <c r="H4228" s="5" t="s">
        <v>66</v>
      </c>
      <c r="I4228" s="5" t="s">
        <v>66</v>
      </c>
      <c r="J4228" s="5" t="s">
        <v>424</v>
      </c>
      <c r="K4228" s="5" t="s">
        <v>68</v>
      </c>
      <c r="L4228" s="5" t="s">
        <v>139</v>
      </c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5"/>
      <c r="Y4228" s="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  <c r="AV4228" s="5"/>
      <c r="AW4228" s="5"/>
      <c r="AX4228" s="5"/>
      <c r="AY4228" s="5"/>
      <c r="AZ4228" s="5"/>
      <c r="BA4228" s="5"/>
      <c r="BB4228" s="5"/>
      <c r="BC4228" s="5"/>
      <c r="BD4228" s="5"/>
      <c r="BE4228" s="5" t="s">
        <v>88</v>
      </c>
      <c r="BF4228" s="6">
        <v>40911</v>
      </c>
      <c r="BG4228" s="5" t="s">
        <v>71</v>
      </c>
      <c r="BH4228" s="5" t="s">
        <v>17367</v>
      </c>
      <c r="BI4228" s="5"/>
      <c r="BJ4228" s="5"/>
    </row>
    <row r="4229" spans="1:62" ht="30" x14ac:dyDescent="0.25">
      <c r="A4229" s="3">
        <v>4222</v>
      </c>
      <c r="B4229" s="5" t="str">
        <f>"201700180211"</f>
        <v>201700180211</v>
      </c>
      <c r="C4229" s="5">
        <v>132556</v>
      </c>
      <c r="D4229" s="5" t="s">
        <v>17370</v>
      </c>
      <c r="E4229" s="5">
        <v>20600593685</v>
      </c>
      <c r="F4229" s="5" t="s">
        <v>1956</v>
      </c>
      <c r="G4229" s="5" t="s">
        <v>17371</v>
      </c>
      <c r="H4229" s="5" t="s">
        <v>66</v>
      </c>
      <c r="I4229" s="5" t="s">
        <v>66</v>
      </c>
      <c r="J4229" s="5" t="s">
        <v>143</v>
      </c>
      <c r="K4229" s="5" t="s">
        <v>68</v>
      </c>
      <c r="L4229" s="5" t="s">
        <v>69</v>
      </c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5"/>
      <c r="Y4229" s="5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5"/>
      <c r="AK4229" s="5"/>
      <c r="AL4229" s="5"/>
      <c r="AM4229" s="5"/>
      <c r="AN4229" s="5"/>
      <c r="AO4229" s="5"/>
      <c r="AP4229" s="5"/>
      <c r="AQ4229" s="5"/>
      <c r="AR4229" s="5"/>
      <c r="AS4229" s="5"/>
      <c r="AT4229" s="5"/>
      <c r="AU4229" s="5"/>
      <c r="AV4229" s="5"/>
      <c r="AW4229" s="5"/>
      <c r="AX4229" s="5"/>
      <c r="AY4229" s="5"/>
      <c r="AZ4229" s="5"/>
      <c r="BA4229" s="5"/>
      <c r="BB4229" s="5"/>
      <c r="BC4229" s="5"/>
      <c r="BD4229" s="5"/>
      <c r="BE4229" s="5" t="s">
        <v>70</v>
      </c>
      <c r="BF4229" s="6">
        <v>43038</v>
      </c>
      <c r="BG4229" s="5" t="s">
        <v>71</v>
      </c>
      <c r="BH4229" s="5" t="s">
        <v>12273</v>
      </c>
      <c r="BI4229" s="5"/>
      <c r="BJ4229" s="5"/>
    </row>
    <row r="4230" spans="1:62" ht="30" x14ac:dyDescent="0.25">
      <c r="A4230" s="5">
        <v>4223</v>
      </c>
      <c r="B4230" s="3" t="str">
        <f>"202000117731"</f>
        <v>202000117731</v>
      </c>
      <c r="C4230" s="3">
        <v>97907</v>
      </c>
      <c r="D4230" s="3" t="s">
        <v>17372</v>
      </c>
      <c r="E4230" s="3">
        <v>20601704774</v>
      </c>
      <c r="F4230" s="3" t="s">
        <v>17373</v>
      </c>
      <c r="G4230" s="3" t="s">
        <v>17374</v>
      </c>
      <c r="H4230" s="3" t="s">
        <v>216</v>
      </c>
      <c r="I4230" s="3" t="s">
        <v>374</v>
      </c>
      <c r="J4230" s="3" t="s">
        <v>374</v>
      </c>
      <c r="K4230" s="3" t="s">
        <v>68</v>
      </c>
      <c r="L4230" s="3" t="s">
        <v>139</v>
      </c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 t="s">
        <v>88</v>
      </c>
      <c r="BF4230" s="4">
        <v>44093</v>
      </c>
      <c r="BG4230" s="3" t="s">
        <v>71</v>
      </c>
      <c r="BH4230" s="3" t="s">
        <v>17375</v>
      </c>
      <c r="BI4230" s="3" t="s">
        <v>17376</v>
      </c>
      <c r="BJ4230" s="3" t="s">
        <v>7614</v>
      </c>
    </row>
    <row r="4231" spans="1:62" ht="30" x14ac:dyDescent="0.25">
      <c r="A4231" s="3">
        <v>4224</v>
      </c>
      <c r="B4231" s="5" t="str">
        <f>"1944584"</f>
        <v>1944584</v>
      </c>
      <c r="C4231" s="5">
        <v>84790</v>
      </c>
      <c r="D4231" s="5" t="s">
        <v>17377</v>
      </c>
      <c r="E4231" s="5">
        <v>10072767590</v>
      </c>
      <c r="F4231" s="5" t="s">
        <v>17378</v>
      </c>
      <c r="G4231" s="5" t="s">
        <v>17379</v>
      </c>
      <c r="H4231" s="5" t="s">
        <v>66</v>
      </c>
      <c r="I4231" s="5" t="s">
        <v>66</v>
      </c>
      <c r="J4231" s="5" t="s">
        <v>242</v>
      </c>
      <c r="K4231" s="5" t="s">
        <v>68</v>
      </c>
      <c r="L4231" s="5" t="s">
        <v>139</v>
      </c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/>
      <c r="Z4231" s="5"/>
      <c r="AA4231" s="5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  <c r="AV4231" s="5"/>
      <c r="AW4231" s="5"/>
      <c r="AX4231" s="5"/>
      <c r="AY4231" s="5"/>
      <c r="AZ4231" s="5"/>
      <c r="BA4231" s="5"/>
      <c r="BB4231" s="5"/>
      <c r="BC4231" s="5"/>
      <c r="BD4231" s="5"/>
      <c r="BE4231" s="5" t="s">
        <v>88</v>
      </c>
      <c r="BF4231" s="6">
        <v>40176</v>
      </c>
      <c r="BG4231" s="5" t="s">
        <v>71</v>
      </c>
      <c r="BH4231" s="5" t="s">
        <v>17378</v>
      </c>
      <c r="BI4231" s="5"/>
      <c r="BJ4231" s="5"/>
    </row>
    <row r="4232" spans="1:62" ht="30" x14ac:dyDescent="0.25">
      <c r="A4232" s="3">
        <v>4225</v>
      </c>
      <c r="B4232" s="3" t="str">
        <f>"202300290798"</f>
        <v>202300290798</v>
      </c>
      <c r="C4232" s="3">
        <v>171716</v>
      </c>
      <c r="D4232" s="3" t="s">
        <v>17380</v>
      </c>
      <c r="E4232" s="3">
        <v>10442539371</v>
      </c>
      <c r="F4232" s="3" t="s">
        <v>17381</v>
      </c>
      <c r="G4232" s="3" t="s">
        <v>17382</v>
      </c>
      <c r="H4232" s="3" t="s">
        <v>78</v>
      </c>
      <c r="I4232" s="3" t="s">
        <v>78</v>
      </c>
      <c r="J4232" s="3" t="s">
        <v>3741</v>
      </c>
      <c r="K4232" s="3" t="s">
        <v>68</v>
      </c>
      <c r="L4232" s="3" t="s">
        <v>139</v>
      </c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 t="s">
        <v>88</v>
      </c>
      <c r="BF4232" s="4">
        <v>45279</v>
      </c>
      <c r="BG4232" s="3" t="s">
        <v>71</v>
      </c>
      <c r="BH4232" s="3" t="s">
        <v>17381</v>
      </c>
      <c r="BI4232" s="3"/>
      <c r="BJ4232" s="3"/>
    </row>
    <row r="4233" spans="1:62" ht="30" x14ac:dyDescent="0.25">
      <c r="A4233" s="5">
        <v>4226</v>
      </c>
      <c r="B4233" s="5" t="str">
        <f>"1498958"</f>
        <v>1498958</v>
      </c>
      <c r="C4233" s="5">
        <v>93541</v>
      </c>
      <c r="D4233" s="5" t="s">
        <v>17383</v>
      </c>
      <c r="E4233" s="5">
        <v>20100147514</v>
      </c>
      <c r="F4233" s="5" t="s">
        <v>5650</v>
      </c>
      <c r="G4233" s="5" t="s">
        <v>17384</v>
      </c>
      <c r="H4233" s="5" t="s">
        <v>813</v>
      </c>
      <c r="I4233" s="5" t="s">
        <v>814</v>
      </c>
      <c r="J4233" s="5" t="s">
        <v>5652</v>
      </c>
      <c r="K4233" s="5" t="s">
        <v>68</v>
      </c>
      <c r="L4233" s="5" t="s">
        <v>69</v>
      </c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5"/>
      <c r="Y4233" s="5"/>
      <c r="Z4233" s="5"/>
      <c r="AA4233" s="5"/>
      <c r="AB4233" s="5"/>
      <c r="AC4233" s="5"/>
      <c r="AD4233" s="5"/>
      <c r="AE4233" s="5"/>
      <c r="AF4233" s="5"/>
      <c r="AG4233" s="5"/>
      <c r="AH4233" s="5"/>
      <c r="AI4233" s="5"/>
      <c r="AJ4233" s="5"/>
      <c r="AK4233" s="5"/>
      <c r="AL4233" s="5"/>
      <c r="AM4233" s="5"/>
      <c r="AN4233" s="5"/>
      <c r="AO4233" s="5"/>
      <c r="AP4233" s="5"/>
      <c r="AQ4233" s="5"/>
      <c r="AR4233" s="5"/>
      <c r="AS4233" s="5"/>
      <c r="AT4233" s="5"/>
      <c r="AU4233" s="5"/>
      <c r="AV4233" s="5"/>
      <c r="AW4233" s="5"/>
      <c r="AX4233" s="5"/>
      <c r="AY4233" s="5"/>
      <c r="AZ4233" s="5"/>
      <c r="BA4233" s="5"/>
      <c r="BB4233" s="5"/>
      <c r="BC4233" s="5"/>
      <c r="BD4233" s="5"/>
      <c r="BE4233" s="5" t="s">
        <v>70</v>
      </c>
      <c r="BF4233" s="6">
        <v>40800</v>
      </c>
      <c r="BG4233" s="5" t="s">
        <v>71</v>
      </c>
      <c r="BH4233" s="5" t="s">
        <v>17385</v>
      </c>
      <c r="BI4233" s="5" t="s">
        <v>17386</v>
      </c>
      <c r="BJ4233" s="5" t="s">
        <v>17387</v>
      </c>
    </row>
    <row r="4234" spans="1:62" ht="30" x14ac:dyDescent="0.25">
      <c r="A4234" s="3">
        <v>4227</v>
      </c>
      <c r="B4234" s="3" t="str">
        <f>"201900039965"</f>
        <v>201900039965</v>
      </c>
      <c r="C4234" s="3">
        <v>141872</v>
      </c>
      <c r="D4234" s="3" t="s">
        <v>17388</v>
      </c>
      <c r="E4234" s="3">
        <v>20600367880</v>
      </c>
      <c r="F4234" s="3" t="s">
        <v>17389</v>
      </c>
      <c r="G4234" s="3" t="s">
        <v>17390</v>
      </c>
      <c r="H4234" s="3" t="s">
        <v>66</v>
      </c>
      <c r="I4234" s="3" t="s">
        <v>66</v>
      </c>
      <c r="J4234" s="3" t="s">
        <v>143</v>
      </c>
      <c r="K4234" s="3" t="s">
        <v>68</v>
      </c>
      <c r="L4234" s="3" t="s">
        <v>301</v>
      </c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 t="s">
        <v>1408</v>
      </c>
      <c r="BF4234" s="4">
        <v>43536</v>
      </c>
      <c r="BG4234" s="3" t="s">
        <v>71</v>
      </c>
      <c r="BH4234" s="3" t="s">
        <v>16130</v>
      </c>
      <c r="BI4234" s="3"/>
      <c r="BJ4234" s="3"/>
    </row>
    <row r="4235" spans="1:62" ht="30" x14ac:dyDescent="0.25">
      <c r="A4235" s="3">
        <v>4228</v>
      </c>
      <c r="B4235" s="5" t="str">
        <f>"201900007149"</f>
        <v>201900007149</v>
      </c>
      <c r="C4235" s="5">
        <v>140808</v>
      </c>
      <c r="D4235" s="5" t="s">
        <v>17391</v>
      </c>
      <c r="E4235" s="5">
        <v>20603423900</v>
      </c>
      <c r="F4235" s="5" t="s">
        <v>17392</v>
      </c>
      <c r="G4235" s="5" t="s">
        <v>17393</v>
      </c>
      <c r="H4235" s="5" t="s">
        <v>102</v>
      </c>
      <c r="I4235" s="5" t="s">
        <v>159</v>
      </c>
      <c r="J4235" s="5" t="s">
        <v>159</v>
      </c>
      <c r="K4235" s="5" t="s">
        <v>68</v>
      </c>
      <c r="L4235" s="5" t="s">
        <v>139</v>
      </c>
      <c r="M4235" s="5" t="s">
        <v>139</v>
      </c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5"/>
      <c r="Y4235" s="5"/>
      <c r="Z4235" s="5"/>
      <c r="AA4235" s="5"/>
      <c r="AB4235" s="5"/>
      <c r="AC4235" s="5"/>
      <c r="AD4235" s="5"/>
      <c r="AE4235" s="5"/>
      <c r="AF4235" s="5"/>
      <c r="AG4235" s="5"/>
      <c r="AH4235" s="5"/>
      <c r="AI4235" s="5"/>
      <c r="AJ4235" s="5"/>
      <c r="AK4235" s="5"/>
      <c r="AL4235" s="5"/>
      <c r="AM4235" s="5"/>
      <c r="AN4235" s="5"/>
      <c r="AO4235" s="5"/>
      <c r="AP4235" s="5"/>
      <c r="AQ4235" s="5"/>
      <c r="AR4235" s="5"/>
      <c r="AS4235" s="5"/>
      <c r="AT4235" s="5"/>
      <c r="AU4235" s="5"/>
      <c r="AV4235" s="5"/>
      <c r="AW4235" s="5"/>
      <c r="AX4235" s="5"/>
      <c r="AY4235" s="5"/>
      <c r="AZ4235" s="5"/>
      <c r="BA4235" s="5"/>
      <c r="BB4235" s="5"/>
      <c r="BC4235" s="5"/>
      <c r="BD4235" s="5"/>
      <c r="BE4235" s="5" t="s">
        <v>293</v>
      </c>
      <c r="BF4235" s="6">
        <v>43496</v>
      </c>
      <c r="BG4235" s="5" t="s">
        <v>71</v>
      </c>
      <c r="BH4235" s="5" t="s">
        <v>14348</v>
      </c>
      <c r="BI4235" s="5"/>
      <c r="BJ4235" s="5"/>
    </row>
    <row r="4236" spans="1:62" ht="30" x14ac:dyDescent="0.25">
      <c r="A4236" s="5">
        <v>4229</v>
      </c>
      <c r="B4236" s="3" t="str">
        <f>"202200037054"</f>
        <v>202200037054</v>
      </c>
      <c r="C4236" s="3">
        <v>161715</v>
      </c>
      <c r="D4236" s="3" t="s">
        <v>17394</v>
      </c>
      <c r="E4236" s="3">
        <v>20458541834</v>
      </c>
      <c r="F4236" s="3" t="s">
        <v>17395</v>
      </c>
      <c r="G4236" s="3" t="s">
        <v>17396</v>
      </c>
      <c r="H4236" s="3" t="s">
        <v>66</v>
      </c>
      <c r="I4236" s="3" t="s">
        <v>66</v>
      </c>
      <c r="J4236" s="3" t="s">
        <v>66</v>
      </c>
      <c r="K4236" s="3" t="s">
        <v>68</v>
      </c>
      <c r="L4236" s="3" t="s">
        <v>17397</v>
      </c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 t="s">
        <v>80</v>
      </c>
      <c r="BF4236" s="4">
        <v>44704</v>
      </c>
      <c r="BG4236" s="3" t="s">
        <v>71</v>
      </c>
      <c r="BH4236" s="3" t="s">
        <v>17398</v>
      </c>
      <c r="BI4236" s="3"/>
      <c r="BJ4236" s="3"/>
    </row>
    <row r="4237" spans="1:62" ht="30" x14ac:dyDescent="0.25">
      <c r="A4237" s="3">
        <v>4230</v>
      </c>
      <c r="B4237" s="5" t="str">
        <f>"201800069131"</f>
        <v>201800069131</v>
      </c>
      <c r="C4237" s="5">
        <v>135848</v>
      </c>
      <c r="D4237" s="5" t="s">
        <v>17399</v>
      </c>
      <c r="E4237" s="5">
        <v>20552634269</v>
      </c>
      <c r="F4237" s="5" t="s">
        <v>17400</v>
      </c>
      <c r="G4237" s="5" t="s">
        <v>17401</v>
      </c>
      <c r="H4237" s="5" t="s">
        <v>284</v>
      </c>
      <c r="I4237" s="5" t="s">
        <v>285</v>
      </c>
      <c r="J4237" s="5" t="s">
        <v>285</v>
      </c>
      <c r="K4237" s="5" t="s">
        <v>68</v>
      </c>
      <c r="L4237" s="5" t="s">
        <v>139</v>
      </c>
      <c r="M4237" s="5" t="s">
        <v>139</v>
      </c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5"/>
      <c r="Z4237" s="5"/>
      <c r="AA4237" s="5"/>
      <c r="AB4237" s="5"/>
      <c r="AC4237" s="5"/>
      <c r="AD4237" s="5"/>
      <c r="AE4237" s="5"/>
      <c r="AF4237" s="5"/>
      <c r="AG4237" s="5"/>
      <c r="AH4237" s="5"/>
      <c r="AI4237" s="5"/>
      <c r="AJ4237" s="5"/>
      <c r="AK4237" s="5"/>
      <c r="AL4237" s="5"/>
      <c r="AM4237" s="5"/>
      <c r="AN4237" s="5"/>
      <c r="AO4237" s="5"/>
      <c r="AP4237" s="5"/>
      <c r="AQ4237" s="5"/>
      <c r="AR4237" s="5"/>
      <c r="AS4237" s="5"/>
      <c r="AT4237" s="5"/>
      <c r="AU4237" s="5"/>
      <c r="AV4237" s="5"/>
      <c r="AW4237" s="5"/>
      <c r="AX4237" s="5"/>
      <c r="AY4237" s="5"/>
      <c r="AZ4237" s="5"/>
      <c r="BA4237" s="5"/>
      <c r="BB4237" s="5"/>
      <c r="BC4237" s="5"/>
      <c r="BD4237" s="5"/>
      <c r="BE4237" s="5" t="s">
        <v>293</v>
      </c>
      <c r="BF4237" s="6">
        <v>43222</v>
      </c>
      <c r="BG4237" s="5" t="s">
        <v>71</v>
      </c>
      <c r="BH4237" s="5" t="s">
        <v>17402</v>
      </c>
      <c r="BI4237" s="5" t="s">
        <v>17403</v>
      </c>
      <c r="BJ4237" s="5" t="s">
        <v>17404</v>
      </c>
    </row>
    <row r="4238" spans="1:62" ht="45" x14ac:dyDescent="0.25">
      <c r="A4238" s="3">
        <v>4231</v>
      </c>
      <c r="B4238" s="3" t="str">
        <f>"201900005744"</f>
        <v>201900005744</v>
      </c>
      <c r="C4238" s="3">
        <v>140739</v>
      </c>
      <c r="D4238" s="3" t="s">
        <v>17405</v>
      </c>
      <c r="E4238" s="3">
        <v>20603363192</v>
      </c>
      <c r="F4238" s="3" t="s">
        <v>17406</v>
      </c>
      <c r="G4238" s="3" t="s">
        <v>17407</v>
      </c>
      <c r="H4238" s="3" t="s">
        <v>138</v>
      </c>
      <c r="I4238" s="3" t="s">
        <v>792</v>
      </c>
      <c r="J4238" s="3" t="s">
        <v>792</v>
      </c>
      <c r="K4238" s="3" t="s">
        <v>125</v>
      </c>
      <c r="L4238" s="3" t="s">
        <v>126</v>
      </c>
      <c r="M4238" s="3" t="s">
        <v>126</v>
      </c>
      <c r="N4238" s="3" t="s">
        <v>126</v>
      </c>
      <c r="O4238" s="3" t="s">
        <v>126</v>
      </c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 t="s">
        <v>127</v>
      </c>
      <c r="BF4238" s="4">
        <v>43480</v>
      </c>
      <c r="BG4238" s="3" t="s">
        <v>71</v>
      </c>
      <c r="BH4238" s="3" t="s">
        <v>17408</v>
      </c>
      <c r="BI4238" s="3" t="s">
        <v>17409</v>
      </c>
      <c r="BJ4238" s="3" t="s">
        <v>7829</v>
      </c>
    </row>
    <row r="4239" spans="1:62" ht="30" x14ac:dyDescent="0.25">
      <c r="A4239" s="5">
        <v>4232</v>
      </c>
      <c r="B4239" s="5" t="str">
        <f>"201100170180"</f>
        <v>201100170180</v>
      </c>
      <c r="C4239" s="5">
        <v>94728</v>
      </c>
      <c r="D4239" s="5" t="s">
        <v>17410</v>
      </c>
      <c r="E4239" s="5">
        <v>10103020676</v>
      </c>
      <c r="F4239" s="5" t="s">
        <v>17411</v>
      </c>
      <c r="G4239" s="5" t="s">
        <v>17412</v>
      </c>
      <c r="H4239" s="5" t="s">
        <v>66</v>
      </c>
      <c r="I4239" s="5" t="s">
        <v>66</v>
      </c>
      <c r="J4239" s="5" t="s">
        <v>200</v>
      </c>
      <c r="K4239" s="5" t="s">
        <v>68</v>
      </c>
      <c r="L4239" s="5" t="s">
        <v>301</v>
      </c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  <c r="AV4239" s="5"/>
      <c r="AW4239" s="5"/>
      <c r="AX4239" s="5"/>
      <c r="AY4239" s="5"/>
      <c r="AZ4239" s="5"/>
      <c r="BA4239" s="5"/>
      <c r="BB4239" s="5"/>
      <c r="BC4239" s="5"/>
      <c r="BD4239" s="5"/>
      <c r="BE4239" s="5" t="s">
        <v>1408</v>
      </c>
      <c r="BF4239" s="6">
        <v>40905</v>
      </c>
      <c r="BG4239" s="5" t="s">
        <v>71</v>
      </c>
      <c r="BH4239" s="5" t="s">
        <v>17411</v>
      </c>
      <c r="BI4239" s="5"/>
      <c r="BJ4239" s="5"/>
    </row>
    <row r="4240" spans="1:62" ht="30" x14ac:dyDescent="0.25">
      <c r="A4240" s="3">
        <v>4233</v>
      </c>
      <c r="B4240" s="3" t="str">
        <f>"201200155194"</f>
        <v>201200155194</v>
      </c>
      <c r="C4240" s="3">
        <v>97756</v>
      </c>
      <c r="D4240" s="3" t="s">
        <v>17413</v>
      </c>
      <c r="E4240" s="3">
        <v>10082722870</v>
      </c>
      <c r="F4240" s="3" t="s">
        <v>17414</v>
      </c>
      <c r="G4240" s="3" t="s">
        <v>17415</v>
      </c>
      <c r="H4240" s="3" t="s">
        <v>66</v>
      </c>
      <c r="I4240" s="3" t="s">
        <v>66</v>
      </c>
      <c r="J4240" s="3" t="s">
        <v>242</v>
      </c>
      <c r="K4240" s="3" t="s">
        <v>68</v>
      </c>
      <c r="L4240" s="3" t="s">
        <v>139</v>
      </c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 t="s">
        <v>88</v>
      </c>
      <c r="BF4240" s="4">
        <v>41136</v>
      </c>
      <c r="BG4240" s="3" t="s">
        <v>71</v>
      </c>
      <c r="BH4240" s="3" t="s">
        <v>17414</v>
      </c>
      <c r="BI4240" s="3"/>
      <c r="BJ4240" s="3"/>
    </row>
    <row r="4241" spans="1:62" ht="30" x14ac:dyDescent="0.25">
      <c r="A4241" s="3">
        <v>4234</v>
      </c>
      <c r="B4241" s="5" t="str">
        <f>"201900105324"</f>
        <v>201900105324</v>
      </c>
      <c r="C4241" s="5">
        <v>145001</v>
      </c>
      <c r="D4241" s="5" t="s">
        <v>17416</v>
      </c>
      <c r="E4241" s="5">
        <v>20116461588</v>
      </c>
      <c r="F4241" s="5" t="s">
        <v>17417</v>
      </c>
      <c r="G4241" s="5" t="s">
        <v>17418</v>
      </c>
      <c r="H4241" s="5" t="s">
        <v>292</v>
      </c>
      <c r="I4241" s="5" t="s">
        <v>292</v>
      </c>
      <c r="J4241" s="5" t="s">
        <v>2173</v>
      </c>
      <c r="K4241" s="5" t="s">
        <v>68</v>
      </c>
      <c r="L4241" s="5" t="s">
        <v>79</v>
      </c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  <c r="AV4241" s="5"/>
      <c r="AW4241" s="5"/>
      <c r="AX4241" s="5"/>
      <c r="AY4241" s="5"/>
      <c r="AZ4241" s="5"/>
      <c r="BA4241" s="5"/>
      <c r="BB4241" s="5"/>
      <c r="BC4241" s="5"/>
      <c r="BD4241" s="5"/>
      <c r="BE4241" s="5" t="s">
        <v>80</v>
      </c>
      <c r="BF4241" s="6">
        <v>43648</v>
      </c>
      <c r="BG4241" s="5" t="s">
        <v>71</v>
      </c>
      <c r="BH4241" s="5" t="s">
        <v>17419</v>
      </c>
      <c r="BI4241" s="5" t="s">
        <v>17420</v>
      </c>
      <c r="BJ4241" s="5" t="s">
        <v>656</v>
      </c>
    </row>
    <row r="4242" spans="1:62" ht="30" x14ac:dyDescent="0.25">
      <c r="A4242" s="5">
        <v>4235</v>
      </c>
      <c r="B4242" s="3" t="str">
        <f>"201800195673"</f>
        <v>201800195673</v>
      </c>
      <c r="C4242" s="3">
        <v>89267</v>
      </c>
      <c r="D4242" s="3" t="s">
        <v>17421</v>
      </c>
      <c r="E4242" s="3">
        <v>20136568273</v>
      </c>
      <c r="F4242" s="3" t="s">
        <v>17422</v>
      </c>
      <c r="G4242" s="3" t="s">
        <v>17423</v>
      </c>
      <c r="H4242" s="3" t="s">
        <v>66</v>
      </c>
      <c r="I4242" s="3" t="s">
        <v>66</v>
      </c>
      <c r="J4242" s="3" t="s">
        <v>242</v>
      </c>
      <c r="K4242" s="3" t="s">
        <v>68</v>
      </c>
      <c r="L4242" s="3" t="s">
        <v>79</v>
      </c>
      <c r="M4242" s="3" t="s">
        <v>69</v>
      </c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 t="s">
        <v>233</v>
      </c>
      <c r="BF4242" s="4">
        <v>43427</v>
      </c>
      <c r="BG4242" s="3" t="s">
        <v>71</v>
      </c>
      <c r="BH4242" s="3" t="s">
        <v>17424</v>
      </c>
      <c r="BI4242" s="3" t="s">
        <v>17425</v>
      </c>
      <c r="BJ4242" s="3" t="s">
        <v>1998</v>
      </c>
    </row>
    <row r="4243" spans="1:62" ht="30" x14ac:dyDescent="0.25">
      <c r="A4243" s="3">
        <v>4236</v>
      </c>
      <c r="B4243" s="5" t="str">
        <f>"202100243931"</f>
        <v>202100243931</v>
      </c>
      <c r="C4243" s="5">
        <v>159569</v>
      </c>
      <c r="D4243" s="5" t="s">
        <v>17426</v>
      </c>
      <c r="E4243" s="5">
        <v>10102227137</v>
      </c>
      <c r="F4243" s="5" t="s">
        <v>17427</v>
      </c>
      <c r="G4243" s="5" t="s">
        <v>17428</v>
      </c>
      <c r="H4243" s="5" t="s">
        <v>66</v>
      </c>
      <c r="I4243" s="5" t="s">
        <v>66</v>
      </c>
      <c r="J4243" s="5" t="s">
        <v>309</v>
      </c>
      <c r="K4243" s="5" t="s">
        <v>68</v>
      </c>
      <c r="L4243" s="5" t="s">
        <v>139</v>
      </c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/>
      <c r="Z4243" s="5"/>
      <c r="AA4243" s="5"/>
      <c r="AB4243" s="5"/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  <c r="AM4243" s="5"/>
      <c r="AN4243" s="5"/>
      <c r="AO4243" s="5"/>
      <c r="AP4243" s="5"/>
      <c r="AQ4243" s="5"/>
      <c r="AR4243" s="5"/>
      <c r="AS4243" s="5"/>
      <c r="AT4243" s="5"/>
      <c r="AU4243" s="5"/>
      <c r="AV4243" s="5"/>
      <c r="AW4243" s="5"/>
      <c r="AX4243" s="5"/>
      <c r="AY4243" s="5"/>
      <c r="AZ4243" s="5"/>
      <c r="BA4243" s="5"/>
      <c r="BB4243" s="5"/>
      <c r="BC4243" s="5"/>
      <c r="BD4243" s="5"/>
      <c r="BE4243" s="5" t="s">
        <v>88</v>
      </c>
      <c r="BF4243" s="6">
        <v>44585</v>
      </c>
      <c r="BG4243" s="5" t="s">
        <v>71</v>
      </c>
      <c r="BH4243" s="5" t="s">
        <v>17427</v>
      </c>
      <c r="BI4243" s="5"/>
      <c r="BJ4243" s="5"/>
    </row>
    <row r="4244" spans="1:62" ht="30" x14ac:dyDescent="0.25">
      <c r="A4244" s="3">
        <v>4237</v>
      </c>
      <c r="B4244" s="3" t="str">
        <f>"202200194340"</f>
        <v>202200194340</v>
      </c>
      <c r="C4244" s="3">
        <v>165117</v>
      </c>
      <c r="D4244" s="3" t="s">
        <v>17429</v>
      </c>
      <c r="E4244" s="3">
        <v>20491717221</v>
      </c>
      <c r="F4244" s="3" t="s">
        <v>17430</v>
      </c>
      <c r="G4244" s="3" t="s">
        <v>17431</v>
      </c>
      <c r="H4244" s="3" t="s">
        <v>365</v>
      </c>
      <c r="I4244" s="3" t="s">
        <v>13066</v>
      </c>
      <c r="J4244" s="3" t="s">
        <v>13066</v>
      </c>
      <c r="K4244" s="3" t="s">
        <v>68</v>
      </c>
      <c r="L4244" s="3" t="s">
        <v>17432</v>
      </c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 t="s">
        <v>95</v>
      </c>
      <c r="BF4244" s="4">
        <v>44911</v>
      </c>
      <c r="BG4244" s="3" t="s">
        <v>71</v>
      </c>
      <c r="BH4244" s="3" t="s">
        <v>17433</v>
      </c>
      <c r="BI4244" s="3"/>
      <c r="BJ4244" s="3"/>
    </row>
    <row r="4245" spans="1:62" ht="30" x14ac:dyDescent="0.25">
      <c r="A4245" s="5">
        <v>4238</v>
      </c>
      <c r="B4245" s="5" t="str">
        <f>"201700104059"</f>
        <v>201700104059</v>
      </c>
      <c r="C4245" s="5">
        <v>130286</v>
      </c>
      <c r="D4245" s="5" t="s">
        <v>17434</v>
      </c>
      <c r="E4245" s="5">
        <v>20419158462</v>
      </c>
      <c r="F4245" s="5" t="s">
        <v>202</v>
      </c>
      <c r="G4245" s="5" t="s">
        <v>17435</v>
      </c>
      <c r="H4245" s="5" t="s">
        <v>78</v>
      </c>
      <c r="I4245" s="5" t="s">
        <v>78</v>
      </c>
      <c r="J4245" s="5" t="s">
        <v>468</v>
      </c>
      <c r="K4245" s="5" t="s">
        <v>68</v>
      </c>
      <c r="L4245" s="5" t="s">
        <v>126</v>
      </c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  <c r="AV4245" s="5"/>
      <c r="AW4245" s="5"/>
      <c r="AX4245" s="5"/>
      <c r="AY4245" s="5"/>
      <c r="AZ4245" s="5"/>
      <c r="BA4245" s="5"/>
      <c r="BB4245" s="5"/>
      <c r="BC4245" s="5"/>
      <c r="BD4245" s="5"/>
      <c r="BE4245" s="5" t="s">
        <v>95</v>
      </c>
      <c r="BF4245" s="6">
        <v>42926</v>
      </c>
      <c r="BG4245" s="5" t="s">
        <v>71</v>
      </c>
      <c r="BH4245" s="5" t="s">
        <v>207</v>
      </c>
      <c r="BI4245" s="5" t="s">
        <v>17436</v>
      </c>
      <c r="BJ4245" s="5" t="s">
        <v>932</v>
      </c>
    </row>
    <row r="4246" spans="1:62" ht="30" x14ac:dyDescent="0.25">
      <c r="A4246" s="3">
        <v>4239</v>
      </c>
      <c r="B4246" s="3" t="str">
        <f>"201900007158"</f>
        <v>201900007158</v>
      </c>
      <c r="C4246" s="3">
        <v>140791</v>
      </c>
      <c r="D4246" s="3" t="s">
        <v>17437</v>
      </c>
      <c r="E4246" s="3">
        <v>10317611264</v>
      </c>
      <c r="F4246" s="3" t="s">
        <v>17438</v>
      </c>
      <c r="G4246" s="3" t="s">
        <v>17439</v>
      </c>
      <c r="H4246" s="3" t="s">
        <v>102</v>
      </c>
      <c r="I4246" s="3" t="s">
        <v>159</v>
      </c>
      <c r="J4246" s="3" t="s">
        <v>159</v>
      </c>
      <c r="K4246" s="3" t="s">
        <v>68</v>
      </c>
      <c r="L4246" s="3" t="s">
        <v>139</v>
      </c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 t="s">
        <v>88</v>
      </c>
      <c r="BF4246" s="4">
        <v>43494</v>
      </c>
      <c r="BG4246" s="3" t="s">
        <v>71</v>
      </c>
      <c r="BH4246" s="3" t="s">
        <v>17438</v>
      </c>
      <c r="BI4246" s="3"/>
      <c r="BJ4246" s="3"/>
    </row>
    <row r="4247" spans="1:62" ht="30" x14ac:dyDescent="0.25">
      <c r="A4247" s="3">
        <v>4240</v>
      </c>
      <c r="B4247" s="5" t="str">
        <f>"201800061171"</f>
        <v>201800061171</v>
      </c>
      <c r="C4247" s="5">
        <v>135612</v>
      </c>
      <c r="D4247" s="5" t="s">
        <v>17440</v>
      </c>
      <c r="E4247" s="5">
        <v>20130297685</v>
      </c>
      <c r="F4247" s="5" t="s">
        <v>17441</v>
      </c>
      <c r="G4247" s="5" t="s">
        <v>17442</v>
      </c>
      <c r="H4247" s="5" t="s">
        <v>284</v>
      </c>
      <c r="I4247" s="5" t="s">
        <v>285</v>
      </c>
      <c r="J4247" s="5" t="s">
        <v>285</v>
      </c>
      <c r="K4247" s="5" t="s">
        <v>68</v>
      </c>
      <c r="L4247" s="5" t="s">
        <v>79</v>
      </c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5"/>
      <c r="AK4247" s="5"/>
      <c r="AL4247" s="5"/>
      <c r="AM4247" s="5"/>
      <c r="AN4247" s="5"/>
      <c r="AO4247" s="5"/>
      <c r="AP4247" s="5"/>
      <c r="AQ4247" s="5"/>
      <c r="AR4247" s="5"/>
      <c r="AS4247" s="5"/>
      <c r="AT4247" s="5"/>
      <c r="AU4247" s="5"/>
      <c r="AV4247" s="5"/>
      <c r="AW4247" s="5"/>
      <c r="AX4247" s="5"/>
      <c r="AY4247" s="5"/>
      <c r="AZ4247" s="5"/>
      <c r="BA4247" s="5"/>
      <c r="BB4247" s="5"/>
      <c r="BC4247" s="5"/>
      <c r="BD4247" s="5"/>
      <c r="BE4247" s="5" t="s">
        <v>80</v>
      </c>
      <c r="BF4247" s="6">
        <v>43205</v>
      </c>
      <c r="BG4247" s="5" t="s">
        <v>71</v>
      </c>
      <c r="BH4247" s="5" t="s">
        <v>17443</v>
      </c>
      <c r="BI4247" s="5"/>
      <c r="BJ4247" s="5"/>
    </row>
    <row r="4248" spans="1:62" ht="30" x14ac:dyDescent="0.25">
      <c r="A4248" s="5">
        <v>4241</v>
      </c>
      <c r="B4248" s="3" t="str">
        <f>"202200043849"</f>
        <v>202200043849</v>
      </c>
      <c r="C4248" s="3">
        <v>161843</v>
      </c>
      <c r="D4248" s="3" t="s">
        <v>17444</v>
      </c>
      <c r="E4248" s="3">
        <v>15602520711</v>
      </c>
      <c r="F4248" s="3" t="s">
        <v>17445</v>
      </c>
      <c r="G4248" s="3" t="s">
        <v>17446</v>
      </c>
      <c r="H4248" s="3" t="s">
        <v>1152</v>
      </c>
      <c r="I4248" s="3" t="s">
        <v>1152</v>
      </c>
      <c r="J4248" s="3" t="s">
        <v>1153</v>
      </c>
      <c r="K4248" s="3" t="s">
        <v>68</v>
      </c>
      <c r="L4248" s="3" t="s">
        <v>17447</v>
      </c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 t="s">
        <v>88</v>
      </c>
      <c r="BF4248" s="4">
        <v>44673</v>
      </c>
      <c r="BG4248" s="3" t="s">
        <v>71</v>
      </c>
      <c r="BH4248" s="3" t="s">
        <v>17445</v>
      </c>
      <c r="BI4248" s="3"/>
      <c r="BJ4248" s="3"/>
    </row>
    <row r="4249" spans="1:62" ht="30" x14ac:dyDescent="0.25">
      <c r="A4249" s="3">
        <v>4242</v>
      </c>
      <c r="B4249" s="5" t="str">
        <f>"202100057429"</f>
        <v>202100057429</v>
      </c>
      <c r="C4249" s="5">
        <v>98772</v>
      </c>
      <c r="D4249" s="5" t="s">
        <v>17448</v>
      </c>
      <c r="E4249" s="5">
        <v>20447762430</v>
      </c>
      <c r="F4249" s="5" t="s">
        <v>17449</v>
      </c>
      <c r="G4249" s="5" t="s">
        <v>17450</v>
      </c>
      <c r="H4249" s="5" t="s">
        <v>223</v>
      </c>
      <c r="I4249" s="5" t="s">
        <v>223</v>
      </c>
      <c r="J4249" s="5" t="s">
        <v>223</v>
      </c>
      <c r="K4249" s="5" t="s">
        <v>68</v>
      </c>
      <c r="L4249" s="5" t="s">
        <v>69</v>
      </c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/>
      <c r="Z4249" s="5"/>
      <c r="AA4249" s="5"/>
      <c r="AB4249" s="5"/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  <c r="AM4249" s="5"/>
      <c r="AN4249" s="5"/>
      <c r="AO4249" s="5"/>
      <c r="AP4249" s="5"/>
      <c r="AQ4249" s="5"/>
      <c r="AR4249" s="5"/>
      <c r="AS4249" s="5"/>
      <c r="AT4249" s="5"/>
      <c r="AU4249" s="5"/>
      <c r="AV4249" s="5"/>
      <c r="AW4249" s="5"/>
      <c r="AX4249" s="5"/>
      <c r="AY4249" s="5"/>
      <c r="AZ4249" s="5"/>
      <c r="BA4249" s="5"/>
      <c r="BB4249" s="5"/>
      <c r="BC4249" s="5"/>
      <c r="BD4249" s="5"/>
      <c r="BE4249" s="5" t="s">
        <v>70</v>
      </c>
      <c r="BF4249" s="6">
        <v>44320</v>
      </c>
      <c r="BG4249" s="5" t="s">
        <v>71</v>
      </c>
      <c r="BH4249" s="5" t="s">
        <v>17451</v>
      </c>
      <c r="BI4249" s="5" t="s">
        <v>17452</v>
      </c>
      <c r="BJ4249" s="5" t="s">
        <v>17453</v>
      </c>
    </row>
    <row r="4250" spans="1:62" ht="30" x14ac:dyDescent="0.25">
      <c r="A4250" s="3">
        <v>4243</v>
      </c>
      <c r="B4250" s="3" t="str">
        <f>"201100166115"</f>
        <v>201100166115</v>
      </c>
      <c r="C4250" s="3">
        <v>94738</v>
      </c>
      <c r="D4250" s="3" t="s">
        <v>17454</v>
      </c>
      <c r="E4250" s="3">
        <v>9868658</v>
      </c>
      <c r="F4250" s="3" t="s">
        <v>17455</v>
      </c>
      <c r="G4250" s="3" t="s">
        <v>17456</v>
      </c>
      <c r="H4250" s="3" t="s">
        <v>66</v>
      </c>
      <c r="I4250" s="3" t="s">
        <v>66</v>
      </c>
      <c r="J4250" s="3" t="s">
        <v>200</v>
      </c>
      <c r="K4250" s="3" t="s">
        <v>68</v>
      </c>
      <c r="L4250" s="3" t="s">
        <v>79</v>
      </c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 t="s">
        <v>80</v>
      </c>
      <c r="BF4250" s="4">
        <v>40893</v>
      </c>
      <c r="BG4250" s="3" t="s">
        <v>71</v>
      </c>
      <c r="BH4250" s="3" t="s">
        <v>17455</v>
      </c>
      <c r="BI4250" s="3"/>
      <c r="BJ4250" s="3"/>
    </row>
    <row r="4251" spans="1:62" ht="30" x14ac:dyDescent="0.25">
      <c r="A4251" s="5">
        <v>4244</v>
      </c>
      <c r="B4251" s="5" t="str">
        <f>"201700062934"</f>
        <v>201700062934</v>
      </c>
      <c r="C4251" s="5">
        <v>61078</v>
      </c>
      <c r="D4251" s="5" t="s">
        <v>17457</v>
      </c>
      <c r="E4251" s="5">
        <v>20125230173</v>
      </c>
      <c r="F4251" s="5" t="s">
        <v>17458</v>
      </c>
      <c r="G4251" s="5" t="s">
        <v>17459</v>
      </c>
      <c r="H4251" s="5" t="s">
        <v>66</v>
      </c>
      <c r="I4251" s="5" t="s">
        <v>66</v>
      </c>
      <c r="J4251" s="5" t="s">
        <v>171</v>
      </c>
      <c r="K4251" s="5" t="s">
        <v>125</v>
      </c>
      <c r="L4251" s="5" t="s">
        <v>126</v>
      </c>
      <c r="M4251" s="5" t="s">
        <v>126</v>
      </c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/>
      <c r="Z4251" s="5"/>
      <c r="AA4251" s="5"/>
      <c r="AB4251" s="5"/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  <c r="AM4251" s="5"/>
      <c r="AN4251" s="5"/>
      <c r="AO4251" s="5"/>
      <c r="AP4251" s="5"/>
      <c r="AQ4251" s="5"/>
      <c r="AR4251" s="5"/>
      <c r="AS4251" s="5"/>
      <c r="AT4251" s="5"/>
      <c r="AU4251" s="5"/>
      <c r="AV4251" s="5"/>
      <c r="AW4251" s="5"/>
      <c r="AX4251" s="5"/>
      <c r="AY4251" s="5"/>
      <c r="AZ4251" s="5"/>
      <c r="BA4251" s="5"/>
      <c r="BB4251" s="5"/>
      <c r="BC4251" s="5"/>
      <c r="BD4251" s="5"/>
      <c r="BE4251" s="5" t="s">
        <v>321</v>
      </c>
      <c r="BF4251" s="6">
        <v>42853</v>
      </c>
      <c r="BG4251" s="5" t="s">
        <v>71</v>
      </c>
      <c r="BH4251" s="5" t="s">
        <v>15008</v>
      </c>
      <c r="BI4251" s="5"/>
      <c r="BJ4251" s="5"/>
    </row>
    <row r="4252" spans="1:62" ht="30" x14ac:dyDescent="0.25">
      <c r="A4252" s="3">
        <v>4245</v>
      </c>
      <c r="B4252" s="3" t="str">
        <f>"202200214383"</f>
        <v>202200214383</v>
      </c>
      <c r="C4252" s="3">
        <v>86673</v>
      </c>
      <c r="D4252" s="3" t="s">
        <v>17460</v>
      </c>
      <c r="E4252" s="3">
        <v>20506421781</v>
      </c>
      <c r="F4252" s="3" t="s">
        <v>622</v>
      </c>
      <c r="G4252" s="3" t="s">
        <v>17461</v>
      </c>
      <c r="H4252" s="3" t="s">
        <v>78</v>
      </c>
      <c r="I4252" s="3" t="s">
        <v>78</v>
      </c>
      <c r="J4252" s="3" t="s">
        <v>468</v>
      </c>
      <c r="K4252" s="3" t="s">
        <v>125</v>
      </c>
      <c r="L4252" s="3" t="s">
        <v>17462</v>
      </c>
      <c r="M4252" s="3" t="s">
        <v>17462</v>
      </c>
      <c r="N4252" s="3" t="s">
        <v>17462</v>
      </c>
      <c r="O4252" s="3" t="s">
        <v>17462</v>
      </c>
      <c r="P4252" s="3" t="s">
        <v>17462</v>
      </c>
      <c r="Q4252" s="3" t="s">
        <v>17462</v>
      </c>
      <c r="R4252" s="3" t="s">
        <v>17462</v>
      </c>
      <c r="S4252" s="3" t="s">
        <v>17462</v>
      </c>
      <c r="T4252" s="3" t="s">
        <v>17462</v>
      </c>
      <c r="U4252" s="3" t="s">
        <v>17462</v>
      </c>
      <c r="V4252" s="3" t="s">
        <v>17462</v>
      </c>
      <c r="W4252" s="3" t="s">
        <v>17462</v>
      </c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 t="s">
        <v>929</v>
      </c>
      <c r="BF4252" s="4">
        <v>44961</v>
      </c>
      <c r="BG4252" s="3" t="s">
        <v>71</v>
      </c>
      <c r="BH4252" s="3" t="s">
        <v>627</v>
      </c>
      <c r="BI4252" s="3" t="s">
        <v>17463</v>
      </c>
      <c r="BJ4252" s="3" t="s">
        <v>7829</v>
      </c>
    </row>
    <row r="4253" spans="1:62" ht="30" x14ac:dyDescent="0.25">
      <c r="A4253" s="3">
        <v>4246</v>
      </c>
      <c r="B4253" s="5" t="str">
        <f>"201900148986"</f>
        <v>201900148986</v>
      </c>
      <c r="C4253" s="5">
        <v>146545</v>
      </c>
      <c r="D4253" s="5" t="s">
        <v>17464</v>
      </c>
      <c r="E4253" s="5">
        <v>20479942766</v>
      </c>
      <c r="F4253" s="5" t="s">
        <v>17465</v>
      </c>
      <c r="G4253" s="5" t="s">
        <v>17466</v>
      </c>
      <c r="H4253" s="5" t="s">
        <v>216</v>
      </c>
      <c r="I4253" s="5" t="s">
        <v>374</v>
      </c>
      <c r="J4253" s="5" t="s">
        <v>374</v>
      </c>
      <c r="K4253" s="5" t="s">
        <v>68</v>
      </c>
      <c r="L4253" s="5" t="s">
        <v>139</v>
      </c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5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  <c r="AM4253" s="5"/>
      <c r="AN4253" s="5"/>
      <c r="AO4253" s="5"/>
      <c r="AP4253" s="5"/>
      <c r="AQ4253" s="5"/>
      <c r="AR4253" s="5"/>
      <c r="AS4253" s="5"/>
      <c r="AT4253" s="5"/>
      <c r="AU4253" s="5"/>
      <c r="AV4253" s="5"/>
      <c r="AW4253" s="5"/>
      <c r="AX4253" s="5"/>
      <c r="AY4253" s="5"/>
      <c r="AZ4253" s="5"/>
      <c r="BA4253" s="5"/>
      <c r="BB4253" s="5"/>
      <c r="BC4253" s="5"/>
      <c r="BD4253" s="5"/>
      <c r="BE4253" s="5" t="s">
        <v>88</v>
      </c>
      <c r="BF4253" s="6">
        <v>43725</v>
      </c>
      <c r="BG4253" s="5" t="s">
        <v>71</v>
      </c>
      <c r="BH4253" s="5" t="s">
        <v>17467</v>
      </c>
      <c r="BI4253" s="5"/>
      <c r="BJ4253" s="5"/>
    </row>
    <row r="4254" spans="1:62" ht="30" x14ac:dyDescent="0.25">
      <c r="A4254" s="5">
        <v>4247</v>
      </c>
      <c r="B4254" s="3" t="str">
        <f>"201900049520"</f>
        <v>201900049520</v>
      </c>
      <c r="C4254" s="3">
        <v>127651</v>
      </c>
      <c r="D4254" s="3" t="s">
        <v>17468</v>
      </c>
      <c r="E4254" s="3">
        <v>20570804775</v>
      </c>
      <c r="F4254" s="3" t="s">
        <v>17469</v>
      </c>
      <c r="G4254" s="3" t="s">
        <v>17470</v>
      </c>
      <c r="H4254" s="3" t="s">
        <v>365</v>
      </c>
      <c r="I4254" s="3" t="s">
        <v>1018</v>
      </c>
      <c r="J4254" s="3" t="s">
        <v>1018</v>
      </c>
      <c r="K4254" s="3" t="s">
        <v>68</v>
      </c>
      <c r="L4254" s="3" t="s">
        <v>79</v>
      </c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 t="s">
        <v>80</v>
      </c>
      <c r="BF4254" s="4">
        <v>43557</v>
      </c>
      <c r="BG4254" s="3" t="s">
        <v>71</v>
      </c>
      <c r="BH4254" s="3" t="s">
        <v>17471</v>
      </c>
      <c r="BI4254" s="3" t="s">
        <v>17472</v>
      </c>
      <c r="BJ4254" s="3" t="s">
        <v>1802</v>
      </c>
    </row>
    <row r="4255" spans="1:62" ht="30" x14ac:dyDescent="0.25">
      <c r="A4255" s="3">
        <v>4248</v>
      </c>
      <c r="B4255" s="5" t="str">
        <f>"1977945"</f>
        <v>1977945</v>
      </c>
      <c r="C4255" s="5">
        <v>85830</v>
      </c>
      <c r="D4255" s="5" t="s">
        <v>17473</v>
      </c>
      <c r="E4255" s="5">
        <v>20505670443</v>
      </c>
      <c r="F4255" s="5" t="s">
        <v>514</v>
      </c>
      <c r="G4255" s="5" t="s">
        <v>17474</v>
      </c>
      <c r="H4255" s="5" t="s">
        <v>223</v>
      </c>
      <c r="I4255" s="5" t="s">
        <v>223</v>
      </c>
      <c r="J4255" s="5" t="s">
        <v>223</v>
      </c>
      <c r="K4255" s="5" t="s">
        <v>68</v>
      </c>
      <c r="L4255" s="5" t="s">
        <v>126</v>
      </c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5"/>
      <c r="Y4255" s="5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  <c r="AM4255" s="5"/>
      <c r="AN4255" s="5"/>
      <c r="AO4255" s="5"/>
      <c r="AP4255" s="5"/>
      <c r="AQ4255" s="5"/>
      <c r="AR4255" s="5"/>
      <c r="AS4255" s="5"/>
      <c r="AT4255" s="5"/>
      <c r="AU4255" s="5"/>
      <c r="AV4255" s="5"/>
      <c r="AW4255" s="5"/>
      <c r="AX4255" s="5"/>
      <c r="AY4255" s="5"/>
      <c r="AZ4255" s="5"/>
      <c r="BA4255" s="5"/>
      <c r="BB4255" s="5"/>
      <c r="BC4255" s="5"/>
      <c r="BD4255" s="5"/>
      <c r="BE4255" s="5" t="s">
        <v>95</v>
      </c>
      <c r="BF4255" s="6">
        <v>40253</v>
      </c>
      <c r="BG4255" s="5" t="s">
        <v>71</v>
      </c>
      <c r="BH4255" s="5" t="s">
        <v>17475</v>
      </c>
      <c r="BI4255" s="5" t="s">
        <v>17476</v>
      </c>
      <c r="BJ4255" s="5" t="s">
        <v>2401</v>
      </c>
    </row>
    <row r="4256" spans="1:62" ht="30" x14ac:dyDescent="0.25">
      <c r="A4256" s="3">
        <v>4249</v>
      </c>
      <c r="B4256" s="3" t="str">
        <f>"201900112426"</f>
        <v>201900112426</v>
      </c>
      <c r="C4256" s="3">
        <v>95508</v>
      </c>
      <c r="D4256" s="3" t="s">
        <v>17477</v>
      </c>
      <c r="E4256" s="3">
        <v>20506161691</v>
      </c>
      <c r="F4256" s="3" t="s">
        <v>13734</v>
      </c>
      <c r="G4256" s="3" t="s">
        <v>17478</v>
      </c>
      <c r="H4256" s="3" t="s">
        <v>66</v>
      </c>
      <c r="I4256" s="3" t="s">
        <v>66</v>
      </c>
      <c r="J4256" s="3" t="s">
        <v>211</v>
      </c>
      <c r="K4256" s="3" t="s">
        <v>68</v>
      </c>
      <c r="L4256" s="3" t="s">
        <v>69</v>
      </c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 t="s">
        <v>70</v>
      </c>
      <c r="BF4256" s="4">
        <v>43661</v>
      </c>
      <c r="BG4256" s="3" t="s">
        <v>71</v>
      </c>
      <c r="BH4256" s="3" t="s">
        <v>17479</v>
      </c>
      <c r="BI4256" s="3" t="s">
        <v>17480</v>
      </c>
      <c r="BJ4256" s="3" t="s">
        <v>1998</v>
      </c>
    </row>
    <row r="4257" spans="1:62" ht="30" x14ac:dyDescent="0.25">
      <c r="A4257" s="5">
        <v>4250</v>
      </c>
      <c r="B4257" s="5" t="str">
        <f>"201400113272"</f>
        <v>201400113272</v>
      </c>
      <c r="C4257" s="5">
        <v>110779</v>
      </c>
      <c r="D4257" s="5" t="s">
        <v>17481</v>
      </c>
      <c r="E4257" s="5">
        <v>20450791980</v>
      </c>
      <c r="F4257" s="5" t="s">
        <v>17482</v>
      </c>
      <c r="G4257" s="5" t="s">
        <v>17483</v>
      </c>
      <c r="H4257" s="5" t="s">
        <v>292</v>
      </c>
      <c r="I4257" s="5" t="s">
        <v>292</v>
      </c>
      <c r="J4257" s="5" t="s">
        <v>292</v>
      </c>
      <c r="K4257" s="5" t="s">
        <v>68</v>
      </c>
      <c r="L4257" s="5" t="s">
        <v>79</v>
      </c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5"/>
      <c r="Y4257" s="5"/>
      <c r="Z4257" s="5"/>
      <c r="AA4257" s="5"/>
      <c r="AB4257" s="5"/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  <c r="AM4257" s="5"/>
      <c r="AN4257" s="5"/>
      <c r="AO4257" s="5"/>
      <c r="AP4257" s="5"/>
      <c r="AQ4257" s="5"/>
      <c r="AR4257" s="5"/>
      <c r="AS4257" s="5"/>
      <c r="AT4257" s="5"/>
      <c r="AU4257" s="5"/>
      <c r="AV4257" s="5"/>
      <c r="AW4257" s="5"/>
      <c r="AX4257" s="5"/>
      <c r="AY4257" s="5"/>
      <c r="AZ4257" s="5"/>
      <c r="BA4257" s="5"/>
      <c r="BB4257" s="5"/>
      <c r="BC4257" s="5"/>
      <c r="BD4257" s="5"/>
      <c r="BE4257" s="5" t="s">
        <v>80</v>
      </c>
      <c r="BF4257" s="6">
        <v>41886</v>
      </c>
      <c r="BG4257" s="5" t="s">
        <v>71</v>
      </c>
      <c r="BH4257" s="5" t="s">
        <v>17484</v>
      </c>
      <c r="BI4257" s="5"/>
      <c r="BJ4257" s="5"/>
    </row>
    <row r="4258" spans="1:62" ht="30" x14ac:dyDescent="0.25">
      <c r="A4258" s="3">
        <v>4251</v>
      </c>
      <c r="B4258" s="3" t="str">
        <f>"201700037343"</f>
        <v>201700037343</v>
      </c>
      <c r="C4258" s="3">
        <v>127228</v>
      </c>
      <c r="D4258" s="3" t="s">
        <v>17485</v>
      </c>
      <c r="E4258" s="3">
        <v>20512794417</v>
      </c>
      <c r="F4258" s="3" t="s">
        <v>17486</v>
      </c>
      <c r="G4258" s="3" t="s">
        <v>17487</v>
      </c>
      <c r="H4258" s="3" t="s">
        <v>66</v>
      </c>
      <c r="I4258" s="3" t="s">
        <v>66</v>
      </c>
      <c r="J4258" s="3" t="s">
        <v>118</v>
      </c>
      <c r="K4258" s="3" t="s">
        <v>68</v>
      </c>
      <c r="L4258" s="3" t="s">
        <v>139</v>
      </c>
      <c r="M4258" s="3" t="s">
        <v>139</v>
      </c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 t="s">
        <v>293</v>
      </c>
      <c r="BF4258" s="4">
        <v>42816</v>
      </c>
      <c r="BG4258" s="3" t="s">
        <v>71</v>
      </c>
      <c r="BH4258" s="3" t="s">
        <v>17488</v>
      </c>
      <c r="BI4258" s="3"/>
      <c r="BJ4258" s="3"/>
    </row>
    <row r="4259" spans="1:62" ht="30" x14ac:dyDescent="0.25">
      <c r="A4259" s="3">
        <v>4252</v>
      </c>
      <c r="B4259" s="5" t="str">
        <f>"201400148323"</f>
        <v>201400148323</v>
      </c>
      <c r="C4259" s="5">
        <v>112442</v>
      </c>
      <c r="D4259" s="5" t="s">
        <v>17489</v>
      </c>
      <c r="E4259" s="5">
        <v>20522554066</v>
      </c>
      <c r="F4259" s="5" t="s">
        <v>17490</v>
      </c>
      <c r="G4259" s="5" t="s">
        <v>17491</v>
      </c>
      <c r="H4259" s="5" t="s">
        <v>66</v>
      </c>
      <c r="I4259" s="5" t="s">
        <v>66</v>
      </c>
      <c r="J4259" s="5" t="s">
        <v>143</v>
      </c>
      <c r="K4259" s="5" t="s">
        <v>68</v>
      </c>
      <c r="L4259" s="5" t="s">
        <v>139</v>
      </c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/>
      <c r="Z4259" s="5"/>
      <c r="AA4259" s="5"/>
      <c r="AB4259" s="5"/>
      <c r="AC4259" s="5"/>
      <c r="AD4259" s="5"/>
      <c r="AE4259" s="5"/>
      <c r="AF4259" s="5"/>
      <c r="AG4259" s="5"/>
      <c r="AH4259" s="5"/>
      <c r="AI4259" s="5"/>
      <c r="AJ4259" s="5"/>
      <c r="AK4259" s="5"/>
      <c r="AL4259" s="5"/>
      <c r="AM4259" s="5"/>
      <c r="AN4259" s="5"/>
      <c r="AO4259" s="5"/>
      <c r="AP4259" s="5"/>
      <c r="AQ4259" s="5"/>
      <c r="AR4259" s="5"/>
      <c r="AS4259" s="5"/>
      <c r="AT4259" s="5"/>
      <c r="AU4259" s="5"/>
      <c r="AV4259" s="5"/>
      <c r="AW4259" s="5"/>
      <c r="AX4259" s="5"/>
      <c r="AY4259" s="5"/>
      <c r="AZ4259" s="5"/>
      <c r="BA4259" s="5"/>
      <c r="BB4259" s="5"/>
      <c r="BC4259" s="5"/>
      <c r="BD4259" s="5"/>
      <c r="BE4259" s="5" t="s">
        <v>88</v>
      </c>
      <c r="BF4259" s="6">
        <v>41965</v>
      </c>
      <c r="BG4259" s="5" t="s">
        <v>71</v>
      </c>
      <c r="BH4259" s="5" t="s">
        <v>17492</v>
      </c>
      <c r="BI4259" s="5"/>
      <c r="BJ4259" s="5"/>
    </row>
    <row r="4260" spans="1:62" ht="30" x14ac:dyDescent="0.25">
      <c r="A4260" s="5">
        <v>4253</v>
      </c>
      <c r="B4260" s="3" t="str">
        <f>"201300138909"</f>
        <v>201300138909</v>
      </c>
      <c r="C4260" s="3">
        <v>104922</v>
      </c>
      <c r="D4260" s="3" t="s">
        <v>17493</v>
      </c>
      <c r="E4260" s="3">
        <v>20153161799</v>
      </c>
      <c r="F4260" s="3" t="s">
        <v>17494</v>
      </c>
      <c r="G4260" s="3" t="s">
        <v>17495</v>
      </c>
      <c r="H4260" s="3" t="s">
        <v>66</v>
      </c>
      <c r="I4260" s="3" t="s">
        <v>66</v>
      </c>
      <c r="J4260" s="3" t="s">
        <v>118</v>
      </c>
      <c r="K4260" s="3" t="s">
        <v>68</v>
      </c>
      <c r="L4260" s="3" t="s">
        <v>382</v>
      </c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 t="s">
        <v>383</v>
      </c>
      <c r="BF4260" s="4">
        <v>41514</v>
      </c>
      <c r="BG4260" s="3" t="s">
        <v>71</v>
      </c>
      <c r="BH4260" s="3" t="s">
        <v>17496</v>
      </c>
      <c r="BI4260" s="3"/>
      <c r="BJ4260" s="3"/>
    </row>
    <row r="4261" spans="1:62" ht="30" x14ac:dyDescent="0.25">
      <c r="A4261" s="3">
        <v>4254</v>
      </c>
      <c r="B4261" s="5" t="str">
        <f>"201300080234"</f>
        <v>201300080234</v>
      </c>
      <c r="C4261" s="5">
        <v>102607</v>
      </c>
      <c r="D4261" s="5" t="s">
        <v>17497</v>
      </c>
      <c r="E4261" s="5">
        <v>20419343871</v>
      </c>
      <c r="F4261" s="5" t="s">
        <v>17498</v>
      </c>
      <c r="G4261" s="5" t="s">
        <v>17499</v>
      </c>
      <c r="H4261" s="5" t="s">
        <v>66</v>
      </c>
      <c r="I4261" s="5" t="s">
        <v>66</v>
      </c>
      <c r="J4261" s="5" t="s">
        <v>143</v>
      </c>
      <c r="K4261" s="5" t="s">
        <v>68</v>
      </c>
      <c r="L4261" s="5" t="s">
        <v>382</v>
      </c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  <c r="AM4261" s="5"/>
      <c r="AN4261" s="5"/>
      <c r="AO4261" s="5"/>
      <c r="AP4261" s="5"/>
      <c r="AQ4261" s="5"/>
      <c r="AR4261" s="5"/>
      <c r="AS4261" s="5"/>
      <c r="AT4261" s="5"/>
      <c r="AU4261" s="5"/>
      <c r="AV4261" s="5"/>
      <c r="AW4261" s="5"/>
      <c r="AX4261" s="5"/>
      <c r="AY4261" s="5"/>
      <c r="AZ4261" s="5"/>
      <c r="BA4261" s="5"/>
      <c r="BB4261" s="5"/>
      <c r="BC4261" s="5"/>
      <c r="BD4261" s="5"/>
      <c r="BE4261" s="5" t="s">
        <v>383</v>
      </c>
      <c r="BF4261" s="6">
        <v>41389</v>
      </c>
      <c r="BG4261" s="5" t="s">
        <v>71</v>
      </c>
      <c r="BH4261" s="5" t="s">
        <v>17500</v>
      </c>
      <c r="BI4261" s="5"/>
      <c r="BJ4261" s="5"/>
    </row>
    <row r="4262" spans="1:62" ht="30" x14ac:dyDescent="0.25">
      <c r="A4262" s="3">
        <v>4255</v>
      </c>
      <c r="B4262" s="3" t="str">
        <f>"201700095030"</f>
        <v>201700095030</v>
      </c>
      <c r="C4262" s="3">
        <v>129463</v>
      </c>
      <c r="D4262" s="3" t="s">
        <v>17501</v>
      </c>
      <c r="E4262" s="3">
        <v>20102048360</v>
      </c>
      <c r="F4262" s="3" t="s">
        <v>17502</v>
      </c>
      <c r="G4262" s="3" t="s">
        <v>17503</v>
      </c>
      <c r="H4262" s="3" t="s">
        <v>66</v>
      </c>
      <c r="I4262" s="3" t="s">
        <v>66</v>
      </c>
      <c r="J4262" s="3" t="s">
        <v>3209</v>
      </c>
      <c r="K4262" s="3" t="s">
        <v>68</v>
      </c>
      <c r="L4262" s="3" t="s">
        <v>139</v>
      </c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 t="s">
        <v>88</v>
      </c>
      <c r="BF4262" s="4">
        <v>42906</v>
      </c>
      <c r="BG4262" s="3" t="s">
        <v>71</v>
      </c>
      <c r="BH4262" s="3" t="s">
        <v>17504</v>
      </c>
      <c r="BI4262" s="3" t="s">
        <v>17505</v>
      </c>
      <c r="BJ4262" s="3" t="s">
        <v>1855</v>
      </c>
    </row>
    <row r="4263" spans="1:62" ht="30" x14ac:dyDescent="0.25">
      <c r="A4263" s="5">
        <v>4256</v>
      </c>
      <c r="B4263" s="3" t="str">
        <f>"202100267086"</f>
        <v>202100267086</v>
      </c>
      <c r="C4263" s="3">
        <v>160056</v>
      </c>
      <c r="D4263" s="3" t="s">
        <v>17506</v>
      </c>
      <c r="E4263" s="3">
        <v>20497637431</v>
      </c>
      <c r="F4263" s="3" t="s">
        <v>16961</v>
      </c>
      <c r="G4263" s="3" t="s">
        <v>17507</v>
      </c>
      <c r="H4263" s="3" t="s">
        <v>813</v>
      </c>
      <c r="I4263" s="3" t="s">
        <v>814</v>
      </c>
      <c r="J4263" s="3" t="s">
        <v>814</v>
      </c>
      <c r="K4263" s="3" t="s">
        <v>68</v>
      </c>
      <c r="L4263" s="3" t="s">
        <v>69</v>
      </c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 t="s">
        <v>70</v>
      </c>
      <c r="BF4263" s="4">
        <v>44560</v>
      </c>
      <c r="BG4263" s="3" t="s">
        <v>71</v>
      </c>
      <c r="BH4263" s="3" t="s">
        <v>16963</v>
      </c>
      <c r="BI4263" s="3"/>
      <c r="BJ4263" s="3"/>
    </row>
    <row r="4264" spans="1:62" ht="30" x14ac:dyDescent="0.25">
      <c r="A4264" s="3">
        <v>4257</v>
      </c>
      <c r="B4264" s="5" t="str">
        <f>"202300029052"</f>
        <v>202300029052</v>
      </c>
      <c r="C4264" s="5">
        <v>2935</v>
      </c>
      <c r="D4264" s="5" t="s">
        <v>17508</v>
      </c>
      <c r="E4264" s="5">
        <v>20100154308</v>
      </c>
      <c r="F4264" s="5" t="s">
        <v>1012</v>
      </c>
      <c r="G4264" s="5" t="s">
        <v>17509</v>
      </c>
      <c r="H4264" s="5" t="s">
        <v>66</v>
      </c>
      <c r="I4264" s="5" t="s">
        <v>750</v>
      </c>
      <c r="J4264" s="5" t="s">
        <v>1710</v>
      </c>
      <c r="K4264" s="5" t="s">
        <v>125</v>
      </c>
      <c r="L4264" s="5" t="s">
        <v>17510</v>
      </c>
      <c r="M4264" s="5" t="s">
        <v>17511</v>
      </c>
      <c r="N4264" s="5" t="s">
        <v>17511</v>
      </c>
      <c r="O4264" s="5" t="s">
        <v>17511</v>
      </c>
      <c r="P4264" s="5" t="s">
        <v>17511</v>
      </c>
      <c r="Q4264" s="5" t="s">
        <v>17511</v>
      </c>
      <c r="R4264" s="5" t="s">
        <v>17511</v>
      </c>
      <c r="S4264" s="5" t="s">
        <v>17511</v>
      </c>
      <c r="T4264" s="5" t="s">
        <v>17511</v>
      </c>
      <c r="U4264" s="5" t="s">
        <v>17511</v>
      </c>
      <c r="V4264" s="5" t="s">
        <v>17511</v>
      </c>
      <c r="W4264" s="5"/>
      <c r="X4264" s="5"/>
      <c r="Y4264" s="5"/>
      <c r="Z4264" s="5"/>
      <c r="AA4264" s="5"/>
      <c r="AB4264" s="5"/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  <c r="AM4264" s="5"/>
      <c r="AN4264" s="5"/>
      <c r="AO4264" s="5"/>
      <c r="AP4264" s="5"/>
      <c r="AQ4264" s="5"/>
      <c r="AR4264" s="5"/>
      <c r="AS4264" s="5"/>
      <c r="AT4264" s="5"/>
      <c r="AU4264" s="5"/>
      <c r="AV4264" s="5"/>
      <c r="AW4264" s="5"/>
      <c r="AX4264" s="5"/>
      <c r="AY4264" s="5"/>
      <c r="AZ4264" s="5"/>
      <c r="BA4264" s="5"/>
      <c r="BB4264" s="5"/>
      <c r="BC4264" s="5"/>
      <c r="BD4264" s="5"/>
      <c r="BE4264" s="5" t="s">
        <v>11454</v>
      </c>
      <c r="BF4264" s="6">
        <v>44986</v>
      </c>
      <c r="BG4264" s="5" t="s">
        <v>71</v>
      </c>
      <c r="BH4264" s="5" t="s">
        <v>4409</v>
      </c>
      <c r="BI4264" s="5"/>
      <c r="BJ4264" s="5"/>
    </row>
    <row r="4265" spans="1:62" ht="30" x14ac:dyDescent="0.25">
      <c r="A4265" s="3">
        <v>4258</v>
      </c>
      <c r="B4265" s="3" t="str">
        <f>"201700135872"</f>
        <v>201700135872</v>
      </c>
      <c r="C4265" s="3">
        <v>131393</v>
      </c>
      <c r="D4265" s="3" t="s">
        <v>17512</v>
      </c>
      <c r="E4265" s="3">
        <v>10104958783</v>
      </c>
      <c r="F4265" s="3" t="s">
        <v>17513</v>
      </c>
      <c r="G4265" s="3" t="s">
        <v>17514</v>
      </c>
      <c r="H4265" s="3" t="s">
        <v>66</v>
      </c>
      <c r="I4265" s="3" t="s">
        <v>66</v>
      </c>
      <c r="J4265" s="3" t="s">
        <v>242</v>
      </c>
      <c r="K4265" s="3" t="s">
        <v>68</v>
      </c>
      <c r="L4265" s="3" t="s">
        <v>79</v>
      </c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 t="s">
        <v>80</v>
      </c>
      <c r="BF4265" s="4">
        <v>42975</v>
      </c>
      <c r="BG4265" s="3" t="s">
        <v>71</v>
      </c>
      <c r="BH4265" s="3" t="s">
        <v>17513</v>
      </c>
      <c r="BI4265" s="3"/>
      <c r="BJ4265" s="3"/>
    </row>
    <row r="4266" spans="1:62" ht="30" x14ac:dyDescent="0.25">
      <c r="A4266" s="5">
        <v>4259</v>
      </c>
      <c r="B4266" s="5" t="str">
        <f>"202100288405"</f>
        <v>202100288405</v>
      </c>
      <c r="C4266" s="5">
        <v>89930</v>
      </c>
      <c r="D4266" s="5" t="s">
        <v>17515</v>
      </c>
      <c r="E4266" s="5">
        <v>20490494473</v>
      </c>
      <c r="F4266" s="5" t="s">
        <v>17516</v>
      </c>
      <c r="G4266" s="5" t="s">
        <v>17517</v>
      </c>
      <c r="H4266" s="5" t="s">
        <v>292</v>
      </c>
      <c r="I4266" s="5" t="s">
        <v>292</v>
      </c>
      <c r="J4266" s="5" t="s">
        <v>772</v>
      </c>
      <c r="K4266" s="5" t="s">
        <v>68</v>
      </c>
      <c r="L4266" s="5" t="s">
        <v>69</v>
      </c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/>
      <c r="Z4266" s="5"/>
      <c r="AA4266" s="5"/>
      <c r="AB4266" s="5"/>
      <c r="AC4266" s="5"/>
      <c r="AD4266" s="5"/>
      <c r="AE4266" s="5"/>
      <c r="AF4266" s="5"/>
      <c r="AG4266" s="5"/>
      <c r="AH4266" s="5"/>
      <c r="AI4266" s="5"/>
      <c r="AJ4266" s="5"/>
      <c r="AK4266" s="5"/>
      <c r="AL4266" s="5"/>
      <c r="AM4266" s="5"/>
      <c r="AN4266" s="5"/>
      <c r="AO4266" s="5"/>
      <c r="AP4266" s="5"/>
      <c r="AQ4266" s="5"/>
      <c r="AR4266" s="5"/>
      <c r="AS4266" s="5"/>
      <c r="AT4266" s="5"/>
      <c r="AU4266" s="5"/>
      <c r="AV4266" s="5"/>
      <c r="AW4266" s="5"/>
      <c r="AX4266" s="5"/>
      <c r="AY4266" s="5"/>
      <c r="AZ4266" s="5"/>
      <c r="BA4266" s="5"/>
      <c r="BB4266" s="5"/>
      <c r="BC4266" s="5"/>
      <c r="BD4266" s="5"/>
      <c r="BE4266" s="5" t="s">
        <v>70</v>
      </c>
      <c r="BF4266" s="6">
        <v>44595</v>
      </c>
      <c r="BG4266" s="5" t="s">
        <v>71</v>
      </c>
      <c r="BH4266" s="5" t="s">
        <v>17518</v>
      </c>
      <c r="BI4266" s="5"/>
      <c r="BJ4266" s="5"/>
    </row>
    <row r="4267" spans="1:62" ht="30" x14ac:dyDescent="0.25">
      <c r="A4267" s="3">
        <v>4260</v>
      </c>
      <c r="B4267" s="3" t="str">
        <f>"201900211881"</f>
        <v>201900211881</v>
      </c>
      <c r="C4267" s="3">
        <v>111511</v>
      </c>
      <c r="D4267" s="3" t="s">
        <v>17519</v>
      </c>
      <c r="E4267" s="3">
        <v>20538225763</v>
      </c>
      <c r="F4267" s="3" t="s">
        <v>1100</v>
      </c>
      <c r="G4267" s="3" t="s">
        <v>17520</v>
      </c>
      <c r="H4267" s="3" t="s">
        <v>66</v>
      </c>
      <c r="I4267" s="3" t="s">
        <v>66</v>
      </c>
      <c r="J4267" s="3" t="s">
        <v>171</v>
      </c>
      <c r="K4267" s="3" t="s">
        <v>68</v>
      </c>
      <c r="L4267" s="3" t="s">
        <v>139</v>
      </c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 t="s">
        <v>88</v>
      </c>
      <c r="BF4267" s="4">
        <v>43825</v>
      </c>
      <c r="BG4267" s="3" t="s">
        <v>71</v>
      </c>
      <c r="BH4267" s="3" t="s">
        <v>17521</v>
      </c>
      <c r="BI4267" s="3"/>
      <c r="BJ4267" s="3"/>
    </row>
    <row r="4268" spans="1:62" ht="30" x14ac:dyDescent="0.25">
      <c r="A4268" s="3">
        <v>4261</v>
      </c>
      <c r="B4268" s="5" t="str">
        <f>"201700137156"</f>
        <v>201700137156</v>
      </c>
      <c r="C4268" s="5">
        <v>131490</v>
      </c>
      <c r="D4268" s="5" t="s">
        <v>17522</v>
      </c>
      <c r="E4268" s="5">
        <v>20559976165</v>
      </c>
      <c r="F4268" s="5" t="s">
        <v>17523</v>
      </c>
      <c r="G4268" s="5" t="s">
        <v>17524</v>
      </c>
      <c r="H4268" s="5" t="s">
        <v>102</v>
      </c>
      <c r="I4268" s="5" t="s">
        <v>159</v>
      </c>
      <c r="J4268" s="5" t="s">
        <v>159</v>
      </c>
      <c r="K4268" s="5" t="s">
        <v>68</v>
      </c>
      <c r="L4268" s="5" t="s">
        <v>139</v>
      </c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5"/>
      <c r="AK4268" s="5"/>
      <c r="AL4268" s="5"/>
      <c r="AM4268" s="5"/>
      <c r="AN4268" s="5"/>
      <c r="AO4268" s="5"/>
      <c r="AP4268" s="5"/>
      <c r="AQ4268" s="5"/>
      <c r="AR4268" s="5"/>
      <c r="AS4268" s="5"/>
      <c r="AT4268" s="5"/>
      <c r="AU4268" s="5"/>
      <c r="AV4268" s="5"/>
      <c r="AW4268" s="5"/>
      <c r="AX4268" s="5"/>
      <c r="AY4268" s="5"/>
      <c r="AZ4268" s="5"/>
      <c r="BA4268" s="5"/>
      <c r="BB4268" s="5"/>
      <c r="BC4268" s="5"/>
      <c r="BD4268" s="5"/>
      <c r="BE4268" s="5" t="s">
        <v>88</v>
      </c>
      <c r="BF4268" s="6">
        <v>42979</v>
      </c>
      <c r="BG4268" s="5" t="s">
        <v>71</v>
      </c>
      <c r="BH4268" s="5" t="s">
        <v>17525</v>
      </c>
      <c r="BI4268" s="5" t="s">
        <v>17526</v>
      </c>
      <c r="BJ4268" s="5" t="s">
        <v>498</v>
      </c>
    </row>
    <row r="4269" spans="1:62" ht="30" x14ac:dyDescent="0.25">
      <c r="A4269" s="5">
        <v>4262</v>
      </c>
      <c r="B4269" s="3" t="str">
        <f>"201900061862"</f>
        <v>201900061862</v>
      </c>
      <c r="C4269" s="3">
        <v>113108</v>
      </c>
      <c r="D4269" s="3" t="s">
        <v>17527</v>
      </c>
      <c r="E4269" s="3">
        <v>20550808103</v>
      </c>
      <c r="F4269" s="3" t="s">
        <v>17528</v>
      </c>
      <c r="G4269" s="3" t="s">
        <v>17529</v>
      </c>
      <c r="H4269" s="3" t="s">
        <v>380</v>
      </c>
      <c r="I4269" s="3" t="s">
        <v>380</v>
      </c>
      <c r="J4269" s="3" t="s">
        <v>852</v>
      </c>
      <c r="K4269" s="3" t="s">
        <v>125</v>
      </c>
      <c r="L4269" s="3" t="s">
        <v>126</v>
      </c>
      <c r="M4269" s="3" t="s">
        <v>126</v>
      </c>
      <c r="N4269" s="3" t="s">
        <v>126</v>
      </c>
      <c r="O4269" s="3" t="s">
        <v>126</v>
      </c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 t="s">
        <v>127</v>
      </c>
      <c r="BF4269" s="4">
        <v>43579</v>
      </c>
      <c r="BG4269" s="3" t="s">
        <v>71</v>
      </c>
      <c r="BH4269" s="3" t="s">
        <v>17530</v>
      </c>
      <c r="BI4269" s="3"/>
      <c r="BJ4269" s="3"/>
    </row>
    <row r="4270" spans="1:62" ht="30" x14ac:dyDescent="0.25">
      <c r="A4270" s="3">
        <v>4263</v>
      </c>
      <c r="B4270" s="5" t="str">
        <f>"201900112439"</f>
        <v>201900112439</v>
      </c>
      <c r="C4270" s="5">
        <v>92187</v>
      </c>
      <c r="D4270" s="5" t="s">
        <v>17531</v>
      </c>
      <c r="E4270" s="5">
        <v>20492878015</v>
      </c>
      <c r="F4270" s="5" t="s">
        <v>17532</v>
      </c>
      <c r="G4270" s="5" t="s">
        <v>17533</v>
      </c>
      <c r="H4270" s="5" t="s">
        <v>66</v>
      </c>
      <c r="I4270" s="5" t="s">
        <v>66</v>
      </c>
      <c r="J4270" s="5" t="s">
        <v>3188</v>
      </c>
      <c r="K4270" s="5" t="s">
        <v>68</v>
      </c>
      <c r="L4270" s="5" t="s">
        <v>79</v>
      </c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/>
      <c r="Z4270" s="5"/>
      <c r="AA4270" s="5"/>
      <c r="AB4270" s="5"/>
      <c r="AC4270" s="5"/>
      <c r="AD4270" s="5"/>
      <c r="AE4270" s="5"/>
      <c r="AF4270" s="5"/>
      <c r="AG4270" s="5"/>
      <c r="AH4270" s="5"/>
      <c r="AI4270" s="5"/>
      <c r="AJ4270" s="5"/>
      <c r="AK4270" s="5"/>
      <c r="AL4270" s="5"/>
      <c r="AM4270" s="5"/>
      <c r="AN4270" s="5"/>
      <c r="AO4270" s="5"/>
      <c r="AP4270" s="5"/>
      <c r="AQ4270" s="5"/>
      <c r="AR4270" s="5"/>
      <c r="AS4270" s="5"/>
      <c r="AT4270" s="5"/>
      <c r="AU4270" s="5"/>
      <c r="AV4270" s="5"/>
      <c r="AW4270" s="5"/>
      <c r="AX4270" s="5"/>
      <c r="AY4270" s="5"/>
      <c r="AZ4270" s="5"/>
      <c r="BA4270" s="5"/>
      <c r="BB4270" s="5"/>
      <c r="BC4270" s="5"/>
      <c r="BD4270" s="5"/>
      <c r="BE4270" s="5" t="s">
        <v>80</v>
      </c>
      <c r="BF4270" s="6">
        <v>43661</v>
      </c>
      <c r="BG4270" s="5" t="s">
        <v>71</v>
      </c>
      <c r="BH4270" s="5" t="s">
        <v>17534</v>
      </c>
      <c r="BI4270" s="5" t="s">
        <v>17535</v>
      </c>
      <c r="BJ4270" s="5" t="s">
        <v>17536</v>
      </c>
    </row>
    <row r="4271" spans="1:62" ht="30" x14ac:dyDescent="0.25">
      <c r="A4271" s="3">
        <v>4264</v>
      </c>
      <c r="B4271" s="3" t="str">
        <f>"201900071162"</f>
        <v>201900071162</v>
      </c>
      <c r="C4271" s="3">
        <v>139265</v>
      </c>
      <c r="D4271" s="3" t="s">
        <v>17537</v>
      </c>
      <c r="E4271" s="3">
        <v>20604262322</v>
      </c>
      <c r="F4271" s="3" t="s">
        <v>17538</v>
      </c>
      <c r="G4271" s="3" t="s">
        <v>17539</v>
      </c>
      <c r="H4271" s="3" t="s">
        <v>292</v>
      </c>
      <c r="I4271" s="3" t="s">
        <v>292</v>
      </c>
      <c r="J4271" s="3" t="s">
        <v>772</v>
      </c>
      <c r="K4271" s="3" t="s">
        <v>68</v>
      </c>
      <c r="L4271" s="3" t="s">
        <v>139</v>
      </c>
      <c r="M4271" s="3" t="s">
        <v>139</v>
      </c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 t="s">
        <v>293</v>
      </c>
      <c r="BF4271" s="4">
        <v>43602</v>
      </c>
      <c r="BG4271" s="3" t="s">
        <v>71</v>
      </c>
      <c r="BH4271" s="3" t="s">
        <v>17540</v>
      </c>
      <c r="BI4271" s="3" t="s">
        <v>17541</v>
      </c>
      <c r="BJ4271" s="3" t="s">
        <v>17542</v>
      </c>
    </row>
    <row r="4272" spans="1:62" ht="30" x14ac:dyDescent="0.25">
      <c r="A4272" s="5">
        <v>4265</v>
      </c>
      <c r="B4272" s="5" t="str">
        <f>"1397501"</f>
        <v>1397501</v>
      </c>
      <c r="C4272" s="5">
        <v>88327</v>
      </c>
      <c r="D4272" s="5" t="s">
        <v>17543</v>
      </c>
      <c r="E4272" s="5">
        <v>20296729206</v>
      </c>
      <c r="F4272" s="5" t="s">
        <v>8643</v>
      </c>
      <c r="G4272" s="5" t="s">
        <v>17544</v>
      </c>
      <c r="H4272" s="5" t="s">
        <v>66</v>
      </c>
      <c r="I4272" s="5" t="s">
        <v>66</v>
      </c>
      <c r="J4272" s="5" t="s">
        <v>352</v>
      </c>
      <c r="K4272" s="5" t="s">
        <v>125</v>
      </c>
      <c r="L4272" s="5" t="s">
        <v>126</v>
      </c>
      <c r="M4272" s="5" t="s">
        <v>126</v>
      </c>
      <c r="N4272" s="5" t="s">
        <v>126</v>
      </c>
      <c r="O4272" s="5"/>
      <c r="P4272" s="5"/>
      <c r="Q4272" s="5"/>
      <c r="R4272" s="5"/>
      <c r="S4272" s="5"/>
      <c r="T4272" s="5"/>
      <c r="U4272" s="5"/>
      <c r="V4272" s="5"/>
      <c r="W4272" s="5"/>
      <c r="X4272" s="5"/>
      <c r="Y4272" s="5"/>
      <c r="Z4272" s="5"/>
      <c r="AA4272" s="5"/>
      <c r="AB4272" s="5"/>
      <c r="AC4272" s="5"/>
      <c r="AD4272" s="5"/>
      <c r="AE4272" s="5"/>
      <c r="AF4272" s="5"/>
      <c r="AG4272" s="5"/>
      <c r="AH4272" s="5"/>
      <c r="AI4272" s="5"/>
      <c r="AJ4272" s="5"/>
      <c r="AK4272" s="5"/>
      <c r="AL4272" s="5"/>
      <c r="AM4272" s="5"/>
      <c r="AN4272" s="5"/>
      <c r="AO4272" s="5"/>
      <c r="AP4272" s="5"/>
      <c r="AQ4272" s="5"/>
      <c r="AR4272" s="5"/>
      <c r="AS4272" s="5"/>
      <c r="AT4272" s="5"/>
      <c r="AU4272" s="5"/>
      <c r="AV4272" s="5"/>
      <c r="AW4272" s="5"/>
      <c r="AX4272" s="5"/>
      <c r="AY4272" s="5"/>
      <c r="AZ4272" s="5"/>
      <c r="BA4272" s="5"/>
      <c r="BB4272" s="5"/>
      <c r="BC4272" s="5"/>
      <c r="BD4272" s="5"/>
      <c r="BE4272" s="5" t="s">
        <v>162</v>
      </c>
      <c r="BF4272" s="6">
        <v>40415</v>
      </c>
      <c r="BG4272" s="5" t="s">
        <v>71</v>
      </c>
      <c r="BH4272" s="5" t="s">
        <v>13275</v>
      </c>
      <c r="BI4272" s="5"/>
      <c r="BJ4272" s="5"/>
    </row>
    <row r="4273" spans="1:62" ht="30" x14ac:dyDescent="0.25">
      <c r="A4273" s="3">
        <v>4266</v>
      </c>
      <c r="B4273" s="3" t="str">
        <f>"201900215758"</f>
        <v>201900215758</v>
      </c>
      <c r="C4273" s="3">
        <v>92875</v>
      </c>
      <c r="D4273" s="3" t="s">
        <v>17545</v>
      </c>
      <c r="E4273" s="3">
        <v>20481827397</v>
      </c>
      <c r="F4273" s="3" t="s">
        <v>17546</v>
      </c>
      <c r="G4273" s="3" t="s">
        <v>17547</v>
      </c>
      <c r="H4273" s="3" t="s">
        <v>102</v>
      </c>
      <c r="I4273" s="3" t="s">
        <v>159</v>
      </c>
      <c r="J4273" s="3" t="s">
        <v>159</v>
      </c>
      <c r="K4273" s="3" t="s">
        <v>68</v>
      </c>
      <c r="L4273" s="3" t="s">
        <v>79</v>
      </c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 t="s">
        <v>80</v>
      </c>
      <c r="BF4273" s="4">
        <v>43830</v>
      </c>
      <c r="BG4273" s="3" t="s">
        <v>71</v>
      </c>
      <c r="BH4273" s="3" t="s">
        <v>17548</v>
      </c>
      <c r="BI4273" s="3"/>
      <c r="BJ4273" s="3"/>
    </row>
    <row r="4274" spans="1:62" ht="30" x14ac:dyDescent="0.25">
      <c r="A4274" s="3">
        <v>4267</v>
      </c>
      <c r="B4274" s="5" t="str">
        <f>"201300169774"</f>
        <v>201300169774</v>
      </c>
      <c r="C4274" s="5">
        <v>106153</v>
      </c>
      <c r="D4274" s="5" t="s">
        <v>17549</v>
      </c>
      <c r="E4274" s="5">
        <v>17107740392</v>
      </c>
      <c r="F4274" s="5" t="s">
        <v>17550</v>
      </c>
      <c r="G4274" s="5" t="s">
        <v>17551</v>
      </c>
      <c r="H4274" s="5" t="s">
        <v>66</v>
      </c>
      <c r="I4274" s="5" t="s">
        <v>328</v>
      </c>
      <c r="J4274" s="5" t="s">
        <v>923</v>
      </c>
      <c r="K4274" s="5" t="s">
        <v>68</v>
      </c>
      <c r="L4274" s="5" t="s">
        <v>139</v>
      </c>
      <c r="M4274" s="5"/>
      <c r="N4274" s="5"/>
      <c r="O4274" s="5"/>
      <c r="P4274" s="5"/>
      <c r="Q4274" s="5"/>
      <c r="R4274" s="5"/>
      <c r="S4274" s="5"/>
      <c r="T4274" s="5"/>
      <c r="U4274" s="5"/>
      <c r="V4274" s="5"/>
      <c r="W4274" s="5"/>
      <c r="X4274" s="5"/>
      <c r="Y4274" s="5"/>
      <c r="Z4274" s="5"/>
      <c r="AA4274" s="5"/>
      <c r="AB4274" s="5"/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  <c r="AM4274" s="5"/>
      <c r="AN4274" s="5"/>
      <c r="AO4274" s="5"/>
      <c r="AP4274" s="5"/>
      <c r="AQ4274" s="5"/>
      <c r="AR4274" s="5"/>
      <c r="AS4274" s="5"/>
      <c r="AT4274" s="5"/>
      <c r="AU4274" s="5"/>
      <c r="AV4274" s="5"/>
      <c r="AW4274" s="5"/>
      <c r="AX4274" s="5"/>
      <c r="AY4274" s="5"/>
      <c r="AZ4274" s="5"/>
      <c r="BA4274" s="5"/>
      <c r="BB4274" s="5"/>
      <c r="BC4274" s="5"/>
      <c r="BD4274" s="5"/>
      <c r="BE4274" s="5" t="s">
        <v>88</v>
      </c>
      <c r="BF4274" s="6">
        <v>41585</v>
      </c>
      <c r="BG4274" s="5" t="s">
        <v>71</v>
      </c>
      <c r="BH4274" s="5" t="s">
        <v>17552</v>
      </c>
      <c r="BI4274" s="5"/>
      <c r="BJ4274" s="5"/>
    </row>
    <row r="4275" spans="1:62" ht="30" x14ac:dyDescent="0.25">
      <c r="A4275" s="5">
        <v>4268</v>
      </c>
      <c r="B4275" s="3" t="str">
        <f>"202100274621"</f>
        <v>202100274621</v>
      </c>
      <c r="C4275" s="3">
        <v>160268</v>
      </c>
      <c r="D4275" s="3" t="s">
        <v>17553</v>
      </c>
      <c r="E4275" s="3">
        <v>10074690519</v>
      </c>
      <c r="F4275" s="3" t="s">
        <v>17554</v>
      </c>
      <c r="G4275" s="3" t="s">
        <v>17555</v>
      </c>
      <c r="H4275" s="3" t="s">
        <v>66</v>
      </c>
      <c r="I4275" s="3" t="s">
        <v>66</v>
      </c>
      <c r="J4275" s="3" t="s">
        <v>474</v>
      </c>
      <c r="K4275" s="3" t="s">
        <v>68</v>
      </c>
      <c r="L4275" s="3" t="s">
        <v>79</v>
      </c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 t="s">
        <v>80</v>
      </c>
      <c r="BF4275" s="4">
        <v>44700</v>
      </c>
      <c r="BG4275" s="3" t="s">
        <v>71</v>
      </c>
      <c r="BH4275" s="3" t="s">
        <v>17556</v>
      </c>
      <c r="BI4275" s="3"/>
      <c r="BJ4275" s="3"/>
    </row>
    <row r="4276" spans="1:62" ht="45" x14ac:dyDescent="0.25">
      <c r="A4276" s="3">
        <v>4269</v>
      </c>
      <c r="B4276" s="5" t="str">
        <f>"201300031821"</f>
        <v>201300031821</v>
      </c>
      <c r="C4276" s="5">
        <v>91905</v>
      </c>
      <c r="D4276" s="5" t="s">
        <v>17557</v>
      </c>
      <c r="E4276" s="5">
        <v>20144364059</v>
      </c>
      <c r="F4276" s="5" t="s">
        <v>1047</v>
      </c>
      <c r="G4276" s="5" t="s">
        <v>17558</v>
      </c>
      <c r="H4276" s="5" t="s">
        <v>66</v>
      </c>
      <c r="I4276" s="5" t="s">
        <v>66</v>
      </c>
      <c r="J4276" s="5" t="s">
        <v>200</v>
      </c>
      <c r="K4276" s="5" t="s">
        <v>1049</v>
      </c>
      <c r="L4276" s="5" t="s">
        <v>126</v>
      </c>
      <c r="M4276" s="5"/>
      <c r="N4276" s="5"/>
      <c r="O4276" s="5"/>
      <c r="P4276" s="5"/>
      <c r="Q4276" s="5"/>
      <c r="R4276" s="5"/>
      <c r="S4276" s="5"/>
      <c r="T4276" s="5"/>
      <c r="U4276" s="5"/>
      <c r="V4276" s="5"/>
      <c r="W4276" s="5"/>
      <c r="X4276" s="5"/>
      <c r="Y4276" s="5"/>
      <c r="Z4276" s="5"/>
      <c r="AA4276" s="5"/>
      <c r="AB4276" s="5"/>
      <c r="AC4276" s="5"/>
      <c r="AD4276" s="5"/>
      <c r="AE4276" s="5"/>
      <c r="AF4276" s="5"/>
      <c r="AG4276" s="5"/>
      <c r="AH4276" s="5"/>
      <c r="AI4276" s="5"/>
      <c r="AJ4276" s="5"/>
      <c r="AK4276" s="5"/>
      <c r="AL4276" s="5"/>
      <c r="AM4276" s="5"/>
      <c r="AN4276" s="5"/>
      <c r="AO4276" s="5"/>
      <c r="AP4276" s="5"/>
      <c r="AQ4276" s="5"/>
      <c r="AR4276" s="5"/>
      <c r="AS4276" s="5"/>
      <c r="AT4276" s="5"/>
      <c r="AU4276" s="5"/>
      <c r="AV4276" s="5"/>
      <c r="AW4276" s="5"/>
      <c r="AX4276" s="5"/>
      <c r="AY4276" s="5"/>
      <c r="AZ4276" s="5"/>
      <c r="BA4276" s="5"/>
      <c r="BB4276" s="5"/>
      <c r="BC4276" s="5"/>
      <c r="BD4276" s="5"/>
      <c r="BE4276" s="5" t="s">
        <v>95</v>
      </c>
      <c r="BF4276" s="6">
        <v>41313</v>
      </c>
      <c r="BG4276" s="5" t="s">
        <v>71</v>
      </c>
      <c r="BH4276" s="5" t="s">
        <v>17559</v>
      </c>
      <c r="BI4276" s="5"/>
      <c r="BJ4276" s="5"/>
    </row>
    <row r="4277" spans="1:62" ht="30" x14ac:dyDescent="0.25">
      <c r="A4277" s="3">
        <v>4270</v>
      </c>
      <c r="B4277" s="3" t="str">
        <f>"201900215755"</f>
        <v>201900215755</v>
      </c>
      <c r="C4277" s="3">
        <v>87420</v>
      </c>
      <c r="D4277" s="3" t="s">
        <v>17560</v>
      </c>
      <c r="E4277" s="3">
        <v>20482036474</v>
      </c>
      <c r="F4277" s="3" t="s">
        <v>17561</v>
      </c>
      <c r="G4277" s="3" t="s">
        <v>17562</v>
      </c>
      <c r="H4277" s="3" t="s">
        <v>102</v>
      </c>
      <c r="I4277" s="3" t="s">
        <v>159</v>
      </c>
      <c r="J4277" s="3" t="s">
        <v>159</v>
      </c>
      <c r="K4277" s="3" t="s">
        <v>68</v>
      </c>
      <c r="L4277" s="3" t="s">
        <v>79</v>
      </c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 t="s">
        <v>80</v>
      </c>
      <c r="BF4277" s="4">
        <v>43830</v>
      </c>
      <c r="BG4277" s="3" t="s">
        <v>71</v>
      </c>
      <c r="BH4277" s="3" t="s">
        <v>17563</v>
      </c>
      <c r="BI4277" s="3" t="s">
        <v>17564</v>
      </c>
      <c r="BJ4277" s="3" t="s">
        <v>2510</v>
      </c>
    </row>
    <row r="4278" spans="1:62" ht="30" x14ac:dyDescent="0.25">
      <c r="A4278" s="5">
        <v>4271</v>
      </c>
      <c r="B4278" s="5" t="str">
        <f>"201700160345"</f>
        <v>201700160345</v>
      </c>
      <c r="C4278" s="5">
        <v>90072</v>
      </c>
      <c r="D4278" s="5" t="s">
        <v>17565</v>
      </c>
      <c r="E4278" s="5">
        <v>10102647161</v>
      </c>
      <c r="F4278" s="5" t="s">
        <v>17566</v>
      </c>
      <c r="G4278" s="5" t="s">
        <v>17567</v>
      </c>
      <c r="H4278" s="5" t="s">
        <v>66</v>
      </c>
      <c r="I4278" s="5" t="s">
        <v>66</v>
      </c>
      <c r="J4278" s="5" t="s">
        <v>309</v>
      </c>
      <c r="K4278" s="5" t="s">
        <v>68</v>
      </c>
      <c r="L4278" s="5" t="s">
        <v>79</v>
      </c>
      <c r="M4278" s="5"/>
      <c r="N4278" s="5"/>
      <c r="O4278" s="5"/>
      <c r="P4278" s="5"/>
      <c r="Q4278" s="5"/>
      <c r="R4278" s="5"/>
      <c r="S4278" s="5"/>
      <c r="T4278" s="5"/>
      <c r="U4278" s="5"/>
      <c r="V4278" s="5"/>
      <c r="W4278" s="5"/>
      <c r="X4278" s="5"/>
      <c r="Y4278" s="5"/>
      <c r="Z4278" s="5"/>
      <c r="AA4278" s="5"/>
      <c r="AB4278" s="5"/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  <c r="AM4278" s="5"/>
      <c r="AN4278" s="5"/>
      <c r="AO4278" s="5"/>
      <c r="AP4278" s="5"/>
      <c r="AQ4278" s="5"/>
      <c r="AR4278" s="5"/>
      <c r="AS4278" s="5"/>
      <c r="AT4278" s="5"/>
      <c r="AU4278" s="5"/>
      <c r="AV4278" s="5"/>
      <c r="AW4278" s="5"/>
      <c r="AX4278" s="5"/>
      <c r="AY4278" s="5"/>
      <c r="AZ4278" s="5"/>
      <c r="BA4278" s="5"/>
      <c r="BB4278" s="5"/>
      <c r="BC4278" s="5"/>
      <c r="BD4278" s="5"/>
      <c r="BE4278" s="5" t="s">
        <v>80</v>
      </c>
      <c r="BF4278" s="6">
        <v>43010</v>
      </c>
      <c r="BG4278" s="5" t="s">
        <v>71</v>
      </c>
      <c r="BH4278" s="5" t="s">
        <v>17566</v>
      </c>
      <c r="BI4278" s="5"/>
      <c r="BJ4278" s="5"/>
    </row>
    <row r="4279" spans="1:62" ht="30" x14ac:dyDescent="0.25">
      <c r="A4279" s="3">
        <v>4272</v>
      </c>
      <c r="B4279" s="3" t="str">
        <f>"202000100917"</f>
        <v>202000100917</v>
      </c>
      <c r="C4279" s="3">
        <v>150573</v>
      </c>
      <c r="D4279" s="3" t="s">
        <v>17568</v>
      </c>
      <c r="E4279" s="3">
        <v>20230089630</v>
      </c>
      <c r="F4279" s="3" t="s">
        <v>17569</v>
      </c>
      <c r="G4279" s="3" t="s">
        <v>17570</v>
      </c>
      <c r="H4279" s="3" t="s">
        <v>365</v>
      </c>
      <c r="I4279" s="3" t="s">
        <v>1018</v>
      </c>
      <c r="J4279" s="3" t="s">
        <v>1018</v>
      </c>
      <c r="K4279" s="3" t="s">
        <v>125</v>
      </c>
      <c r="L4279" s="3" t="s">
        <v>3962</v>
      </c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 t="s">
        <v>127</v>
      </c>
      <c r="BF4279" s="4">
        <v>44056</v>
      </c>
      <c r="BG4279" s="3" t="s">
        <v>71</v>
      </c>
      <c r="BH4279" s="3" t="s">
        <v>17571</v>
      </c>
      <c r="BI4279" s="3"/>
      <c r="BJ4279" s="3"/>
    </row>
    <row r="4280" spans="1:62" ht="30" x14ac:dyDescent="0.25">
      <c r="A4280" s="3">
        <v>4273</v>
      </c>
      <c r="B4280" s="5" t="str">
        <f>"201300039352"</f>
        <v>201300039352</v>
      </c>
      <c r="C4280" s="5">
        <v>100117</v>
      </c>
      <c r="D4280" s="5" t="s">
        <v>17572</v>
      </c>
      <c r="E4280" s="5">
        <v>20100302421</v>
      </c>
      <c r="F4280" s="5" t="s">
        <v>17573</v>
      </c>
      <c r="G4280" s="5" t="s">
        <v>17574</v>
      </c>
      <c r="H4280" s="5" t="s">
        <v>66</v>
      </c>
      <c r="I4280" s="5" t="s">
        <v>66</v>
      </c>
      <c r="J4280" s="5" t="s">
        <v>659</v>
      </c>
      <c r="K4280" s="5" t="s">
        <v>68</v>
      </c>
      <c r="L4280" s="5" t="s">
        <v>126</v>
      </c>
      <c r="M4280" s="5"/>
      <c r="N4280" s="5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5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5"/>
      <c r="AK4280" s="5"/>
      <c r="AL4280" s="5"/>
      <c r="AM4280" s="5"/>
      <c r="AN4280" s="5"/>
      <c r="AO4280" s="5"/>
      <c r="AP4280" s="5"/>
      <c r="AQ4280" s="5"/>
      <c r="AR4280" s="5"/>
      <c r="AS4280" s="5"/>
      <c r="AT4280" s="5"/>
      <c r="AU4280" s="5"/>
      <c r="AV4280" s="5"/>
      <c r="AW4280" s="5"/>
      <c r="AX4280" s="5"/>
      <c r="AY4280" s="5"/>
      <c r="AZ4280" s="5"/>
      <c r="BA4280" s="5"/>
      <c r="BB4280" s="5"/>
      <c r="BC4280" s="5"/>
      <c r="BD4280" s="5"/>
      <c r="BE4280" s="5" t="s">
        <v>95</v>
      </c>
      <c r="BF4280" s="6">
        <v>41325</v>
      </c>
      <c r="BG4280" s="5" t="s">
        <v>71</v>
      </c>
      <c r="BH4280" s="5" t="s">
        <v>17575</v>
      </c>
      <c r="BI4280" s="5" t="s">
        <v>17576</v>
      </c>
      <c r="BJ4280" s="5" t="s">
        <v>1433</v>
      </c>
    </row>
    <row r="4281" spans="1:62" ht="30" x14ac:dyDescent="0.25">
      <c r="A4281" s="5">
        <v>4274</v>
      </c>
      <c r="B4281" s="3" t="str">
        <f>"202200245675"</f>
        <v>202200245675</v>
      </c>
      <c r="C4281" s="3">
        <v>133635</v>
      </c>
      <c r="D4281" s="3" t="s">
        <v>17577</v>
      </c>
      <c r="E4281" s="3">
        <v>20506421781</v>
      </c>
      <c r="F4281" s="3" t="s">
        <v>622</v>
      </c>
      <c r="G4281" s="3" t="s">
        <v>17578</v>
      </c>
      <c r="H4281" s="3" t="s">
        <v>78</v>
      </c>
      <c r="I4281" s="3" t="s">
        <v>78</v>
      </c>
      <c r="J4281" s="3" t="s">
        <v>468</v>
      </c>
      <c r="K4281" s="3" t="s">
        <v>125</v>
      </c>
      <c r="L4281" s="3" t="s">
        <v>17579</v>
      </c>
      <c r="M4281" s="3" t="s">
        <v>17579</v>
      </c>
      <c r="N4281" s="3" t="s">
        <v>17579</v>
      </c>
      <c r="O4281" s="3" t="s">
        <v>17579</v>
      </c>
      <c r="P4281" s="3" t="s">
        <v>17579</v>
      </c>
      <c r="Q4281" s="3" t="s">
        <v>17579</v>
      </c>
      <c r="R4281" s="3" t="s">
        <v>17579</v>
      </c>
      <c r="S4281" s="3" t="s">
        <v>17579</v>
      </c>
      <c r="T4281" s="3" t="s">
        <v>17579</v>
      </c>
      <c r="U4281" s="3" t="s">
        <v>17579</v>
      </c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 t="s">
        <v>1388</v>
      </c>
      <c r="BF4281" s="4">
        <v>44944</v>
      </c>
      <c r="BG4281" s="3" t="s">
        <v>71</v>
      </c>
      <c r="BH4281" s="3" t="s">
        <v>627</v>
      </c>
      <c r="BI4281" s="3" t="s">
        <v>17580</v>
      </c>
      <c r="BJ4281" s="3" t="s">
        <v>5174</v>
      </c>
    </row>
    <row r="4282" spans="1:62" ht="30" x14ac:dyDescent="0.25">
      <c r="A4282" s="3">
        <v>4275</v>
      </c>
      <c r="B4282" s="5" t="str">
        <f>"201900196131"</f>
        <v>201900196131</v>
      </c>
      <c r="C4282" s="5">
        <v>99806</v>
      </c>
      <c r="D4282" s="5" t="s">
        <v>17581</v>
      </c>
      <c r="E4282" s="5">
        <v>20262996329</v>
      </c>
      <c r="F4282" s="5" t="s">
        <v>17582</v>
      </c>
      <c r="G4282" s="5" t="s">
        <v>17583</v>
      </c>
      <c r="H4282" s="5" t="s">
        <v>66</v>
      </c>
      <c r="I4282" s="5" t="s">
        <v>66</v>
      </c>
      <c r="J4282" s="5" t="s">
        <v>463</v>
      </c>
      <c r="K4282" s="5" t="s">
        <v>68</v>
      </c>
      <c r="L4282" s="5" t="s">
        <v>79</v>
      </c>
      <c r="M4282" s="5"/>
      <c r="N4282" s="5"/>
      <c r="O4282" s="5"/>
      <c r="P4282" s="5"/>
      <c r="Q4282" s="5"/>
      <c r="R4282" s="5"/>
      <c r="S4282" s="5"/>
      <c r="T4282" s="5"/>
      <c r="U4282" s="5"/>
      <c r="V4282" s="5"/>
      <c r="W4282" s="5"/>
      <c r="X4282" s="5"/>
      <c r="Y4282" s="5"/>
      <c r="Z4282" s="5"/>
      <c r="AA4282" s="5"/>
      <c r="AB4282" s="5"/>
      <c r="AC4282" s="5"/>
      <c r="AD4282" s="5"/>
      <c r="AE4282" s="5"/>
      <c r="AF4282" s="5"/>
      <c r="AG4282" s="5"/>
      <c r="AH4282" s="5"/>
      <c r="AI4282" s="5"/>
      <c r="AJ4282" s="5"/>
      <c r="AK4282" s="5"/>
      <c r="AL4282" s="5"/>
      <c r="AM4282" s="5"/>
      <c r="AN4282" s="5"/>
      <c r="AO4282" s="5"/>
      <c r="AP4282" s="5"/>
      <c r="AQ4282" s="5"/>
      <c r="AR4282" s="5"/>
      <c r="AS4282" s="5"/>
      <c r="AT4282" s="5"/>
      <c r="AU4282" s="5"/>
      <c r="AV4282" s="5"/>
      <c r="AW4282" s="5"/>
      <c r="AX4282" s="5"/>
      <c r="AY4282" s="5"/>
      <c r="AZ4282" s="5"/>
      <c r="BA4282" s="5"/>
      <c r="BB4282" s="5"/>
      <c r="BC4282" s="5"/>
      <c r="BD4282" s="5"/>
      <c r="BE4282" s="5" t="s">
        <v>80</v>
      </c>
      <c r="BF4282" s="6">
        <v>43795</v>
      </c>
      <c r="BG4282" s="5" t="s">
        <v>71</v>
      </c>
      <c r="BH4282" s="5" t="s">
        <v>17584</v>
      </c>
      <c r="BI4282" s="5"/>
      <c r="BJ4282" s="5"/>
    </row>
    <row r="4283" spans="1:62" ht="30" x14ac:dyDescent="0.25">
      <c r="A4283" s="3">
        <v>4276</v>
      </c>
      <c r="B4283" s="3" t="str">
        <f>"1465458"</f>
        <v>1465458</v>
      </c>
      <c r="C4283" s="3">
        <v>90908</v>
      </c>
      <c r="D4283" s="3" t="s">
        <v>17585</v>
      </c>
      <c r="E4283" s="3">
        <v>20478007907</v>
      </c>
      <c r="F4283" s="3" t="s">
        <v>17586</v>
      </c>
      <c r="G4283" s="3" t="s">
        <v>17587</v>
      </c>
      <c r="H4283" s="3" t="s">
        <v>66</v>
      </c>
      <c r="I4283" s="3" t="s">
        <v>66</v>
      </c>
      <c r="J4283" s="3" t="s">
        <v>767</v>
      </c>
      <c r="K4283" s="3" t="s">
        <v>68</v>
      </c>
      <c r="L4283" s="3" t="s">
        <v>79</v>
      </c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 t="s">
        <v>80</v>
      </c>
      <c r="BF4283" s="4">
        <v>40576</v>
      </c>
      <c r="BG4283" s="3" t="s">
        <v>71</v>
      </c>
      <c r="BH4283" s="3" t="s">
        <v>5957</v>
      </c>
      <c r="BI4283" s="3"/>
      <c r="BJ4283" s="3"/>
    </row>
    <row r="4284" spans="1:62" ht="30" x14ac:dyDescent="0.25">
      <c r="A4284" s="5">
        <v>4277</v>
      </c>
      <c r="B4284" s="5" t="str">
        <f>"201700126859"</f>
        <v>201700126859</v>
      </c>
      <c r="C4284" s="5">
        <v>131071</v>
      </c>
      <c r="D4284" s="5" t="s">
        <v>17588</v>
      </c>
      <c r="E4284" s="5">
        <v>20100154308</v>
      </c>
      <c r="F4284" s="5" t="s">
        <v>1012</v>
      </c>
      <c r="G4284" s="5" t="s">
        <v>17589</v>
      </c>
      <c r="H4284" s="5" t="s">
        <v>66</v>
      </c>
      <c r="I4284" s="5" t="s">
        <v>328</v>
      </c>
      <c r="J4284" s="5" t="s">
        <v>360</v>
      </c>
      <c r="K4284" s="5" t="s">
        <v>125</v>
      </c>
      <c r="L4284" s="5" t="s">
        <v>79</v>
      </c>
      <c r="M4284" s="5" t="s">
        <v>126</v>
      </c>
      <c r="N4284" s="5" t="s">
        <v>126</v>
      </c>
      <c r="O4284" s="5" t="s">
        <v>126</v>
      </c>
      <c r="P4284" s="5" t="s">
        <v>126</v>
      </c>
      <c r="Q4284" s="5" t="s">
        <v>126</v>
      </c>
      <c r="R4284" s="5" t="s">
        <v>126</v>
      </c>
      <c r="S4284" s="5" t="s">
        <v>126</v>
      </c>
      <c r="T4284" s="5" t="s">
        <v>126</v>
      </c>
      <c r="U4284" s="5" t="s">
        <v>126</v>
      </c>
      <c r="V4284" s="5"/>
      <c r="W4284" s="5"/>
      <c r="X4284" s="5"/>
      <c r="Y4284" s="5"/>
      <c r="Z4284" s="5"/>
      <c r="AA4284" s="5"/>
      <c r="AB4284" s="5"/>
      <c r="AC4284" s="5"/>
      <c r="AD4284" s="5"/>
      <c r="AE4284" s="5"/>
      <c r="AF4284" s="5"/>
      <c r="AG4284" s="5"/>
      <c r="AH4284" s="5"/>
      <c r="AI4284" s="5"/>
      <c r="AJ4284" s="5"/>
      <c r="AK4284" s="5"/>
      <c r="AL4284" s="5"/>
      <c r="AM4284" s="5"/>
      <c r="AN4284" s="5"/>
      <c r="AO4284" s="5"/>
      <c r="AP4284" s="5"/>
      <c r="AQ4284" s="5"/>
      <c r="AR4284" s="5"/>
      <c r="AS4284" s="5"/>
      <c r="AT4284" s="5"/>
      <c r="AU4284" s="5"/>
      <c r="AV4284" s="5"/>
      <c r="AW4284" s="5"/>
      <c r="AX4284" s="5"/>
      <c r="AY4284" s="5"/>
      <c r="AZ4284" s="5"/>
      <c r="BA4284" s="5"/>
      <c r="BB4284" s="5"/>
      <c r="BC4284" s="5"/>
      <c r="BD4284" s="5"/>
      <c r="BE4284" s="5" t="s">
        <v>4381</v>
      </c>
      <c r="BF4284" s="6">
        <v>42960</v>
      </c>
      <c r="BG4284" s="5" t="s">
        <v>71</v>
      </c>
      <c r="BH4284" s="5" t="s">
        <v>2290</v>
      </c>
      <c r="BI4284" s="5"/>
      <c r="BJ4284" s="5"/>
    </row>
    <row r="4285" spans="1:62" ht="30" x14ac:dyDescent="0.25">
      <c r="A4285" s="3">
        <v>4278</v>
      </c>
      <c r="B4285" s="3" t="str">
        <f>"1397512"</f>
        <v>1397512</v>
      </c>
      <c r="C4285" s="3">
        <v>88328</v>
      </c>
      <c r="D4285" s="3" t="s">
        <v>17590</v>
      </c>
      <c r="E4285" s="3">
        <v>20296729206</v>
      </c>
      <c r="F4285" s="3" t="s">
        <v>8643</v>
      </c>
      <c r="G4285" s="3" t="s">
        <v>17591</v>
      </c>
      <c r="H4285" s="3" t="s">
        <v>66</v>
      </c>
      <c r="I4285" s="3" t="s">
        <v>328</v>
      </c>
      <c r="J4285" s="3" t="s">
        <v>360</v>
      </c>
      <c r="K4285" s="3" t="s">
        <v>125</v>
      </c>
      <c r="L4285" s="3" t="s">
        <v>161</v>
      </c>
      <c r="M4285" s="3" t="s">
        <v>161</v>
      </c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 t="s">
        <v>162</v>
      </c>
      <c r="BF4285" s="4">
        <v>40415</v>
      </c>
      <c r="BG4285" s="3" t="s">
        <v>71</v>
      </c>
      <c r="BH4285" s="3" t="s">
        <v>5590</v>
      </c>
      <c r="BI4285" s="3"/>
      <c r="BJ4285" s="3"/>
    </row>
    <row r="4286" spans="1:62" ht="30" x14ac:dyDescent="0.25">
      <c r="A4286" s="3">
        <v>4279</v>
      </c>
      <c r="B4286" s="5" t="str">
        <f>"201900101070"</f>
        <v>201900101070</v>
      </c>
      <c r="C4286" s="5">
        <v>131934</v>
      </c>
      <c r="D4286" s="5" t="s">
        <v>17592</v>
      </c>
      <c r="E4286" s="5">
        <v>20251995967</v>
      </c>
      <c r="F4286" s="5" t="s">
        <v>17593</v>
      </c>
      <c r="G4286" s="5" t="s">
        <v>17594</v>
      </c>
      <c r="H4286" s="5" t="s">
        <v>380</v>
      </c>
      <c r="I4286" s="5" t="s">
        <v>380</v>
      </c>
      <c r="J4286" s="5" t="s">
        <v>852</v>
      </c>
      <c r="K4286" s="5" t="s">
        <v>125</v>
      </c>
      <c r="L4286" s="5" t="s">
        <v>126</v>
      </c>
      <c r="M4286" s="5" t="s">
        <v>1387</v>
      </c>
      <c r="N4286" s="5" t="s">
        <v>1387</v>
      </c>
      <c r="O4286" s="5"/>
      <c r="P4286" s="5"/>
      <c r="Q4286" s="5"/>
      <c r="R4286" s="5"/>
      <c r="S4286" s="5"/>
      <c r="T4286" s="5"/>
      <c r="U4286" s="5"/>
      <c r="V4286" s="5"/>
      <c r="W4286" s="5"/>
      <c r="X4286" s="5"/>
      <c r="Y4286" s="5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5"/>
      <c r="AK4286" s="5"/>
      <c r="AL4286" s="5"/>
      <c r="AM4286" s="5"/>
      <c r="AN4286" s="5"/>
      <c r="AO4286" s="5"/>
      <c r="AP4286" s="5"/>
      <c r="AQ4286" s="5"/>
      <c r="AR4286" s="5"/>
      <c r="AS4286" s="5"/>
      <c r="AT4286" s="5"/>
      <c r="AU4286" s="5"/>
      <c r="AV4286" s="5"/>
      <c r="AW4286" s="5"/>
      <c r="AX4286" s="5"/>
      <c r="AY4286" s="5"/>
      <c r="AZ4286" s="5"/>
      <c r="BA4286" s="5"/>
      <c r="BB4286" s="5"/>
      <c r="BC4286" s="5"/>
      <c r="BD4286" s="5"/>
      <c r="BE4286" s="5" t="s">
        <v>1896</v>
      </c>
      <c r="BF4286" s="6">
        <v>43643</v>
      </c>
      <c r="BG4286" s="5" t="s">
        <v>71</v>
      </c>
      <c r="BH4286" s="5" t="s">
        <v>17595</v>
      </c>
      <c r="BI4286" s="5" t="s">
        <v>17596</v>
      </c>
      <c r="BJ4286" s="5" t="s">
        <v>4399</v>
      </c>
    </row>
    <row r="4287" spans="1:62" ht="30" x14ac:dyDescent="0.25">
      <c r="A4287" s="5">
        <v>4280</v>
      </c>
      <c r="B4287" s="3" t="str">
        <f>"201700003256"</f>
        <v>201700003256</v>
      </c>
      <c r="C4287" s="3">
        <v>125919</v>
      </c>
      <c r="D4287" s="3" t="s">
        <v>17597</v>
      </c>
      <c r="E4287" s="3">
        <v>10063488742</v>
      </c>
      <c r="F4287" s="3" t="s">
        <v>17598</v>
      </c>
      <c r="G4287" s="3" t="s">
        <v>17599</v>
      </c>
      <c r="H4287" s="3" t="s">
        <v>66</v>
      </c>
      <c r="I4287" s="3" t="s">
        <v>66</v>
      </c>
      <c r="J4287" s="3" t="s">
        <v>309</v>
      </c>
      <c r="K4287" s="3" t="s">
        <v>68</v>
      </c>
      <c r="L4287" s="3" t="s">
        <v>382</v>
      </c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 t="s">
        <v>383</v>
      </c>
      <c r="BF4287" s="4">
        <v>42743</v>
      </c>
      <c r="BG4287" s="3" t="s">
        <v>71</v>
      </c>
      <c r="BH4287" s="3" t="s">
        <v>17598</v>
      </c>
      <c r="BI4287" s="3"/>
      <c r="BJ4287" s="3"/>
    </row>
    <row r="4288" spans="1:62" ht="30" x14ac:dyDescent="0.25">
      <c r="A4288" s="3">
        <v>4281</v>
      </c>
      <c r="B4288" s="5" t="str">
        <f>"201900117952"</f>
        <v>201900117952</v>
      </c>
      <c r="C4288" s="5">
        <v>145380</v>
      </c>
      <c r="D4288" s="5" t="s">
        <v>17600</v>
      </c>
      <c r="E4288" s="5">
        <v>20513469129</v>
      </c>
      <c r="F4288" s="5" t="s">
        <v>7075</v>
      </c>
      <c r="G4288" s="5" t="s">
        <v>17601</v>
      </c>
      <c r="H4288" s="5" t="s">
        <v>78</v>
      </c>
      <c r="I4288" s="5" t="s">
        <v>78</v>
      </c>
      <c r="J4288" s="5" t="s">
        <v>78</v>
      </c>
      <c r="K4288" s="5" t="s">
        <v>68</v>
      </c>
      <c r="L4288" s="5" t="s">
        <v>69</v>
      </c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5"/>
      <c r="Y4288" s="5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5"/>
      <c r="AK4288" s="5"/>
      <c r="AL4288" s="5"/>
      <c r="AM4288" s="5"/>
      <c r="AN4288" s="5"/>
      <c r="AO4288" s="5"/>
      <c r="AP4288" s="5"/>
      <c r="AQ4288" s="5"/>
      <c r="AR4288" s="5"/>
      <c r="AS4288" s="5"/>
      <c r="AT4288" s="5"/>
      <c r="AU4288" s="5"/>
      <c r="AV4288" s="5"/>
      <c r="AW4288" s="5"/>
      <c r="AX4288" s="5"/>
      <c r="AY4288" s="5"/>
      <c r="AZ4288" s="5"/>
      <c r="BA4288" s="5"/>
      <c r="BB4288" s="5"/>
      <c r="BC4288" s="5"/>
      <c r="BD4288" s="5"/>
      <c r="BE4288" s="5" t="s">
        <v>70</v>
      </c>
      <c r="BF4288" s="6">
        <v>43670</v>
      </c>
      <c r="BG4288" s="5" t="s">
        <v>71</v>
      </c>
      <c r="BH4288" s="5" t="s">
        <v>7078</v>
      </c>
      <c r="BI4288" s="5" t="s">
        <v>17602</v>
      </c>
      <c r="BJ4288" s="5" t="s">
        <v>11583</v>
      </c>
    </row>
    <row r="4289" spans="1:62" ht="30" x14ac:dyDescent="0.25">
      <c r="A4289" s="3">
        <v>4282</v>
      </c>
      <c r="B4289" s="3" t="str">
        <f>"202100274657"</f>
        <v>202100274657</v>
      </c>
      <c r="C4289" s="3">
        <v>160322</v>
      </c>
      <c r="D4289" s="3" t="s">
        <v>17603</v>
      </c>
      <c r="E4289" s="3">
        <v>20605979387</v>
      </c>
      <c r="F4289" s="3" t="s">
        <v>17604</v>
      </c>
      <c r="G4289" s="3" t="s">
        <v>17605</v>
      </c>
      <c r="H4289" s="3" t="s">
        <v>66</v>
      </c>
      <c r="I4289" s="3" t="s">
        <v>66</v>
      </c>
      <c r="J4289" s="3" t="s">
        <v>171</v>
      </c>
      <c r="K4289" s="3" t="s">
        <v>68</v>
      </c>
      <c r="L4289" s="3" t="s">
        <v>126</v>
      </c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 t="s">
        <v>95</v>
      </c>
      <c r="BF4289" s="4">
        <v>44624</v>
      </c>
      <c r="BG4289" s="3" t="s">
        <v>71</v>
      </c>
      <c r="BH4289" s="3" t="s">
        <v>17606</v>
      </c>
      <c r="BI4289" s="3"/>
      <c r="BJ4289" s="3"/>
    </row>
    <row r="4290" spans="1:62" ht="30" x14ac:dyDescent="0.25">
      <c r="A4290" s="5">
        <v>4283</v>
      </c>
      <c r="B4290" s="5" t="str">
        <f>"201900142313"</f>
        <v>201900142313</v>
      </c>
      <c r="C4290" s="5">
        <v>116801</v>
      </c>
      <c r="D4290" s="5" t="s">
        <v>17607</v>
      </c>
      <c r="E4290" s="5">
        <v>20508565934</v>
      </c>
      <c r="F4290" s="5" t="s">
        <v>2146</v>
      </c>
      <c r="G4290" s="5" t="s">
        <v>17608</v>
      </c>
      <c r="H4290" s="5" t="s">
        <v>66</v>
      </c>
      <c r="I4290" s="5" t="s">
        <v>66</v>
      </c>
      <c r="J4290" s="5" t="s">
        <v>352</v>
      </c>
      <c r="K4290" s="5" t="s">
        <v>68</v>
      </c>
      <c r="L4290" s="5" t="s">
        <v>139</v>
      </c>
      <c r="M4290" s="5" t="s">
        <v>139</v>
      </c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5"/>
      <c r="Z4290" s="5"/>
      <c r="AA4290" s="5"/>
      <c r="AB4290" s="5"/>
      <c r="AC4290" s="5"/>
      <c r="AD4290" s="5"/>
      <c r="AE4290" s="5"/>
      <c r="AF4290" s="5"/>
      <c r="AG4290" s="5"/>
      <c r="AH4290" s="5"/>
      <c r="AI4290" s="5"/>
      <c r="AJ4290" s="5"/>
      <c r="AK4290" s="5"/>
      <c r="AL4290" s="5"/>
      <c r="AM4290" s="5"/>
      <c r="AN4290" s="5"/>
      <c r="AO4290" s="5"/>
      <c r="AP4290" s="5"/>
      <c r="AQ4290" s="5"/>
      <c r="AR4290" s="5"/>
      <c r="AS4290" s="5"/>
      <c r="AT4290" s="5"/>
      <c r="AU4290" s="5"/>
      <c r="AV4290" s="5"/>
      <c r="AW4290" s="5"/>
      <c r="AX4290" s="5"/>
      <c r="AY4290" s="5"/>
      <c r="AZ4290" s="5"/>
      <c r="BA4290" s="5"/>
      <c r="BB4290" s="5"/>
      <c r="BC4290" s="5"/>
      <c r="BD4290" s="5"/>
      <c r="BE4290" s="5" t="s">
        <v>293</v>
      </c>
      <c r="BF4290" s="6">
        <v>43712</v>
      </c>
      <c r="BG4290" s="5" t="s">
        <v>71</v>
      </c>
      <c r="BH4290" s="5" t="s">
        <v>13648</v>
      </c>
      <c r="BI4290" s="5"/>
      <c r="BJ4290" s="5"/>
    </row>
    <row r="4291" spans="1:62" ht="30" x14ac:dyDescent="0.25">
      <c r="A4291" s="3">
        <v>4284</v>
      </c>
      <c r="B4291" s="3" t="str">
        <f>"202300049581"</f>
        <v>202300049581</v>
      </c>
      <c r="C4291" s="3">
        <v>101162</v>
      </c>
      <c r="D4291" s="3" t="s">
        <v>17609</v>
      </c>
      <c r="E4291" s="3">
        <v>20524386241</v>
      </c>
      <c r="F4291" s="3" t="s">
        <v>17610</v>
      </c>
      <c r="G4291" s="3" t="s">
        <v>17611</v>
      </c>
      <c r="H4291" s="3" t="s">
        <v>499</v>
      </c>
      <c r="I4291" s="3" t="s">
        <v>499</v>
      </c>
      <c r="J4291" s="3" t="s">
        <v>724</v>
      </c>
      <c r="K4291" s="3" t="s">
        <v>68</v>
      </c>
      <c r="L4291" s="3" t="s">
        <v>69</v>
      </c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 t="s">
        <v>70</v>
      </c>
      <c r="BF4291" s="4">
        <v>45061</v>
      </c>
      <c r="BG4291" s="3" t="s">
        <v>71</v>
      </c>
      <c r="BH4291" s="3" t="s">
        <v>17612</v>
      </c>
      <c r="BI4291" s="3"/>
      <c r="BJ4291" s="3"/>
    </row>
    <row r="4292" spans="1:62" ht="30" x14ac:dyDescent="0.25">
      <c r="A4292" s="3">
        <v>4285</v>
      </c>
      <c r="B4292" s="5" t="str">
        <f>"201900049511"</f>
        <v>201900049511</v>
      </c>
      <c r="C4292" s="5">
        <v>142355</v>
      </c>
      <c r="D4292" s="5" t="s">
        <v>17613</v>
      </c>
      <c r="E4292" s="5">
        <v>10411338032</v>
      </c>
      <c r="F4292" s="5" t="s">
        <v>17614</v>
      </c>
      <c r="G4292" s="5" t="s">
        <v>17615</v>
      </c>
      <c r="H4292" s="5" t="s">
        <v>66</v>
      </c>
      <c r="I4292" s="5" t="s">
        <v>328</v>
      </c>
      <c r="J4292" s="5" t="s">
        <v>360</v>
      </c>
      <c r="K4292" s="5" t="s">
        <v>68</v>
      </c>
      <c r="L4292" s="5" t="s">
        <v>79</v>
      </c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5"/>
      <c r="Y4292" s="5"/>
      <c r="Z4292" s="5"/>
      <c r="AA4292" s="5"/>
      <c r="AB4292" s="5"/>
      <c r="AC4292" s="5"/>
      <c r="AD4292" s="5"/>
      <c r="AE4292" s="5"/>
      <c r="AF4292" s="5"/>
      <c r="AG4292" s="5"/>
      <c r="AH4292" s="5"/>
      <c r="AI4292" s="5"/>
      <c r="AJ4292" s="5"/>
      <c r="AK4292" s="5"/>
      <c r="AL4292" s="5"/>
      <c r="AM4292" s="5"/>
      <c r="AN4292" s="5"/>
      <c r="AO4292" s="5"/>
      <c r="AP4292" s="5"/>
      <c r="AQ4292" s="5"/>
      <c r="AR4292" s="5"/>
      <c r="AS4292" s="5"/>
      <c r="AT4292" s="5"/>
      <c r="AU4292" s="5"/>
      <c r="AV4292" s="5"/>
      <c r="AW4292" s="5"/>
      <c r="AX4292" s="5"/>
      <c r="AY4292" s="5"/>
      <c r="AZ4292" s="5"/>
      <c r="BA4292" s="5"/>
      <c r="BB4292" s="5"/>
      <c r="BC4292" s="5"/>
      <c r="BD4292" s="5"/>
      <c r="BE4292" s="5" t="s">
        <v>80</v>
      </c>
      <c r="BF4292" s="6">
        <v>43557</v>
      </c>
      <c r="BG4292" s="5" t="s">
        <v>71</v>
      </c>
      <c r="BH4292" s="5" t="s">
        <v>17614</v>
      </c>
      <c r="BI4292" s="5"/>
      <c r="BJ4292" s="5"/>
    </row>
    <row r="4293" spans="1:62" ht="30" x14ac:dyDescent="0.25">
      <c r="A4293" s="5">
        <v>4286</v>
      </c>
      <c r="B4293" s="3" t="str">
        <f>"201700160351"</f>
        <v>201700160351</v>
      </c>
      <c r="C4293" s="3">
        <v>88607</v>
      </c>
      <c r="D4293" s="3" t="s">
        <v>17616</v>
      </c>
      <c r="E4293" s="3">
        <v>10082523044</v>
      </c>
      <c r="F4293" s="3" t="s">
        <v>17617</v>
      </c>
      <c r="G4293" s="3" t="s">
        <v>17618</v>
      </c>
      <c r="H4293" s="3" t="s">
        <v>66</v>
      </c>
      <c r="I4293" s="3" t="s">
        <v>66</v>
      </c>
      <c r="J4293" s="3" t="s">
        <v>309</v>
      </c>
      <c r="K4293" s="3" t="s">
        <v>68</v>
      </c>
      <c r="L4293" s="3" t="s">
        <v>79</v>
      </c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 t="s">
        <v>80</v>
      </c>
      <c r="BF4293" s="4">
        <v>43011</v>
      </c>
      <c r="BG4293" s="3" t="s">
        <v>71</v>
      </c>
      <c r="BH4293" s="3" t="s">
        <v>17617</v>
      </c>
      <c r="BI4293" s="3"/>
      <c r="BJ4293" s="3"/>
    </row>
    <row r="4294" spans="1:62" ht="30" x14ac:dyDescent="0.25">
      <c r="A4294" s="3">
        <v>4287</v>
      </c>
      <c r="B4294" s="5" t="str">
        <f>"201800061061"</f>
        <v>201800061061</v>
      </c>
      <c r="C4294" s="5">
        <v>92054</v>
      </c>
      <c r="D4294" s="5" t="s">
        <v>17619</v>
      </c>
      <c r="E4294" s="5">
        <v>10062938779</v>
      </c>
      <c r="F4294" s="5" t="s">
        <v>17620</v>
      </c>
      <c r="G4294" s="5" t="s">
        <v>17621</v>
      </c>
      <c r="H4294" s="5" t="s">
        <v>66</v>
      </c>
      <c r="I4294" s="5" t="s">
        <v>66</v>
      </c>
      <c r="J4294" s="5" t="s">
        <v>242</v>
      </c>
      <c r="K4294" s="5" t="s">
        <v>68</v>
      </c>
      <c r="L4294" s="5" t="s">
        <v>79</v>
      </c>
      <c r="M4294" s="5"/>
      <c r="N4294" s="5"/>
      <c r="O4294" s="5"/>
      <c r="P4294" s="5"/>
      <c r="Q4294" s="5"/>
      <c r="R4294" s="5"/>
      <c r="S4294" s="5"/>
      <c r="T4294" s="5"/>
      <c r="U4294" s="5"/>
      <c r="V4294" s="5"/>
      <c r="W4294" s="5"/>
      <c r="X4294" s="5"/>
      <c r="Y4294" s="5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5"/>
      <c r="AK4294" s="5"/>
      <c r="AL4294" s="5"/>
      <c r="AM4294" s="5"/>
      <c r="AN4294" s="5"/>
      <c r="AO4294" s="5"/>
      <c r="AP4294" s="5"/>
      <c r="AQ4294" s="5"/>
      <c r="AR4294" s="5"/>
      <c r="AS4294" s="5"/>
      <c r="AT4294" s="5"/>
      <c r="AU4294" s="5"/>
      <c r="AV4294" s="5"/>
      <c r="AW4294" s="5"/>
      <c r="AX4294" s="5"/>
      <c r="AY4294" s="5"/>
      <c r="AZ4294" s="5"/>
      <c r="BA4294" s="5"/>
      <c r="BB4294" s="5"/>
      <c r="BC4294" s="5"/>
      <c r="BD4294" s="5"/>
      <c r="BE4294" s="5" t="s">
        <v>80</v>
      </c>
      <c r="BF4294" s="6">
        <v>43207</v>
      </c>
      <c r="BG4294" s="5" t="s">
        <v>71</v>
      </c>
      <c r="BH4294" s="5" t="s">
        <v>17620</v>
      </c>
      <c r="BI4294" s="5"/>
      <c r="BJ4294" s="5"/>
    </row>
    <row r="4295" spans="1:62" ht="30" x14ac:dyDescent="0.25">
      <c r="A4295" s="3">
        <v>4288</v>
      </c>
      <c r="B4295" s="3" t="str">
        <f>"202000095927"</f>
        <v>202000095927</v>
      </c>
      <c r="C4295" s="3">
        <v>150327</v>
      </c>
      <c r="D4295" s="3" t="s">
        <v>17622</v>
      </c>
      <c r="E4295" s="3">
        <v>20492438988</v>
      </c>
      <c r="F4295" s="3" t="s">
        <v>17623</v>
      </c>
      <c r="G4295" s="3" t="s">
        <v>17624</v>
      </c>
      <c r="H4295" s="3" t="s">
        <v>78</v>
      </c>
      <c r="I4295" s="3" t="s">
        <v>93</v>
      </c>
      <c r="J4295" s="3" t="s">
        <v>1120</v>
      </c>
      <c r="K4295" s="3" t="s">
        <v>68</v>
      </c>
      <c r="L4295" s="3" t="s">
        <v>126</v>
      </c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 t="s">
        <v>95</v>
      </c>
      <c r="BF4295" s="4">
        <v>44053</v>
      </c>
      <c r="BG4295" s="3" t="s">
        <v>71</v>
      </c>
      <c r="BH4295" s="3" t="s">
        <v>17625</v>
      </c>
      <c r="BI4295" s="3"/>
      <c r="BJ4295" s="3"/>
    </row>
    <row r="4296" spans="1:62" ht="30" x14ac:dyDescent="0.25">
      <c r="A4296" s="5">
        <v>4289</v>
      </c>
      <c r="B4296" s="5" t="str">
        <f>"202000009632"</f>
        <v>202000009632</v>
      </c>
      <c r="C4296" s="5">
        <v>148828</v>
      </c>
      <c r="D4296" s="5" t="s">
        <v>17626</v>
      </c>
      <c r="E4296" s="5">
        <v>20604158096</v>
      </c>
      <c r="F4296" s="5" t="s">
        <v>17627</v>
      </c>
      <c r="G4296" s="5" t="s">
        <v>17628</v>
      </c>
      <c r="H4296" s="5" t="s">
        <v>216</v>
      </c>
      <c r="I4296" s="5" t="s">
        <v>216</v>
      </c>
      <c r="J4296" s="5" t="s">
        <v>104</v>
      </c>
      <c r="K4296" s="5" t="s">
        <v>68</v>
      </c>
      <c r="L4296" s="5" t="s">
        <v>69</v>
      </c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/>
      <c r="Z4296" s="5"/>
      <c r="AA4296" s="5"/>
      <c r="AB4296" s="5"/>
      <c r="AC4296" s="5"/>
      <c r="AD4296" s="5"/>
      <c r="AE4296" s="5"/>
      <c r="AF4296" s="5"/>
      <c r="AG4296" s="5"/>
      <c r="AH4296" s="5"/>
      <c r="AI4296" s="5"/>
      <c r="AJ4296" s="5"/>
      <c r="AK4296" s="5"/>
      <c r="AL4296" s="5"/>
      <c r="AM4296" s="5"/>
      <c r="AN4296" s="5"/>
      <c r="AO4296" s="5"/>
      <c r="AP4296" s="5"/>
      <c r="AQ4296" s="5"/>
      <c r="AR4296" s="5"/>
      <c r="AS4296" s="5"/>
      <c r="AT4296" s="5"/>
      <c r="AU4296" s="5"/>
      <c r="AV4296" s="5"/>
      <c r="AW4296" s="5"/>
      <c r="AX4296" s="5"/>
      <c r="AY4296" s="5"/>
      <c r="AZ4296" s="5"/>
      <c r="BA4296" s="5"/>
      <c r="BB4296" s="5"/>
      <c r="BC4296" s="5"/>
      <c r="BD4296" s="5"/>
      <c r="BE4296" s="5" t="s">
        <v>70</v>
      </c>
      <c r="BF4296" s="6">
        <v>43851</v>
      </c>
      <c r="BG4296" s="5" t="s">
        <v>71</v>
      </c>
      <c r="BH4296" s="5" t="s">
        <v>17629</v>
      </c>
      <c r="BI4296" s="5"/>
      <c r="BJ4296" s="5"/>
    </row>
    <row r="4297" spans="1:62" ht="30" x14ac:dyDescent="0.25">
      <c r="A4297" s="3">
        <v>4290</v>
      </c>
      <c r="B4297" s="3" t="str">
        <f>"201900198387"</f>
        <v>201900198387</v>
      </c>
      <c r="C4297" s="3">
        <v>148064</v>
      </c>
      <c r="D4297" s="3" t="s">
        <v>17630</v>
      </c>
      <c r="E4297" s="3">
        <v>10224601919</v>
      </c>
      <c r="F4297" s="3" t="s">
        <v>17631</v>
      </c>
      <c r="G4297" s="3" t="s">
        <v>17632</v>
      </c>
      <c r="H4297" s="3" t="s">
        <v>2029</v>
      </c>
      <c r="I4297" s="3" t="s">
        <v>2029</v>
      </c>
      <c r="J4297" s="3" t="s">
        <v>5999</v>
      </c>
      <c r="K4297" s="3" t="s">
        <v>68</v>
      </c>
      <c r="L4297" s="3" t="s">
        <v>382</v>
      </c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 t="s">
        <v>383</v>
      </c>
      <c r="BF4297" s="4">
        <v>43803</v>
      </c>
      <c r="BG4297" s="3" t="s">
        <v>71</v>
      </c>
      <c r="BH4297" s="3" t="s">
        <v>17631</v>
      </c>
      <c r="BI4297" s="3"/>
      <c r="BJ4297" s="3"/>
    </row>
    <row r="4298" spans="1:62" ht="30" x14ac:dyDescent="0.25">
      <c r="A4298" s="3">
        <v>4291</v>
      </c>
      <c r="B4298" s="5" t="str">
        <f>"202000183123"</f>
        <v>202000183123</v>
      </c>
      <c r="C4298" s="5">
        <v>130615</v>
      </c>
      <c r="D4298" s="5" t="s">
        <v>17633</v>
      </c>
      <c r="E4298" s="5">
        <v>20100154308</v>
      </c>
      <c r="F4298" s="5" t="s">
        <v>1012</v>
      </c>
      <c r="G4298" s="5" t="s">
        <v>17634</v>
      </c>
      <c r="H4298" s="5" t="s">
        <v>66</v>
      </c>
      <c r="I4298" s="5" t="s">
        <v>750</v>
      </c>
      <c r="J4298" s="5" t="s">
        <v>1710</v>
      </c>
      <c r="K4298" s="5" t="s">
        <v>125</v>
      </c>
      <c r="L4298" s="5" t="s">
        <v>126</v>
      </c>
      <c r="M4298" s="5" t="s">
        <v>126</v>
      </c>
      <c r="N4298" s="5" t="s">
        <v>126</v>
      </c>
      <c r="O4298" s="5" t="s">
        <v>126</v>
      </c>
      <c r="P4298" s="5" t="s">
        <v>126</v>
      </c>
      <c r="Q4298" s="5" t="s">
        <v>126</v>
      </c>
      <c r="R4298" s="5" t="s">
        <v>126</v>
      </c>
      <c r="S4298" s="5" t="s">
        <v>126</v>
      </c>
      <c r="T4298" s="5" t="s">
        <v>126</v>
      </c>
      <c r="U4298" s="5" t="s">
        <v>126</v>
      </c>
      <c r="V4298" s="5" t="s">
        <v>126</v>
      </c>
      <c r="W4298" s="5" t="s">
        <v>79</v>
      </c>
      <c r="X4298" s="5" t="s">
        <v>126</v>
      </c>
      <c r="Y4298" s="5"/>
      <c r="Z4298" s="5"/>
      <c r="AA4298" s="5"/>
      <c r="AB4298" s="5"/>
      <c r="AC4298" s="5"/>
      <c r="AD4298" s="5"/>
      <c r="AE4298" s="5"/>
      <c r="AF4298" s="5"/>
      <c r="AG4298" s="5"/>
      <c r="AH4298" s="5"/>
      <c r="AI4298" s="5"/>
      <c r="AJ4298" s="5"/>
      <c r="AK4298" s="5"/>
      <c r="AL4298" s="5"/>
      <c r="AM4298" s="5"/>
      <c r="AN4298" s="5"/>
      <c r="AO4298" s="5"/>
      <c r="AP4298" s="5"/>
      <c r="AQ4298" s="5"/>
      <c r="AR4298" s="5"/>
      <c r="AS4298" s="5"/>
      <c r="AT4298" s="5"/>
      <c r="AU4298" s="5"/>
      <c r="AV4298" s="5"/>
      <c r="AW4298" s="5"/>
      <c r="AX4298" s="5"/>
      <c r="AY4298" s="5"/>
      <c r="AZ4298" s="5"/>
      <c r="BA4298" s="5"/>
      <c r="BB4298" s="5"/>
      <c r="BC4298" s="5"/>
      <c r="BD4298" s="5"/>
      <c r="BE4298" s="5" t="s">
        <v>6368</v>
      </c>
      <c r="BF4298" s="6">
        <v>44176</v>
      </c>
      <c r="BG4298" s="5" t="s">
        <v>71</v>
      </c>
      <c r="BH4298" s="5" t="s">
        <v>2290</v>
      </c>
      <c r="BI4298" s="5"/>
      <c r="BJ4298" s="5"/>
    </row>
    <row r="4299" spans="1:62" ht="45" x14ac:dyDescent="0.25">
      <c r="A4299" s="5">
        <v>4292</v>
      </c>
      <c r="B4299" s="3" t="str">
        <f>"202100114206"</f>
        <v>202100114206</v>
      </c>
      <c r="C4299" s="3">
        <v>125246</v>
      </c>
      <c r="D4299" s="3" t="s">
        <v>17635</v>
      </c>
      <c r="E4299" s="3">
        <v>20604792194</v>
      </c>
      <c r="F4299" s="3" t="s">
        <v>17636</v>
      </c>
      <c r="G4299" s="3" t="s">
        <v>17637</v>
      </c>
      <c r="H4299" s="3" t="s">
        <v>292</v>
      </c>
      <c r="I4299" s="3" t="s">
        <v>292</v>
      </c>
      <c r="J4299" s="3" t="s">
        <v>693</v>
      </c>
      <c r="K4299" s="3" t="s">
        <v>68</v>
      </c>
      <c r="L4299" s="3" t="s">
        <v>79</v>
      </c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 t="s">
        <v>80</v>
      </c>
      <c r="BF4299" s="4">
        <v>44390</v>
      </c>
      <c r="BG4299" s="3" t="s">
        <v>71</v>
      </c>
      <c r="BH4299" s="3" t="s">
        <v>17638</v>
      </c>
      <c r="BI4299" s="3"/>
      <c r="BJ4299" s="3"/>
    </row>
    <row r="4300" spans="1:62" ht="30" x14ac:dyDescent="0.25">
      <c r="A4300" s="3">
        <v>4293</v>
      </c>
      <c r="B4300" s="5" t="str">
        <f>"202100134050"</f>
        <v>202100134050</v>
      </c>
      <c r="C4300" s="5">
        <v>157051</v>
      </c>
      <c r="D4300" s="5" t="s">
        <v>17639</v>
      </c>
      <c r="E4300" s="5">
        <v>20530296637</v>
      </c>
      <c r="F4300" s="5" t="s">
        <v>17640</v>
      </c>
      <c r="G4300" s="5" t="s">
        <v>17641</v>
      </c>
      <c r="H4300" s="5" t="s">
        <v>138</v>
      </c>
      <c r="I4300" s="5" t="s">
        <v>138</v>
      </c>
      <c r="J4300" s="5" t="s">
        <v>17642</v>
      </c>
      <c r="K4300" s="5" t="s">
        <v>68</v>
      </c>
      <c r="L4300" s="5" t="s">
        <v>69</v>
      </c>
      <c r="M4300" s="5"/>
      <c r="N4300" s="5"/>
      <c r="O4300" s="5"/>
      <c r="P4300" s="5"/>
      <c r="Q4300" s="5"/>
      <c r="R4300" s="5"/>
      <c r="S4300" s="5"/>
      <c r="T4300" s="5"/>
      <c r="U4300" s="5"/>
      <c r="V4300" s="5"/>
      <c r="W4300" s="5"/>
      <c r="X4300" s="5"/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  <c r="AV4300" s="5"/>
      <c r="AW4300" s="5"/>
      <c r="AX4300" s="5"/>
      <c r="AY4300" s="5"/>
      <c r="AZ4300" s="5"/>
      <c r="BA4300" s="5"/>
      <c r="BB4300" s="5"/>
      <c r="BC4300" s="5"/>
      <c r="BD4300" s="5"/>
      <c r="BE4300" s="5" t="s">
        <v>70</v>
      </c>
      <c r="BF4300" s="6">
        <v>44385</v>
      </c>
      <c r="BG4300" s="5" t="s">
        <v>71</v>
      </c>
      <c r="BH4300" s="5" t="s">
        <v>17643</v>
      </c>
      <c r="BI4300" s="5"/>
      <c r="BJ4300" s="5"/>
    </row>
    <row r="4301" spans="1:62" ht="30" x14ac:dyDescent="0.25">
      <c r="A4301" s="3">
        <v>4294</v>
      </c>
      <c r="B4301" s="3" t="str">
        <f>"201700089737"</f>
        <v>201700089737</v>
      </c>
      <c r="C4301" s="3">
        <v>127481</v>
      </c>
      <c r="D4301" s="3" t="s">
        <v>17644</v>
      </c>
      <c r="E4301" s="3">
        <v>20600842251</v>
      </c>
      <c r="F4301" s="3" t="s">
        <v>17645</v>
      </c>
      <c r="G4301" s="3" t="s">
        <v>17646</v>
      </c>
      <c r="H4301" s="3" t="s">
        <v>292</v>
      </c>
      <c r="I4301" s="3" t="s">
        <v>2964</v>
      </c>
      <c r="J4301" s="3" t="s">
        <v>6853</v>
      </c>
      <c r="K4301" s="3" t="s">
        <v>68</v>
      </c>
      <c r="L4301" s="3" t="s">
        <v>69</v>
      </c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 t="s">
        <v>70</v>
      </c>
      <c r="BF4301" s="4">
        <v>42907</v>
      </c>
      <c r="BG4301" s="3" t="s">
        <v>71</v>
      </c>
      <c r="BH4301" s="3" t="s">
        <v>17647</v>
      </c>
      <c r="BI4301" s="3" t="s">
        <v>17648</v>
      </c>
      <c r="BJ4301" s="3" t="s">
        <v>945</v>
      </c>
    </row>
    <row r="4302" spans="1:62" ht="30" x14ac:dyDescent="0.25">
      <c r="A4302" s="5">
        <v>4295</v>
      </c>
      <c r="B4302" s="5" t="str">
        <f>"202200220601"</f>
        <v>202200220601</v>
      </c>
      <c r="C4302" s="5">
        <v>88042</v>
      </c>
      <c r="D4302" s="5" t="s">
        <v>17649</v>
      </c>
      <c r="E4302" s="5">
        <v>20131589086</v>
      </c>
      <c r="F4302" s="5" t="s">
        <v>1682</v>
      </c>
      <c r="G4302" s="5" t="s">
        <v>17650</v>
      </c>
      <c r="H4302" s="5" t="s">
        <v>102</v>
      </c>
      <c r="I4302" s="5" t="s">
        <v>159</v>
      </c>
      <c r="J4302" s="5" t="s">
        <v>160</v>
      </c>
      <c r="K4302" s="5" t="s">
        <v>125</v>
      </c>
      <c r="L4302" s="5" t="s">
        <v>17651</v>
      </c>
      <c r="M4302" s="5" t="s">
        <v>17651</v>
      </c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5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5"/>
      <c r="AK4302" s="5"/>
      <c r="AL4302" s="5"/>
      <c r="AM4302" s="5"/>
      <c r="AN4302" s="5"/>
      <c r="AO4302" s="5"/>
      <c r="AP4302" s="5"/>
      <c r="AQ4302" s="5"/>
      <c r="AR4302" s="5"/>
      <c r="AS4302" s="5"/>
      <c r="AT4302" s="5"/>
      <c r="AU4302" s="5"/>
      <c r="AV4302" s="5"/>
      <c r="AW4302" s="5"/>
      <c r="AX4302" s="5"/>
      <c r="AY4302" s="5"/>
      <c r="AZ4302" s="5"/>
      <c r="BA4302" s="5"/>
      <c r="BB4302" s="5"/>
      <c r="BC4302" s="5"/>
      <c r="BD4302" s="5"/>
      <c r="BE4302" s="5" t="s">
        <v>321</v>
      </c>
      <c r="BF4302" s="6">
        <v>44984</v>
      </c>
      <c r="BG4302" s="5" t="s">
        <v>71</v>
      </c>
      <c r="BH4302" s="5" t="s">
        <v>3006</v>
      </c>
      <c r="BI4302" s="5"/>
      <c r="BJ4302" s="5"/>
    </row>
    <row r="4303" spans="1:62" ht="30" x14ac:dyDescent="0.25">
      <c r="A4303" s="3">
        <v>4296</v>
      </c>
      <c r="B4303" s="3" t="str">
        <f>"202200118094"</f>
        <v>202200118094</v>
      </c>
      <c r="C4303" s="3">
        <v>89611</v>
      </c>
      <c r="D4303" s="3" t="s">
        <v>17652</v>
      </c>
      <c r="E4303" s="3">
        <v>10292861961</v>
      </c>
      <c r="F4303" s="3" t="s">
        <v>17653</v>
      </c>
      <c r="G4303" s="3" t="s">
        <v>17654</v>
      </c>
      <c r="H4303" s="3" t="s">
        <v>78</v>
      </c>
      <c r="I4303" s="3" t="s">
        <v>78</v>
      </c>
      <c r="J4303" s="3" t="s">
        <v>3081</v>
      </c>
      <c r="K4303" s="3" t="s">
        <v>68</v>
      </c>
      <c r="L4303" s="3" t="s">
        <v>17655</v>
      </c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 t="s">
        <v>88</v>
      </c>
      <c r="BF4303" s="4">
        <v>44834</v>
      </c>
      <c r="BG4303" s="3" t="s">
        <v>71</v>
      </c>
      <c r="BH4303" s="3" t="s">
        <v>17653</v>
      </c>
      <c r="BI4303" s="3" t="s">
        <v>17656</v>
      </c>
      <c r="BJ4303" s="3" t="s">
        <v>957</v>
      </c>
    </row>
    <row r="4304" spans="1:62" ht="30" x14ac:dyDescent="0.25">
      <c r="A4304" s="3">
        <v>4297</v>
      </c>
      <c r="B4304" s="5" t="str">
        <f>"201400082568"</f>
        <v>201400082568</v>
      </c>
      <c r="C4304" s="5">
        <v>109333</v>
      </c>
      <c r="D4304" s="5" t="s">
        <v>17657</v>
      </c>
      <c r="E4304" s="5">
        <v>20538522628</v>
      </c>
      <c r="F4304" s="5" t="s">
        <v>17658</v>
      </c>
      <c r="G4304" s="5" t="s">
        <v>17659</v>
      </c>
      <c r="H4304" s="5" t="s">
        <v>216</v>
      </c>
      <c r="I4304" s="5" t="s">
        <v>374</v>
      </c>
      <c r="J4304" s="5" t="s">
        <v>1386</v>
      </c>
      <c r="K4304" s="5" t="s">
        <v>68</v>
      </c>
      <c r="L4304" s="5" t="s">
        <v>126</v>
      </c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  <c r="AA4304" s="5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  <c r="AV4304" s="5"/>
      <c r="AW4304" s="5"/>
      <c r="AX4304" s="5"/>
      <c r="AY4304" s="5"/>
      <c r="AZ4304" s="5"/>
      <c r="BA4304" s="5"/>
      <c r="BB4304" s="5"/>
      <c r="BC4304" s="5"/>
      <c r="BD4304" s="5"/>
      <c r="BE4304" s="5" t="s">
        <v>95</v>
      </c>
      <c r="BF4304" s="6">
        <v>41830</v>
      </c>
      <c r="BG4304" s="5" t="s">
        <v>71</v>
      </c>
      <c r="BH4304" s="5" t="s">
        <v>17660</v>
      </c>
      <c r="BI4304" s="5"/>
      <c r="BJ4304" s="5"/>
    </row>
    <row r="4305" spans="1:62" ht="30" x14ac:dyDescent="0.25">
      <c r="A4305" s="5">
        <v>4298</v>
      </c>
      <c r="B4305" s="3" t="str">
        <f>"202200123727"</f>
        <v>202200123727</v>
      </c>
      <c r="C4305" s="3">
        <v>42440</v>
      </c>
      <c r="D4305" s="3" t="s">
        <v>17661</v>
      </c>
      <c r="E4305" s="3">
        <v>20416976440</v>
      </c>
      <c r="F4305" s="3" t="s">
        <v>17662</v>
      </c>
      <c r="G4305" s="3" t="s">
        <v>17663</v>
      </c>
      <c r="H4305" s="3" t="s">
        <v>380</v>
      </c>
      <c r="I4305" s="3" t="s">
        <v>380</v>
      </c>
      <c r="J4305" s="3" t="s">
        <v>1499</v>
      </c>
      <c r="K4305" s="3" t="s">
        <v>68</v>
      </c>
      <c r="L4305" s="3" t="s">
        <v>17664</v>
      </c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 t="s">
        <v>80</v>
      </c>
      <c r="BF4305" s="4">
        <v>44790</v>
      </c>
      <c r="BG4305" s="3" t="s">
        <v>71</v>
      </c>
      <c r="BH4305" s="3" t="s">
        <v>17665</v>
      </c>
      <c r="BI4305" s="3"/>
      <c r="BJ4305" s="3"/>
    </row>
    <row r="4306" spans="1:62" ht="30" x14ac:dyDescent="0.25">
      <c r="A4306" s="3">
        <v>4299</v>
      </c>
      <c r="B4306" s="5" t="str">
        <f>"201800040529"</f>
        <v>201800040529</v>
      </c>
      <c r="C4306" s="5">
        <v>134961</v>
      </c>
      <c r="D4306" s="5" t="s">
        <v>17666</v>
      </c>
      <c r="E4306" s="5">
        <v>20600935195</v>
      </c>
      <c r="F4306" s="5" t="s">
        <v>17667</v>
      </c>
      <c r="G4306" s="5" t="s">
        <v>17668</v>
      </c>
      <c r="H4306" s="5" t="s">
        <v>66</v>
      </c>
      <c r="I4306" s="5" t="s">
        <v>66</v>
      </c>
      <c r="J4306" s="5" t="s">
        <v>3884</v>
      </c>
      <c r="K4306" s="5" t="s">
        <v>68</v>
      </c>
      <c r="L4306" s="5" t="s">
        <v>69</v>
      </c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5"/>
      <c r="Z4306" s="5"/>
      <c r="AA4306" s="5"/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  <c r="AR4306" s="5"/>
      <c r="AS4306" s="5"/>
      <c r="AT4306" s="5"/>
      <c r="AU4306" s="5"/>
      <c r="AV4306" s="5"/>
      <c r="AW4306" s="5"/>
      <c r="AX4306" s="5"/>
      <c r="AY4306" s="5"/>
      <c r="AZ4306" s="5"/>
      <c r="BA4306" s="5"/>
      <c r="BB4306" s="5"/>
      <c r="BC4306" s="5"/>
      <c r="BD4306" s="5"/>
      <c r="BE4306" s="5" t="s">
        <v>70</v>
      </c>
      <c r="BF4306" s="6">
        <v>43173</v>
      </c>
      <c r="BG4306" s="5" t="s">
        <v>71</v>
      </c>
      <c r="BH4306" s="5" t="s">
        <v>17669</v>
      </c>
      <c r="BI4306" s="5" t="s">
        <v>17670</v>
      </c>
      <c r="BJ4306" s="5" t="s">
        <v>6169</v>
      </c>
    </row>
    <row r="4307" spans="1:62" ht="30" x14ac:dyDescent="0.25">
      <c r="A4307" s="3">
        <v>4300</v>
      </c>
      <c r="B4307" s="3" t="str">
        <f>"201400020931"</f>
        <v>201400020931</v>
      </c>
      <c r="C4307" s="3">
        <v>104488</v>
      </c>
      <c r="D4307" s="3" t="s">
        <v>17671</v>
      </c>
      <c r="E4307" s="3">
        <v>15512456526</v>
      </c>
      <c r="F4307" s="3" t="s">
        <v>17672</v>
      </c>
      <c r="G4307" s="3" t="s">
        <v>17673</v>
      </c>
      <c r="H4307" s="3" t="s">
        <v>66</v>
      </c>
      <c r="I4307" s="3" t="s">
        <v>66</v>
      </c>
      <c r="J4307" s="3" t="s">
        <v>143</v>
      </c>
      <c r="K4307" s="3" t="s">
        <v>68</v>
      </c>
      <c r="L4307" s="3" t="s">
        <v>382</v>
      </c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 t="s">
        <v>383</v>
      </c>
      <c r="BF4307" s="4">
        <v>41694</v>
      </c>
      <c r="BG4307" s="3" t="s">
        <v>71</v>
      </c>
      <c r="BH4307" s="3" t="s">
        <v>17672</v>
      </c>
      <c r="BI4307" s="3"/>
      <c r="BJ4307" s="3"/>
    </row>
    <row r="4308" spans="1:62" ht="30" x14ac:dyDescent="0.25">
      <c r="A4308" s="5">
        <v>4301</v>
      </c>
      <c r="B4308" s="5" t="str">
        <f>"201900011331"</f>
        <v>201900011331</v>
      </c>
      <c r="C4308" s="5">
        <v>140908</v>
      </c>
      <c r="D4308" s="5" t="s">
        <v>17674</v>
      </c>
      <c r="E4308" s="5">
        <v>20520854381</v>
      </c>
      <c r="F4308" s="5" t="s">
        <v>17675</v>
      </c>
      <c r="G4308" s="5" t="s">
        <v>17676</v>
      </c>
      <c r="H4308" s="5" t="s">
        <v>380</v>
      </c>
      <c r="I4308" s="5" t="s">
        <v>380</v>
      </c>
      <c r="J4308" s="5" t="s">
        <v>1761</v>
      </c>
      <c r="K4308" s="5" t="s">
        <v>68</v>
      </c>
      <c r="L4308" s="5" t="s">
        <v>139</v>
      </c>
      <c r="M4308" s="5" t="s">
        <v>139</v>
      </c>
      <c r="N4308" s="5"/>
      <c r="O4308" s="5"/>
      <c r="P4308" s="5"/>
      <c r="Q4308" s="5"/>
      <c r="R4308" s="5"/>
      <c r="S4308" s="5"/>
      <c r="T4308" s="5"/>
      <c r="U4308" s="5"/>
      <c r="V4308" s="5"/>
      <c r="W4308" s="5"/>
      <c r="X4308" s="5"/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  <c r="AR4308" s="5"/>
      <c r="AS4308" s="5"/>
      <c r="AT4308" s="5"/>
      <c r="AU4308" s="5"/>
      <c r="AV4308" s="5"/>
      <c r="AW4308" s="5"/>
      <c r="AX4308" s="5"/>
      <c r="AY4308" s="5"/>
      <c r="AZ4308" s="5"/>
      <c r="BA4308" s="5"/>
      <c r="BB4308" s="5"/>
      <c r="BC4308" s="5"/>
      <c r="BD4308" s="5"/>
      <c r="BE4308" s="5" t="s">
        <v>293</v>
      </c>
      <c r="BF4308" s="6">
        <v>43488</v>
      </c>
      <c r="BG4308" s="5" t="s">
        <v>71</v>
      </c>
      <c r="BH4308" s="5" t="s">
        <v>17677</v>
      </c>
      <c r="BI4308" s="5" t="s">
        <v>17678</v>
      </c>
      <c r="BJ4308" s="5" t="s">
        <v>6792</v>
      </c>
    </row>
    <row r="4309" spans="1:62" ht="30" x14ac:dyDescent="0.25">
      <c r="A4309" s="3">
        <v>4302</v>
      </c>
      <c r="B4309" s="3" t="str">
        <f>"1485519"</f>
        <v>1485519</v>
      </c>
      <c r="C4309" s="3">
        <v>91744</v>
      </c>
      <c r="D4309" s="3" t="s">
        <v>17679</v>
      </c>
      <c r="E4309" s="3">
        <v>10091793755</v>
      </c>
      <c r="F4309" s="3" t="s">
        <v>17680</v>
      </c>
      <c r="G4309" s="3" t="s">
        <v>17681</v>
      </c>
      <c r="H4309" s="3" t="s">
        <v>66</v>
      </c>
      <c r="I4309" s="3" t="s">
        <v>66</v>
      </c>
      <c r="J4309" s="3" t="s">
        <v>242</v>
      </c>
      <c r="K4309" s="3" t="s">
        <v>68</v>
      </c>
      <c r="L4309" s="3" t="s">
        <v>79</v>
      </c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 t="s">
        <v>80</v>
      </c>
      <c r="BF4309" s="4">
        <v>40689</v>
      </c>
      <c r="BG4309" s="3" t="s">
        <v>71</v>
      </c>
      <c r="BH4309" s="3" t="s">
        <v>17680</v>
      </c>
      <c r="BI4309" s="3"/>
      <c r="BJ4309" s="3"/>
    </row>
    <row r="4310" spans="1:62" ht="30" x14ac:dyDescent="0.25">
      <c r="A4310" s="3">
        <v>4303</v>
      </c>
      <c r="B4310" s="5" t="str">
        <f>"201700160368"</f>
        <v>201700160368</v>
      </c>
      <c r="C4310" s="5">
        <v>120695</v>
      </c>
      <c r="D4310" s="5" t="s">
        <v>17682</v>
      </c>
      <c r="E4310" s="5">
        <v>20392761609</v>
      </c>
      <c r="F4310" s="5" t="s">
        <v>17683</v>
      </c>
      <c r="G4310" s="5" t="s">
        <v>17684</v>
      </c>
      <c r="H4310" s="5" t="s">
        <v>499</v>
      </c>
      <c r="I4310" s="5" t="s">
        <v>500</v>
      </c>
      <c r="J4310" s="5" t="s">
        <v>501</v>
      </c>
      <c r="K4310" s="5" t="s">
        <v>125</v>
      </c>
      <c r="L4310" s="5" t="s">
        <v>126</v>
      </c>
      <c r="M4310" s="5" t="s">
        <v>126</v>
      </c>
      <c r="N4310" s="5" t="s">
        <v>126</v>
      </c>
      <c r="O4310" s="5" t="s">
        <v>126</v>
      </c>
      <c r="P4310" s="5" t="s">
        <v>126</v>
      </c>
      <c r="Q4310" s="5"/>
      <c r="R4310" s="5"/>
      <c r="S4310" s="5"/>
      <c r="T4310" s="5"/>
      <c r="U4310" s="5"/>
      <c r="V4310" s="5"/>
      <c r="W4310" s="5"/>
      <c r="X4310" s="5"/>
      <c r="Y4310" s="5"/>
      <c r="Z4310" s="5"/>
      <c r="AA4310" s="5"/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  <c r="AR4310" s="5"/>
      <c r="AS4310" s="5"/>
      <c r="AT4310" s="5"/>
      <c r="AU4310" s="5"/>
      <c r="AV4310" s="5"/>
      <c r="AW4310" s="5"/>
      <c r="AX4310" s="5"/>
      <c r="AY4310" s="5"/>
      <c r="AZ4310" s="5"/>
      <c r="BA4310" s="5"/>
      <c r="BB4310" s="5"/>
      <c r="BC4310" s="5"/>
      <c r="BD4310" s="5"/>
      <c r="BE4310" s="5" t="s">
        <v>1227</v>
      </c>
      <c r="BF4310" s="6">
        <v>43011</v>
      </c>
      <c r="BG4310" s="5" t="s">
        <v>71</v>
      </c>
      <c r="BH4310" s="5" t="s">
        <v>17685</v>
      </c>
      <c r="BI4310" s="5"/>
      <c r="BJ4310" s="5"/>
    </row>
    <row r="4311" spans="1:62" ht="30" x14ac:dyDescent="0.25">
      <c r="A4311" s="5">
        <v>4304</v>
      </c>
      <c r="B4311" s="3" t="str">
        <f>"201200015243"</f>
        <v>201200015243</v>
      </c>
      <c r="C4311" s="3">
        <v>95734</v>
      </c>
      <c r="D4311" s="3" t="s">
        <v>17686</v>
      </c>
      <c r="E4311" s="3">
        <v>20535653101</v>
      </c>
      <c r="F4311" s="3" t="s">
        <v>17687</v>
      </c>
      <c r="G4311" s="3" t="s">
        <v>17688</v>
      </c>
      <c r="H4311" s="3" t="s">
        <v>66</v>
      </c>
      <c r="I4311" s="3" t="s">
        <v>66</v>
      </c>
      <c r="J4311" s="3" t="s">
        <v>242</v>
      </c>
      <c r="K4311" s="3" t="s">
        <v>68</v>
      </c>
      <c r="L4311" s="3" t="s">
        <v>79</v>
      </c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 t="s">
        <v>80</v>
      </c>
      <c r="BF4311" s="4">
        <v>40946</v>
      </c>
      <c r="BG4311" s="3" t="s">
        <v>71</v>
      </c>
      <c r="BH4311" s="3" t="s">
        <v>17689</v>
      </c>
      <c r="BI4311" s="3"/>
      <c r="BJ4311" s="3"/>
    </row>
    <row r="4312" spans="1:62" ht="30" x14ac:dyDescent="0.25">
      <c r="A4312" s="3">
        <v>4305</v>
      </c>
      <c r="B4312" s="5" t="str">
        <f>"201800205458"</f>
        <v>201800205458</v>
      </c>
      <c r="C4312" s="5">
        <v>105799</v>
      </c>
      <c r="D4312" s="5" t="s">
        <v>17690</v>
      </c>
      <c r="E4312" s="5">
        <v>20602969607</v>
      </c>
      <c r="F4312" s="5" t="s">
        <v>17691</v>
      </c>
      <c r="G4312" s="5" t="s">
        <v>17692</v>
      </c>
      <c r="H4312" s="5" t="s">
        <v>66</v>
      </c>
      <c r="I4312" s="5" t="s">
        <v>66</v>
      </c>
      <c r="J4312" s="5" t="s">
        <v>309</v>
      </c>
      <c r="K4312" s="5" t="s">
        <v>68</v>
      </c>
      <c r="L4312" s="5" t="s">
        <v>139</v>
      </c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5"/>
      <c r="Z4312" s="5"/>
      <c r="AA4312" s="5"/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  <c r="AR4312" s="5"/>
      <c r="AS4312" s="5"/>
      <c r="AT4312" s="5"/>
      <c r="AU4312" s="5"/>
      <c r="AV4312" s="5"/>
      <c r="AW4312" s="5"/>
      <c r="AX4312" s="5"/>
      <c r="AY4312" s="5"/>
      <c r="AZ4312" s="5"/>
      <c r="BA4312" s="5"/>
      <c r="BB4312" s="5"/>
      <c r="BC4312" s="5"/>
      <c r="BD4312" s="5"/>
      <c r="BE4312" s="5" t="s">
        <v>88</v>
      </c>
      <c r="BF4312" s="6">
        <v>43447</v>
      </c>
      <c r="BG4312" s="5" t="s">
        <v>71</v>
      </c>
      <c r="BH4312" s="5" t="s">
        <v>17693</v>
      </c>
      <c r="BI4312" s="5"/>
      <c r="BJ4312" s="5"/>
    </row>
    <row r="4313" spans="1:62" ht="30" x14ac:dyDescent="0.25">
      <c r="A4313" s="3">
        <v>4306</v>
      </c>
      <c r="B4313" s="3" t="str">
        <f>"201700126870"</f>
        <v>201700126870</v>
      </c>
      <c r="C4313" s="3">
        <v>131072</v>
      </c>
      <c r="D4313" s="3" t="s">
        <v>17694</v>
      </c>
      <c r="E4313" s="3">
        <v>20147829583</v>
      </c>
      <c r="F4313" s="3" t="s">
        <v>17695</v>
      </c>
      <c r="G4313" s="3" t="s">
        <v>17696</v>
      </c>
      <c r="H4313" s="3" t="s">
        <v>66</v>
      </c>
      <c r="I4313" s="3" t="s">
        <v>66</v>
      </c>
      <c r="J4313" s="3" t="s">
        <v>674</v>
      </c>
      <c r="K4313" s="3" t="s">
        <v>68</v>
      </c>
      <c r="L4313" s="3" t="s">
        <v>79</v>
      </c>
      <c r="M4313" s="3" t="s">
        <v>79</v>
      </c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 t="s">
        <v>80</v>
      </c>
      <c r="BF4313" s="4">
        <v>42958</v>
      </c>
      <c r="BG4313" s="3" t="s">
        <v>71</v>
      </c>
      <c r="BH4313" s="3" t="s">
        <v>17697</v>
      </c>
      <c r="BI4313" s="3" t="s">
        <v>17698</v>
      </c>
      <c r="BJ4313" s="3" t="s">
        <v>17279</v>
      </c>
    </row>
    <row r="4314" spans="1:62" ht="30" x14ac:dyDescent="0.25">
      <c r="A4314" s="5">
        <v>4307</v>
      </c>
      <c r="B4314" s="5" t="str">
        <f>"202200140700"</f>
        <v>202200140700</v>
      </c>
      <c r="C4314" s="5">
        <v>164017</v>
      </c>
      <c r="D4314" s="5" t="s">
        <v>17699</v>
      </c>
      <c r="E4314" s="5">
        <v>10443853699</v>
      </c>
      <c r="F4314" s="5" t="s">
        <v>17700</v>
      </c>
      <c r="G4314" s="5" t="s">
        <v>17701</v>
      </c>
      <c r="H4314" s="5" t="s">
        <v>109</v>
      </c>
      <c r="I4314" s="5" t="s">
        <v>109</v>
      </c>
      <c r="J4314" s="5" t="s">
        <v>109</v>
      </c>
      <c r="K4314" s="5" t="s">
        <v>68</v>
      </c>
      <c r="L4314" s="5" t="s">
        <v>17702</v>
      </c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  <c r="AV4314" s="5"/>
      <c r="AW4314" s="5"/>
      <c r="AX4314" s="5"/>
      <c r="AY4314" s="5"/>
      <c r="AZ4314" s="5"/>
      <c r="BA4314" s="5"/>
      <c r="BB4314" s="5"/>
      <c r="BC4314" s="5"/>
      <c r="BD4314" s="5"/>
      <c r="BE4314" s="5" t="s">
        <v>80</v>
      </c>
      <c r="BF4314" s="6">
        <v>44806</v>
      </c>
      <c r="BG4314" s="5" t="s">
        <v>71</v>
      </c>
      <c r="BH4314" s="5" t="s">
        <v>17703</v>
      </c>
      <c r="BI4314" s="5"/>
      <c r="BJ4314" s="5"/>
    </row>
    <row r="4315" spans="1:62" ht="30" x14ac:dyDescent="0.25">
      <c r="A4315" s="3">
        <v>4308</v>
      </c>
      <c r="B4315" s="3" t="str">
        <f>"202200245687"</f>
        <v>202200245687</v>
      </c>
      <c r="C4315" s="3">
        <v>140219</v>
      </c>
      <c r="D4315" s="3" t="s">
        <v>17704</v>
      </c>
      <c r="E4315" s="3">
        <v>20506421781</v>
      </c>
      <c r="F4315" s="3" t="s">
        <v>622</v>
      </c>
      <c r="G4315" s="3" t="s">
        <v>17705</v>
      </c>
      <c r="H4315" s="3" t="s">
        <v>78</v>
      </c>
      <c r="I4315" s="3" t="s">
        <v>78</v>
      </c>
      <c r="J4315" s="3" t="s">
        <v>468</v>
      </c>
      <c r="K4315" s="3" t="s">
        <v>125</v>
      </c>
      <c r="L4315" s="3" t="s">
        <v>17706</v>
      </c>
      <c r="M4315" s="3" t="s">
        <v>17706</v>
      </c>
      <c r="N4315" s="3" t="s">
        <v>17706</v>
      </c>
      <c r="O4315" s="3" t="s">
        <v>17706</v>
      </c>
      <c r="P4315" s="3" t="s">
        <v>17706</v>
      </c>
      <c r="Q4315" s="3" t="s">
        <v>17706</v>
      </c>
      <c r="R4315" s="3" t="s">
        <v>17706</v>
      </c>
      <c r="S4315" s="3" t="s">
        <v>17706</v>
      </c>
      <c r="T4315" s="3" t="s">
        <v>17706</v>
      </c>
      <c r="U4315" s="3" t="s">
        <v>17706</v>
      </c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 t="s">
        <v>1388</v>
      </c>
      <c r="BF4315" s="4">
        <v>44923</v>
      </c>
      <c r="BG4315" s="3" t="s">
        <v>71</v>
      </c>
      <c r="BH4315" s="3" t="s">
        <v>930</v>
      </c>
      <c r="BI4315" s="3"/>
      <c r="BJ4315" s="3"/>
    </row>
    <row r="4316" spans="1:62" ht="30" x14ac:dyDescent="0.25">
      <c r="A4316" s="3">
        <v>4309</v>
      </c>
      <c r="B4316" s="5" t="str">
        <f>"201400148374"</f>
        <v>201400148374</v>
      </c>
      <c r="C4316" s="5">
        <v>112445</v>
      </c>
      <c r="D4316" s="5" t="s">
        <v>17707</v>
      </c>
      <c r="E4316" s="5">
        <v>20132373958</v>
      </c>
      <c r="F4316" s="5" t="s">
        <v>5031</v>
      </c>
      <c r="G4316" s="5" t="s">
        <v>17708</v>
      </c>
      <c r="H4316" s="5" t="s">
        <v>102</v>
      </c>
      <c r="I4316" s="5" t="s">
        <v>5003</v>
      </c>
      <c r="J4316" s="5" t="s">
        <v>5004</v>
      </c>
      <c r="K4316" s="5" t="s">
        <v>125</v>
      </c>
      <c r="L4316" s="5" t="s">
        <v>126</v>
      </c>
      <c r="M4316" s="5" t="s">
        <v>126</v>
      </c>
      <c r="N4316" s="5" t="s">
        <v>126</v>
      </c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  <c r="AR4316" s="5"/>
      <c r="AS4316" s="5"/>
      <c r="AT4316" s="5"/>
      <c r="AU4316" s="5"/>
      <c r="AV4316" s="5"/>
      <c r="AW4316" s="5"/>
      <c r="AX4316" s="5"/>
      <c r="AY4316" s="5"/>
      <c r="AZ4316" s="5"/>
      <c r="BA4316" s="5"/>
      <c r="BB4316" s="5"/>
      <c r="BC4316" s="5"/>
      <c r="BD4316" s="5"/>
      <c r="BE4316" s="5" t="s">
        <v>162</v>
      </c>
      <c r="BF4316" s="6">
        <v>41958</v>
      </c>
      <c r="BG4316" s="5" t="s">
        <v>71</v>
      </c>
      <c r="BH4316" s="5" t="s">
        <v>5033</v>
      </c>
      <c r="BI4316" s="5"/>
      <c r="BJ4316" s="5"/>
    </row>
    <row r="4317" spans="1:62" ht="30" x14ac:dyDescent="0.25">
      <c r="A4317" s="5">
        <v>4310</v>
      </c>
      <c r="B4317" s="5" t="str">
        <f>"201400148370"</f>
        <v>201400148370</v>
      </c>
      <c r="C4317" s="5">
        <v>112448</v>
      </c>
      <c r="D4317" s="5" t="s">
        <v>17709</v>
      </c>
      <c r="E4317" s="5">
        <v>20132373958</v>
      </c>
      <c r="F4317" s="5" t="s">
        <v>5031</v>
      </c>
      <c r="G4317" s="5" t="s">
        <v>17710</v>
      </c>
      <c r="H4317" s="5" t="s">
        <v>102</v>
      </c>
      <c r="I4317" s="5" t="s">
        <v>5003</v>
      </c>
      <c r="J4317" s="5" t="s">
        <v>5004</v>
      </c>
      <c r="K4317" s="5" t="s">
        <v>125</v>
      </c>
      <c r="L4317" s="5" t="s">
        <v>126</v>
      </c>
      <c r="M4317" s="5" t="s">
        <v>126</v>
      </c>
      <c r="N4317" s="5" t="s">
        <v>126</v>
      </c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  <c r="AR4317" s="5"/>
      <c r="AS4317" s="5"/>
      <c r="AT4317" s="5"/>
      <c r="AU4317" s="5"/>
      <c r="AV4317" s="5"/>
      <c r="AW4317" s="5"/>
      <c r="AX4317" s="5"/>
      <c r="AY4317" s="5"/>
      <c r="AZ4317" s="5"/>
      <c r="BA4317" s="5"/>
      <c r="BB4317" s="5"/>
      <c r="BC4317" s="5"/>
      <c r="BD4317" s="5"/>
      <c r="BE4317" s="5" t="s">
        <v>162</v>
      </c>
      <c r="BF4317" s="6">
        <v>41958</v>
      </c>
      <c r="BG4317" s="5" t="s">
        <v>71</v>
      </c>
      <c r="BH4317" s="5" t="s">
        <v>5033</v>
      </c>
      <c r="BI4317" s="5"/>
      <c r="BJ4317" s="5"/>
    </row>
    <row r="4318" spans="1:62" ht="30" x14ac:dyDescent="0.25">
      <c r="A4318" s="3">
        <v>4311</v>
      </c>
      <c r="B4318" s="3" t="str">
        <f>"201900109764"</f>
        <v>201900109764</v>
      </c>
      <c r="C4318" s="3">
        <v>6688</v>
      </c>
      <c r="D4318" s="3" t="s">
        <v>17711</v>
      </c>
      <c r="E4318" s="3">
        <v>20128664531</v>
      </c>
      <c r="F4318" s="3" t="s">
        <v>17712</v>
      </c>
      <c r="G4318" s="3" t="s">
        <v>17713</v>
      </c>
      <c r="H4318" s="3" t="s">
        <v>66</v>
      </c>
      <c r="I4318" s="3" t="s">
        <v>66</v>
      </c>
      <c r="J4318" s="3" t="s">
        <v>200</v>
      </c>
      <c r="K4318" s="3" t="s">
        <v>68</v>
      </c>
      <c r="L4318" s="3" t="s">
        <v>69</v>
      </c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 t="s">
        <v>70</v>
      </c>
      <c r="BF4318" s="4">
        <v>43656</v>
      </c>
      <c r="BG4318" s="3" t="s">
        <v>71</v>
      </c>
      <c r="BH4318" s="3" t="s">
        <v>17714</v>
      </c>
      <c r="BI4318" s="3" t="s">
        <v>17715</v>
      </c>
      <c r="BJ4318" s="3" t="s">
        <v>7249</v>
      </c>
    </row>
    <row r="4319" spans="1:62" ht="30" x14ac:dyDescent="0.25">
      <c r="A4319" s="3">
        <v>4312</v>
      </c>
      <c r="B4319" s="5" t="str">
        <f>"201700060874"</f>
        <v>201700060874</v>
      </c>
      <c r="C4319" s="5">
        <v>91464</v>
      </c>
      <c r="D4319" s="5" t="s">
        <v>17716</v>
      </c>
      <c r="E4319" s="5">
        <v>10108093329</v>
      </c>
      <c r="F4319" s="5" t="s">
        <v>17717</v>
      </c>
      <c r="G4319" s="5" t="s">
        <v>17718</v>
      </c>
      <c r="H4319" s="5" t="s">
        <v>66</v>
      </c>
      <c r="I4319" s="5" t="s">
        <v>66</v>
      </c>
      <c r="J4319" s="5" t="s">
        <v>309</v>
      </c>
      <c r="K4319" s="5" t="s">
        <v>68</v>
      </c>
      <c r="L4319" s="5" t="s">
        <v>139</v>
      </c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/>
      <c r="Z4319" s="5"/>
      <c r="AA4319" s="5"/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  <c r="AR4319" s="5"/>
      <c r="AS4319" s="5"/>
      <c r="AT4319" s="5"/>
      <c r="AU4319" s="5"/>
      <c r="AV4319" s="5"/>
      <c r="AW4319" s="5"/>
      <c r="AX4319" s="5"/>
      <c r="AY4319" s="5"/>
      <c r="AZ4319" s="5"/>
      <c r="BA4319" s="5"/>
      <c r="BB4319" s="5"/>
      <c r="BC4319" s="5"/>
      <c r="BD4319" s="5"/>
      <c r="BE4319" s="5" t="s">
        <v>88</v>
      </c>
      <c r="BF4319" s="6">
        <v>42863</v>
      </c>
      <c r="BG4319" s="5" t="s">
        <v>71</v>
      </c>
      <c r="BH4319" s="5" t="s">
        <v>17717</v>
      </c>
      <c r="BI4319" s="5"/>
      <c r="BJ4319" s="5"/>
    </row>
    <row r="4320" spans="1:62" ht="30" x14ac:dyDescent="0.25">
      <c r="A4320" s="5">
        <v>4313</v>
      </c>
      <c r="B4320" s="3" t="str">
        <f>"201800140422"</f>
        <v>201800140422</v>
      </c>
      <c r="C4320" s="3">
        <v>138214</v>
      </c>
      <c r="D4320" s="3" t="s">
        <v>17719</v>
      </c>
      <c r="E4320" s="3">
        <v>20147829583</v>
      </c>
      <c r="F4320" s="3" t="s">
        <v>17695</v>
      </c>
      <c r="G4320" s="3" t="s">
        <v>17720</v>
      </c>
      <c r="H4320" s="3" t="s">
        <v>66</v>
      </c>
      <c r="I4320" s="3" t="s">
        <v>66</v>
      </c>
      <c r="J4320" s="3" t="s">
        <v>242</v>
      </c>
      <c r="K4320" s="3" t="s">
        <v>68</v>
      </c>
      <c r="L4320" s="3" t="s">
        <v>139</v>
      </c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 t="s">
        <v>88</v>
      </c>
      <c r="BF4320" s="4">
        <v>43334</v>
      </c>
      <c r="BG4320" s="3" t="s">
        <v>71</v>
      </c>
      <c r="BH4320" s="3" t="s">
        <v>17697</v>
      </c>
      <c r="BI4320" s="3"/>
      <c r="BJ4320" s="3"/>
    </row>
    <row r="4321" spans="1:62" ht="45" x14ac:dyDescent="0.25">
      <c r="A4321" s="3">
        <v>4314</v>
      </c>
      <c r="B4321" s="5" t="str">
        <f>"201900112476"</f>
        <v>201900112476</v>
      </c>
      <c r="C4321" s="5">
        <v>115318</v>
      </c>
      <c r="D4321" s="5" t="s">
        <v>17721</v>
      </c>
      <c r="E4321" s="5">
        <v>20155611147</v>
      </c>
      <c r="F4321" s="5" t="s">
        <v>17722</v>
      </c>
      <c r="G4321" s="5" t="s">
        <v>17723</v>
      </c>
      <c r="H4321" s="5" t="s">
        <v>66</v>
      </c>
      <c r="I4321" s="5" t="s">
        <v>66</v>
      </c>
      <c r="J4321" s="5" t="s">
        <v>424</v>
      </c>
      <c r="K4321" s="5" t="s">
        <v>68</v>
      </c>
      <c r="L4321" s="5" t="s">
        <v>69</v>
      </c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  <c r="AV4321" s="5"/>
      <c r="AW4321" s="5"/>
      <c r="AX4321" s="5"/>
      <c r="AY4321" s="5"/>
      <c r="AZ4321" s="5"/>
      <c r="BA4321" s="5"/>
      <c r="BB4321" s="5"/>
      <c r="BC4321" s="5"/>
      <c r="BD4321" s="5"/>
      <c r="BE4321" s="5" t="s">
        <v>70</v>
      </c>
      <c r="BF4321" s="6">
        <v>43661</v>
      </c>
      <c r="BG4321" s="5" t="s">
        <v>71</v>
      </c>
      <c r="BH4321" s="5" t="s">
        <v>17724</v>
      </c>
      <c r="BI4321" s="5"/>
      <c r="BJ4321" s="5"/>
    </row>
    <row r="4322" spans="1:62" ht="30" x14ac:dyDescent="0.25">
      <c r="A4322" s="3">
        <v>4315</v>
      </c>
      <c r="B4322" s="3" t="str">
        <f>"201600180093"</f>
        <v>201600180093</v>
      </c>
      <c r="C4322" s="3">
        <v>125380</v>
      </c>
      <c r="D4322" s="3" t="s">
        <v>17725</v>
      </c>
      <c r="E4322" s="3">
        <v>20601581281</v>
      </c>
      <c r="F4322" s="3" t="s">
        <v>17726</v>
      </c>
      <c r="G4322" s="3" t="s">
        <v>17727</v>
      </c>
      <c r="H4322" s="3" t="s">
        <v>292</v>
      </c>
      <c r="I4322" s="3" t="s">
        <v>292</v>
      </c>
      <c r="J4322" s="3" t="s">
        <v>772</v>
      </c>
      <c r="K4322" s="3" t="s">
        <v>68</v>
      </c>
      <c r="L4322" s="3" t="s">
        <v>139</v>
      </c>
      <c r="M4322" s="3" t="s">
        <v>139</v>
      </c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 t="s">
        <v>293</v>
      </c>
      <c r="BF4322" s="4">
        <v>42724</v>
      </c>
      <c r="BG4322" s="3" t="s">
        <v>71</v>
      </c>
      <c r="BH4322" s="3" t="s">
        <v>17728</v>
      </c>
      <c r="BI4322" s="3" t="s">
        <v>17729</v>
      </c>
      <c r="BJ4322" s="3" t="s">
        <v>1553</v>
      </c>
    </row>
    <row r="4323" spans="1:62" ht="30" x14ac:dyDescent="0.25">
      <c r="A4323" s="5">
        <v>4316</v>
      </c>
      <c r="B4323" s="5" t="str">
        <f>"202000086108"</f>
        <v>202000086108</v>
      </c>
      <c r="C4323" s="5">
        <v>85704</v>
      </c>
      <c r="D4323" s="5" t="s">
        <v>17730</v>
      </c>
      <c r="E4323" s="5">
        <v>20100154308</v>
      </c>
      <c r="F4323" s="5" t="s">
        <v>1012</v>
      </c>
      <c r="G4323" s="5" t="s">
        <v>17731</v>
      </c>
      <c r="H4323" s="5" t="s">
        <v>66</v>
      </c>
      <c r="I4323" s="5" t="s">
        <v>750</v>
      </c>
      <c r="J4323" s="5" t="s">
        <v>1710</v>
      </c>
      <c r="K4323" s="5" t="s">
        <v>125</v>
      </c>
      <c r="L4323" s="5" t="s">
        <v>126</v>
      </c>
      <c r="M4323" s="5" t="s">
        <v>139</v>
      </c>
      <c r="N4323" s="5" t="s">
        <v>126</v>
      </c>
      <c r="O4323" s="5" t="s">
        <v>126</v>
      </c>
      <c r="P4323" s="5" t="s">
        <v>126</v>
      </c>
      <c r="Q4323" s="5" t="s">
        <v>126</v>
      </c>
      <c r="R4323" s="5" t="s">
        <v>126</v>
      </c>
      <c r="S4323" s="5" t="s">
        <v>126</v>
      </c>
      <c r="T4323" s="5" t="s">
        <v>126</v>
      </c>
      <c r="U4323" s="5" t="s">
        <v>126</v>
      </c>
      <c r="V4323" s="5" t="s">
        <v>126</v>
      </c>
      <c r="W4323" s="5" t="s">
        <v>126</v>
      </c>
      <c r="X4323" s="5" t="s">
        <v>126</v>
      </c>
      <c r="Y4323" s="5" t="s">
        <v>126</v>
      </c>
      <c r="Z4323" s="5"/>
      <c r="AA4323" s="5"/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  <c r="AR4323" s="5"/>
      <c r="AS4323" s="5"/>
      <c r="AT4323" s="5"/>
      <c r="AU4323" s="5"/>
      <c r="AV4323" s="5"/>
      <c r="AW4323" s="5"/>
      <c r="AX4323" s="5"/>
      <c r="AY4323" s="5"/>
      <c r="AZ4323" s="5"/>
      <c r="BA4323" s="5"/>
      <c r="BB4323" s="5"/>
      <c r="BC4323" s="5"/>
      <c r="BD4323" s="5"/>
      <c r="BE4323" s="5" t="s">
        <v>17732</v>
      </c>
      <c r="BF4323" s="6">
        <v>44073</v>
      </c>
      <c r="BG4323" s="5" t="s">
        <v>71</v>
      </c>
      <c r="BH4323" s="5" t="s">
        <v>1345</v>
      </c>
      <c r="BI4323" s="5"/>
      <c r="BJ4323" s="5"/>
    </row>
    <row r="4324" spans="1:62" ht="30" x14ac:dyDescent="0.25">
      <c r="A4324" s="3">
        <v>4317</v>
      </c>
      <c r="B4324" s="3" t="str">
        <f>"201400148378"</f>
        <v>201400148378</v>
      </c>
      <c r="C4324" s="3">
        <v>112446</v>
      </c>
      <c r="D4324" s="3" t="s">
        <v>17733</v>
      </c>
      <c r="E4324" s="3">
        <v>20132373958</v>
      </c>
      <c r="F4324" s="3" t="s">
        <v>17734</v>
      </c>
      <c r="G4324" s="3" t="s">
        <v>17735</v>
      </c>
      <c r="H4324" s="3" t="s">
        <v>102</v>
      </c>
      <c r="I4324" s="3" t="s">
        <v>5003</v>
      </c>
      <c r="J4324" s="3" t="s">
        <v>5004</v>
      </c>
      <c r="K4324" s="3" t="s">
        <v>125</v>
      </c>
      <c r="L4324" s="3" t="s">
        <v>126</v>
      </c>
      <c r="M4324" s="3" t="s">
        <v>126</v>
      </c>
      <c r="N4324" s="3" t="s">
        <v>126</v>
      </c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 t="s">
        <v>162</v>
      </c>
      <c r="BF4324" s="4">
        <v>41958</v>
      </c>
      <c r="BG4324" s="3" t="s">
        <v>71</v>
      </c>
      <c r="BH4324" s="3" t="s">
        <v>5033</v>
      </c>
      <c r="BI4324" s="3"/>
      <c r="BJ4324" s="3"/>
    </row>
    <row r="4325" spans="1:62" ht="30" x14ac:dyDescent="0.25">
      <c r="A4325" s="3">
        <v>4318</v>
      </c>
      <c r="B4325" s="5" t="str">
        <f>"201600000394"</f>
        <v>201600000394</v>
      </c>
      <c r="C4325" s="5">
        <v>89092</v>
      </c>
      <c r="D4325" s="5" t="s">
        <v>17736</v>
      </c>
      <c r="E4325" s="5">
        <v>10062584942</v>
      </c>
      <c r="F4325" s="5" t="s">
        <v>17737</v>
      </c>
      <c r="G4325" s="5" t="s">
        <v>17738</v>
      </c>
      <c r="H4325" s="5" t="s">
        <v>109</v>
      </c>
      <c r="I4325" s="5" t="s">
        <v>109</v>
      </c>
      <c r="J4325" s="5" t="s">
        <v>109</v>
      </c>
      <c r="K4325" s="5" t="s">
        <v>68</v>
      </c>
      <c r="L4325" s="5" t="s">
        <v>79</v>
      </c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/>
      <c r="Z4325" s="5"/>
      <c r="AA4325" s="5"/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  <c r="AR4325" s="5"/>
      <c r="AS4325" s="5"/>
      <c r="AT4325" s="5"/>
      <c r="AU4325" s="5"/>
      <c r="AV4325" s="5"/>
      <c r="AW4325" s="5"/>
      <c r="AX4325" s="5"/>
      <c r="AY4325" s="5"/>
      <c r="AZ4325" s="5"/>
      <c r="BA4325" s="5"/>
      <c r="BB4325" s="5"/>
      <c r="BC4325" s="5"/>
      <c r="BD4325" s="5"/>
      <c r="BE4325" s="5" t="s">
        <v>80</v>
      </c>
      <c r="BF4325" s="6">
        <v>42416</v>
      </c>
      <c r="BG4325" s="5" t="s">
        <v>71</v>
      </c>
      <c r="BH4325" s="5" t="s">
        <v>17737</v>
      </c>
      <c r="BI4325" s="5" t="s">
        <v>17739</v>
      </c>
      <c r="BJ4325" s="5" t="s">
        <v>10454</v>
      </c>
    </row>
    <row r="4326" spans="1:62" ht="30" x14ac:dyDescent="0.25">
      <c r="A4326" s="5">
        <v>4319</v>
      </c>
      <c r="B4326" s="3" t="str">
        <f>"201700160373"</f>
        <v>201700160373</v>
      </c>
      <c r="C4326" s="3">
        <v>97123</v>
      </c>
      <c r="D4326" s="3" t="s">
        <v>17740</v>
      </c>
      <c r="E4326" s="3">
        <v>20106495794</v>
      </c>
      <c r="F4326" s="3" t="s">
        <v>17741</v>
      </c>
      <c r="G4326" s="3" t="s">
        <v>17742</v>
      </c>
      <c r="H4326" s="3" t="s">
        <v>66</v>
      </c>
      <c r="I4326" s="3" t="s">
        <v>66</v>
      </c>
      <c r="J4326" s="3" t="s">
        <v>309</v>
      </c>
      <c r="K4326" s="3" t="s">
        <v>68</v>
      </c>
      <c r="L4326" s="3" t="s">
        <v>79</v>
      </c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 t="s">
        <v>80</v>
      </c>
      <c r="BF4326" s="4">
        <v>43013</v>
      </c>
      <c r="BG4326" s="3" t="s">
        <v>71</v>
      </c>
      <c r="BH4326" s="3" t="s">
        <v>17743</v>
      </c>
      <c r="BI4326" s="3"/>
      <c r="BJ4326" s="3"/>
    </row>
    <row r="4327" spans="1:62" ht="30" x14ac:dyDescent="0.25">
      <c r="A4327" s="3">
        <v>4320</v>
      </c>
      <c r="B4327" s="5" t="str">
        <f>"1485506"</f>
        <v>1485506</v>
      </c>
      <c r="C4327" s="5">
        <v>92286</v>
      </c>
      <c r="D4327" s="5" t="s">
        <v>17744</v>
      </c>
      <c r="E4327" s="5">
        <v>10327397228</v>
      </c>
      <c r="F4327" s="5" t="s">
        <v>17745</v>
      </c>
      <c r="G4327" s="5" t="s">
        <v>17746</v>
      </c>
      <c r="H4327" s="5" t="s">
        <v>123</v>
      </c>
      <c r="I4327" s="5" t="s">
        <v>152</v>
      </c>
      <c r="J4327" s="5" t="s">
        <v>153</v>
      </c>
      <c r="K4327" s="5" t="s">
        <v>68</v>
      </c>
      <c r="L4327" s="5" t="s">
        <v>139</v>
      </c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/>
      <c r="Z4327" s="5"/>
      <c r="AA4327" s="5"/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  <c r="AR4327" s="5"/>
      <c r="AS4327" s="5"/>
      <c r="AT4327" s="5"/>
      <c r="AU4327" s="5"/>
      <c r="AV4327" s="5"/>
      <c r="AW4327" s="5"/>
      <c r="AX4327" s="5"/>
      <c r="AY4327" s="5"/>
      <c r="AZ4327" s="5"/>
      <c r="BA4327" s="5"/>
      <c r="BB4327" s="5"/>
      <c r="BC4327" s="5"/>
      <c r="BD4327" s="5"/>
      <c r="BE4327" s="5" t="s">
        <v>88</v>
      </c>
      <c r="BF4327" s="6">
        <v>40690</v>
      </c>
      <c r="BG4327" s="5" t="s">
        <v>71</v>
      </c>
      <c r="BH4327" s="5" t="s">
        <v>17745</v>
      </c>
      <c r="BI4327" s="5"/>
      <c r="BJ4327" s="5"/>
    </row>
    <row r="4328" spans="1:62" ht="30" x14ac:dyDescent="0.25">
      <c r="A4328" s="3">
        <v>4321</v>
      </c>
      <c r="B4328" s="3" t="str">
        <f>"202000147487"</f>
        <v>202000147487</v>
      </c>
      <c r="C4328" s="3">
        <v>152037</v>
      </c>
      <c r="D4328" s="3" t="s">
        <v>17747</v>
      </c>
      <c r="E4328" s="3">
        <v>20481785457</v>
      </c>
      <c r="F4328" s="3" t="s">
        <v>17748</v>
      </c>
      <c r="G4328" s="3" t="s">
        <v>17749</v>
      </c>
      <c r="H4328" s="3" t="s">
        <v>102</v>
      </c>
      <c r="I4328" s="3" t="s">
        <v>159</v>
      </c>
      <c r="J4328" s="3" t="s">
        <v>159</v>
      </c>
      <c r="K4328" s="3" t="s">
        <v>68</v>
      </c>
      <c r="L4328" s="3" t="s">
        <v>139</v>
      </c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 t="s">
        <v>88</v>
      </c>
      <c r="BF4328" s="4">
        <v>44129</v>
      </c>
      <c r="BG4328" s="3" t="s">
        <v>71</v>
      </c>
      <c r="BH4328" s="3" t="s">
        <v>17750</v>
      </c>
      <c r="BI4328" s="3"/>
      <c r="BJ4328" s="3"/>
    </row>
    <row r="4329" spans="1:62" ht="30" x14ac:dyDescent="0.25">
      <c r="A4329" s="5">
        <v>4322</v>
      </c>
      <c r="B4329" s="5" t="str">
        <f>"202200245682"</f>
        <v>202200245682</v>
      </c>
      <c r="C4329" s="5">
        <v>132866</v>
      </c>
      <c r="D4329" s="5" t="s">
        <v>17751</v>
      </c>
      <c r="E4329" s="5">
        <v>20506421781</v>
      </c>
      <c r="F4329" s="5" t="s">
        <v>2627</v>
      </c>
      <c r="G4329" s="5" t="s">
        <v>17752</v>
      </c>
      <c r="H4329" s="5" t="s">
        <v>78</v>
      </c>
      <c r="I4329" s="5" t="s">
        <v>78</v>
      </c>
      <c r="J4329" s="5" t="s">
        <v>468</v>
      </c>
      <c r="K4329" s="5" t="s">
        <v>125</v>
      </c>
      <c r="L4329" s="5" t="s">
        <v>17753</v>
      </c>
      <c r="M4329" s="5" t="s">
        <v>17753</v>
      </c>
      <c r="N4329" s="5" t="s">
        <v>17753</v>
      </c>
      <c r="O4329" s="5" t="s">
        <v>17753</v>
      </c>
      <c r="P4329" s="5" t="s">
        <v>17753</v>
      </c>
      <c r="Q4329" s="5" t="s">
        <v>17753</v>
      </c>
      <c r="R4329" s="5" t="s">
        <v>17753</v>
      </c>
      <c r="S4329" s="5" t="s">
        <v>17753</v>
      </c>
      <c r="T4329" s="5" t="s">
        <v>17753</v>
      </c>
      <c r="U4329" s="5" t="s">
        <v>17753</v>
      </c>
      <c r="V4329" s="5"/>
      <c r="W4329" s="5"/>
      <c r="X4329" s="5"/>
      <c r="Y4329" s="5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  <c r="AV4329" s="5"/>
      <c r="AW4329" s="5"/>
      <c r="AX4329" s="5"/>
      <c r="AY4329" s="5"/>
      <c r="AZ4329" s="5"/>
      <c r="BA4329" s="5"/>
      <c r="BB4329" s="5"/>
      <c r="BC4329" s="5"/>
      <c r="BD4329" s="5"/>
      <c r="BE4329" s="5" t="s">
        <v>1388</v>
      </c>
      <c r="BF4329" s="6">
        <v>44923</v>
      </c>
      <c r="BG4329" s="5" t="s">
        <v>71</v>
      </c>
      <c r="BH4329" s="5" t="s">
        <v>930</v>
      </c>
      <c r="BI4329" s="5"/>
      <c r="BJ4329" s="5"/>
    </row>
    <row r="4330" spans="1:62" ht="30" x14ac:dyDescent="0.25">
      <c r="A4330" s="3">
        <v>4323</v>
      </c>
      <c r="B4330" s="3" t="str">
        <f>"201900011321"</f>
        <v>201900011321</v>
      </c>
      <c r="C4330" s="3">
        <v>85129</v>
      </c>
      <c r="D4330" s="3" t="s">
        <v>17754</v>
      </c>
      <c r="E4330" s="3">
        <v>20231843460</v>
      </c>
      <c r="F4330" s="3" t="s">
        <v>17755</v>
      </c>
      <c r="G4330" s="3" t="s">
        <v>17756</v>
      </c>
      <c r="H4330" s="3" t="s">
        <v>102</v>
      </c>
      <c r="I4330" s="3" t="s">
        <v>159</v>
      </c>
      <c r="J4330" s="3" t="s">
        <v>159</v>
      </c>
      <c r="K4330" s="3" t="s">
        <v>68</v>
      </c>
      <c r="L4330" s="3" t="s">
        <v>126</v>
      </c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 t="s">
        <v>95</v>
      </c>
      <c r="BF4330" s="4">
        <v>43494</v>
      </c>
      <c r="BG4330" s="3" t="s">
        <v>71</v>
      </c>
      <c r="BH4330" s="3" t="s">
        <v>17757</v>
      </c>
      <c r="BI4330" s="3" t="s">
        <v>17758</v>
      </c>
      <c r="BJ4330" s="3" t="s">
        <v>3199</v>
      </c>
    </row>
    <row r="4331" spans="1:62" ht="30" x14ac:dyDescent="0.25">
      <c r="A4331" s="3">
        <v>4324</v>
      </c>
      <c r="B4331" s="5" t="str">
        <f>"202200245681"</f>
        <v>202200245681</v>
      </c>
      <c r="C4331" s="5">
        <v>132853</v>
      </c>
      <c r="D4331" s="5" t="s">
        <v>17759</v>
      </c>
      <c r="E4331" s="5">
        <v>20506421781</v>
      </c>
      <c r="F4331" s="5" t="s">
        <v>2008</v>
      </c>
      <c r="G4331" s="5" t="s">
        <v>17760</v>
      </c>
      <c r="H4331" s="5" t="s">
        <v>78</v>
      </c>
      <c r="I4331" s="5" t="s">
        <v>78</v>
      </c>
      <c r="J4331" s="5" t="s">
        <v>468</v>
      </c>
      <c r="K4331" s="5" t="s">
        <v>125</v>
      </c>
      <c r="L4331" s="5" t="s">
        <v>17761</v>
      </c>
      <c r="M4331" s="5" t="s">
        <v>17761</v>
      </c>
      <c r="N4331" s="5" t="s">
        <v>17761</v>
      </c>
      <c r="O4331" s="5" t="s">
        <v>17761</v>
      </c>
      <c r="P4331" s="5" t="s">
        <v>17761</v>
      </c>
      <c r="Q4331" s="5" t="s">
        <v>17761</v>
      </c>
      <c r="R4331" s="5" t="s">
        <v>17761</v>
      </c>
      <c r="S4331" s="5" t="s">
        <v>17761</v>
      </c>
      <c r="T4331" s="5" t="s">
        <v>17761</v>
      </c>
      <c r="U4331" s="5" t="s">
        <v>17761</v>
      </c>
      <c r="V4331" s="5"/>
      <c r="W4331" s="5"/>
      <c r="X4331" s="5"/>
      <c r="Y4331" s="5"/>
      <c r="Z4331" s="5"/>
      <c r="AA4331" s="5"/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  <c r="AR4331" s="5"/>
      <c r="AS4331" s="5"/>
      <c r="AT4331" s="5"/>
      <c r="AU4331" s="5"/>
      <c r="AV4331" s="5"/>
      <c r="AW4331" s="5"/>
      <c r="AX4331" s="5"/>
      <c r="AY4331" s="5"/>
      <c r="AZ4331" s="5"/>
      <c r="BA4331" s="5"/>
      <c r="BB4331" s="5"/>
      <c r="BC4331" s="5"/>
      <c r="BD4331" s="5"/>
      <c r="BE4331" s="5" t="s">
        <v>1388</v>
      </c>
      <c r="BF4331" s="6">
        <v>44923</v>
      </c>
      <c r="BG4331" s="5" t="s">
        <v>71</v>
      </c>
      <c r="BH4331" s="5" t="s">
        <v>627</v>
      </c>
      <c r="BI4331" s="5" t="s">
        <v>17762</v>
      </c>
      <c r="BJ4331" s="5" t="s">
        <v>2234</v>
      </c>
    </row>
    <row r="4332" spans="1:62" ht="30" x14ac:dyDescent="0.25">
      <c r="A4332" s="5">
        <v>4325</v>
      </c>
      <c r="B4332" s="3" t="str">
        <f>"202200245678"</f>
        <v>202200245678</v>
      </c>
      <c r="C4332" s="3">
        <v>133634</v>
      </c>
      <c r="D4332" s="3" t="s">
        <v>17763</v>
      </c>
      <c r="E4332" s="3">
        <v>20506421781</v>
      </c>
      <c r="F4332" s="3" t="s">
        <v>622</v>
      </c>
      <c r="G4332" s="3" t="s">
        <v>17764</v>
      </c>
      <c r="H4332" s="3" t="s">
        <v>78</v>
      </c>
      <c r="I4332" s="3" t="s">
        <v>78</v>
      </c>
      <c r="J4332" s="3" t="s">
        <v>468</v>
      </c>
      <c r="K4332" s="3" t="s">
        <v>125</v>
      </c>
      <c r="L4332" s="3" t="s">
        <v>17765</v>
      </c>
      <c r="M4332" s="3" t="s">
        <v>17765</v>
      </c>
      <c r="N4332" s="3" t="s">
        <v>17765</v>
      </c>
      <c r="O4332" s="3" t="s">
        <v>17765</v>
      </c>
      <c r="P4332" s="3" t="s">
        <v>17765</v>
      </c>
      <c r="Q4332" s="3" t="s">
        <v>17765</v>
      </c>
      <c r="R4332" s="3" t="s">
        <v>17765</v>
      </c>
      <c r="S4332" s="3" t="s">
        <v>17765</v>
      </c>
      <c r="T4332" s="3" t="s">
        <v>17765</v>
      </c>
      <c r="U4332" s="3" t="s">
        <v>17765</v>
      </c>
      <c r="V4332" s="3" t="s">
        <v>17765</v>
      </c>
      <c r="W4332" s="3" t="s">
        <v>17765</v>
      </c>
      <c r="X4332" s="3" t="s">
        <v>17765</v>
      </c>
      <c r="Y4332" s="3" t="s">
        <v>17765</v>
      </c>
      <c r="Z4332" s="3" t="s">
        <v>17765</v>
      </c>
      <c r="AA4332" s="3" t="s">
        <v>17765</v>
      </c>
      <c r="AB4332" s="3" t="s">
        <v>17765</v>
      </c>
      <c r="AC4332" s="3" t="s">
        <v>17765</v>
      </c>
      <c r="AD4332" s="3" t="s">
        <v>17765</v>
      </c>
      <c r="AE4332" s="3" t="s">
        <v>17765</v>
      </c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 t="s">
        <v>1388</v>
      </c>
      <c r="BF4332" s="4">
        <v>44945</v>
      </c>
      <c r="BG4332" s="3" t="s">
        <v>71</v>
      </c>
      <c r="BH4332" s="3" t="s">
        <v>627</v>
      </c>
      <c r="BI4332" s="3" t="s">
        <v>17766</v>
      </c>
      <c r="BJ4332" s="3" t="s">
        <v>13828</v>
      </c>
    </row>
    <row r="4333" spans="1:62" ht="30" x14ac:dyDescent="0.25">
      <c r="A4333" s="3">
        <v>4326</v>
      </c>
      <c r="B4333" s="5" t="str">
        <f>"201900143829"</f>
        <v>201900143829</v>
      </c>
      <c r="C4333" s="5">
        <v>146365</v>
      </c>
      <c r="D4333" s="5" t="s">
        <v>17767</v>
      </c>
      <c r="E4333" s="5">
        <v>20556138428</v>
      </c>
      <c r="F4333" s="5" t="s">
        <v>17768</v>
      </c>
      <c r="G4333" s="5" t="s">
        <v>17769</v>
      </c>
      <c r="H4333" s="5" t="s">
        <v>66</v>
      </c>
      <c r="I4333" s="5" t="s">
        <v>66</v>
      </c>
      <c r="J4333" s="5" t="s">
        <v>66</v>
      </c>
      <c r="K4333" s="5" t="s">
        <v>68</v>
      </c>
      <c r="L4333" s="5" t="s">
        <v>139</v>
      </c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  <c r="AV4333" s="5"/>
      <c r="AW4333" s="5"/>
      <c r="AX4333" s="5"/>
      <c r="AY4333" s="5"/>
      <c r="AZ4333" s="5"/>
      <c r="BA4333" s="5"/>
      <c r="BB4333" s="5"/>
      <c r="BC4333" s="5"/>
      <c r="BD4333" s="5"/>
      <c r="BE4333" s="5" t="s">
        <v>88</v>
      </c>
      <c r="BF4333" s="6">
        <v>43713</v>
      </c>
      <c r="BG4333" s="5" t="s">
        <v>71</v>
      </c>
      <c r="BH4333" s="5" t="s">
        <v>15245</v>
      </c>
      <c r="BI4333" s="5"/>
      <c r="BJ4333" s="5"/>
    </row>
    <row r="4334" spans="1:62" ht="30" x14ac:dyDescent="0.25">
      <c r="A4334" s="3">
        <v>4327</v>
      </c>
      <c r="B4334" s="3" t="str">
        <f>"202100087865"</f>
        <v>202100087865</v>
      </c>
      <c r="C4334" s="3">
        <v>155941</v>
      </c>
      <c r="D4334" s="3" t="s">
        <v>17770</v>
      </c>
      <c r="E4334" s="3">
        <v>20100522544</v>
      </c>
      <c r="F4334" s="3" t="s">
        <v>17771</v>
      </c>
      <c r="G4334" s="3" t="s">
        <v>17772</v>
      </c>
      <c r="H4334" s="3" t="s">
        <v>66</v>
      </c>
      <c r="I4334" s="3" t="s">
        <v>66</v>
      </c>
      <c r="J4334" s="3" t="s">
        <v>66</v>
      </c>
      <c r="K4334" s="3" t="s">
        <v>68</v>
      </c>
      <c r="L4334" s="3" t="s">
        <v>126</v>
      </c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 t="s">
        <v>95</v>
      </c>
      <c r="BF4334" s="4">
        <v>44474</v>
      </c>
      <c r="BG4334" s="3" t="s">
        <v>71</v>
      </c>
      <c r="BH4334" s="3" t="s">
        <v>17773</v>
      </c>
      <c r="BI4334" s="3"/>
      <c r="BJ4334" s="3"/>
    </row>
    <row r="4335" spans="1:62" ht="30" x14ac:dyDescent="0.25">
      <c r="A4335" s="5">
        <v>4328</v>
      </c>
      <c r="B4335" s="5" t="str">
        <f>"202200245679"</f>
        <v>202200245679</v>
      </c>
      <c r="C4335" s="5">
        <v>132862</v>
      </c>
      <c r="D4335" s="5" t="s">
        <v>17774</v>
      </c>
      <c r="E4335" s="5">
        <v>20506421781</v>
      </c>
      <c r="F4335" s="5" t="s">
        <v>2008</v>
      </c>
      <c r="G4335" s="5" t="s">
        <v>17775</v>
      </c>
      <c r="H4335" s="5" t="s">
        <v>78</v>
      </c>
      <c r="I4335" s="5" t="s">
        <v>78</v>
      </c>
      <c r="J4335" s="5" t="s">
        <v>468</v>
      </c>
      <c r="K4335" s="5" t="s">
        <v>125</v>
      </c>
      <c r="L4335" s="5" t="s">
        <v>17776</v>
      </c>
      <c r="M4335" s="5" t="s">
        <v>17776</v>
      </c>
      <c r="N4335" s="5" t="s">
        <v>17776</v>
      </c>
      <c r="O4335" s="5" t="s">
        <v>17776</v>
      </c>
      <c r="P4335" s="5" t="s">
        <v>17776</v>
      </c>
      <c r="Q4335" s="5" t="s">
        <v>17776</v>
      </c>
      <c r="R4335" s="5" t="s">
        <v>17776</v>
      </c>
      <c r="S4335" s="5" t="s">
        <v>17776</v>
      </c>
      <c r="T4335" s="5" t="s">
        <v>17776</v>
      </c>
      <c r="U4335" s="5" t="s">
        <v>17776</v>
      </c>
      <c r="V4335" s="5" t="s">
        <v>17776</v>
      </c>
      <c r="W4335" s="5" t="s">
        <v>17776</v>
      </c>
      <c r="X4335" s="5" t="s">
        <v>17776</v>
      </c>
      <c r="Y4335" s="5" t="s">
        <v>17776</v>
      </c>
      <c r="Z4335" s="5" t="s">
        <v>17776</v>
      </c>
      <c r="AA4335" s="5" t="s">
        <v>17776</v>
      </c>
      <c r="AB4335" s="5" t="s">
        <v>17776</v>
      </c>
      <c r="AC4335" s="5" t="s">
        <v>17776</v>
      </c>
      <c r="AD4335" s="5" t="s">
        <v>17776</v>
      </c>
      <c r="AE4335" s="5" t="s">
        <v>17776</v>
      </c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  <c r="AV4335" s="5"/>
      <c r="AW4335" s="5"/>
      <c r="AX4335" s="5"/>
      <c r="AY4335" s="5"/>
      <c r="AZ4335" s="5"/>
      <c r="BA4335" s="5"/>
      <c r="BB4335" s="5"/>
      <c r="BC4335" s="5"/>
      <c r="BD4335" s="5"/>
      <c r="BE4335" s="5" t="s">
        <v>12318</v>
      </c>
      <c r="BF4335" s="6">
        <v>44922</v>
      </c>
      <c r="BG4335" s="5" t="s">
        <v>71</v>
      </c>
      <c r="BH4335" s="5" t="s">
        <v>627</v>
      </c>
      <c r="BI4335" s="5" t="s">
        <v>17777</v>
      </c>
      <c r="BJ4335" s="5" t="s">
        <v>3537</v>
      </c>
    </row>
    <row r="4336" spans="1:62" ht="30" x14ac:dyDescent="0.25">
      <c r="A4336" s="3">
        <v>4329</v>
      </c>
      <c r="B4336" s="3" t="str">
        <f>"1501506"</f>
        <v>1501506</v>
      </c>
      <c r="C4336" s="3">
        <v>93247</v>
      </c>
      <c r="D4336" s="3" t="s">
        <v>17778</v>
      </c>
      <c r="E4336" s="3">
        <v>20454439491</v>
      </c>
      <c r="F4336" s="3" t="s">
        <v>17779</v>
      </c>
      <c r="G4336" s="3" t="s">
        <v>17780</v>
      </c>
      <c r="H4336" s="3" t="s">
        <v>78</v>
      </c>
      <c r="I4336" s="3" t="s">
        <v>78</v>
      </c>
      <c r="J4336" s="3" t="s">
        <v>880</v>
      </c>
      <c r="K4336" s="3" t="s">
        <v>68</v>
      </c>
      <c r="L4336" s="3" t="s">
        <v>139</v>
      </c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 t="s">
        <v>88</v>
      </c>
      <c r="BF4336" s="4">
        <v>40798</v>
      </c>
      <c r="BG4336" s="3" t="s">
        <v>71</v>
      </c>
      <c r="BH4336" s="3" t="s">
        <v>17781</v>
      </c>
      <c r="BI4336" s="3" t="s">
        <v>17782</v>
      </c>
      <c r="BJ4336" s="3" t="s">
        <v>1391</v>
      </c>
    </row>
    <row r="4337" spans="1:62" ht="30" x14ac:dyDescent="0.25">
      <c r="A4337" s="3">
        <v>4330</v>
      </c>
      <c r="B4337" s="5" t="str">
        <f>"202300085583"</f>
        <v>202300085583</v>
      </c>
      <c r="C4337" s="5">
        <v>168007</v>
      </c>
      <c r="D4337" s="5" t="s">
        <v>17783</v>
      </c>
      <c r="E4337" s="5">
        <v>20131565659</v>
      </c>
      <c r="F4337" s="5" t="s">
        <v>17784</v>
      </c>
      <c r="G4337" s="5" t="s">
        <v>17785</v>
      </c>
      <c r="H4337" s="5" t="s">
        <v>102</v>
      </c>
      <c r="I4337" s="5" t="s">
        <v>159</v>
      </c>
      <c r="J4337" s="5" t="s">
        <v>2748</v>
      </c>
      <c r="K4337" s="5" t="s">
        <v>68</v>
      </c>
      <c r="L4337" s="5" t="s">
        <v>17786</v>
      </c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/>
      <c r="Z4337" s="5"/>
      <c r="AA4337" s="5"/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  <c r="AM4337" s="5"/>
      <c r="AN4337" s="5"/>
      <c r="AO4337" s="5"/>
      <c r="AP4337" s="5"/>
      <c r="AQ4337" s="5"/>
      <c r="AR4337" s="5"/>
      <c r="AS4337" s="5"/>
      <c r="AT4337" s="5"/>
      <c r="AU4337" s="5"/>
      <c r="AV4337" s="5"/>
      <c r="AW4337" s="5"/>
      <c r="AX4337" s="5"/>
      <c r="AY4337" s="5"/>
      <c r="AZ4337" s="5"/>
      <c r="BA4337" s="5"/>
      <c r="BB4337" s="5"/>
      <c r="BC4337" s="5"/>
      <c r="BD4337" s="5"/>
      <c r="BE4337" s="5" t="s">
        <v>95</v>
      </c>
      <c r="BF4337" s="6">
        <v>45047</v>
      </c>
      <c r="BG4337" s="5" t="s">
        <v>71</v>
      </c>
      <c r="BH4337" s="5" t="s">
        <v>17787</v>
      </c>
      <c r="BI4337" s="5"/>
      <c r="BJ4337" s="5"/>
    </row>
    <row r="4338" spans="1:62" ht="30" x14ac:dyDescent="0.25">
      <c r="A4338" s="5">
        <v>4331</v>
      </c>
      <c r="B4338" s="3" t="str">
        <f>"1485535"</f>
        <v>1485535</v>
      </c>
      <c r="C4338" s="3">
        <v>92059</v>
      </c>
      <c r="D4338" s="3" t="s">
        <v>17788</v>
      </c>
      <c r="E4338" s="3">
        <v>20100705541</v>
      </c>
      <c r="F4338" s="3" t="s">
        <v>17789</v>
      </c>
      <c r="G4338" s="3" t="s">
        <v>17790</v>
      </c>
      <c r="H4338" s="3" t="s">
        <v>66</v>
      </c>
      <c r="I4338" s="3" t="s">
        <v>66</v>
      </c>
      <c r="J4338" s="3" t="s">
        <v>424</v>
      </c>
      <c r="K4338" s="3" t="s">
        <v>68</v>
      </c>
      <c r="L4338" s="3" t="s">
        <v>79</v>
      </c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 t="s">
        <v>80</v>
      </c>
      <c r="BF4338" s="4">
        <v>40689</v>
      </c>
      <c r="BG4338" s="3" t="s">
        <v>71</v>
      </c>
      <c r="BH4338" s="3" t="s">
        <v>17791</v>
      </c>
      <c r="BI4338" s="3"/>
      <c r="BJ4338" s="3"/>
    </row>
    <row r="4339" spans="1:62" ht="30" x14ac:dyDescent="0.25">
      <c r="A4339" s="3">
        <v>4332</v>
      </c>
      <c r="B4339" s="3" t="str">
        <f>"1485533"</f>
        <v>1485533</v>
      </c>
      <c r="C4339" s="3">
        <v>92072</v>
      </c>
      <c r="D4339" s="3" t="s">
        <v>17792</v>
      </c>
      <c r="E4339" s="3">
        <v>10093754919</v>
      </c>
      <c r="F4339" s="3" t="s">
        <v>17793</v>
      </c>
      <c r="G4339" s="3" t="s">
        <v>17794</v>
      </c>
      <c r="H4339" s="3" t="s">
        <v>66</v>
      </c>
      <c r="I4339" s="3" t="s">
        <v>66</v>
      </c>
      <c r="J4339" s="3" t="s">
        <v>242</v>
      </c>
      <c r="K4339" s="3" t="s">
        <v>68</v>
      </c>
      <c r="L4339" s="3" t="s">
        <v>139</v>
      </c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 t="s">
        <v>88</v>
      </c>
      <c r="BF4339" s="4">
        <v>40689</v>
      </c>
      <c r="BG4339" s="3" t="s">
        <v>71</v>
      </c>
      <c r="BH4339" s="3" t="s">
        <v>17793</v>
      </c>
      <c r="BI4339" s="3"/>
      <c r="BJ4339" s="3"/>
    </row>
    <row r="4340" spans="1:62" ht="30" x14ac:dyDescent="0.25">
      <c r="A4340" s="3">
        <v>4333</v>
      </c>
      <c r="B4340" s="5" t="str">
        <f>"1485532"</f>
        <v>1485532</v>
      </c>
      <c r="C4340" s="5">
        <v>88359</v>
      </c>
      <c r="D4340" s="5" t="s">
        <v>17795</v>
      </c>
      <c r="E4340" s="5">
        <v>10078741355</v>
      </c>
      <c r="F4340" s="5" t="s">
        <v>17796</v>
      </c>
      <c r="G4340" s="5" t="s">
        <v>17797</v>
      </c>
      <c r="H4340" s="5" t="s">
        <v>66</v>
      </c>
      <c r="I4340" s="5" t="s">
        <v>66</v>
      </c>
      <c r="J4340" s="5" t="s">
        <v>200</v>
      </c>
      <c r="K4340" s="5" t="s">
        <v>68</v>
      </c>
      <c r="L4340" s="5" t="s">
        <v>139</v>
      </c>
      <c r="M4340" s="5"/>
      <c r="N4340" s="5"/>
      <c r="O4340" s="5"/>
      <c r="P4340" s="5"/>
      <c r="Q4340" s="5"/>
      <c r="R4340" s="5"/>
      <c r="S4340" s="5"/>
      <c r="T4340" s="5"/>
      <c r="U4340" s="5"/>
      <c r="V4340" s="5"/>
      <c r="W4340" s="5"/>
      <c r="X4340" s="5"/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  <c r="AM4340" s="5"/>
      <c r="AN4340" s="5"/>
      <c r="AO4340" s="5"/>
      <c r="AP4340" s="5"/>
      <c r="AQ4340" s="5"/>
      <c r="AR4340" s="5"/>
      <c r="AS4340" s="5"/>
      <c r="AT4340" s="5"/>
      <c r="AU4340" s="5"/>
      <c r="AV4340" s="5"/>
      <c r="AW4340" s="5"/>
      <c r="AX4340" s="5"/>
      <c r="AY4340" s="5"/>
      <c r="AZ4340" s="5"/>
      <c r="BA4340" s="5"/>
      <c r="BB4340" s="5"/>
      <c r="BC4340" s="5"/>
      <c r="BD4340" s="5"/>
      <c r="BE4340" s="5" t="s">
        <v>88</v>
      </c>
      <c r="BF4340" s="6">
        <v>40689</v>
      </c>
      <c r="BG4340" s="5" t="s">
        <v>71</v>
      </c>
      <c r="BH4340" s="5" t="s">
        <v>17796</v>
      </c>
      <c r="BI4340" s="5"/>
      <c r="BJ4340" s="5"/>
    </row>
    <row r="4341" spans="1:62" ht="30" x14ac:dyDescent="0.25">
      <c r="A4341" s="5">
        <v>4334</v>
      </c>
      <c r="B4341" s="3" t="str">
        <f>"201300036361"</f>
        <v>201300036361</v>
      </c>
      <c r="C4341" s="3">
        <v>101052</v>
      </c>
      <c r="D4341" s="3" t="s">
        <v>17798</v>
      </c>
      <c r="E4341" s="3">
        <v>20118110278</v>
      </c>
      <c r="F4341" s="3" t="s">
        <v>17799</v>
      </c>
      <c r="G4341" s="3" t="s">
        <v>2275</v>
      </c>
      <c r="H4341" s="3" t="s">
        <v>66</v>
      </c>
      <c r="I4341" s="3" t="s">
        <v>66</v>
      </c>
      <c r="J4341" s="3" t="s">
        <v>242</v>
      </c>
      <c r="K4341" s="3" t="s">
        <v>68</v>
      </c>
      <c r="L4341" s="3" t="s">
        <v>126</v>
      </c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 t="s">
        <v>95</v>
      </c>
      <c r="BF4341" s="4">
        <v>41322</v>
      </c>
      <c r="BG4341" s="3" t="s">
        <v>71</v>
      </c>
      <c r="BH4341" s="3" t="s">
        <v>17800</v>
      </c>
      <c r="BI4341" s="3"/>
      <c r="BJ4341" s="3"/>
    </row>
    <row r="4342" spans="1:62" ht="30" x14ac:dyDescent="0.25">
      <c r="A4342" s="3">
        <v>4335</v>
      </c>
      <c r="B4342" s="5" t="str">
        <f>"201700060856"</f>
        <v>201700060856</v>
      </c>
      <c r="C4342" s="5">
        <v>128083</v>
      </c>
      <c r="D4342" s="5" t="s">
        <v>17801</v>
      </c>
      <c r="E4342" s="5">
        <v>10060758927</v>
      </c>
      <c r="F4342" s="5" t="s">
        <v>17802</v>
      </c>
      <c r="G4342" s="5" t="s">
        <v>17803</v>
      </c>
      <c r="H4342" s="5" t="s">
        <v>66</v>
      </c>
      <c r="I4342" s="5" t="s">
        <v>66</v>
      </c>
      <c r="J4342" s="5" t="s">
        <v>143</v>
      </c>
      <c r="K4342" s="5" t="s">
        <v>68</v>
      </c>
      <c r="L4342" s="5" t="s">
        <v>139</v>
      </c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5"/>
      <c r="Z4342" s="5"/>
      <c r="AA4342" s="5"/>
      <c r="AB4342" s="5"/>
      <c r="AC4342" s="5"/>
      <c r="AD4342" s="5"/>
      <c r="AE4342" s="5"/>
      <c r="AF4342" s="5"/>
      <c r="AG4342" s="5"/>
      <c r="AH4342" s="5"/>
      <c r="AI4342" s="5"/>
      <c r="AJ4342" s="5"/>
      <c r="AK4342" s="5"/>
      <c r="AL4342" s="5"/>
      <c r="AM4342" s="5"/>
      <c r="AN4342" s="5"/>
      <c r="AO4342" s="5"/>
      <c r="AP4342" s="5"/>
      <c r="AQ4342" s="5"/>
      <c r="AR4342" s="5"/>
      <c r="AS4342" s="5"/>
      <c r="AT4342" s="5"/>
      <c r="AU4342" s="5"/>
      <c r="AV4342" s="5"/>
      <c r="AW4342" s="5"/>
      <c r="AX4342" s="5"/>
      <c r="AY4342" s="5"/>
      <c r="AZ4342" s="5"/>
      <c r="BA4342" s="5"/>
      <c r="BB4342" s="5"/>
      <c r="BC4342" s="5"/>
      <c r="BD4342" s="5"/>
      <c r="BE4342" s="5" t="s">
        <v>88</v>
      </c>
      <c r="BF4342" s="6">
        <v>42850</v>
      </c>
      <c r="BG4342" s="5" t="s">
        <v>71</v>
      </c>
      <c r="BH4342" s="5" t="s">
        <v>17802</v>
      </c>
      <c r="BI4342" s="5"/>
      <c r="BJ4342" s="5"/>
    </row>
    <row r="4343" spans="1:62" ht="30" x14ac:dyDescent="0.25">
      <c r="A4343" s="3">
        <v>4336</v>
      </c>
      <c r="B4343" s="3" t="str">
        <f>"201900070507"</f>
        <v>201900070507</v>
      </c>
      <c r="C4343" s="3">
        <v>142918</v>
      </c>
      <c r="D4343" s="3" t="s">
        <v>17804</v>
      </c>
      <c r="E4343" s="3">
        <v>20566289912</v>
      </c>
      <c r="F4343" s="3" t="s">
        <v>17805</v>
      </c>
      <c r="G4343" s="3" t="s">
        <v>17806</v>
      </c>
      <c r="H4343" s="3" t="s">
        <v>66</v>
      </c>
      <c r="I4343" s="3" t="s">
        <v>66</v>
      </c>
      <c r="J4343" s="3" t="s">
        <v>463</v>
      </c>
      <c r="K4343" s="3" t="s">
        <v>68</v>
      </c>
      <c r="L4343" s="3" t="s">
        <v>69</v>
      </c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 t="s">
        <v>70</v>
      </c>
      <c r="BF4343" s="4">
        <v>43587</v>
      </c>
      <c r="BG4343" s="3" t="s">
        <v>71</v>
      </c>
      <c r="BH4343" s="3" t="s">
        <v>17807</v>
      </c>
      <c r="BI4343" s="3"/>
      <c r="BJ4343" s="3"/>
    </row>
    <row r="4344" spans="1:62" ht="30" x14ac:dyDescent="0.25">
      <c r="A4344" s="5">
        <v>4337</v>
      </c>
      <c r="B4344" s="5" t="str">
        <f>"202200005091"</f>
        <v>202200005091</v>
      </c>
      <c r="C4344" s="5">
        <v>85380</v>
      </c>
      <c r="D4344" s="5" t="s">
        <v>17808</v>
      </c>
      <c r="E4344" s="5">
        <v>20155261570</v>
      </c>
      <c r="F4344" s="5" t="s">
        <v>337</v>
      </c>
      <c r="G4344" s="5" t="s">
        <v>17809</v>
      </c>
      <c r="H4344" s="5" t="s">
        <v>66</v>
      </c>
      <c r="I4344" s="5" t="s">
        <v>328</v>
      </c>
      <c r="J4344" s="5" t="s">
        <v>360</v>
      </c>
      <c r="K4344" s="5" t="s">
        <v>125</v>
      </c>
      <c r="L4344" s="5" t="s">
        <v>17810</v>
      </c>
      <c r="M4344" s="5" t="s">
        <v>17810</v>
      </c>
      <c r="N4344" s="5" t="s">
        <v>17810</v>
      </c>
      <c r="O4344" s="5" t="s">
        <v>17810</v>
      </c>
      <c r="P4344" s="5" t="s">
        <v>17811</v>
      </c>
      <c r="Q4344" s="5"/>
      <c r="R4344" s="5"/>
      <c r="S4344" s="5"/>
      <c r="T4344" s="5"/>
      <c r="U4344" s="5"/>
      <c r="V4344" s="5"/>
      <c r="W4344" s="5"/>
      <c r="X4344" s="5"/>
      <c r="Y4344" s="5"/>
      <c r="Z4344" s="5"/>
      <c r="AA4344" s="5"/>
      <c r="AB4344" s="5"/>
      <c r="AC4344" s="5"/>
      <c r="AD4344" s="5"/>
      <c r="AE4344" s="5"/>
      <c r="AF4344" s="5"/>
      <c r="AG4344" s="5"/>
      <c r="AH4344" s="5"/>
      <c r="AI4344" s="5"/>
      <c r="AJ4344" s="5"/>
      <c r="AK4344" s="5"/>
      <c r="AL4344" s="5"/>
      <c r="AM4344" s="5"/>
      <c r="AN4344" s="5"/>
      <c r="AO4344" s="5"/>
      <c r="AP4344" s="5"/>
      <c r="AQ4344" s="5"/>
      <c r="AR4344" s="5"/>
      <c r="AS4344" s="5"/>
      <c r="AT4344" s="5"/>
      <c r="AU4344" s="5"/>
      <c r="AV4344" s="5"/>
      <c r="AW4344" s="5"/>
      <c r="AX4344" s="5"/>
      <c r="AY4344" s="5"/>
      <c r="AZ4344" s="5"/>
      <c r="BA4344" s="5"/>
      <c r="BB4344" s="5"/>
      <c r="BC4344" s="5"/>
      <c r="BD4344" s="5"/>
      <c r="BE4344" s="5" t="s">
        <v>5009</v>
      </c>
      <c r="BF4344" s="6">
        <v>44701</v>
      </c>
      <c r="BG4344" s="5" t="s">
        <v>71</v>
      </c>
      <c r="BH4344" s="5" t="s">
        <v>342</v>
      </c>
      <c r="BI4344" s="5"/>
      <c r="BJ4344" s="5"/>
    </row>
    <row r="4345" spans="1:62" ht="30" x14ac:dyDescent="0.25">
      <c r="A4345" s="3">
        <v>4338</v>
      </c>
      <c r="B4345" s="3" t="str">
        <f>"201600113400"</f>
        <v>201600113400</v>
      </c>
      <c r="C4345" s="3">
        <v>83965</v>
      </c>
      <c r="D4345" s="3" t="s">
        <v>17812</v>
      </c>
      <c r="E4345" s="3">
        <v>20100123330</v>
      </c>
      <c r="F4345" s="3" t="s">
        <v>1504</v>
      </c>
      <c r="G4345" s="3" t="s">
        <v>17813</v>
      </c>
      <c r="H4345" s="3" t="s">
        <v>66</v>
      </c>
      <c r="I4345" s="3" t="s">
        <v>66</v>
      </c>
      <c r="J4345" s="3" t="s">
        <v>1333</v>
      </c>
      <c r="K4345" s="3" t="s">
        <v>68</v>
      </c>
      <c r="L4345" s="3" t="s">
        <v>79</v>
      </c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 t="s">
        <v>80</v>
      </c>
      <c r="BF4345" s="4">
        <v>42594</v>
      </c>
      <c r="BG4345" s="3" t="s">
        <v>71</v>
      </c>
      <c r="BH4345" s="3" t="s">
        <v>1102</v>
      </c>
      <c r="BI4345" s="3" t="s">
        <v>17814</v>
      </c>
      <c r="BJ4345" s="3" t="s">
        <v>7181</v>
      </c>
    </row>
    <row r="4346" spans="1:62" ht="30" x14ac:dyDescent="0.25">
      <c r="A4346" s="3">
        <v>4339</v>
      </c>
      <c r="B4346" s="5" t="str">
        <f>"1485537"</f>
        <v>1485537</v>
      </c>
      <c r="C4346" s="5">
        <v>91945</v>
      </c>
      <c r="D4346" s="5" t="s">
        <v>17815</v>
      </c>
      <c r="E4346" s="5">
        <v>20137608961</v>
      </c>
      <c r="F4346" s="5" t="s">
        <v>17816</v>
      </c>
      <c r="G4346" s="5" t="s">
        <v>17817</v>
      </c>
      <c r="H4346" s="5" t="s">
        <v>66</v>
      </c>
      <c r="I4346" s="5" t="s">
        <v>66</v>
      </c>
      <c r="J4346" s="5" t="s">
        <v>463</v>
      </c>
      <c r="K4346" s="5" t="s">
        <v>68</v>
      </c>
      <c r="L4346" s="5" t="s">
        <v>79</v>
      </c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5"/>
      <c r="Y4346" s="5"/>
      <c r="Z4346" s="5"/>
      <c r="AA4346" s="5"/>
      <c r="AB4346" s="5"/>
      <c r="AC4346" s="5"/>
      <c r="AD4346" s="5"/>
      <c r="AE4346" s="5"/>
      <c r="AF4346" s="5"/>
      <c r="AG4346" s="5"/>
      <c r="AH4346" s="5"/>
      <c r="AI4346" s="5"/>
      <c r="AJ4346" s="5"/>
      <c r="AK4346" s="5"/>
      <c r="AL4346" s="5"/>
      <c r="AM4346" s="5"/>
      <c r="AN4346" s="5"/>
      <c r="AO4346" s="5"/>
      <c r="AP4346" s="5"/>
      <c r="AQ4346" s="5"/>
      <c r="AR4346" s="5"/>
      <c r="AS4346" s="5"/>
      <c r="AT4346" s="5"/>
      <c r="AU4346" s="5"/>
      <c r="AV4346" s="5"/>
      <c r="AW4346" s="5"/>
      <c r="AX4346" s="5"/>
      <c r="AY4346" s="5"/>
      <c r="AZ4346" s="5"/>
      <c r="BA4346" s="5"/>
      <c r="BB4346" s="5"/>
      <c r="BC4346" s="5"/>
      <c r="BD4346" s="5"/>
      <c r="BE4346" s="5" t="s">
        <v>80</v>
      </c>
      <c r="BF4346" s="6">
        <v>40689</v>
      </c>
      <c r="BG4346" s="5" t="s">
        <v>71</v>
      </c>
      <c r="BH4346" s="5" t="s">
        <v>17818</v>
      </c>
      <c r="BI4346" s="5"/>
      <c r="BJ4346" s="5"/>
    </row>
    <row r="4347" spans="1:62" ht="30" x14ac:dyDescent="0.25">
      <c r="A4347" s="5">
        <v>4340</v>
      </c>
      <c r="B4347" s="3" t="str">
        <f>"201900011316"</f>
        <v>201900011316</v>
      </c>
      <c r="C4347" s="3">
        <v>140906</v>
      </c>
      <c r="D4347" s="3" t="s">
        <v>17819</v>
      </c>
      <c r="E4347" s="3">
        <v>20600686691</v>
      </c>
      <c r="F4347" s="3" t="s">
        <v>1674</v>
      </c>
      <c r="G4347" s="3" t="s">
        <v>17820</v>
      </c>
      <c r="H4347" s="3" t="s">
        <v>66</v>
      </c>
      <c r="I4347" s="3" t="s">
        <v>66</v>
      </c>
      <c r="J4347" s="3" t="s">
        <v>309</v>
      </c>
      <c r="K4347" s="3" t="s">
        <v>68</v>
      </c>
      <c r="L4347" s="3" t="s">
        <v>139</v>
      </c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 t="s">
        <v>88</v>
      </c>
      <c r="BF4347" s="4">
        <v>43489</v>
      </c>
      <c r="BG4347" s="3" t="s">
        <v>71</v>
      </c>
      <c r="BH4347" s="3" t="s">
        <v>1677</v>
      </c>
      <c r="BI4347" s="3"/>
      <c r="BJ4347" s="3"/>
    </row>
    <row r="4348" spans="1:62" ht="30" x14ac:dyDescent="0.25">
      <c r="A4348" s="3">
        <v>4341</v>
      </c>
      <c r="B4348" s="5" t="str">
        <f>"201900138589"</f>
        <v>201900138589</v>
      </c>
      <c r="C4348" s="5">
        <v>146172</v>
      </c>
      <c r="D4348" s="5" t="s">
        <v>17821</v>
      </c>
      <c r="E4348" s="5">
        <v>20428982364</v>
      </c>
      <c r="F4348" s="5" t="s">
        <v>17822</v>
      </c>
      <c r="G4348" s="5" t="s">
        <v>17823</v>
      </c>
      <c r="H4348" s="5" t="s">
        <v>216</v>
      </c>
      <c r="I4348" s="5" t="s">
        <v>216</v>
      </c>
      <c r="J4348" s="5" t="s">
        <v>6341</v>
      </c>
      <c r="K4348" s="5" t="s">
        <v>125</v>
      </c>
      <c r="L4348" s="5" t="s">
        <v>126</v>
      </c>
      <c r="M4348" s="5" t="s">
        <v>126</v>
      </c>
      <c r="N4348" s="5"/>
      <c r="O4348" s="5"/>
      <c r="P4348" s="5"/>
      <c r="Q4348" s="5"/>
      <c r="R4348" s="5"/>
      <c r="S4348" s="5"/>
      <c r="T4348" s="5"/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  <c r="AR4348" s="5"/>
      <c r="AS4348" s="5"/>
      <c r="AT4348" s="5"/>
      <c r="AU4348" s="5"/>
      <c r="AV4348" s="5"/>
      <c r="AW4348" s="5"/>
      <c r="AX4348" s="5"/>
      <c r="AY4348" s="5"/>
      <c r="AZ4348" s="5"/>
      <c r="BA4348" s="5"/>
      <c r="BB4348" s="5"/>
      <c r="BC4348" s="5"/>
      <c r="BD4348" s="5"/>
      <c r="BE4348" s="5" t="s">
        <v>321</v>
      </c>
      <c r="BF4348" s="6">
        <v>43704</v>
      </c>
      <c r="BG4348" s="5" t="s">
        <v>71</v>
      </c>
      <c r="BH4348" s="5" t="s">
        <v>17824</v>
      </c>
      <c r="BI4348" s="5"/>
      <c r="BJ4348" s="5"/>
    </row>
    <row r="4349" spans="1:62" ht="30" x14ac:dyDescent="0.25">
      <c r="A4349" s="3">
        <v>4342</v>
      </c>
      <c r="B4349" s="5" t="str">
        <f>"1397558"</f>
        <v>1397558</v>
      </c>
      <c r="C4349" s="5">
        <v>88170</v>
      </c>
      <c r="D4349" s="5" t="s">
        <v>17825</v>
      </c>
      <c r="E4349" s="5">
        <v>20328551994</v>
      </c>
      <c r="F4349" s="5" t="s">
        <v>17826</v>
      </c>
      <c r="G4349" s="5" t="s">
        <v>17827</v>
      </c>
      <c r="H4349" s="5" t="s">
        <v>78</v>
      </c>
      <c r="I4349" s="5" t="s">
        <v>78</v>
      </c>
      <c r="J4349" s="5" t="s">
        <v>2688</v>
      </c>
      <c r="K4349" s="5" t="s">
        <v>68</v>
      </c>
      <c r="L4349" s="5" t="s">
        <v>79</v>
      </c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5"/>
      <c r="Y4349" s="5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  <c r="AR4349" s="5"/>
      <c r="AS4349" s="5"/>
      <c r="AT4349" s="5"/>
      <c r="AU4349" s="5"/>
      <c r="AV4349" s="5"/>
      <c r="AW4349" s="5"/>
      <c r="AX4349" s="5"/>
      <c r="AY4349" s="5"/>
      <c r="AZ4349" s="5"/>
      <c r="BA4349" s="5"/>
      <c r="BB4349" s="5"/>
      <c r="BC4349" s="5"/>
      <c r="BD4349" s="5"/>
      <c r="BE4349" s="5" t="s">
        <v>80</v>
      </c>
      <c r="BF4349" s="6">
        <v>40415</v>
      </c>
      <c r="BG4349" s="5" t="s">
        <v>71</v>
      </c>
      <c r="BH4349" s="5" t="s">
        <v>17828</v>
      </c>
      <c r="BI4349" s="5" t="s">
        <v>17829</v>
      </c>
      <c r="BJ4349" s="5" t="s">
        <v>895</v>
      </c>
    </row>
    <row r="4350" spans="1:62" ht="30" x14ac:dyDescent="0.25">
      <c r="A4350" s="5">
        <v>4343</v>
      </c>
      <c r="B4350" s="3" t="str">
        <f>"201900117997"</f>
        <v>201900117997</v>
      </c>
      <c r="C4350" s="3">
        <v>145379</v>
      </c>
      <c r="D4350" s="3" t="s">
        <v>17830</v>
      </c>
      <c r="E4350" s="3">
        <v>20501620107</v>
      </c>
      <c r="F4350" s="3" t="s">
        <v>17831</v>
      </c>
      <c r="G4350" s="3" t="s">
        <v>17832</v>
      </c>
      <c r="H4350" s="3" t="s">
        <v>78</v>
      </c>
      <c r="I4350" s="3" t="s">
        <v>1769</v>
      </c>
      <c r="J4350" s="3" t="s">
        <v>17833</v>
      </c>
      <c r="K4350" s="3" t="s">
        <v>125</v>
      </c>
      <c r="L4350" s="3" t="s">
        <v>126</v>
      </c>
      <c r="M4350" s="3" t="s">
        <v>126</v>
      </c>
      <c r="N4350" s="3" t="s">
        <v>126</v>
      </c>
      <c r="O4350" s="3" t="s">
        <v>126</v>
      </c>
      <c r="P4350" s="3" t="s">
        <v>126</v>
      </c>
      <c r="Q4350" s="3" t="s">
        <v>126</v>
      </c>
      <c r="R4350" s="3" t="s">
        <v>126</v>
      </c>
      <c r="S4350" s="3" t="s">
        <v>126</v>
      </c>
      <c r="T4350" s="3" t="s">
        <v>126</v>
      </c>
      <c r="U4350" s="3" t="s">
        <v>126</v>
      </c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 t="s">
        <v>1388</v>
      </c>
      <c r="BF4350" s="4">
        <v>43670</v>
      </c>
      <c r="BG4350" s="3" t="s">
        <v>71</v>
      </c>
      <c r="BH4350" s="3" t="s">
        <v>17834</v>
      </c>
      <c r="BI4350" s="3" t="s">
        <v>17835</v>
      </c>
      <c r="BJ4350" s="3" t="s">
        <v>957</v>
      </c>
    </row>
    <row r="4351" spans="1:62" ht="30" x14ac:dyDescent="0.25">
      <c r="A4351" s="3">
        <v>4344</v>
      </c>
      <c r="B4351" s="5" t="str">
        <f>"201700126898"</f>
        <v>201700126898</v>
      </c>
      <c r="C4351" s="5">
        <v>131075</v>
      </c>
      <c r="D4351" s="5" t="s">
        <v>17836</v>
      </c>
      <c r="E4351" s="5">
        <v>20565298454</v>
      </c>
      <c r="F4351" s="5" t="s">
        <v>17837</v>
      </c>
      <c r="G4351" s="5" t="s">
        <v>17838</v>
      </c>
      <c r="H4351" s="5" t="s">
        <v>66</v>
      </c>
      <c r="I4351" s="5" t="s">
        <v>66</v>
      </c>
      <c r="J4351" s="5" t="s">
        <v>912</v>
      </c>
      <c r="K4351" s="5" t="s">
        <v>68</v>
      </c>
      <c r="L4351" s="5" t="s">
        <v>126</v>
      </c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5"/>
      <c r="Y4351" s="5"/>
      <c r="Z4351" s="5"/>
      <c r="AA4351" s="5"/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  <c r="AR4351" s="5"/>
      <c r="AS4351" s="5"/>
      <c r="AT4351" s="5"/>
      <c r="AU4351" s="5"/>
      <c r="AV4351" s="5"/>
      <c r="AW4351" s="5"/>
      <c r="AX4351" s="5"/>
      <c r="AY4351" s="5"/>
      <c r="AZ4351" s="5"/>
      <c r="BA4351" s="5"/>
      <c r="BB4351" s="5"/>
      <c r="BC4351" s="5"/>
      <c r="BD4351" s="5"/>
      <c r="BE4351" s="5" t="s">
        <v>95</v>
      </c>
      <c r="BF4351" s="6">
        <v>42957</v>
      </c>
      <c r="BG4351" s="5" t="s">
        <v>71</v>
      </c>
      <c r="BH4351" s="5" t="s">
        <v>17839</v>
      </c>
      <c r="BI4351" s="5"/>
      <c r="BJ4351" s="5"/>
    </row>
    <row r="4352" spans="1:62" ht="30" x14ac:dyDescent="0.25">
      <c r="A4352" s="3">
        <v>4345</v>
      </c>
      <c r="B4352" s="3" t="str">
        <f>"201400085924"</f>
        <v>201400085924</v>
      </c>
      <c r="C4352" s="3">
        <v>110371</v>
      </c>
      <c r="D4352" s="3" t="s">
        <v>17840</v>
      </c>
      <c r="E4352" s="3">
        <v>10103013050</v>
      </c>
      <c r="F4352" s="3" t="s">
        <v>17841</v>
      </c>
      <c r="G4352" s="3" t="s">
        <v>17842</v>
      </c>
      <c r="H4352" s="3" t="s">
        <v>66</v>
      </c>
      <c r="I4352" s="3" t="s">
        <v>66</v>
      </c>
      <c r="J4352" s="3" t="s">
        <v>242</v>
      </c>
      <c r="K4352" s="3" t="s">
        <v>68</v>
      </c>
      <c r="L4352" s="3" t="s">
        <v>79</v>
      </c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 t="s">
        <v>80</v>
      </c>
      <c r="BF4352" s="4">
        <v>41830</v>
      </c>
      <c r="BG4352" s="3" t="s">
        <v>71</v>
      </c>
      <c r="BH4352" s="3" t="s">
        <v>17841</v>
      </c>
      <c r="BI4352" s="3"/>
      <c r="BJ4352" s="3"/>
    </row>
    <row r="4353" spans="1:62" ht="30" x14ac:dyDescent="0.25">
      <c r="A4353" s="5">
        <v>4346</v>
      </c>
      <c r="B4353" s="5" t="str">
        <f>"202200035613"</f>
        <v>202200035613</v>
      </c>
      <c r="C4353" s="5">
        <v>161604</v>
      </c>
      <c r="D4353" s="5" t="s">
        <v>17843</v>
      </c>
      <c r="E4353" s="5">
        <v>20604855323</v>
      </c>
      <c r="F4353" s="5" t="s">
        <v>17844</v>
      </c>
      <c r="G4353" s="5" t="s">
        <v>17845</v>
      </c>
      <c r="H4353" s="5" t="s">
        <v>66</v>
      </c>
      <c r="I4353" s="5" t="s">
        <v>66</v>
      </c>
      <c r="J4353" s="5" t="s">
        <v>659</v>
      </c>
      <c r="K4353" s="5" t="s">
        <v>68</v>
      </c>
      <c r="L4353" s="5" t="s">
        <v>17846</v>
      </c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5"/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  <c r="AR4353" s="5"/>
      <c r="AS4353" s="5"/>
      <c r="AT4353" s="5"/>
      <c r="AU4353" s="5"/>
      <c r="AV4353" s="5"/>
      <c r="AW4353" s="5"/>
      <c r="AX4353" s="5"/>
      <c r="AY4353" s="5"/>
      <c r="AZ4353" s="5"/>
      <c r="BA4353" s="5"/>
      <c r="BB4353" s="5"/>
      <c r="BC4353" s="5"/>
      <c r="BD4353" s="5"/>
      <c r="BE4353" s="5" t="s">
        <v>70</v>
      </c>
      <c r="BF4353" s="6">
        <v>44699</v>
      </c>
      <c r="BG4353" s="5" t="s">
        <v>71</v>
      </c>
      <c r="BH4353" s="5" t="s">
        <v>17847</v>
      </c>
      <c r="BI4353" s="5"/>
      <c r="BJ4353" s="5"/>
    </row>
    <row r="4354" spans="1:62" ht="30" x14ac:dyDescent="0.25">
      <c r="A4354" s="3">
        <v>4347</v>
      </c>
      <c r="B4354" s="3" t="str">
        <f>"1397554"</f>
        <v>1397554</v>
      </c>
      <c r="C4354" s="3">
        <v>88293</v>
      </c>
      <c r="D4354" s="3" t="s">
        <v>17848</v>
      </c>
      <c r="E4354" s="3">
        <v>20278056806</v>
      </c>
      <c r="F4354" s="3" t="s">
        <v>17849</v>
      </c>
      <c r="G4354" s="3" t="s">
        <v>17850</v>
      </c>
      <c r="H4354" s="3" t="s">
        <v>292</v>
      </c>
      <c r="I4354" s="3" t="s">
        <v>292</v>
      </c>
      <c r="J4354" s="3" t="s">
        <v>292</v>
      </c>
      <c r="K4354" s="3" t="s">
        <v>68</v>
      </c>
      <c r="L4354" s="3" t="s">
        <v>79</v>
      </c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 t="s">
        <v>80</v>
      </c>
      <c r="BF4354" s="4">
        <v>40415</v>
      </c>
      <c r="BG4354" s="3" t="s">
        <v>71</v>
      </c>
      <c r="BH4354" s="3" t="s">
        <v>17851</v>
      </c>
      <c r="BI4354" s="3" t="s">
        <v>17852</v>
      </c>
      <c r="BJ4354" s="3" t="s">
        <v>17853</v>
      </c>
    </row>
    <row r="4355" spans="1:62" ht="30" x14ac:dyDescent="0.25">
      <c r="A4355" s="3">
        <v>4348</v>
      </c>
      <c r="B4355" s="5" t="str">
        <f>"1485521"</f>
        <v>1485521</v>
      </c>
      <c r="C4355" s="5">
        <v>92071</v>
      </c>
      <c r="D4355" s="5" t="s">
        <v>17854</v>
      </c>
      <c r="E4355" s="5">
        <v>10093760404</v>
      </c>
      <c r="F4355" s="5" t="s">
        <v>17855</v>
      </c>
      <c r="G4355" s="5" t="s">
        <v>17856</v>
      </c>
      <c r="H4355" s="5" t="s">
        <v>66</v>
      </c>
      <c r="I4355" s="5" t="s">
        <v>66</v>
      </c>
      <c r="J4355" s="5" t="s">
        <v>200</v>
      </c>
      <c r="K4355" s="5" t="s">
        <v>68</v>
      </c>
      <c r="L4355" s="5" t="s">
        <v>79</v>
      </c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5"/>
      <c r="Y4355" s="5"/>
      <c r="Z4355" s="5"/>
      <c r="AA4355" s="5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  <c r="AR4355" s="5"/>
      <c r="AS4355" s="5"/>
      <c r="AT4355" s="5"/>
      <c r="AU4355" s="5"/>
      <c r="AV4355" s="5"/>
      <c r="AW4355" s="5"/>
      <c r="AX4355" s="5"/>
      <c r="AY4355" s="5"/>
      <c r="AZ4355" s="5"/>
      <c r="BA4355" s="5"/>
      <c r="BB4355" s="5"/>
      <c r="BC4355" s="5"/>
      <c r="BD4355" s="5"/>
      <c r="BE4355" s="5" t="s">
        <v>80</v>
      </c>
      <c r="BF4355" s="6">
        <v>40689</v>
      </c>
      <c r="BG4355" s="5" t="s">
        <v>71</v>
      </c>
      <c r="BH4355" s="5" t="s">
        <v>17855</v>
      </c>
      <c r="BI4355" s="5"/>
      <c r="BJ4355" s="5"/>
    </row>
    <row r="4356" spans="1:62" ht="30" x14ac:dyDescent="0.25">
      <c r="A4356" s="5">
        <v>4349</v>
      </c>
      <c r="B4356" s="3" t="str">
        <f>"1485523"</f>
        <v>1485523</v>
      </c>
      <c r="C4356" s="3">
        <v>92052</v>
      </c>
      <c r="D4356" s="3" t="s">
        <v>17857</v>
      </c>
      <c r="E4356" s="3">
        <v>8760302</v>
      </c>
      <c r="F4356" s="3" t="s">
        <v>17858</v>
      </c>
      <c r="G4356" s="3" t="s">
        <v>17859</v>
      </c>
      <c r="H4356" s="3" t="s">
        <v>66</v>
      </c>
      <c r="I4356" s="3" t="s">
        <v>66</v>
      </c>
      <c r="J4356" s="3" t="s">
        <v>242</v>
      </c>
      <c r="K4356" s="3" t="s">
        <v>68</v>
      </c>
      <c r="L4356" s="3" t="s">
        <v>79</v>
      </c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 t="s">
        <v>80</v>
      </c>
      <c r="BF4356" s="4">
        <v>40689</v>
      </c>
      <c r="BG4356" s="3" t="s">
        <v>71</v>
      </c>
      <c r="BH4356" s="3" t="s">
        <v>17858</v>
      </c>
      <c r="BI4356" s="3"/>
      <c r="BJ4356" s="3"/>
    </row>
    <row r="4357" spans="1:62" ht="45" x14ac:dyDescent="0.25">
      <c r="A4357" s="3">
        <v>4350</v>
      </c>
      <c r="B4357" s="5" t="str">
        <f>"201800042087"</f>
        <v>201800042087</v>
      </c>
      <c r="C4357" s="5">
        <v>130562</v>
      </c>
      <c r="D4357" s="5" t="s">
        <v>17860</v>
      </c>
      <c r="E4357" s="5">
        <v>20132373958</v>
      </c>
      <c r="F4357" s="5" t="s">
        <v>1362</v>
      </c>
      <c r="G4357" s="5" t="s">
        <v>17861</v>
      </c>
      <c r="H4357" s="5" t="s">
        <v>102</v>
      </c>
      <c r="I4357" s="5" t="s">
        <v>434</v>
      </c>
      <c r="J4357" s="5" t="s">
        <v>10017</v>
      </c>
      <c r="K4357" s="5" t="s">
        <v>125</v>
      </c>
      <c r="L4357" s="5" t="s">
        <v>126</v>
      </c>
      <c r="M4357" s="5" t="s">
        <v>126</v>
      </c>
      <c r="N4357" s="5" t="s">
        <v>126</v>
      </c>
      <c r="O4357" s="5" t="s">
        <v>126</v>
      </c>
      <c r="P4357" s="5" t="s">
        <v>126</v>
      </c>
      <c r="Q4357" s="5" t="s">
        <v>126</v>
      </c>
      <c r="R4357" s="5" t="s">
        <v>126</v>
      </c>
      <c r="S4357" s="5"/>
      <c r="T4357" s="5"/>
      <c r="U4357" s="5"/>
      <c r="V4357" s="5"/>
      <c r="W4357" s="5"/>
      <c r="X4357" s="5"/>
      <c r="Y4357" s="5"/>
      <c r="Z4357" s="5"/>
      <c r="AA4357" s="5"/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  <c r="AR4357" s="5"/>
      <c r="AS4357" s="5"/>
      <c r="AT4357" s="5"/>
      <c r="AU4357" s="5"/>
      <c r="AV4357" s="5"/>
      <c r="AW4357" s="5"/>
      <c r="AX4357" s="5"/>
      <c r="AY4357" s="5"/>
      <c r="AZ4357" s="5"/>
      <c r="BA4357" s="5"/>
      <c r="BB4357" s="5"/>
      <c r="BC4357" s="5"/>
      <c r="BD4357" s="5"/>
      <c r="BE4357" s="5" t="s">
        <v>509</v>
      </c>
      <c r="BF4357" s="6">
        <v>43179</v>
      </c>
      <c r="BG4357" s="5" t="s">
        <v>71</v>
      </c>
      <c r="BH4357" s="5" t="s">
        <v>3911</v>
      </c>
      <c r="BI4357" s="5"/>
      <c r="BJ4357" s="5"/>
    </row>
    <row r="4358" spans="1:62" ht="30" x14ac:dyDescent="0.25">
      <c r="A4358" s="3">
        <v>4351</v>
      </c>
      <c r="B4358" s="3" t="str">
        <f>"201800140416"</f>
        <v>201800140416</v>
      </c>
      <c r="C4358" s="3">
        <v>138223</v>
      </c>
      <c r="D4358" s="3" t="s">
        <v>17862</v>
      </c>
      <c r="E4358" s="3">
        <v>20600084209</v>
      </c>
      <c r="F4358" s="3" t="s">
        <v>17863</v>
      </c>
      <c r="G4358" s="3" t="s">
        <v>17864</v>
      </c>
      <c r="H4358" s="3" t="s">
        <v>66</v>
      </c>
      <c r="I4358" s="3" t="s">
        <v>66</v>
      </c>
      <c r="J4358" s="3" t="s">
        <v>200</v>
      </c>
      <c r="K4358" s="3" t="s">
        <v>68</v>
      </c>
      <c r="L4358" s="3" t="s">
        <v>139</v>
      </c>
      <c r="M4358" s="3" t="s">
        <v>139</v>
      </c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 t="s">
        <v>293</v>
      </c>
      <c r="BF4358" s="4">
        <v>43335</v>
      </c>
      <c r="BG4358" s="3" t="s">
        <v>71</v>
      </c>
      <c r="BH4358" s="3" t="s">
        <v>17865</v>
      </c>
      <c r="BI4358" s="3"/>
      <c r="BJ4358" s="3"/>
    </row>
    <row r="4359" spans="1:62" ht="30" x14ac:dyDescent="0.25">
      <c r="A4359" s="5">
        <v>4352</v>
      </c>
      <c r="B4359" s="5" t="str">
        <f>"201300158087"</f>
        <v>201300158087</v>
      </c>
      <c r="C4359" s="5">
        <v>92562</v>
      </c>
      <c r="D4359" s="5" t="s">
        <v>17866</v>
      </c>
      <c r="E4359" s="5">
        <v>10296474784</v>
      </c>
      <c r="F4359" s="5" t="s">
        <v>17867</v>
      </c>
      <c r="G4359" s="5" t="s">
        <v>17868</v>
      </c>
      <c r="H4359" s="5" t="s">
        <v>66</v>
      </c>
      <c r="I4359" s="5" t="s">
        <v>66</v>
      </c>
      <c r="J4359" s="5" t="s">
        <v>200</v>
      </c>
      <c r="K4359" s="5" t="s">
        <v>68</v>
      </c>
      <c r="L4359" s="5" t="s">
        <v>139</v>
      </c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  <c r="AR4359" s="5"/>
      <c r="AS4359" s="5"/>
      <c r="AT4359" s="5"/>
      <c r="AU4359" s="5"/>
      <c r="AV4359" s="5"/>
      <c r="AW4359" s="5"/>
      <c r="AX4359" s="5"/>
      <c r="AY4359" s="5"/>
      <c r="AZ4359" s="5"/>
      <c r="BA4359" s="5"/>
      <c r="BB4359" s="5"/>
      <c r="BC4359" s="5"/>
      <c r="BD4359" s="5"/>
      <c r="BE4359" s="5" t="s">
        <v>88</v>
      </c>
      <c r="BF4359" s="6">
        <v>41558</v>
      </c>
      <c r="BG4359" s="5" t="s">
        <v>71</v>
      </c>
      <c r="BH4359" s="5" t="s">
        <v>17867</v>
      </c>
      <c r="BI4359" s="5"/>
      <c r="BJ4359" s="5"/>
    </row>
    <row r="4360" spans="1:62" ht="30" x14ac:dyDescent="0.25">
      <c r="A4360" s="3">
        <v>4353</v>
      </c>
      <c r="B4360" s="3" t="str">
        <f>"1485526"</f>
        <v>1485526</v>
      </c>
      <c r="C4360" s="3">
        <v>88339</v>
      </c>
      <c r="D4360" s="3" t="s">
        <v>17869</v>
      </c>
      <c r="E4360" s="3">
        <v>20147753820</v>
      </c>
      <c r="F4360" s="3" t="s">
        <v>17870</v>
      </c>
      <c r="G4360" s="3" t="s">
        <v>17871</v>
      </c>
      <c r="H4360" s="3" t="s">
        <v>380</v>
      </c>
      <c r="I4360" s="3" t="s">
        <v>380</v>
      </c>
      <c r="J4360" s="3" t="s">
        <v>381</v>
      </c>
      <c r="K4360" s="3" t="s">
        <v>68</v>
      </c>
      <c r="L4360" s="3" t="s">
        <v>139</v>
      </c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 t="s">
        <v>88</v>
      </c>
      <c r="BF4360" s="4">
        <v>40689</v>
      </c>
      <c r="BG4360" s="3" t="s">
        <v>71</v>
      </c>
      <c r="BH4360" s="3" t="s">
        <v>17872</v>
      </c>
      <c r="BI4360" s="3" t="s">
        <v>17873</v>
      </c>
      <c r="BJ4360" s="3" t="s">
        <v>1467</v>
      </c>
    </row>
    <row r="4361" spans="1:62" ht="30" x14ac:dyDescent="0.25">
      <c r="A4361" s="3">
        <v>4354</v>
      </c>
      <c r="B4361" s="5" t="str">
        <f>"1485525"</f>
        <v>1485525</v>
      </c>
      <c r="C4361" s="5">
        <v>92149</v>
      </c>
      <c r="D4361" s="5" t="s">
        <v>17874</v>
      </c>
      <c r="E4361" s="5">
        <v>10104925770</v>
      </c>
      <c r="F4361" s="5" t="s">
        <v>17875</v>
      </c>
      <c r="G4361" s="5" t="s">
        <v>17876</v>
      </c>
      <c r="H4361" s="5" t="s">
        <v>66</v>
      </c>
      <c r="I4361" s="5" t="s">
        <v>66</v>
      </c>
      <c r="J4361" s="5" t="s">
        <v>242</v>
      </c>
      <c r="K4361" s="5" t="s">
        <v>68</v>
      </c>
      <c r="L4361" s="5" t="s">
        <v>139</v>
      </c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  <c r="AR4361" s="5"/>
      <c r="AS4361" s="5"/>
      <c r="AT4361" s="5"/>
      <c r="AU4361" s="5"/>
      <c r="AV4361" s="5"/>
      <c r="AW4361" s="5"/>
      <c r="AX4361" s="5"/>
      <c r="AY4361" s="5"/>
      <c r="AZ4361" s="5"/>
      <c r="BA4361" s="5"/>
      <c r="BB4361" s="5"/>
      <c r="BC4361" s="5"/>
      <c r="BD4361" s="5"/>
      <c r="BE4361" s="5" t="s">
        <v>88</v>
      </c>
      <c r="BF4361" s="6">
        <v>40689</v>
      </c>
      <c r="BG4361" s="5" t="s">
        <v>71</v>
      </c>
      <c r="BH4361" s="5" t="s">
        <v>17875</v>
      </c>
      <c r="BI4361" s="5"/>
      <c r="BJ4361" s="5"/>
    </row>
    <row r="4362" spans="1:62" ht="30" x14ac:dyDescent="0.25">
      <c r="A4362" s="5">
        <v>4355</v>
      </c>
      <c r="B4362" s="3" t="str">
        <f>"1485527"</f>
        <v>1485527</v>
      </c>
      <c r="C4362" s="3">
        <v>92060</v>
      </c>
      <c r="D4362" s="3" t="s">
        <v>17877</v>
      </c>
      <c r="E4362" s="3">
        <v>10091759522</v>
      </c>
      <c r="F4362" s="3" t="s">
        <v>17878</v>
      </c>
      <c r="G4362" s="3" t="s">
        <v>17879</v>
      </c>
      <c r="H4362" s="3" t="s">
        <v>66</v>
      </c>
      <c r="I4362" s="3" t="s">
        <v>66</v>
      </c>
      <c r="J4362" s="3" t="s">
        <v>242</v>
      </c>
      <c r="K4362" s="3" t="s">
        <v>68</v>
      </c>
      <c r="L4362" s="3" t="s">
        <v>79</v>
      </c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 t="s">
        <v>80</v>
      </c>
      <c r="BF4362" s="4">
        <v>40689</v>
      </c>
      <c r="BG4362" s="3" t="s">
        <v>71</v>
      </c>
      <c r="BH4362" s="3" t="s">
        <v>17878</v>
      </c>
      <c r="BI4362" s="3"/>
      <c r="BJ4362" s="3"/>
    </row>
    <row r="4363" spans="1:62" ht="30" x14ac:dyDescent="0.25">
      <c r="A4363" s="3">
        <v>4356</v>
      </c>
      <c r="B4363" s="5" t="str">
        <f>"202100094961"</f>
        <v>202100094961</v>
      </c>
      <c r="C4363" s="5">
        <v>156146</v>
      </c>
      <c r="D4363" s="5" t="s">
        <v>17880</v>
      </c>
      <c r="E4363" s="5">
        <v>20175077023</v>
      </c>
      <c r="F4363" s="5" t="s">
        <v>17881</v>
      </c>
      <c r="G4363" s="5" t="s">
        <v>17882</v>
      </c>
      <c r="H4363" s="5" t="s">
        <v>66</v>
      </c>
      <c r="I4363" s="5" t="s">
        <v>67</v>
      </c>
      <c r="J4363" s="5" t="s">
        <v>67</v>
      </c>
      <c r="K4363" s="5" t="s">
        <v>125</v>
      </c>
      <c r="L4363" s="5" t="s">
        <v>3962</v>
      </c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5"/>
      <c r="Z4363" s="5"/>
      <c r="AA4363" s="5"/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  <c r="AR4363" s="5"/>
      <c r="AS4363" s="5"/>
      <c r="AT4363" s="5"/>
      <c r="AU4363" s="5"/>
      <c r="AV4363" s="5"/>
      <c r="AW4363" s="5"/>
      <c r="AX4363" s="5"/>
      <c r="AY4363" s="5"/>
      <c r="AZ4363" s="5"/>
      <c r="BA4363" s="5"/>
      <c r="BB4363" s="5"/>
      <c r="BC4363" s="5"/>
      <c r="BD4363" s="5"/>
      <c r="BE4363" s="5" t="s">
        <v>127</v>
      </c>
      <c r="BF4363" s="6">
        <v>44356</v>
      </c>
      <c r="BG4363" s="5" t="s">
        <v>71</v>
      </c>
      <c r="BH4363" s="5" t="s">
        <v>17883</v>
      </c>
      <c r="BI4363" s="5"/>
      <c r="BJ4363" s="5"/>
    </row>
    <row r="4364" spans="1:62" ht="30" x14ac:dyDescent="0.25">
      <c r="A4364" s="3">
        <v>4357</v>
      </c>
      <c r="B4364" s="3" t="str">
        <f>"202200123798"</f>
        <v>202200123798</v>
      </c>
      <c r="C4364" s="3">
        <v>120681</v>
      </c>
      <c r="D4364" s="3" t="s">
        <v>17884</v>
      </c>
      <c r="E4364" s="3">
        <v>20543083888</v>
      </c>
      <c r="F4364" s="3" t="s">
        <v>17885</v>
      </c>
      <c r="G4364" s="3" t="s">
        <v>17886</v>
      </c>
      <c r="H4364" s="3" t="s">
        <v>380</v>
      </c>
      <c r="I4364" s="3" t="s">
        <v>380</v>
      </c>
      <c r="J4364" s="3" t="s">
        <v>852</v>
      </c>
      <c r="K4364" s="3" t="s">
        <v>68</v>
      </c>
      <c r="L4364" s="3" t="s">
        <v>126</v>
      </c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 t="s">
        <v>95</v>
      </c>
      <c r="BF4364" s="4">
        <v>44798</v>
      </c>
      <c r="BG4364" s="3" t="s">
        <v>71</v>
      </c>
      <c r="BH4364" s="3" t="s">
        <v>17887</v>
      </c>
      <c r="BI4364" s="3" t="s">
        <v>17888</v>
      </c>
      <c r="BJ4364" s="3" t="s">
        <v>17889</v>
      </c>
    </row>
    <row r="4365" spans="1:62" ht="30" x14ac:dyDescent="0.25">
      <c r="A4365" s="5">
        <v>4358</v>
      </c>
      <c r="B4365" s="5" t="str">
        <f>"1467734"</f>
        <v>1467734</v>
      </c>
      <c r="C4365" s="5">
        <v>89653</v>
      </c>
      <c r="D4365" s="5" t="s">
        <v>17890</v>
      </c>
      <c r="E4365" s="5">
        <v>10103224727</v>
      </c>
      <c r="F4365" s="5" t="s">
        <v>17891</v>
      </c>
      <c r="G4365" s="5" t="s">
        <v>17892</v>
      </c>
      <c r="H4365" s="5" t="s">
        <v>66</v>
      </c>
      <c r="I4365" s="5" t="s">
        <v>66</v>
      </c>
      <c r="J4365" s="5" t="s">
        <v>242</v>
      </c>
      <c r="K4365" s="5" t="s">
        <v>68</v>
      </c>
      <c r="L4365" s="5" t="s">
        <v>79</v>
      </c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5"/>
      <c r="Z4365" s="5"/>
      <c r="AA4365" s="5"/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  <c r="AR4365" s="5"/>
      <c r="AS4365" s="5"/>
      <c r="AT4365" s="5"/>
      <c r="AU4365" s="5"/>
      <c r="AV4365" s="5"/>
      <c r="AW4365" s="5"/>
      <c r="AX4365" s="5"/>
      <c r="AY4365" s="5"/>
      <c r="AZ4365" s="5"/>
      <c r="BA4365" s="5"/>
      <c r="BB4365" s="5"/>
      <c r="BC4365" s="5"/>
      <c r="BD4365" s="5"/>
      <c r="BE4365" s="5" t="s">
        <v>80</v>
      </c>
      <c r="BF4365" s="6">
        <v>40591</v>
      </c>
      <c r="BG4365" s="5" t="s">
        <v>71</v>
      </c>
      <c r="BH4365" s="5" t="s">
        <v>17891</v>
      </c>
      <c r="BI4365" s="5"/>
      <c r="BJ4365" s="5"/>
    </row>
    <row r="4366" spans="1:62" ht="30" x14ac:dyDescent="0.25">
      <c r="A4366" s="3">
        <v>4359</v>
      </c>
      <c r="B4366" s="3" t="str">
        <f>"1492086"</f>
        <v>1492086</v>
      </c>
      <c r="C4366" s="3">
        <v>93098</v>
      </c>
      <c r="D4366" s="3" t="s">
        <v>17893</v>
      </c>
      <c r="E4366" s="3">
        <v>10082599768</v>
      </c>
      <c r="F4366" s="3" t="s">
        <v>17894</v>
      </c>
      <c r="G4366" s="3" t="s">
        <v>17895</v>
      </c>
      <c r="H4366" s="3" t="s">
        <v>66</v>
      </c>
      <c r="I4366" s="3" t="s">
        <v>66</v>
      </c>
      <c r="J4366" s="3" t="s">
        <v>242</v>
      </c>
      <c r="K4366" s="3" t="s">
        <v>68</v>
      </c>
      <c r="L4366" s="3" t="s">
        <v>2520</v>
      </c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 t="s">
        <v>2521</v>
      </c>
      <c r="BF4366" s="4">
        <v>40741</v>
      </c>
      <c r="BG4366" s="3" t="s">
        <v>71</v>
      </c>
      <c r="BH4366" s="3" t="s">
        <v>17894</v>
      </c>
      <c r="BI4366" s="3"/>
      <c r="BJ4366" s="3"/>
    </row>
    <row r="4367" spans="1:62" ht="30" x14ac:dyDescent="0.25">
      <c r="A4367" s="3">
        <v>4360</v>
      </c>
      <c r="B4367" s="5" t="str">
        <f>"201600010290"</f>
        <v>201600010290</v>
      </c>
      <c r="C4367" s="5">
        <v>107601</v>
      </c>
      <c r="D4367" s="5" t="s">
        <v>17896</v>
      </c>
      <c r="E4367" s="5">
        <v>10200448265</v>
      </c>
      <c r="F4367" s="5" t="s">
        <v>17897</v>
      </c>
      <c r="G4367" s="5" t="s">
        <v>9162</v>
      </c>
      <c r="H4367" s="5" t="s">
        <v>66</v>
      </c>
      <c r="I4367" s="5" t="s">
        <v>66</v>
      </c>
      <c r="J4367" s="5" t="s">
        <v>242</v>
      </c>
      <c r="K4367" s="5" t="s">
        <v>68</v>
      </c>
      <c r="L4367" s="5" t="s">
        <v>139</v>
      </c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5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  <c r="AR4367" s="5"/>
      <c r="AS4367" s="5"/>
      <c r="AT4367" s="5"/>
      <c r="AU4367" s="5"/>
      <c r="AV4367" s="5"/>
      <c r="AW4367" s="5"/>
      <c r="AX4367" s="5"/>
      <c r="AY4367" s="5"/>
      <c r="AZ4367" s="5"/>
      <c r="BA4367" s="5"/>
      <c r="BB4367" s="5"/>
      <c r="BC4367" s="5"/>
      <c r="BD4367" s="5"/>
      <c r="BE4367" s="5" t="s">
        <v>88</v>
      </c>
      <c r="BF4367" s="6">
        <v>42396</v>
      </c>
      <c r="BG4367" s="5" t="s">
        <v>71</v>
      </c>
      <c r="BH4367" s="5" t="s">
        <v>17897</v>
      </c>
      <c r="BI4367" s="5"/>
      <c r="BJ4367" s="5"/>
    </row>
    <row r="4368" spans="1:62" ht="45" x14ac:dyDescent="0.25">
      <c r="A4368" s="5">
        <v>4361</v>
      </c>
      <c r="B4368" s="3" t="str">
        <f>"202300094540"</f>
        <v>202300094540</v>
      </c>
      <c r="C4368" s="3">
        <v>167016</v>
      </c>
      <c r="D4368" s="3" t="s">
        <v>17898</v>
      </c>
      <c r="E4368" s="3">
        <v>20601061245</v>
      </c>
      <c r="F4368" s="3" t="s">
        <v>17899</v>
      </c>
      <c r="G4368" s="3" t="s">
        <v>17900</v>
      </c>
      <c r="H4368" s="3" t="s">
        <v>78</v>
      </c>
      <c r="I4368" s="3" t="s">
        <v>78</v>
      </c>
      <c r="J4368" s="3" t="s">
        <v>176</v>
      </c>
      <c r="K4368" s="3" t="s">
        <v>125</v>
      </c>
      <c r="L4368" s="3" t="s">
        <v>17901</v>
      </c>
      <c r="M4368" s="3" t="s">
        <v>17902</v>
      </c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 t="s">
        <v>626</v>
      </c>
      <c r="BF4368" s="4">
        <v>45089</v>
      </c>
      <c r="BG4368" s="3" t="s">
        <v>71</v>
      </c>
      <c r="BH4368" s="3" t="s">
        <v>17903</v>
      </c>
      <c r="BI4368" s="3"/>
      <c r="BJ4368" s="3"/>
    </row>
    <row r="4369" spans="1:62" ht="30" x14ac:dyDescent="0.25">
      <c r="A4369" s="3">
        <v>4362</v>
      </c>
      <c r="B4369" s="5" t="str">
        <f>"1485558"</f>
        <v>1485558</v>
      </c>
      <c r="C4369" s="5">
        <v>88423</v>
      </c>
      <c r="D4369" s="5" t="s">
        <v>17904</v>
      </c>
      <c r="E4369" s="5">
        <v>10082420211</v>
      </c>
      <c r="F4369" s="5" t="s">
        <v>17905</v>
      </c>
      <c r="G4369" s="5" t="s">
        <v>17906</v>
      </c>
      <c r="H4369" s="5" t="s">
        <v>66</v>
      </c>
      <c r="I4369" s="5" t="s">
        <v>66</v>
      </c>
      <c r="J4369" s="5" t="s">
        <v>309</v>
      </c>
      <c r="K4369" s="5" t="s">
        <v>68</v>
      </c>
      <c r="L4369" s="5" t="s">
        <v>79</v>
      </c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  <c r="AV4369" s="5"/>
      <c r="AW4369" s="5"/>
      <c r="AX4369" s="5"/>
      <c r="AY4369" s="5"/>
      <c r="AZ4369" s="5"/>
      <c r="BA4369" s="5"/>
      <c r="BB4369" s="5"/>
      <c r="BC4369" s="5"/>
      <c r="BD4369" s="5"/>
      <c r="BE4369" s="5" t="s">
        <v>80</v>
      </c>
      <c r="BF4369" s="6">
        <v>40689</v>
      </c>
      <c r="BG4369" s="5" t="s">
        <v>71</v>
      </c>
      <c r="BH4369" s="5" t="s">
        <v>17905</v>
      </c>
      <c r="BI4369" s="5"/>
      <c r="BJ4369" s="5"/>
    </row>
    <row r="4370" spans="1:62" ht="30" x14ac:dyDescent="0.25">
      <c r="A4370" s="3">
        <v>4363</v>
      </c>
      <c r="B4370" s="3" t="str">
        <f>"201300134706"</f>
        <v>201300134706</v>
      </c>
      <c r="C4370" s="3">
        <v>85201</v>
      </c>
      <c r="D4370" s="3" t="s">
        <v>17907</v>
      </c>
      <c r="E4370" s="3">
        <v>20155261570</v>
      </c>
      <c r="F4370" s="3" t="s">
        <v>326</v>
      </c>
      <c r="G4370" s="3" t="s">
        <v>17908</v>
      </c>
      <c r="H4370" s="3" t="s">
        <v>66</v>
      </c>
      <c r="I4370" s="3" t="s">
        <v>328</v>
      </c>
      <c r="J4370" s="3" t="s">
        <v>329</v>
      </c>
      <c r="K4370" s="3" t="s">
        <v>125</v>
      </c>
      <c r="L4370" s="3" t="s">
        <v>69</v>
      </c>
      <c r="M4370" s="3" t="s">
        <v>69</v>
      </c>
      <c r="N4370" s="3" t="s">
        <v>126</v>
      </c>
      <c r="O4370" s="3" t="s">
        <v>126</v>
      </c>
      <c r="P4370" s="3" t="s">
        <v>126</v>
      </c>
      <c r="Q4370" s="3" t="s">
        <v>126</v>
      </c>
      <c r="R4370" s="3" t="s">
        <v>126</v>
      </c>
      <c r="S4370" s="3" t="s">
        <v>126</v>
      </c>
      <c r="T4370" s="3" t="s">
        <v>126</v>
      </c>
      <c r="U4370" s="3" t="s">
        <v>126</v>
      </c>
      <c r="V4370" s="3" t="s">
        <v>69</v>
      </c>
      <c r="W4370" s="3" t="s">
        <v>69</v>
      </c>
      <c r="X4370" s="3" t="s">
        <v>69</v>
      </c>
      <c r="Y4370" s="3" t="s">
        <v>69</v>
      </c>
      <c r="Z4370" s="3" t="s">
        <v>69</v>
      </c>
      <c r="AA4370" s="3" t="s">
        <v>69</v>
      </c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 t="s">
        <v>1285</v>
      </c>
      <c r="BF4370" s="4">
        <v>41505</v>
      </c>
      <c r="BG4370" s="3" t="s">
        <v>71</v>
      </c>
      <c r="BH4370" s="3" t="s">
        <v>331</v>
      </c>
      <c r="BI4370" s="3"/>
      <c r="BJ4370" s="3"/>
    </row>
    <row r="4371" spans="1:62" ht="30" x14ac:dyDescent="0.25">
      <c r="A4371" s="5">
        <v>4364</v>
      </c>
      <c r="B4371" s="5" t="str">
        <f>"202200106318"</f>
        <v>202200106318</v>
      </c>
      <c r="C4371" s="5">
        <v>106013</v>
      </c>
      <c r="D4371" s="5" t="s">
        <v>17909</v>
      </c>
      <c r="E4371" s="5">
        <v>20557345931</v>
      </c>
      <c r="F4371" s="5" t="s">
        <v>17910</v>
      </c>
      <c r="G4371" s="5" t="s">
        <v>17911</v>
      </c>
      <c r="H4371" s="5" t="s">
        <v>66</v>
      </c>
      <c r="I4371" s="5" t="s">
        <v>66</v>
      </c>
      <c r="J4371" s="5" t="s">
        <v>352</v>
      </c>
      <c r="K4371" s="5" t="s">
        <v>68</v>
      </c>
      <c r="L4371" s="5" t="s">
        <v>17912</v>
      </c>
      <c r="M4371" s="5"/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5"/>
      <c r="Y4371" s="5"/>
      <c r="Z4371" s="5"/>
      <c r="AA4371" s="5"/>
      <c r="AB4371" s="5"/>
      <c r="AC4371" s="5"/>
      <c r="AD4371" s="5"/>
      <c r="AE4371" s="5"/>
      <c r="AF4371" s="5"/>
      <c r="AG4371" s="5"/>
      <c r="AH4371" s="5"/>
      <c r="AI4371" s="5"/>
      <c r="AJ4371" s="5"/>
      <c r="AK4371" s="5"/>
      <c r="AL4371" s="5"/>
      <c r="AM4371" s="5"/>
      <c r="AN4371" s="5"/>
      <c r="AO4371" s="5"/>
      <c r="AP4371" s="5"/>
      <c r="AQ4371" s="5"/>
      <c r="AR4371" s="5"/>
      <c r="AS4371" s="5"/>
      <c r="AT4371" s="5"/>
      <c r="AU4371" s="5"/>
      <c r="AV4371" s="5"/>
      <c r="AW4371" s="5"/>
      <c r="AX4371" s="5"/>
      <c r="AY4371" s="5"/>
      <c r="AZ4371" s="5"/>
      <c r="BA4371" s="5"/>
      <c r="BB4371" s="5"/>
      <c r="BC4371" s="5"/>
      <c r="BD4371" s="5"/>
      <c r="BE4371" s="5" t="s">
        <v>95</v>
      </c>
      <c r="BF4371" s="6">
        <v>44734</v>
      </c>
      <c r="BG4371" s="5" t="s">
        <v>71</v>
      </c>
      <c r="BH4371" s="5" t="s">
        <v>17913</v>
      </c>
      <c r="BI4371" s="5"/>
      <c r="BJ4371" s="5"/>
    </row>
    <row r="4372" spans="1:62" ht="30" x14ac:dyDescent="0.25">
      <c r="A4372" s="3">
        <v>4365</v>
      </c>
      <c r="B4372" s="3" t="str">
        <f>"201800149040"</f>
        <v>201800149040</v>
      </c>
      <c r="C4372" s="3">
        <v>90828</v>
      </c>
      <c r="D4372" s="3" t="s">
        <v>17914</v>
      </c>
      <c r="E4372" s="3">
        <v>10165883743</v>
      </c>
      <c r="F4372" s="3" t="s">
        <v>17915</v>
      </c>
      <c r="G4372" s="3" t="s">
        <v>17916</v>
      </c>
      <c r="H4372" s="3" t="s">
        <v>216</v>
      </c>
      <c r="I4372" s="3" t="s">
        <v>374</v>
      </c>
      <c r="J4372" s="3" t="s">
        <v>375</v>
      </c>
      <c r="K4372" s="3" t="s">
        <v>68</v>
      </c>
      <c r="L4372" s="3" t="s">
        <v>139</v>
      </c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 t="s">
        <v>88</v>
      </c>
      <c r="BF4372" s="4">
        <v>43356</v>
      </c>
      <c r="BG4372" s="3" t="s">
        <v>71</v>
      </c>
      <c r="BH4372" s="3" t="s">
        <v>17915</v>
      </c>
      <c r="BI4372" s="3" t="s">
        <v>17917</v>
      </c>
      <c r="BJ4372" s="3" t="s">
        <v>4097</v>
      </c>
    </row>
    <row r="4373" spans="1:62" ht="30" x14ac:dyDescent="0.25">
      <c r="A4373" s="3">
        <v>4366</v>
      </c>
      <c r="B4373" s="5" t="str">
        <f>"202300094557"</f>
        <v>202300094557</v>
      </c>
      <c r="C4373" s="5">
        <v>107757</v>
      </c>
      <c r="D4373" s="5" t="s">
        <v>17918</v>
      </c>
      <c r="E4373" s="5">
        <v>20548089418</v>
      </c>
      <c r="F4373" s="5" t="s">
        <v>17919</v>
      </c>
      <c r="G4373" s="5" t="s">
        <v>17920</v>
      </c>
      <c r="H4373" s="5" t="s">
        <v>66</v>
      </c>
      <c r="I4373" s="5" t="s">
        <v>66</v>
      </c>
      <c r="J4373" s="5" t="s">
        <v>463</v>
      </c>
      <c r="K4373" s="5" t="s">
        <v>68</v>
      </c>
      <c r="L4373" s="5" t="s">
        <v>17921</v>
      </c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  <c r="AR4373" s="5"/>
      <c r="AS4373" s="5"/>
      <c r="AT4373" s="5"/>
      <c r="AU4373" s="5"/>
      <c r="AV4373" s="5"/>
      <c r="AW4373" s="5"/>
      <c r="AX4373" s="5"/>
      <c r="AY4373" s="5"/>
      <c r="AZ4373" s="5"/>
      <c r="BA4373" s="5"/>
      <c r="BB4373" s="5"/>
      <c r="BC4373" s="5"/>
      <c r="BD4373" s="5"/>
      <c r="BE4373" s="5" t="s">
        <v>80</v>
      </c>
      <c r="BF4373" s="6">
        <v>45078</v>
      </c>
      <c r="BG4373" s="5" t="s">
        <v>71</v>
      </c>
      <c r="BH4373" s="5" t="s">
        <v>17922</v>
      </c>
      <c r="BI4373" s="5"/>
      <c r="BJ4373" s="5"/>
    </row>
    <row r="4374" spans="1:62" ht="30" x14ac:dyDescent="0.25">
      <c r="A4374" s="5">
        <v>4367</v>
      </c>
      <c r="B4374" s="3" t="str">
        <f>"201300056415"</f>
        <v>201300056415</v>
      </c>
      <c r="C4374" s="3">
        <v>99169</v>
      </c>
      <c r="D4374" s="3" t="s">
        <v>17923</v>
      </c>
      <c r="E4374" s="3">
        <v>20551113753</v>
      </c>
      <c r="F4374" s="3" t="s">
        <v>17924</v>
      </c>
      <c r="G4374" s="3" t="s">
        <v>17925</v>
      </c>
      <c r="H4374" s="3" t="s">
        <v>66</v>
      </c>
      <c r="I4374" s="3" t="s">
        <v>66</v>
      </c>
      <c r="J4374" s="3" t="s">
        <v>1430</v>
      </c>
      <c r="K4374" s="3" t="s">
        <v>125</v>
      </c>
      <c r="L4374" s="3" t="s">
        <v>126</v>
      </c>
      <c r="M4374" s="3" t="s">
        <v>126</v>
      </c>
      <c r="N4374" s="3" t="s">
        <v>126</v>
      </c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 t="s">
        <v>162</v>
      </c>
      <c r="BF4374" s="4">
        <v>41359</v>
      </c>
      <c r="BG4374" s="3" t="s">
        <v>71</v>
      </c>
      <c r="BH4374" s="3" t="s">
        <v>17926</v>
      </c>
      <c r="BI4374" s="3"/>
      <c r="BJ4374" s="3"/>
    </row>
    <row r="4375" spans="1:62" ht="30" x14ac:dyDescent="0.25">
      <c r="A4375" s="3">
        <v>4368</v>
      </c>
      <c r="B4375" s="5" t="str">
        <f>"201500051407"</f>
        <v>201500051407</v>
      </c>
      <c r="C4375" s="5">
        <v>93642</v>
      </c>
      <c r="D4375" s="5" t="s">
        <v>17927</v>
      </c>
      <c r="E4375" s="5">
        <v>10079262701</v>
      </c>
      <c r="F4375" s="5" t="s">
        <v>17928</v>
      </c>
      <c r="G4375" s="5" t="s">
        <v>17929</v>
      </c>
      <c r="H4375" s="5" t="s">
        <v>66</v>
      </c>
      <c r="I4375" s="5" t="s">
        <v>66</v>
      </c>
      <c r="J4375" s="5" t="s">
        <v>242</v>
      </c>
      <c r="K4375" s="5" t="s">
        <v>68</v>
      </c>
      <c r="L4375" s="5" t="s">
        <v>79</v>
      </c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  <c r="AR4375" s="5"/>
      <c r="AS4375" s="5"/>
      <c r="AT4375" s="5"/>
      <c r="AU4375" s="5"/>
      <c r="AV4375" s="5"/>
      <c r="AW4375" s="5"/>
      <c r="AX4375" s="5"/>
      <c r="AY4375" s="5"/>
      <c r="AZ4375" s="5"/>
      <c r="BA4375" s="5"/>
      <c r="BB4375" s="5"/>
      <c r="BC4375" s="5"/>
      <c r="BD4375" s="5"/>
      <c r="BE4375" s="5" t="s">
        <v>80</v>
      </c>
      <c r="BF4375" s="6">
        <v>42121</v>
      </c>
      <c r="BG4375" s="5" t="s">
        <v>71</v>
      </c>
      <c r="BH4375" s="5" t="s">
        <v>17928</v>
      </c>
      <c r="BI4375" s="5"/>
      <c r="BJ4375" s="5"/>
    </row>
    <row r="4376" spans="1:62" ht="30" x14ac:dyDescent="0.25">
      <c r="A4376" s="3">
        <v>4369</v>
      </c>
      <c r="B4376" s="3" t="str">
        <f>"201800066780"</f>
        <v>201800066780</v>
      </c>
      <c r="C4376" s="3">
        <v>132365</v>
      </c>
      <c r="D4376" s="3" t="s">
        <v>17930</v>
      </c>
      <c r="E4376" s="3">
        <v>10154504147</v>
      </c>
      <c r="F4376" s="3" t="s">
        <v>17931</v>
      </c>
      <c r="G4376" s="3" t="s">
        <v>17932</v>
      </c>
      <c r="H4376" s="3" t="s">
        <v>66</v>
      </c>
      <c r="I4376" s="3" t="s">
        <v>328</v>
      </c>
      <c r="J4376" s="3" t="s">
        <v>787</v>
      </c>
      <c r="K4376" s="3" t="s">
        <v>68</v>
      </c>
      <c r="L4376" s="3" t="s">
        <v>139</v>
      </c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 t="s">
        <v>88</v>
      </c>
      <c r="BF4376" s="4">
        <v>43223</v>
      </c>
      <c r="BG4376" s="3" t="s">
        <v>71</v>
      </c>
      <c r="BH4376" s="3" t="s">
        <v>17931</v>
      </c>
      <c r="BI4376" s="3"/>
      <c r="BJ4376" s="3"/>
    </row>
    <row r="4377" spans="1:62" ht="30" x14ac:dyDescent="0.25">
      <c r="A4377" s="5">
        <v>4370</v>
      </c>
      <c r="B4377" s="5" t="str">
        <f>"202000103759"</f>
        <v>202000103759</v>
      </c>
      <c r="C4377" s="5">
        <v>150548</v>
      </c>
      <c r="D4377" s="5" t="s">
        <v>17933</v>
      </c>
      <c r="E4377" s="5">
        <v>20603858329</v>
      </c>
      <c r="F4377" s="5" t="s">
        <v>17934</v>
      </c>
      <c r="G4377" s="5" t="s">
        <v>17935</v>
      </c>
      <c r="H4377" s="5" t="s">
        <v>298</v>
      </c>
      <c r="I4377" s="5" t="s">
        <v>299</v>
      </c>
      <c r="J4377" s="5" t="s">
        <v>3686</v>
      </c>
      <c r="K4377" s="5" t="s">
        <v>68</v>
      </c>
      <c r="L4377" s="5" t="s">
        <v>301</v>
      </c>
      <c r="M4377" s="5" t="s">
        <v>301</v>
      </c>
      <c r="N4377" s="5" t="s">
        <v>301</v>
      </c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5"/>
      <c r="Z4377" s="5"/>
      <c r="AA4377" s="5"/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  <c r="AR4377" s="5"/>
      <c r="AS4377" s="5"/>
      <c r="AT4377" s="5"/>
      <c r="AU4377" s="5"/>
      <c r="AV4377" s="5"/>
      <c r="AW4377" s="5"/>
      <c r="AX4377" s="5"/>
      <c r="AY4377" s="5"/>
      <c r="AZ4377" s="5"/>
      <c r="BA4377" s="5"/>
      <c r="BB4377" s="5"/>
      <c r="BC4377" s="5"/>
      <c r="BD4377" s="5"/>
      <c r="BE4377" s="5" t="s">
        <v>293</v>
      </c>
      <c r="BF4377" s="6">
        <v>44056</v>
      </c>
      <c r="BG4377" s="5" t="s">
        <v>71</v>
      </c>
      <c r="BH4377" s="5" t="s">
        <v>17936</v>
      </c>
      <c r="BI4377" s="5"/>
      <c r="BJ4377" s="5"/>
    </row>
    <row r="4378" spans="1:62" ht="30" x14ac:dyDescent="0.25">
      <c r="A4378" s="3">
        <v>4371</v>
      </c>
      <c r="B4378" s="3" t="str">
        <f>"202000013273"</f>
        <v>202000013273</v>
      </c>
      <c r="C4378" s="3">
        <v>148896</v>
      </c>
      <c r="D4378" s="3" t="s">
        <v>17937</v>
      </c>
      <c r="E4378" s="3">
        <v>10429824457</v>
      </c>
      <c r="F4378" s="3" t="s">
        <v>17938</v>
      </c>
      <c r="G4378" s="3" t="s">
        <v>17939</v>
      </c>
      <c r="H4378" s="3" t="s">
        <v>66</v>
      </c>
      <c r="I4378" s="3" t="s">
        <v>66</v>
      </c>
      <c r="J4378" s="3" t="s">
        <v>242</v>
      </c>
      <c r="K4378" s="3" t="s">
        <v>68</v>
      </c>
      <c r="L4378" s="3" t="s">
        <v>79</v>
      </c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 t="s">
        <v>80</v>
      </c>
      <c r="BF4378" s="4">
        <v>43854</v>
      </c>
      <c r="BG4378" s="3" t="s">
        <v>71</v>
      </c>
      <c r="BH4378" s="3" t="s">
        <v>17938</v>
      </c>
      <c r="BI4378" s="3"/>
      <c r="BJ4378" s="3"/>
    </row>
    <row r="4379" spans="1:62" ht="30" x14ac:dyDescent="0.25">
      <c r="A4379" s="3">
        <v>4372</v>
      </c>
      <c r="B4379" s="5" t="str">
        <f>"202300074911"</f>
        <v>202300074911</v>
      </c>
      <c r="C4379" s="5">
        <v>167827</v>
      </c>
      <c r="D4379" s="5" t="s">
        <v>17940</v>
      </c>
      <c r="E4379" s="5">
        <v>20506421781</v>
      </c>
      <c r="F4379" s="5" t="s">
        <v>622</v>
      </c>
      <c r="G4379" s="5" t="s">
        <v>17941</v>
      </c>
      <c r="H4379" s="5" t="s">
        <v>78</v>
      </c>
      <c r="I4379" s="5" t="s">
        <v>78</v>
      </c>
      <c r="J4379" s="5" t="s">
        <v>468</v>
      </c>
      <c r="K4379" s="5" t="s">
        <v>68</v>
      </c>
      <c r="L4379" s="5" t="s">
        <v>17942</v>
      </c>
      <c r="M4379" s="5" t="s">
        <v>17942</v>
      </c>
      <c r="N4379" s="5"/>
      <c r="O4379" s="5"/>
      <c r="P4379" s="5"/>
      <c r="Q4379" s="5"/>
      <c r="R4379" s="5"/>
      <c r="S4379" s="5"/>
      <c r="T4379" s="5"/>
      <c r="U4379" s="5"/>
      <c r="V4379" s="5"/>
      <c r="W4379" s="5"/>
      <c r="X4379" s="5"/>
      <c r="Y4379" s="5"/>
      <c r="Z4379" s="5"/>
      <c r="AA4379" s="5"/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  <c r="AR4379" s="5"/>
      <c r="AS4379" s="5"/>
      <c r="AT4379" s="5"/>
      <c r="AU4379" s="5"/>
      <c r="AV4379" s="5"/>
      <c r="AW4379" s="5"/>
      <c r="AX4379" s="5"/>
      <c r="AY4379" s="5"/>
      <c r="AZ4379" s="5"/>
      <c r="BA4379" s="5"/>
      <c r="BB4379" s="5"/>
      <c r="BC4379" s="5"/>
      <c r="BD4379" s="5"/>
      <c r="BE4379" s="5" t="s">
        <v>95</v>
      </c>
      <c r="BF4379" s="6">
        <v>45118</v>
      </c>
      <c r="BG4379" s="5" t="s">
        <v>71</v>
      </c>
      <c r="BH4379" s="5" t="s">
        <v>627</v>
      </c>
      <c r="BI4379" s="5"/>
      <c r="BJ4379" s="5"/>
    </row>
    <row r="4380" spans="1:62" ht="30" x14ac:dyDescent="0.25">
      <c r="A4380" s="5">
        <v>4373</v>
      </c>
      <c r="B4380" s="5" t="str">
        <f>"201600175616"</f>
        <v>201600175616</v>
      </c>
      <c r="C4380" s="5">
        <v>92534</v>
      </c>
      <c r="D4380" s="5" t="s">
        <v>17943</v>
      </c>
      <c r="E4380" s="5">
        <v>20423354284</v>
      </c>
      <c r="F4380" s="5" t="s">
        <v>17944</v>
      </c>
      <c r="G4380" s="5" t="s">
        <v>17945</v>
      </c>
      <c r="H4380" s="5" t="s">
        <v>499</v>
      </c>
      <c r="I4380" s="5" t="s">
        <v>499</v>
      </c>
      <c r="J4380" s="5" t="s">
        <v>4204</v>
      </c>
      <c r="K4380" s="5" t="s">
        <v>125</v>
      </c>
      <c r="L4380" s="5" t="s">
        <v>126</v>
      </c>
      <c r="M4380" s="5" t="s">
        <v>126</v>
      </c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5"/>
      <c r="Y4380" s="5"/>
      <c r="Z4380" s="5"/>
      <c r="AA4380" s="5"/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  <c r="AR4380" s="5"/>
      <c r="AS4380" s="5"/>
      <c r="AT4380" s="5"/>
      <c r="AU4380" s="5"/>
      <c r="AV4380" s="5"/>
      <c r="AW4380" s="5"/>
      <c r="AX4380" s="5"/>
      <c r="AY4380" s="5"/>
      <c r="AZ4380" s="5"/>
      <c r="BA4380" s="5"/>
      <c r="BB4380" s="5"/>
      <c r="BC4380" s="5"/>
      <c r="BD4380" s="5"/>
      <c r="BE4380" s="5" t="s">
        <v>321</v>
      </c>
      <c r="BF4380" s="6">
        <v>42709</v>
      </c>
      <c r="BG4380" s="5" t="s">
        <v>71</v>
      </c>
      <c r="BH4380" s="5" t="s">
        <v>17946</v>
      </c>
      <c r="BI4380" s="5"/>
      <c r="BJ4380" s="5"/>
    </row>
    <row r="4381" spans="1:62" ht="30" x14ac:dyDescent="0.25">
      <c r="A4381" s="3">
        <v>4374</v>
      </c>
      <c r="B4381" s="3" t="str">
        <f>"201200189470"</f>
        <v>201200189470</v>
      </c>
      <c r="C4381" s="3">
        <v>98849</v>
      </c>
      <c r="D4381" s="3" t="s">
        <v>17947</v>
      </c>
      <c r="E4381" s="3">
        <v>20100070970</v>
      </c>
      <c r="F4381" s="3" t="s">
        <v>2693</v>
      </c>
      <c r="G4381" s="3" t="s">
        <v>17948</v>
      </c>
      <c r="H4381" s="3" t="s">
        <v>66</v>
      </c>
      <c r="I4381" s="3" t="s">
        <v>66</v>
      </c>
      <c r="J4381" s="3" t="s">
        <v>232</v>
      </c>
      <c r="K4381" s="3" t="s">
        <v>68</v>
      </c>
      <c r="L4381" s="3" t="s">
        <v>69</v>
      </c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 t="s">
        <v>70</v>
      </c>
      <c r="BF4381" s="4">
        <v>41199</v>
      </c>
      <c r="BG4381" s="3" t="s">
        <v>71</v>
      </c>
      <c r="BH4381" s="3" t="s">
        <v>2696</v>
      </c>
      <c r="BI4381" s="3"/>
      <c r="BJ4381" s="3"/>
    </row>
    <row r="4382" spans="1:62" ht="30" x14ac:dyDescent="0.25">
      <c r="A4382" s="3">
        <v>4375</v>
      </c>
      <c r="B4382" s="5" t="str">
        <f>"202300002428"</f>
        <v>202300002428</v>
      </c>
      <c r="C4382" s="5">
        <v>41479</v>
      </c>
      <c r="D4382" s="5" t="s">
        <v>17949</v>
      </c>
      <c r="E4382" s="5">
        <v>20109072177</v>
      </c>
      <c r="F4382" s="5" t="s">
        <v>1911</v>
      </c>
      <c r="G4382" s="5" t="s">
        <v>17950</v>
      </c>
      <c r="H4382" s="5" t="s">
        <v>66</v>
      </c>
      <c r="I4382" s="5" t="s">
        <v>66</v>
      </c>
      <c r="J4382" s="5" t="s">
        <v>767</v>
      </c>
      <c r="K4382" s="5" t="s">
        <v>125</v>
      </c>
      <c r="L4382" s="5" t="s">
        <v>17951</v>
      </c>
      <c r="M4382" s="5" t="s">
        <v>17951</v>
      </c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5"/>
      <c r="Y4382" s="5"/>
      <c r="Z4382" s="5"/>
      <c r="AA4382" s="5"/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  <c r="AR4382" s="5"/>
      <c r="AS4382" s="5"/>
      <c r="AT4382" s="5"/>
      <c r="AU4382" s="5"/>
      <c r="AV4382" s="5"/>
      <c r="AW4382" s="5"/>
      <c r="AX4382" s="5"/>
      <c r="AY4382" s="5"/>
      <c r="AZ4382" s="5"/>
      <c r="BA4382" s="5"/>
      <c r="BB4382" s="5"/>
      <c r="BC4382" s="5"/>
      <c r="BD4382" s="5"/>
      <c r="BE4382" s="5" t="s">
        <v>321</v>
      </c>
      <c r="BF4382" s="6">
        <v>44980</v>
      </c>
      <c r="BG4382" s="5" t="s">
        <v>71</v>
      </c>
      <c r="BH4382" s="5" t="s">
        <v>4829</v>
      </c>
      <c r="BI4382" s="5" t="s">
        <v>17952</v>
      </c>
      <c r="BJ4382" s="5" t="s">
        <v>5887</v>
      </c>
    </row>
    <row r="4383" spans="1:62" ht="30" x14ac:dyDescent="0.25">
      <c r="A4383" s="5">
        <v>4376</v>
      </c>
      <c r="B4383" s="3" t="str">
        <f>"201600177756"</f>
        <v>201600177756</v>
      </c>
      <c r="C4383" s="3">
        <v>124934</v>
      </c>
      <c r="D4383" s="3" t="s">
        <v>17953</v>
      </c>
      <c r="E4383" s="3">
        <v>20109072177</v>
      </c>
      <c r="F4383" s="3" t="s">
        <v>1911</v>
      </c>
      <c r="G4383" s="3" t="s">
        <v>17954</v>
      </c>
      <c r="H4383" s="3" t="s">
        <v>66</v>
      </c>
      <c r="I4383" s="3" t="s">
        <v>328</v>
      </c>
      <c r="J4383" s="3" t="s">
        <v>923</v>
      </c>
      <c r="K4383" s="3" t="s">
        <v>68</v>
      </c>
      <c r="L4383" s="3" t="s">
        <v>126</v>
      </c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 t="s">
        <v>95</v>
      </c>
      <c r="BF4383" s="4">
        <v>42718</v>
      </c>
      <c r="BG4383" s="3" t="s">
        <v>71</v>
      </c>
      <c r="BH4383" s="3" t="s">
        <v>1913</v>
      </c>
      <c r="BI4383" s="3"/>
      <c r="BJ4383" s="3"/>
    </row>
    <row r="4384" spans="1:62" ht="30" x14ac:dyDescent="0.25">
      <c r="A4384" s="3">
        <v>4377</v>
      </c>
      <c r="B4384" s="5" t="str">
        <f>"202100143472"</f>
        <v>202100143472</v>
      </c>
      <c r="C4384" s="5">
        <v>157200</v>
      </c>
      <c r="D4384" s="5" t="s">
        <v>17955</v>
      </c>
      <c r="E4384" s="5">
        <v>20132373958</v>
      </c>
      <c r="F4384" s="5" t="s">
        <v>5031</v>
      </c>
      <c r="G4384" s="5" t="s">
        <v>17956</v>
      </c>
      <c r="H4384" s="5" t="s">
        <v>102</v>
      </c>
      <c r="I4384" s="5" t="s">
        <v>434</v>
      </c>
      <c r="J4384" s="5" t="s">
        <v>434</v>
      </c>
      <c r="K4384" s="5" t="s">
        <v>125</v>
      </c>
      <c r="L4384" s="5" t="s">
        <v>69</v>
      </c>
      <c r="M4384" s="5" t="s">
        <v>126</v>
      </c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/>
      <c r="Z4384" s="5"/>
      <c r="AA4384" s="5"/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  <c r="AR4384" s="5"/>
      <c r="AS4384" s="5"/>
      <c r="AT4384" s="5"/>
      <c r="AU4384" s="5"/>
      <c r="AV4384" s="5"/>
      <c r="AW4384" s="5"/>
      <c r="AX4384" s="5"/>
      <c r="AY4384" s="5"/>
      <c r="AZ4384" s="5"/>
      <c r="BA4384" s="5"/>
      <c r="BB4384" s="5"/>
      <c r="BC4384" s="5"/>
      <c r="BD4384" s="5"/>
      <c r="BE4384" s="5" t="s">
        <v>626</v>
      </c>
      <c r="BF4384" s="6">
        <v>44397</v>
      </c>
      <c r="BG4384" s="5" t="s">
        <v>71</v>
      </c>
      <c r="BH4384" s="5" t="s">
        <v>5976</v>
      </c>
      <c r="BI4384" s="5"/>
      <c r="BJ4384" s="5"/>
    </row>
    <row r="4385" spans="1:62" ht="30" x14ac:dyDescent="0.25">
      <c r="A4385" s="3">
        <v>4378</v>
      </c>
      <c r="B4385" s="3" t="str">
        <f>"201400124097"</f>
        <v>201400124097</v>
      </c>
      <c r="C4385" s="3">
        <v>111742</v>
      </c>
      <c r="D4385" s="3" t="s">
        <v>17957</v>
      </c>
      <c r="E4385" s="3">
        <v>10072754218</v>
      </c>
      <c r="F4385" s="3" t="s">
        <v>17958</v>
      </c>
      <c r="G4385" s="3" t="s">
        <v>17959</v>
      </c>
      <c r="H4385" s="3" t="s">
        <v>66</v>
      </c>
      <c r="I4385" s="3" t="s">
        <v>66</v>
      </c>
      <c r="J4385" s="3" t="s">
        <v>309</v>
      </c>
      <c r="K4385" s="3" t="s">
        <v>68</v>
      </c>
      <c r="L4385" s="3" t="s">
        <v>79</v>
      </c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 t="s">
        <v>80</v>
      </c>
      <c r="BF4385" s="4">
        <v>41905</v>
      </c>
      <c r="BG4385" s="3" t="s">
        <v>71</v>
      </c>
      <c r="BH4385" s="3" t="s">
        <v>17958</v>
      </c>
      <c r="BI4385" s="3"/>
      <c r="BJ4385" s="3"/>
    </row>
    <row r="4386" spans="1:62" ht="30" x14ac:dyDescent="0.25">
      <c r="A4386" s="5">
        <v>4379</v>
      </c>
      <c r="B4386" s="5" t="str">
        <f>"201900116420"</f>
        <v>201900116420</v>
      </c>
      <c r="C4386" s="5">
        <v>145323</v>
      </c>
      <c r="D4386" s="5" t="s">
        <v>17960</v>
      </c>
      <c r="E4386" s="5">
        <v>20601647410</v>
      </c>
      <c r="F4386" s="5" t="s">
        <v>17961</v>
      </c>
      <c r="G4386" s="5" t="s">
        <v>17962</v>
      </c>
      <c r="H4386" s="5" t="s">
        <v>66</v>
      </c>
      <c r="I4386" s="5" t="s">
        <v>66</v>
      </c>
      <c r="J4386" s="5" t="s">
        <v>707</v>
      </c>
      <c r="K4386" s="5" t="s">
        <v>68</v>
      </c>
      <c r="L4386" s="5" t="s">
        <v>79</v>
      </c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5"/>
      <c r="Y4386" s="5"/>
      <c r="Z4386" s="5"/>
      <c r="AA4386" s="5"/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  <c r="AR4386" s="5"/>
      <c r="AS4386" s="5"/>
      <c r="AT4386" s="5"/>
      <c r="AU4386" s="5"/>
      <c r="AV4386" s="5"/>
      <c r="AW4386" s="5"/>
      <c r="AX4386" s="5"/>
      <c r="AY4386" s="5"/>
      <c r="AZ4386" s="5"/>
      <c r="BA4386" s="5"/>
      <c r="BB4386" s="5"/>
      <c r="BC4386" s="5"/>
      <c r="BD4386" s="5"/>
      <c r="BE4386" s="5" t="s">
        <v>80</v>
      </c>
      <c r="BF4386" s="6">
        <v>43669</v>
      </c>
      <c r="BG4386" s="5" t="s">
        <v>71</v>
      </c>
      <c r="BH4386" s="5" t="s">
        <v>17963</v>
      </c>
      <c r="BI4386" s="5"/>
      <c r="BJ4386" s="5"/>
    </row>
    <row r="4387" spans="1:62" ht="45" x14ac:dyDescent="0.25">
      <c r="A4387" s="3">
        <v>4380</v>
      </c>
      <c r="B4387" s="3" t="str">
        <f>"202100246457"</f>
        <v>202100246457</v>
      </c>
      <c r="C4387" s="3">
        <v>112061</v>
      </c>
      <c r="D4387" s="3" t="s">
        <v>17964</v>
      </c>
      <c r="E4387" s="3">
        <v>20600593685</v>
      </c>
      <c r="F4387" s="3" t="s">
        <v>1956</v>
      </c>
      <c r="G4387" s="3" t="s">
        <v>17965</v>
      </c>
      <c r="H4387" s="3" t="s">
        <v>66</v>
      </c>
      <c r="I4387" s="3" t="s">
        <v>66</v>
      </c>
      <c r="J4387" s="3" t="s">
        <v>143</v>
      </c>
      <c r="K4387" s="3" t="s">
        <v>68</v>
      </c>
      <c r="L4387" s="3" t="s">
        <v>69</v>
      </c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 t="s">
        <v>70</v>
      </c>
      <c r="BF4387" s="4">
        <v>44552</v>
      </c>
      <c r="BG4387" s="3" t="s">
        <v>71</v>
      </c>
      <c r="BH4387" s="3" t="s">
        <v>12273</v>
      </c>
      <c r="BI4387" s="3"/>
      <c r="BJ4387" s="3"/>
    </row>
    <row r="4388" spans="1:62" ht="30" x14ac:dyDescent="0.25">
      <c r="A4388" s="3">
        <v>4381</v>
      </c>
      <c r="B4388" s="5" t="str">
        <f>"201800216339"</f>
        <v>201800216339</v>
      </c>
      <c r="C4388" s="5">
        <v>118475</v>
      </c>
      <c r="D4388" s="5" t="s">
        <v>17966</v>
      </c>
      <c r="E4388" s="5">
        <v>20601233488</v>
      </c>
      <c r="F4388" s="5" t="s">
        <v>17967</v>
      </c>
      <c r="G4388" s="5" t="s">
        <v>17968</v>
      </c>
      <c r="H4388" s="5" t="s">
        <v>365</v>
      </c>
      <c r="I4388" s="5" t="s">
        <v>1018</v>
      </c>
      <c r="J4388" s="5" t="s">
        <v>1018</v>
      </c>
      <c r="K4388" s="5" t="s">
        <v>68</v>
      </c>
      <c r="L4388" s="5" t="s">
        <v>126</v>
      </c>
      <c r="M4388" s="5"/>
      <c r="N4388" s="5"/>
      <c r="O4388" s="5"/>
      <c r="P4388" s="5"/>
      <c r="Q4388" s="5"/>
      <c r="R4388" s="5"/>
      <c r="S4388" s="5"/>
      <c r="T4388" s="5"/>
      <c r="U4388" s="5"/>
      <c r="V4388" s="5"/>
      <c r="W4388" s="5"/>
      <c r="X4388" s="5"/>
      <c r="Y4388" s="5"/>
      <c r="Z4388" s="5"/>
      <c r="AA4388" s="5"/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  <c r="AR4388" s="5"/>
      <c r="AS4388" s="5"/>
      <c r="AT4388" s="5"/>
      <c r="AU4388" s="5"/>
      <c r="AV4388" s="5"/>
      <c r="AW4388" s="5"/>
      <c r="AX4388" s="5"/>
      <c r="AY4388" s="5"/>
      <c r="AZ4388" s="5"/>
      <c r="BA4388" s="5"/>
      <c r="BB4388" s="5"/>
      <c r="BC4388" s="5"/>
      <c r="BD4388" s="5"/>
      <c r="BE4388" s="5" t="s">
        <v>95</v>
      </c>
      <c r="BF4388" s="6">
        <v>43471</v>
      </c>
      <c r="BG4388" s="5" t="s">
        <v>71</v>
      </c>
      <c r="BH4388" s="5" t="s">
        <v>17969</v>
      </c>
      <c r="BI4388" s="5"/>
      <c r="BJ4388" s="5"/>
    </row>
    <row r="4389" spans="1:62" ht="30" x14ac:dyDescent="0.25">
      <c r="A4389" s="5">
        <v>4382</v>
      </c>
      <c r="B4389" s="3" t="str">
        <f>"201800103095"</f>
        <v>201800103095</v>
      </c>
      <c r="C4389" s="3">
        <v>92786</v>
      </c>
      <c r="D4389" s="3" t="s">
        <v>17970</v>
      </c>
      <c r="E4389" s="3">
        <v>20481102821</v>
      </c>
      <c r="F4389" s="3" t="s">
        <v>17971</v>
      </c>
      <c r="G4389" s="3" t="s">
        <v>17972</v>
      </c>
      <c r="H4389" s="3" t="s">
        <v>102</v>
      </c>
      <c r="I4389" s="3" t="s">
        <v>103</v>
      </c>
      <c r="J4389" s="3" t="s">
        <v>103</v>
      </c>
      <c r="K4389" s="3" t="s">
        <v>68</v>
      </c>
      <c r="L4389" s="3" t="s">
        <v>79</v>
      </c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 t="s">
        <v>80</v>
      </c>
      <c r="BF4389" s="4">
        <v>43284</v>
      </c>
      <c r="BG4389" s="3" t="s">
        <v>71</v>
      </c>
      <c r="BH4389" s="3" t="s">
        <v>17973</v>
      </c>
      <c r="BI4389" s="3"/>
      <c r="BJ4389" s="3"/>
    </row>
    <row r="4390" spans="1:62" ht="30" x14ac:dyDescent="0.25">
      <c r="A4390" s="3">
        <v>4383</v>
      </c>
      <c r="B4390" s="5" t="str">
        <f>"1452659"</f>
        <v>1452659</v>
      </c>
      <c r="C4390" s="5">
        <v>90014</v>
      </c>
      <c r="D4390" s="5" t="s">
        <v>17974</v>
      </c>
      <c r="E4390" s="5">
        <v>10094718983</v>
      </c>
      <c r="F4390" s="5" t="s">
        <v>17975</v>
      </c>
      <c r="G4390" s="5" t="s">
        <v>17976</v>
      </c>
      <c r="H4390" s="5" t="s">
        <v>66</v>
      </c>
      <c r="I4390" s="5" t="s">
        <v>66</v>
      </c>
      <c r="J4390" s="5" t="s">
        <v>242</v>
      </c>
      <c r="K4390" s="5" t="s">
        <v>68</v>
      </c>
      <c r="L4390" s="5" t="s">
        <v>79</v>
      </c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5"/>
      <c r="Z4390" s="5"/>
      <c r="AA4390" s="5"/>
      <c r="AB4390" s="5"/>
      <c r="AC4390" s="5"/>
      <c r="AD4390" s="5"/>
      <c r="AE4390" s="5"/>
      <c r="AF4390" s="5"/>
      <c r="AG4390" s="5"/>
      <c r="AH4390" s="5"/>
      <c r="AI4390" s="5"/>
      <c r="AJ4390" s="5"/>
      <c r="AK4390" s="5"/>
      <c r="AL4390" s="5"/>
      <c r="AM4390" s="5"/>
      <c r="AN4390" s="5"/>
      <c r="AO4390" s="5"/>
      <c r="AP4390" s="5"/>
      <c r="AQ4390" s="5"/>
      <c r="AR4390" s="5"/>
      <c r="AS4390" s="5"/>
      <c r="AT4390" s="5"/>
      <c r="AU4390" s="5"/>
      <c r="AV4390" s="5"/>
      <c r="AW4390" s="5"/>
      <c r="AX4390" s="5"/>
      <c r="AY4390" s="5"/>
      <c r="AZ4390" s="5"/>
      <c r="BA4390" s="5"/>
      <c r="BB4390" s="5"/>
      <c r="BC4390" s="5"/>
      <c r="BD4390" s="5"/>
      <c r="BE4390" s="5" t="s">
        <v>80</v>
      </c>
      <c r="BF4390" s="6">
        <v>40524</v>
      </c>
      <c r="BG4390" s="5" t="s">
        <v>71</v>
      </c>
      <c r="BH4390" s="5" t="s">
        <v>17975</v>
      </c>
      <c r="BI4390" s="5"/>
      <c r="BJ4390" s="5"/>
    </row>
    <row r="4391" spans="1:62" ht="30" x14ac:dyDescent="0.25">
      <c r="A4391" s="3">
        <v>4384</v>
      </c>
      <c r="B4391" s="3" t="str">
        <f>"202300282353"</f>
        <v>202300282353</v>
      </c>
      <c r="C4391" s="3">
        <v>85523</v>
      </c>
      <c r="D4391" s="3" t="s">
        <v>17977</v>
      </c>
      <c r="E4391" s="3">
        <v>20221084684</v>
      </c>
      <c r="F4391" s="3" t="s">
        <v>981</v>
      </c>
      <c r="G4391" s="3" t="s">
        <v>17978</v>
      </c>
      <c r="H4391" s="3" t="s">
        <v>66</v>
      </c>
      <c r="I4391" s="3" t="s">
        <v>328</v>
      </c>
      <c r="J4391" s="3" t="s">
        <v>329</v>
      </c>
      <c r="K4391" s="3" t="s">
        <v>125</v>
      </c>
      <c r="L4391" s="3" t="s">
        <v>17979</v>
      </c>
      <c r="M4391" s="3" t="s">
        <v>17979</v>
      </c>
      <c r="N4391" s="3" t="s">
        <v>17980</v>
      </c>
      <c r="O4391" s="3" t="s">
        <v>17980</v>
      </c>
      <c r="P4391" s="3" t="s">
        <v>17980</v>
      </c>
      <c r="Q4391" s="3" t="s">
        <v>17980</v>
      </c>
      <c r="R4391" s="3" t="s">
        <v>17980</v>
      </c>
      <c r="S4391" s="3" t="s">
        <v>17980</v>
      </c>
      <c r="T4391" s="3" t="s">
        <v>17980</v>
      </c>
      <c r="U4391" s="3" t="s">
        <v>17980</v>
      </c>
      <c r="V4391" s="3" t="s">
        <v>17980</v>
      </c>
      <c r="W4391" s="3" t="s">
        <v>17980</v>
      </c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 t="s">
        <v>14284</v>
      </c>
      <c r="BF4391" s="4">
        <v>45266</v>
      </c>
      <c r="BG4391" s="3" t="s">
        <v>71</v>
      </c>
      <c r="BH4391" s="3" t="s">
        <v>983</v>
      </c>
      <c r="BI4391" s="3"/>
      <c r="BJ4391" s="3"/>
    </row>
    <row r="4392" spans="1:62" ht="30" x14ac:dyDescent="0.25">
      <c r="A4392" s="5">
        <v>4385</v>
      </c>
      <c r="B4392" s="5" t="str">
        <f>"1478092"</f>
        <v>1478092</v>
      </c>
      <c r="C4392" s="5">
        <v>90115</v>
      </c>
      <c r="D4392" s="5" t="s">
        <v>17981</v>
      </c>
      <c r="E4392" s="5">
        <v>20506421781</v>
      </c>
      <c r="F4392" s="5" t="s">
        <v>506</v>
      </c>
      <c r="G4392" s="5" t="s">
        <v>17982</v>
      </c>
      <c r="H4392" s="5" t="s">
        <v>78</v>
      </c>
      <c r="I4392" s="5" t="s">
        <v>78</v>
      </c>
      <c r="J4392" s="5" t="s">
        <v>468</v>
      </c>
      <c r="K4392" s="5" t="s">
        <v>125</v>
      </c>
      <c r="L4392" s="5" t="s">
        <v>126</v>
      </c>
      <c r="M4392" s="5" t="s">
        <v>126</v>
      </c>
      <c r="N4392" s="5" t="s">
        <v>126</v>
      </c>
      <c r="O4392" s="5" t="s">
        <v>126</v>
      </c>
      <c r="P4392" s="5" t="s">
        <v>126</v>
      </c>
      <c r="Q4392" s="5" t="s">
        <v>126</v>
      </c>
      <c r="R4392" s="5" t="s">
        <v>126</v>
      </c>
      <c r="S4392" s="5" t="s">
        <v>126</v>
      </c>
      <c r="T4392" s="5" t="s">
        <v>126</v>
      </c>
      <c r="U4392" s="5" t="s">
        <v>126</v>
      </c>
      <c r="V4392" s="5"/>
      <c r="W4392" s="5"/>
      <c r="X4392" s="5"/>
      <c r="Y4392" s="5"/>
      <c r="Z4392" s="5"/>
      <c r="AA4392" s="5"/>
      <c r="AB4392" s="5"/>
      <c r="AC4392" s="5"/>
      <c r="AD4392" s="5"/>
      <c r="AE4392" s="5"/>
      <c r="AF4392" s="5"/>
      <c r="AG4392" s="5"/>
      <c r="AH4392" s="5"/>
      <c r="AI4392" s="5"/>
      <c r="AJ4392" s="5"/>
      <c r="AK4392" s="5"/>
      <c r="AL4392" s="5"/>
      <c r="AM4392" s="5"/>
      <c r="AN4392" s="5"/>
      <c r="AO4392" s="5"/>
      <c r="AP4392" s="5"/>
      <c r="AQ4392" s="5"/>
      <c r="AR4392" s="5"/>
      <c r="AS4392" s="5"/>
      <c r="AT4392" s="5"/>
      <c r="AU4392" s="5"/>
      <c r="AV4392" s="5"/>
      <c r="AW4392" s="5"/>
      <c r="AX4392" s="5"/>
      <c r="AY4392" s="5"/>
      <c r="AZ4392" s="5"/>
      <c r="BA4392" s="5"/>
      <c r="BB4392" s="5"/>
      <c r="BC4392" s="5"/>
      <c r="BD4392" s="5"/>
      <c r="BE4392" s="5" t="s">
        <v>1388</v>
      </c>
      <c r="BF4392" s="6">
        <v>40649</v>
      </c>
      <c r="BG4392" s="5" t="s">
        <v>71</v>
      </c>
      <c r="BH4392" s="5" t="s">
        <v>510</v>
      </c>
      <c r="BI4392" s="5" t="s">
        <v>17983</v>
      </c>
      <c r="BJ4392" s="5" t="s">
        <v>8441</v>
      </c>
    </row>
    <row r="4393" spans="1:62" ht="30" x14ac:dyDescent="0.25">
      <c r="A4393" s="3">
        <v>4386</v>
      </c>
      <c r="B4393" s="3" t="str">
        <f>"202200058942"</f>
        <v>202200058942</v>
      </c>
      <c r="C4393" s="3">
        <v>162261</v>
      </c>
      <c r="D4393" s="3" t="s">
        <v>17984</v>
      </c>
      <c r="E4393" s="3">
        <v>20307150981</v>
      </c>
      <c r="F4393" s="3" t="s">
        <v>17985</v>
      </c>
      <c r="G4393" s="3" t="s">
        <v>17986</v>
      </c>
      <c r="H4393" s="3" t="s">
        <v>66</v>
      </c>
      <c r="I4393" s="3" t="s">
        <v>67</v>
      </c>
      <c r="J4393" s="3" t="s">
        <v>67</v>
      </c>
      <c r="K4393" s="3" t="s">
        <v>125</v>
      </c>
      <c r="L4393" s="3" t="s">
        <v>126</v>
      </c>
      <c r="M4393" s="3" t="s">
        <v>126</v>
      </c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 t="s">
        <v>321</v>
      </c>
      <c r="BF4393" s="4">
        <v>44698</v>
      </c>
      <c r="BG4393" s="3" t="s">
        <v>71</v>
      </c>
      <c r="BH4393" s="3" t="s">
        <v>17987</v>
      </c>
      <c r="BI4393" s="3"/>
      <c r="BJ4393" s="3"/>
    </row>
    <row r="4394" spans="1:62" ht="30" x14ac:dyDescent="0.25">
      <c r="A4394" s="3">
        <v>4387</v>
      </c>
      <c r="B4394" s="5" t="str">
        <f>"201900211832"</f>
        <v>201900211832</v>
      </c>
      <c r="C4394" s="5">
        <v>90850</v>
      </c>
      <c r="D4394" s="5" t="s">
        <v>17988</v>
      </c>
      <c r="E4394" s="5">
        <v>20153408191</v>
      </c>
      <c r="F4394" s="5" t="s">
        <v>4572</v>
      </c>
      <c r="G4394" s="5" t="s">
        <v>17989</v>
      </c>
      <c r="H4394" s="5" t="s">
        <v>380</v>
      </c>
      <c r="I4394" s="5" t="s">
        <v>380</v>
      </c>
      <c r="J4394" s="5" t="s">
        <v>381</v>
      </c>
      <c r="K4394" s="5" t="s">
        <v>68</v>
      </c>
      <c r="L4394" s="5" t="s">
        <v>79</v>
      </c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  <c r="AR4394" s="5"/>
      <c r="AS4394" s="5"/>
      <c r="AT4394" s="5"/>
      <c r="AU4394" s="5"/>
      <c r="AV4394" s="5"/>
      <c r="AW4394" s="5"/>
      <c r="AX4394" s="5"/>
      <c r="AY4394" s="5"/>
      <c r="AZ4394" s="5"/>
      <c r="BA4394" s="5"/>
      <c r="BB4394" s="5"/>
      <c r="BC4394" s="5"/>
      <c r="BD4394" s="5"/>
      <c r="BE4394" s="5" t="s">
        <v>80</v>
      </c>
      <c r="BF4394" s="6">
        <v>43825</v>
      </c>
      <c r="BG4394" s="5" t="s">
        <v>71</v>
      </c>
      <c r="BH4394" s="5" t="s">
        <v>17990</v>
      </c>
      <c r="BI4394" s="5"/>
      <c r="BJ4394" s="5"/>
    </row>
    <row r="4395" spans="1:62" ht="30" x14ac:dyDescent="0.25">
      <c r="A4395" s="5">
        <v>4388</v>
      </c>
      <c r="B4395" s="3" t="str">
        <f>"201900108246"</f>
        <v>201900108246</v>
      </c>
      <c r="C4395" s="3">
        <v>86341</v>
      </c>
      <c r="D4395" s="3" t="s">
        <v>17991</v>
      </c>
      <c r="E4395" s="3">
        <v>20508469382</v>
      </c>
      <c r="F4395" s="3" t="s">
        <v>17992</v>
      </c>
      <c r="G4395" s="3" t="s">
        <v>17993</v>
      </c>
      <c r="H4395" s="3" t="s">
        <v>66</v>
      </c>
      <c r="I4395" s="3" t="s">
        <v>66</v>
      </c>
      <c r="J4395" s="3" t="s">
        <v>309</v>
      </c>
      <c r="K4395" s="3" t="s">
        <v>68</v>
      </c>
      <c r="L4395" s="3" t="s">
        <v>79</v>
      </c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 t="s">
        <v>80</v>
      </c>
      <c r="BF4395" s="4">
        <v>43655</v>
      </c>
      <c r="BG4395" s="3" t="s">
        <v>71</v>
      </c>
      <c r="BH4395" s="3" t="s">
        <v>17994</v>
      </c>
      <c r="BI4395" s="3"/>
      <c r="BJ4395" s="3"/>
    </row>
    <row r="4396" spans="1:62" ht="30" x14ac:dyDescent="0.25">
      <c r="A4396" s="3">
        <v>4389</v>
      </c>
      <c r="B4396" s="5" t="str">
        <f>"201200131639"</f>
        <v>201200131639</v>
      </c>
      <c r="C4396" s="5">
        <v>97377</v>
      </c>
      <c r="D4396" s="5" t="s">
        <v>17995</v>
      </c>
      <c r="E4396" s="5">
        <v>20325288991</v>
      </c>
      <c r="F4396" s="5" t="s">
        <v>17996</v>
      </c>
      <c r="G4396" s="5" t="s">
        <v>17997</v>
      </c>
      <c r="H4396" s="5" t="s">
        <v>499</v>
      </c>
      <c r="I4396" s="5" t="s">
        <v>500</v>
      </c>
      <c r="J4396" s="5" t="s">
        <v>17998</v>
      </c>
      <c r="K4396" s="5" t="s">
        <v>68</v>
      </c>
      <c r="L4396" s="5" t="s">
        <v>69</v>
      </c>
      <c r="M4396" s="5" t="s">
        <v>69</v>
      </c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5"/>
      <c r="Z4396" s="5"/>
      <c r="AA4396" s="5"/>
      <c r="AB4396" s="5"/>
      <c r="AC4396" s="5"/>
      <c r="AD4396" s="5"/>
      <c r="AE4396" s="5"/>
      <c r="AF4396" s="5"/>
      <c r="AG4396" s="5"/>
      <c r="AH4396" s="5"/>
      <c r="AI4396" s="5"/>
      <c r="AJ4396" s="5"/>
      <c r="AK4396" s="5"/>
      <c r="AL4396" s="5"/>
      <c r="AM4396" s="5"/>
      <c r="AN4396" s="5"/>
      <c r="AO4396" s="5"/>
      <c r="AP4396" s="5"/>
      <c r="AQ4396" s="5"/>
      <c r="AR4396" s="5"/>
      <c r="AS4396" s="5"/>
      <c r="AT4396" s="5"/>
      <c r="AU4396" s="5"/>
      <c r="AV4396" s="5"/>
      <c r="AW4396" s="5"/>
      <c r="AX4396" s="5"/>
      <c r="AY4396" s="5"/>
      <c r="AZ4396" s="5"/>
      <c r="BA4396" s="5"/>
      <c r="BB4396" s="5"/>
      <c r="BC4396" s="5"/>
      <c r="BD4396" s="5"/>
      <c r="BE4396" s="5" t="s">
        <v>95</v>
      </c>
      <c r="BF4396" s="6">
        <v>41089</v>
      </c>
      <c r="BG4396" s="5" t="s">
        <v>71</v>
      </c>
      <c r="BH4396" s="5" t="s">
        <v>17999</v>
      </c>
      <c r="BI4396" s="5"/>
      <c r="BJ4396" s="5"/>
    </row>
    <row r="4397" spans="1:62" ht="30" x14ac:dyDescent="0.25">
      <c r="A4397" s="3">
        <v>4390</v>
      </c>
      <c r="B4397" s="3" t="str">
        <f>"202300009199"</f>
        <v>202300009199</v>
      </c>
      <c r="C4397" s="3">
        <v>166651</v>
      </c>
      <c r="D4397" s="3" t="s">
        <v>18000</v>
      </c>
      <c r="E4397" s="3">
        <v>20100154308</v>
      </c>
      <c r="F4397" s="3" t="s">
        <v>1012</v>
      </c>
      <c r="G4397" s="3" t="s">
        <v>18001</v>
      </c>
      <c r="H4397" s="3" t="s">
        <v>499</v>
      </c>
      <c r="I4397" s="3" t="s">
        <v>500</v>
      </c>
      <c r="J4397" s="3" t="s">
        <v>949</v>
      </c>
      <c r="K4397" s="3" t="s">
        <v>125</v>
      </c>
      <c r="L4397" s="3" t="s">
        <v>18002</v>
      </c>
      <c r="M4397" s="3" t="s">
        <v>18002</v>
      </c>
      <c r="N4397" s="3" t="s">
        <v>18002</v>
      </c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 t="s">
        <v>162</v>
      </c>
      <c r="BF4397" s="4">
        <v>44971</v>
      </c>
      <c r="BG4397" s="3" t="s">
        <v>71</v>
      </c>
      <c r="BH4397" s="3" t="s">
        <v>1014</v>
      </c>
      <c r="BI4397" s="3"/>
      <c r="BJ4397" s="3"/>
    </row>
    <row r="4398" spans="1:62" ht="30" x14ac:dyDescent="0.25">
      <c r="A4398" s="5">
        <v>4391</v>
      </c>
      <c r="B4398" s="5" t="str">
        <f>"201200142717"</f>
        <v>201200142717</v>
      </c>
      <c r="C4398" s="5">
        <v>97639</v>
      </c>
      <c r="D4398" s="5" t="s">
        <v>18003</v>
      </c>
      <c r="E4398" s="5">
        <v>18085732</v>
      </c>
      <c r="F4398" s="5" t="s">
        <v>18004</v>
      </c>
      <c r="G4398" s="5" t="s">
        <v>18005</v>
      </c>
      <c r="H4398" s="5" t="s">
        <v>102</v>
      </c>
      <c r="I4398" s="5" t="s">
        <v>159</v>
      </c>
      <c r="J4398" s="5" t="s">
        <v>2537</v>
      </c>
      <c r="K4398" s="5" t="s">
        <v>68</v>
      </c>
      <c r="L4398" s="5" t="s">
        <v>139</v>
      </c>
      <c r="M4398" s="5"/>
      <c r="N4398" s="5"/>
      <c r="O4398" s="5"/>
      <c r="P4398" s="5"/>
      <c r="Q4398" s="5"/>
      <c r="R4398" s="5"/>
      <c r="S4398" s="5"/>
      <c r="T4398" s="5"/>
      <c r="U4398" s="5"/>
      <c r="V4398" s="5"/>
      <c r="W4398" s="5"/>
      <c r="X4398" s="5"/>
      <c r="Y4398" s="5"/>
      <c r="Z4398" s="5"/>
      <c r="AA4398" s="5"/>
      <c r="AB4398" s="5"/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  <c r="AM4398" s="5"/>
      <c r="AN4398" s="5"/>
      <c r="AO4398" s="5"/>
      <c r="AP4398" s="5"/>
      <c r="AQ4398" s="5"/>
      <c r="AR4398" s="5"/>
      <c r="AS4398" s="5"/>
      <c r="AT4398" s="5"/>
      <c r="AU4398" s="5"/>
      <c r="AV4398" s="5"/>
      <c r="AW4398" s="5"/>
      <c r="AX4398" s="5"/>
      <c r="AY4398" s="5"/>
      <c r="AZ4398" s="5"/>
      <c r="BA4398" s="5"/>
      <c r="BB4398" s="5"/>
      <c r="BC4398" s="5"/>
      <c r="BD4398" s="5"/>
      <c r="BE4398" s="5" t="s">
        <v>88</v>
      </c>
      <c r="BF4398" s="6">
        <v>41113</v>
      </c>
      <c r="BG4398" s="5" t="s">
        <v>71</v>
      </c>
      <c r="BH4398" s="5" t="s">
        <v>18004</v>
      </c>
      <c r="BI4398" s="5"/>
      <c r="BJ4398" s="5"/>
    </row>
    <row r="4399" spans="1:62" ht="30" x14ac:dyDescent="0.25">
      <c r="A4399" s="3">
        <v>4392</v>
      </c>
      <c r="B4399" s="3" t="str">
        <f>"202000133666"</f>
        <v>202000133666</v>
      </c>
      <c r="C4399" s="3">
        <v>151584</v>
      </c>
      <c r="D4399" s="3" t="s">
        <v>18006</v>
      </c>
      <c r="E4399" s="3">
        <v>20606079100</v>
      </c>
      <c r="F4399" s="3" t="s">
        <v>18007</v>
      </c>
      <c r="G4399" s="3" t="s">
        <v>18008</v>
      </c>
      <c r="H4399" s="3" t="s">
        <v>78</v>
      </c>
      <c r="I4399" s="3" t="s">
        <v>78</v>
      </c>
      <c r="J4399" s="3" t="s">
        <v>468</v>
      </c>
      <c r="K4399" s="3" t="s">
        <v>125</v>
      </c>
      <c r="L4399" s="3" t="s">
        <v>126</v>
      </c>
      <c r="M4399" s="3" t="s">
        <v>126</v>
      </c>
      <c r="N4399" s="3" t="s">
        <v>126</v>
      </c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 t="s">
        <v>162</v>
      </c>
      <c r="BF4399" s="4">
        <v>44112</v>
      </c>
      <c r="BG4399" s="3" t="s">
        <v>71</v>
      </c>
      <c r="BH4399" s="3" t="s">
        <v>18009</v>
      </c>
      <c r="BI4399" s="3"/>
      <c r="BJ4399" s="3"/>
    </row>
    <row r="4400" spans="1:62" ht="45" x14ac:dyDescent="0.25">
      <c r="A4400" s="3">
        <v>4393</v>
      </c>
      <c r="B4400" s="5" t="str">
        <f>"202100275778"</f>
        <v>202100275778</v>
      </c>
      <c r="C4400" s="5">
        <v>160234</v>
      </c>
      <c r="D4400" s="5" t="s">
        <v>18010</v>
      </c>
      <c r="E4400" s="5">
        <v>20490030485</v>
      </c>
      <c r="F4400" s="5" t="s">
        <v>18011</v>
      </c>
      <c r="G4400" s="5" t="s">
        <v>18012</v>
      </c>
      <c r="H4400" s="5" t="s">
        <v>292</v>
      </c>
      <c r="I4400" s="5" t="s">
        <v>292</v>
      </c>
      <c r="J4400" s="5" t="s">
        <v>772</v>
      </c>
      <c r="K4400" s="5" t="s">
        <v>68</v>
      </c>
      <c r="L4400" s="5" t="s">
        <v>139</v>
      </c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5"/>
      <c r="Z4400" s="5"/>
      <c r="AA4400" s="5"/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  <c r="AR4400" s="5"/>
      <c r="AS4400" s="5"/>
      <c r="AT4400" s="5"/>
      <c r="AU4400" s="5"/>
      <c r="AV4400" s="5"/>
      <c r="AW4400" s="5"/>
      <c r="AX4400" s="5"/>
      <c r="AY4400" s="5"/>
      <c r="AZ4400" s="5"/>
      <c r="BA4400" s="5"/>
      <c r="BB4400" s="5"/>
      <c r="BC4400" s="5"/>
      <c r="BD4400" s="5"/>
      <c r="BE4400" s="5" t="s">
        <v>88</v>
      </c>
      <c r="BF4400" s="6">
        <v>44601</v>
      </c>
      <c r="BG4400" s="5" t="s">
        <v>71</v>
      </c>
      <c r="BH4400" s="5" t="s">
        <v>18013</v>
      </c>
      <c r="BI4400" s="5"/>
      <c r="BJ4400" s="5"/>
    </row>
    <row r="4401" spans="1:62" ht="30" x14ac:dyDescent="0.25">
      <c r="A4401" s="5">
        <v>4394</v>
      </c>
      <c r="B4401" s="3" t="str">
        <f>"202300282344"</f>
        <v>202300282344</v>
      </c>
      <c r="C4401" s="3">
        <v>85527</v>
      </c>
      <c r="D4401" s="3" t="s">
        <v>18014</v>
      </c>
      <c r="E4401" s="3">
        <v>20221084684</v>
      </c>
      <c r="F4401" s="3" t="s">
        <v>981</v>
      </c>
      <c r="G4401" s="3" t="s">
        <v>18015</v>
      </c>
      <c r="H4401" s="3" t="s">
        <v>66</v>
      </c>
      <c r="I4401" s="3" t="s">
        <v>328</v>
      </c>
      <c r="J4401" s="3" t="s">
        <v>329</v>
      </c>
      <c r="K4401" s="3" t="s">
        <v>125</v>
      </c>
      <c r="L4401" s="3" t="s">
        <v>18016</v>
      </c>
      <c r="M4401" s="3" t="s">
        <v>18017</v>
      </c>
      <c r="N4401" s="3" t="s">
        <v>18016</v>
      </c>
      <c r="O4401" s="3" t="s">
        <v>18017</v>
      </c>
      <c r="P4401" s="3" t="s">
        <v>18017</v>
      </c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 t="s">
        <v>809</v>
      </c>
      <c r="BF4401" s="4">
        <v>45266</v>
      </c>
      <c r="BG4401" s="3" t="s">
        <v>71</v>
      </c>
      <c r="BH4401" s="3" t="s">
        <v>983</v>
      </c>
      <c r="BI4401" s="3"/>
      <c r="BJ4401" s="3"/>
    </row>
    <row r="4402" spans="1:62" ht="30" x14ac:dyDescent="0.25">
      <c r="A4402" s="3">
        <v>4395</v>
      </c>
      <c r="B4402" s="5" t="str">
        <f>"1470601"</f>
        <v>1470601</v>
      </c>
      <c r="C4402" s="5">
        <v>91511</v>
      </c>
      <c r="D4402" s="5" t="s">
        <v>18018</v>
      </c>
      <c r="E4402" s="5">
        <v>20518488709</v>
      </c>
      <c r="F4402" s="5" t="s">
        <v>18019</v>
      </c>
      <c r="G4402" s="5" t="s">
        <v>18020</v>
      </c>
      <c r="H4402" s="5" t="s">
        <v>499</v>
      </c>
      <c r="I4402" s="5" t="s">
        <v>1111</v>
      </c>
      <c r="J4402" s="5" t="s">
        <v>1112</v>
      </c>
      <c r="K4402" s="5" t="s">
        <v>125</v>
      </c>
      <c r="L4402" s="5" t="s">
        <v>1387</v>
      </c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5"/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  <c r="AM4402" s="5"/>
      <c r="AN4402" s="5"/>
      <c r="AO4402" s="5"/>
      <c r="AP4402" s="5"/>
      <c r="AQ4402" s="5"/>
      <c r="AR4402" s="5"/>
      <c r="AS4402" s="5"/>
      <c r="AT4402" s="5"/>
      <c r="AU4402" s="5"/>
      <c r="AV4402" s="5"/>
      <c r="AW4402" s="5"/>
      <c r="AX4402" s="5"/>
      <c r="AY4402" s="5"/>
      <c r="AZ4402" s="5"/>
      <c r="BA4402" s="5"/>
      <c r="BB4402" s="5"/>
      <c r="BC4402" s="5"/>
      <c r="BD4402" s="5"/>
      <c r="BE4402" s="5" t="s">
        <v>1388</v>
      </c>
      <c r="BF4402" s="6">
        <v>40606</v>
      </c>
      <c r="BG4402" s="5" t="s">
        <v>71</v>
      </c>
      <c r="BH4402" s="5" t="s">
        <v>18021</v>
      </c>
      <c r="BI4402" s="5"/>
      <c r="BJ4402" s="5"/>
    </row>
    <row r="4403" spans="1:62" ht="30" x14ac:dyDescent="0.25">
      <c r="A4403" s="3">
        <v>4396</v>
      </c>
      <c r="B4403" s="3" t="str">
        <f>"1466573"</f>
        <v>1466573</v>
      </c>
      <c r="C4403" s="3">
        <v>91093</v>
      </c>
      <c r="D4403" s="3" t="s">
        <v>18022</v>
      </c>
      <c r="E4403" s="3">
        <v>20521809371</v>
      </c>
      <c r="F4403" s="3" t="s">
        <v>18023</v>
      </c>
      <c r="G4403" s="3" t="s">
        <v>18024</v>
      </c>
      <c r="H4403" s="3" t="s">
        <v>66</v>
      </c>
      <c r="I4403" s="3" t="s">
        <v>66</v>
      </c>
      <c r="J4403" s="3" t="s">
        <v>593</v>
      </c>
      <c r="K4403" s="3" t="s">
        <v>68</v>
      </c>
      <c r="L4403" s="3" t="s">
        <v>79</v>
      </c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 t="s">
        <v>80</v>
      </c>
      <c r="BF4403" s="4">
        <v>40583</v>
      </c>
      <c r="BG4403" s="3" t="s">
        <v>71</v>
      </c>
      <c r="BH4403" s="3" t="s">
        <v>18025</v>
      </c>
      <c r="BI4403" s="3"/>
      <c r="BJ4403" s="3"/>
    </row>
    <row r="4404" spans="1:62" ht="30" x14ac:dyDescent="0.25">
      <c r="A4404" s="5">
        <v>4397</v>
      </c>
      <c r="B4404" s="5" t="str">
        <f>"201800153978"</f>
        <v>201800153978</v>
      </c>
      <c r="C4404" s="5">
        <v>88710</v>
      </c>
      <c r="D4404" s="5" t="s">
        <v>18026</v>
      </c>
      <c r="E4404" s="5">
        <v>20526233329</v>
      </c>
      <c r="F4404" s="5" t="s">
        <v>18027</v>
      </c>
      <c r="G4404" s="5" t="s">
        <v>18028</v>
      </c>
      <c r="H4404" s="5" t="s">
        <v>138</v>
      </c>
      <c r="I4404" s="5" t="s">
        <v>138</v>
      </c>
      <c r="J4404" s="5" t="s">
        <v>138</v>
      </c>
      <c r="K4404" s="5" t="s">
        <v>68</v>
      </c>
      <c r="L4404" s="5" t="s">
        <v>79</v>
      </c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  <c r="AA4404" s="5"/>
      <c r="AB4404" s="5"/>
      <c r="AC4404" s="5"/>
      <c r="AD4404" s="5"/>
      <c r="AE4404" s="5"/>
      <c r="AF4404" s="5"/>
      <c r="AG4404" s="5"/>
      <c r="AH4404" s="5"/>
      <c r="AI4404" s="5"/>
      <c r="AJ4404" s="5"/>
      <c r="AK4404" s="5"/>
      <c r="AL4404" s="5"/>
      <c r="AM4404" s="5"/>
      <c r="AN4404" s="5"/>
      <c r="AO4404" s="5"/>
      <c r="AP4404" s="5"/>
      <c r="AQ4404" s="5"/>
      <c r="AR4404" s="5"/>
      <c r="AS4404" s="5"/>
      <c r="AT4404" s="5"/>
      <c r="AU4404" s="5"/>
      <c r="AV4404" s="5"/>
      <c r="AW4404" s="5"/>
      <c r="AX4404" s="5"/>
      <c r="AY4404" s="5"/>
      <c r="AZ4404" s="5"/>
      <c r="BA4404" s="5"/>
      <c r="BB4404" s="5"/>
      <c r="BC4404" s="5"/>
      <c r="BD4404" s="5"/>
      <c r="BE4404" s="5" t="s">
        <v>80</v>
      </c>
      <c r="BF4404" s="6">
        <v>43358</v>
      </c>
      <c r="BG4404" s="5" t="s">
        <v>71</v>
      </c>
      <c r="BH4404" s="5" t="s">
        <v>18029</v>
      </c>
      <c r="BI4404" s="5" t="s">
        <v>18030</v>
      </c>
      <c r="BJ4404" s="5" t="s">
        <v>18031</v>
      </c>
    </row>
    <row r="4405" spans="1:62" ht="30" x14ac:dyDescent="0.25">
      <c r="A4405" s="3">
        <v>4398</v>
      </c>
      <c r="B4405" s="3" t="str">
        <f>"1485563"</f>
        <v>1485563</v>
      </c>
      <c r="C4405" s="3">
        <v>91384</v>
      </c>
      <c r="D4405" s="3" t="s">
        <v>18032</v>
      </c>
      <c r="E4405" s="3">
        <v>10093896527</v>
      </c>
      <c r="F4405" s="3" t="s">
        <v>18033</v>
      </c>
      <c r="G4405" s="3" t="s">
        <v>18034</v>
      </c>
      <c r="H4405" s="3" t="s">
        <v>66</v>
      </c>
      <c r="I4405" s="3" t="s">
        <v>66</v>
      </c>
      <c r="J4405" s="3" t="s">
        <v>200</v>
      </c>
      <c r="K4405" s="3" t="s">
        <v>68</v>
      </c>
      <c r="L4405" s="3" t="s">
        <v>79</v>
      </c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 t="s">
        <v>80</v>
      </c>
      <c r="BF4405" s="4">
        <v>40689</v>
      </c>
      <c r="BG4405" s="3" t="s">
        <v>71</v>
      </c>
      <c r="BH4405" s="3" t="s">
        <v>18033</v>
      </c>
      <c r="BI4405" s="3"/>
      <c r="BJ4405" s="3"/>
    </row>
    <row r="4406" spans="1:62" ht="30" x14ac:dyDescent="0.25">
      <c r="A4406" s="3">
        <v>4399</v>
      </c>
      <c r="B4406" s="5" t="str">
        <f>"202100143492"</f>
        <v>202100143492</v>
      </c>
      <c r="C4406" s="5">
        <v>157201</v>
      </c>
      <c r="D4406" s="5" t="s">
        <v>18035</v>
      </c>
      <c r="E4406" s="5">
        <v>20132373958</v>
      </c>
      <c r="F4406" s="5" t="s">
        <v>5031</v>
      </c>
      <c r="G4406" s="5" t="s">
        <v>18036</v>
      </c>
      <c r="H4406" s="5" t="s">
        <v>102</v>
      </c>
      <c r="I4406" s="5" t="s">
        <v>434</v>
      </c>
      <c r="J4406" s="5" t="s">
        <v>434</v>
      </c>
      <c r="K4406" s="5" t="s">
        <v>125</v>
      </c>
      <c r="L4406" s="5" t="s">
        <v>69</v>
      </c>
      <c r="M4406" s="5" t="s">
        <v>126</v>
      </c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5"/>
      <c r="Z4406" s="5"/>
      <c r="AA4406" s="5"/>
      <c r="AB4406" s="5"/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  <c r="AM4406" s="5"/>
      <c r="AN4406" s="5"/>
      <c r="AO4406" s="5"/>
      <c r="AP4406" s="5"/>
      <c r="AQ4406" s="5"/>
      <c r="AR4406" s="5"/>
      <c r="AS4406" s="5"/>
      <c r="AT4406" s="5"/>
      <c r="AU4406" s="5"/>
      <c r="AV4406" s="5"/>
      <c r="AW4406" s="5"/>
      <c r="AX4406" s="5"/>
      <c r="AY4406" s="5"/>
      <c r="AZ4406" s="5"/>
      <c r="BA4406" s="5"/>
      <c r="BB4406" s="5"/>
      <c r="BC4406" s="5"/>
      <c r="BD4406" s="5"/>
      <c r="BE4406" s="5" t="s">
        <v>626</v>
      </c>
      <c r="BF4406" s="6">
        <v>44406</v>
      </c>
      <c r="BG4406" s="5" t="s">
        <v>71</v>
      </c>
      <c r="BH4406" s="5" t="s">
        <v>5976</v>
      </c>
      <c r="BI4406" s="5"/>
      <c r="BJ4406" s="5"/>
    </row>
    <row r="4407" spans="1:62" ht="30" x14ac:dyDescent="0.25">
      <c r="A4407" s="5">
        <v>4400</v>
      </c>
      <c r="B4407" s="3" t="str">
        <f>"1466570"</f>
        <v>1466570</v>
      </c>
      <c r="C4407" s="3">
        <v>90934</v>
      </c>
      <c r="D4407" s="3" t="s">
        <v>18037</v>
      </c>
      <c r="E4407" s="3">
        <v>10101380748</v>
      </c>
      <c r="F4407" s="3" t="s">
        <v>6901</v>
      </c>
      <c r="G4407" s="3" t="s">
        <v>18038</v>
      </c>
      <c r="H4407" s="3" t="s">
        <v>66</v>
      </c>
      <c r="I4407" s="3" t="s">
        <v>66</v>
      </c>
      <c r="J4407" s="3" t="s">
        <v>707</v>
      </c>
      <c r="K4407" s="3" t="s">
        <v>68</v>
      </c>
      <c r="L4407" s="3" t="s">
        <v>382</v>
      </c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 t="s">
        <v>383</v>
      </c>
      <c r="BF4407" s="4">
        <v>40583</v>
      </c>
      <c r="BG4407" s="3" t="s">
        <v>71</v>
      </c>
      <c r="BH4407" s="3" t="s">
        <v>6901</v>
      </c>
      <c r="BI4407" s="3"/>
      <c r="BJ4407" s="3"/>
    </row>
    <row r="4408" spans="1:62" ht="30" x14ac:dyDescent="0.25">
      <c r="A4408" s="3">
        <v>4401</v>
      </c>
      <c r="B4408" s="5" t="str">
        <f>"201200037804"</f>
        <v>201200037804</v>
      </c>
      <c r="C4408" s="5">
        <v>96198</v>
      </c>
      <c r="D4408" s="5" t="s">
        <v>18039</v>
      </c>
      <c r="E4408" s="5">
        <v>20112316249</v>
      </c>
      <c r="F4408" s="5" t="s">
        <v>18040</v>
      </c>
      <c r="G4408" s="5" t="s">
        <v>18041</v>
      </c>
      <c r="H4408" s="5" t="s">
        <v>66</v>
      </c>
      <c r="I4408" s="5" t="s">
        <v>66</v>
      </c>
      <c r="J4408" s="5" t="s">
        <v>66</v>
      </c>
      <c r="K4408" s="5" t="s">
        <v>68</v>
      </c>
      <c r="L4408" s="5" t="s">
        <v>139</v>
      </c>
      <c r="M4408" s="5" t="s">
        <v>139</v>
      </c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  <c r="AR4408" s="5"/>
      <c r="AS4408" s="5"/>
      <c r="AT4408" s="5"/>
      <c r="AU4408" s="5"/>
      <c r="AV4408" s="5"/>
      <c r="AW4408" s="5"/>
      <c r="AX4408" s="5"/>
      <c r="AY4408" s="5"/>
      <c r="AZ4408" s="5"/>
      <c r="BA4408" s="5"/>
      <c r="BB4408" s="5"/>
      <c r="BC4408" s="5"/>
      <c r="BD4408" s="5"/>
      <c r="BE4408" s="5" t="s">
        <v>293</v>
      </c>
      <c r="BF4408" s="6">
        <v>40987</v>
      </c>
      <c r="BG4408" s="5" t="s">
        <v>71</v>
      </c>
      <c r="BH4408" s="5" t="s">
        <v>18042</v>
      </c>
      <c r="BI4408" s="5" t="s">
        <v>18043</v>
      </c>
      <c r="BJ4408" s="5" t="s">
        <v>10818</v>
      </c>
    </row>
    <row r="4409" spans="1:62" ht="30" x14ac:dyDescent="0.25">
      <c r="A4409" s="3">
        <v>4402</v>
      </c>
      <c r="B4409" s="3" t="str">
        <f>"201800040538"</f>
        <v>201800040538</v>
      </c>
      <c r="C4409" s="3">
        <v>134968</v>
      </c>
      <c r="D4409" s="3" t="s">
        <v>18044</v>
      </c>
      <c r="E4409" s="3">
        <v>20545436036</v>
      </c>
      <c r="F4409" s="3" t="s">
        <v>18045</v>
      </c>
      <c r="G4409" s="3" t="s">
        <v>18046</v>
      </c>
      <c r="H4409" s="3" t="s">
        <v>66</v>
      </c>
      <c r="I4409" s="3" t="s">
        <v>66</v>
      </c>
      <c r="J4409" s="3" t="s">
        <v>659</v>
      </c>
      <c r="K4409" s="3" t="s">
        <v>68</v>
      </c>
      <c r="L4409" s="3" t="s">
        <v>79</v>
      </c>
      <c r="M4409" s="3" t="s">
        <v>79</v>
      </c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 t="s">
        <v>70</v>
      </c>
      <c r="BF4409" s="4">
        <v>43188</v>
      </c>
      <c r="BG4409" s="3" t="s">
        <v>71</v>
      </c>
      <c r="BH4409" s="3" t="s">
        <v>18047</v>
      </c>
      <c r="BI4409" s="3"/>
      <c r="BJ4409" s="3"/>
    </row>
    <row r="4410" spans="1:62" ht="30" x14ac:dyDescent="0.25">
      <c r="A4410" s="5">
        <v>4403</v>
      </c>
      <c r="B4410" s="5" t="str">
        <f>"202300064085"</f>
        <v>202300064085</v>
      </c>
      <c r="C4410" s="5">
        <v>97234</v>
      </c>
      <c r="D4410" s="5" t="s">
        <v>18048</v>
      </c>
      <c r="E4410" s="5">
        <v>20507845500</v>
      </c>
      <c r="F4410" s="5" t="s">
        <v>18049</v>
      </c>
      <c r="G4410" s="5" t="s">
        <v>18050</v>
      </c>
      <c r="H4410" s="5" t="s">
        <v>284</v>
      </c>
      <c r="I4410" s="5" t="s">
        <v>4909</v>
      </c>
      <c r="J4410" s="5" t="s">
        <v>4910</v>
      </c>
      <c r="K4410" s="5" t="s">
        <v>125</v>
      </c>
      <c r="L4410" s="5" t="s">
        <v>18051</v>
      </c>
      <c r="M4410" s="5" t="s">
        <v>18051</v>
      </c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5"/>
      <c r="Y4410" s="5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  <c r="AR4410" s="5"/>
      <c r="AS4410" s="5"/>
      <c r="AT4410" s="5"/>
      <c r="AU4410" s="5"/>
      <c r="AV4410" s="5"/>
      <c r="AW4410" s="5"/>
      <c r="AX4410" s="5"/>
      <c r="AY4410" s="5"/>
      <c r="AZ4410" s="5"/>
      <c r="BA4410" s="5"/>
      <c r="BB4410" s="5"/>
      <c r="BC4410" s="5"/>
      <c r="BD4410" s="5"/>
      <c r="BE4410" s="5" t="s">
        <v>321</v>
      </c>
      <c r="BF4410" s="6">
        <v>45119</v>
      </c>
      <c r="BG4410" s="5" t="s">
        <v>71</v>
      </c>
      <c r="BH4410" s="5" t="s">
        <v>18052</v>
      </c>
      <c r="BI4410" s="5"/>
      <c r="BJ4410" s="5"/>
    </row>
    <row r="4411" spans="1:62" ht="30" x14ac:dyDescent="0.25">
      <c r="A4411" s="3">
        <v>4404</v>
      </c>
      <c r="B4411" s="3" t="str">
        <f>"201900108237"</f>
        <v>201900108237</v>
      </c>
      <c r="C4411" s="3">
        <v>94000</v>
      </c>
      <c r="D4411" s="3" t="s">
        <v>18053</v>
      </c>
      <c r="E4411" s="3">
        <v>20475890290</v>
      </c>
      <c r="F4411" s="3" t="s">
        <v>18054</v>
      </c>
      <c r="G4411" s="3" t="s">
        <v>18055</v>
      </c>
      <c r="H4411" s="3" t="s">
        <v>66</v>
      </c>
      <c r="I4411" s="3" t="s">
        <v>66</v>
      </c>
      <c r="J4411" s="3" t="s">
        <v>143</v>
      </c>
      <c r="K4411" s="3" t="s">
        <v>68</v>
      </c>
      <c r="L4411" s="3" t="s">
        <v>139</v>
      </c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 t="s">
        <v>88</v>
      </c>
      <c r="BF4411" s="4">
        <v>43655</v>
      </c>
      <c r="BG4411" s="3" t="s">
        <v>71</v>
      </c>
      <c r="BH4411" s="3" t="s">
        <v>18056</v>
      </c>
      <c r="BI4411" s="3"/>
      <c r="BJ4411" s="3"/>
    </row>
    <row r="4412" spans="1:62" ht="30" x14ac:dyDescent="0.25">
      <c r="A4412" s="3">
        <v>4405</v>
      </c>
      <c r="B4412" s="5" t="str">
        <f>"201700123446"</f>
        <v>201700123446</v>
      </c>
      <c r="C4412" s="5">
        <v>130976</v>
      </c>
      <c r="D4412" s="5" t="s">
        <v>18057</v>
      </c>
      <c r="E4412" s="5">
        <v>20601415616</v>
      </c>
      <c r="F4412" s="5" t="s">
        <v>18058</v>
      </c>
      <c r="G4412" s="5" t="s">
        <v>16882</v>
      </c>
      <c r="H4412" s="5" t="s">
        <v>66</v>
      </c>
      <c r="I4412" s="5" t="s">
        <v>66</v>
      </c>
      <c r="J4412" s="5" t="s">
        <v>536</v>
      </c>
      <c r="K4412" s="5" t="s">
        <v>68</v>
      </c>
      <c r="L4412" s="5" t="s">
        <v>79</v>
      </c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5"/>
      <c r="Y4412" s="5"/>
      <c r="Z4412" s="5"/>
      <c r="AA4412" s="5"/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  <c r="AR4412" s="5"/>
      <c r="AS4412" s="5"/>
      <c r="AT4412" s="5"/>
      <c r="AU4412" s="5"/>
      <c r="AV4412" s="5"/>
      <c r="AW4412" s="5"/>
      <c r="AX4412" s="5"/>
      <c r="AY4412" s="5"/>
      <c r="AZ4412" s="5"/>
      <c r="BA4412" s="5"/>
      <c r="BB4412" s="5"/>
      <c r="BC4412" s="5"/>
      <c r="BD4412" s="5"/>
      <c r="BE4412" s="5" t="s">
        <v>80</v>
      </c>
      <c r="BF4412" s="6">
        <v>42957</v>
      </c>
      <c r="BG4412" s="5" t="s">
        <v>71</v>
      </c>
      <c r="BH4412" s="5" t="s">
        <v>18059</v>
      </c>
      <c r="BI4412" s="5"/>
      <c r="BJ4412" s="5"/>
    </row>
    <row r="4413" spans="1:62" ht="30" x14ac:dyDescent="0.25">
      <c r="A4413" s="5">
        <v>4406</v>
      </c>
      <c r="B4413" s="3" t="str">
        <f>"201400081483"</f>
        <v>201400081483</v>
      </c>
      <c r="C4413" s="3">
        <v>110206</v>
      </c>
      <c r="D4413" s="3" t="s">
        <v>18060</v>
      </c>
      <c r="E4413" s="3">
        <v>20510886209</v>
      </c>
      <c r="F4413" s="3" t="s">
        <v>18061</v>
      </c>
      <c r="G4413" s="3" t="s">
        <v>18062</v>
      </c>
      <c r="H4413" s="3" t="s">
        <v>66</v>
      </c>
      <c r="I4413" s="3" t="s">
        <v>66</v>
      </c>
      <c r="J4413" s="3" t="s">
        <v>143</v>
      </c>
      <c r="K4413" s="3" t="s">
        <v>68</v>
      </c>
      <c r="L4413" s="3" t="s">
        <v>69</v>
      </c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 t="s">
        <v>70</v>
      </c>
      <c r="BF4413" s="4">
        <v>41817</v>
      </c>
      <c r="BG4413" s="3" t="s">
        <v>71</v>
      </c>
      <c r="BH4413" s="3" t="s">
        <v>18063</v>
      </c>
      <c r="BI4413" s="3"/>
      <c r="BJ4413" s="3"/>
    </row>
    <row r="4414" spans="1:62" ht="30" x14ac:dyDescent="0.25">
      <c r="A4414" s="3">
        <v>4407</v>
      </c>
      <c r="B4414" s="5" t="str">
        <f>"201200193988"</f>
        <v>201200193988</v>
      </c>
      <c r="C4414" s="5">
        <v>98976</v>
      </c>
      <c r="D4414" s="5" t="s">
        <v>18064</v>
      </c>
      <c r="E4414" s="5">
        <v>20527055921</v>
      </c>
      <c r="F4414" s="5" t="s">
        <v>18065</v>
      </c>
      <c r="G4414" s="5" t="s">
        <v>18066</v>
      </c>
      <c r="H4414" s="5" t="s">
        <v>292</v>
      </c>
      <c r="I4414" s="5" t="s">
        <v>2964</v>
      </c>
      <c r="J4414" s="5" t="s">
        <v>2964</v>
      </c>
      <c r="K4414" s="5" t="s">
        <v>68</v>
      </c>
      <c r="L4414" s="5" t="s">
        <v>69</v>
      </c>
      <c r="M4414" s="5" t="s">
        <v>69</v>
      </c>
      <c r="N4414" s="5"/>
      <c r="O4414" s="5"/>
      <c r="P4414" s="5"/>
      <c r="Q4414" s="5"/>
      <c r="R4414" s="5"/>
      <c r="S4414" s="5"/>
      <c r="T4414" s="5"/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  <c r="AR4414" s="5"/>
      <c r="AS4414" s="5"/>
      <c r="AT4414" s="5"/>
      <c r="AU4414" s="5"/>
      <c r="AV4414" s="5"/>
      <c r="AW4414" s="5"/>
      <c r="AX4414" s="5"/>
      <c r="AY4414" s="5"/>
      <c r="AZ4414" s="5"/>
      <c r="BA4414" s="5"/>
      <c r="BB4414" s="5"/>
      <c r="BC4414" s="5"/>
      <c r="BD4414" s="5"/>
      <c r="BE4414" s="5" t="s">
        <v>95</v>
      </c>
      <c r="BF4414" s="6">
        <v>41213</v>
      </c>
      <c r="BG4414" s="5" t="s">
        <v>71</v>
      </c>
      <c r="BH4414" s="5" t="s">
        <v>18067</v>
      </c>
      <c r="BI4414" s="5"/>
      <c r="BJ4414" s="5"/>
    </row>
    <row r="4415" spans="1:62" ht="30" x14ac:dyDescent="0.25">
      <c r="A4415" s="3">
        <v>4408</v>
      </c>
      <c r="B4415" s="3" t="str">
        <f>"1485591"</f>
        <v>1485591</v>
      </c>
      <c r="C4415" s="3">
        <v>90900</v>
      </c>
      <c r="D4415" s="3" t="s">
        <v>18068</v>
      </c>
      <c r="E4415" s="3">
        <v>10103003658</v>
      </c>
      <c r="F4415" s="3" t="s">
        <v>18069</v>
      </c>
      <c r="G4415" s="3" t="s">
        <v>18070</v>
      </c>
      <c r="H4415" s="3" t="s">
        <v>66</v>
      </c>
      <c r="I4415" s="3" t="s">
        <v>66</v>
      </c>
      <c r="J4415" s="3" t="s">
        <v>242</v>
      </c>
      <c r="K4415" s="3" t="s">
        <v>68</v>
      </c>
      <c r="L4415" s="3" t="s">
        <v>79</v>
      </c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 t="s">
        <v>80</v>
      </c>
      <c r="BF4415" s="4">
        <v>40689</v>
      </c>
      <c r="BG4415" s="3" t="s">
        <v>71</v>
      </c>
      <c r="BH4415" s="3" t="s">
        <v>18071</v>
      </c>
      <c r="BI4415" s="3"/>
      <c r="BJ4415" s="3"/>
    </row>
    <row r="4416" spans="1:62" ht="30" x14ac:dyDescent="0.25">
      <c r="A4416" s="5">
        <v>4409</v>
      </c>
      <c r="B4416" s="5" t="str">
        <f>"201800120644"</f>
        <v>201800120644</v>
      </c>
      <c r="C4416" s="5">
        <v>137608</v>
      </c>
      <c r="D4416" s="5" t="s">
        <v>18072</v>
      </c>
      <c r="E4416" s="5">
        <v>20120046307</v>
      </c>
      <c r="F4416" s="5" t="s">
        <v>18073</v>
      </c>
      <c r="G4416" s="5" t="s">
        <v>18074</v>
      </c>
      <c r="H4416" s="5" t="s">
        <v>102</v>
      </c>
      <c r="I4416" s="5" t="s">
        <v>15804</v>
      </c>
      <c r="J4416" s="5" t="s">
        <v>15804</v>
      </c>
      <c r="K4416" s="5" t="s">
        <v>125</v>
      </c>
      <c r="L4416" s="5" t="s">
        <v>126</v>
      </c>
      <c r="M4416" s="5" t="s">
        <v>126</v>
      </c>
      <c r="N4416" s="5" t="s">
        <v>139</v>
      </c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  <c r="AR4416" s="5"/>
      <c r="AS4416" s="5"/>
      <c r="AT4416" s="5"/>
      <c r="AU4416" s="5"/>
      <c r="AV4416" s="5"/>
      <c r="AW4416" s="5"/>
      <c r="AX4416" s="5"/>
      <c r="AY4416" s="5"/>
      <c r="AZ4416" s="5"/>
      <c r="BA4416" s="5"/>
      <c r="BB4416" s="5"/>
      <c r="BC4416" s="5"/>
      <c r="BD4416" s="5"/>
      <c r="BE4416" s="5" t="s">
        <v>330</v>
      </c>
      <c r="BF4416" s="6">
        <v>43313</v>
      </c>
      <c r="BG4416" s="5" t="s">
        <v>71</v>
      </c>
      <c r="BH4416" s="5" t="s">
        <v>18075</v>
      </c>
      <c r="BI4416" s="5"/>
      <c r="BJ4416" s="5"/>
    </row>
    <row r="4417" spans="1:62" ht="30" x14ac:dyDescent="0.25">
      <c r="A4417" s="3">
        <v>4410</v>
      </c>
      <c r="B4417" s="3" t="str">
        <f>"1485593"</f>
        <v>1485593</v>
      </c>
      <c r="C4417" s="3">
        <v>91951</v>
      </c>
      <c r="D4417" s="3" t="s">
        <v>18076</v>
      </c>
      <c r="E4417" s="3">
        <v>10082294592</v>
      </c>
      <c r="F4417" s="3" t="s">
        <v>18077</v>
      </c>
      <c r="G4417" s="3" t="s">
        <v>18078</v>
      </c>
      <c r="H4417" s="3" t="s">
        <v>66</v>
      </c>
      <c r="I4417" s="3" t="s">
        <v>66</v>
      </c>
      <c r="J4417" s="3" t="s">
        <v>200</v>
      </c>
      <c r="K4417" s="3" t="s">
        <v>68</v>
      </c>
      <c r="L4417" s="3" t="s">
        <v>79</v>
      </c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 t="s">
        <v>80</v>
      </c>
      <c r="BF4417" s="4">
        <v>40689</v>
      </c>
      <c r="BG4417" s="3" t="s">
        <v>71</v>
      </c>
      <c r="BH4417" s="3" t="s">
        <v>18077</v>
      </c>
      <c r="BI4417" s="3"/>
      <c r="BJ4417" s="3"/>
    </row>
    <row r="4418" spans="1:62" ht="30" x14ac:dyDescent="0.25">
      <c r="A4418" s="3">
        <v>4411</v>
      </c>
      <c r="B4418" s="5" t="str">
        <f>"1478077"</f>
        <v>1478077</v>
      </c>
      <c r="C4418" s="5">
        <v>90199</v>
      </c>
      <c r="D4418" s="5" t="s">
        <v>18079</v>
      </c>
      <c r="E4418" s="5">
        <v>10308497696</v>
      </c>
      <c r="F4418" s="5" t="s">
        <v>18080</v>
      </c>
      <c r="G4418" s="5" t="s">
        <v>18081</v>
      </c>
      <c r="H4418" s="5" t="s">
        <v>78</v>
      </c>
      <c r="I4418" s="5" t="s">
        <v>78</v>
      </c>
      <c r="J4418" s="5" t="s">
        <v>3081</v>
      </c>
      <c r="K4418" s="5" t="s">
        <v>68</v>
      </c>
      <c r="L4418" s="5" t="s">
        <v>139</v>
      </c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5"/>
      <c r="Z4418" s="5"/>
      <c r="AA4418" s="5"/>
      <c r="AB4418" s="5"/>
      <c r="AC4418" s="5"/>
      <c r="AD4418" s="5"/>
      <c r="AE4418" s="5"/>
      <c r="AF4418" s="5"/>
      <c r="AG4418" s="5"/>
      <c r="AH4418" s="5"/>
      <c r="AI4418" s="5"/>
      <c r="AJ4418" s="5"/>
      <c r="AK4418" s="5"/>
      <c r="AL4418" s="5"/>
      <c r="AM4418" s="5"/>
      <c r="AN4418" s="5"/>
      <c r="AO4418" s="5"/>
      <c r="AP4418" s="5"/>
      <c r="AQ4418" s="5"/>
      <c r="AR4418" s="5"/>
      <c r="AS4418" s="5"/>
      <c r="AT4418" s="5"/>
      <c r="AU4418" s="5"/>
      <c r="AV4418" s="5"/>
      <c r="AW4418" s="5"/>
      <c r="AX4418" s="5"/>
      <c r="AY4418" s="5"/>
      <c r="AZ4418" s="5"/>
      <c r="BA4418" s="5"/>
      <c r="BB4418" s="5"/>
      <c r="BC4418" s="5"/>
      <c r="BD4418" s="5"/>
      <c r="BE4418" s="5" t="s">
        <v>88</v>
      </c>
      <c r="BF4418" s="6">
        <v>40649</v>
      </c>
      <c r="BG4418" s="5" t="s">
        <v>71</v>
      </c>
      <c r="BH4418" s="5" t="s">
        <v>18080</v>
      </c>
      <c r="BI4418" s="5" t="s">
        <v>18082</v>
      </c>
      <c r="BJ4418" s="5" t="s">
        <v>4000</v>
      </c>
    </row>
    <row r="4419" spans="1:62" ht="30" x14ac:dyDescent="0.25">
      <c r="A4419" s="5">
        <v>4412</v>
      </c>
      <c r="B4419" s="3" t="str">
        <f>"201900108241"</f>
        <v>201900108241</v>
      </c>
      <c r="C4419" s="3">
        <v>86453</v>
      </c>
      <c r="D4419" s="3" t="s">
        <v>18083</v>
      </c>
      <c r="E4419" s="3">
        <v>20101904874</v>
      </c>
      <c r="F4419" s="3" t="s">
        <v>18084</v>
      </c>
      <c r="G4419" s="3" t="s">
        <v>18085</v>
      </c>
      <c r="H4419" s="3" t="s">
        <v>66</v>
      </c>
      <c r="I4419" s="3" t="s">
        <v>66</v>
      </c>
      <c r="J4419" s="3" t="s">
        <v>309</v>
      </c>
      <c r="K4419" s="3" t="s">
        <v>68</v>
      </c>
      <c r="L4419" s="3" t="s">
        <v>69</v>
      </c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 t="s">
        <v>70</v>
      </c>
      <c r="BF4419" s="4">
        <v>43655</v>
      </c>
      <c r="BG4419" s="3" t="s">
        <v>71</v>
      </c>
      <c r="BH4419" s="3" t="s">
        <v>18056</v>
      </c>
      <c r="BI4419" s="3"/>
      <c r="BJ4419" s="3"/>
    </row>
    <row r="4420" spans="1:62" ht="30" x14ac:dyDescent="0.25">
      <c r="A4420" s="3">
        <v>4413</v>
      </c>
      <c r="B4420" s="5" t="str">
        <f>"1478071"</f>
        <v>1478071</v>
      </c>
      <c r="C4420" s="5">
        <v>90116</v>
      </c>
      <c r="D4420" s="5" t="s">
        <v>18086</v>
      </c>
      <c r="E4420" s="5">
        <v>20170065337</v>
      </c>
      <c r="F4420" s="5" t="s">
        <v>18087</v>
      </c>
      <c r="G4420" s="5" t="s">
        <v>18088</v>
      </c>
      <c r="H4420" s="5" t="s">
        <v>78</v>
      </c>
      <c r="I4420" s="5" t="s">
        <v>78</v>
      </c>
      <c r="J4420" s="5" t="s">
        <v>78</v>
      </c>
      <c r="K4420" s="5" t="s">
        <v>68</v>
      </c>
      <c r="L4420" s="5" t="s">
        <v>79</v>
      </c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  <c r="AR4420" s="5"/>
      <c r="AS4420" s="5"/>
      <c r="AT4420" s="5"/>
      <c r="AU4420" s="5"/>
      <c r="AV4420" s="5"/>
      <c r="AW4420" s="5"/>
      <c r="AX4420" s="5"/>
      <c r="AY4420" s="5"/>
      <c r="AZ4420" s="5"/>
      <c r="BA4420" s="5"/>
      <c r="BB4420" s="5"/>
      <c r="BC4420" s="5"/>
      <c r="BD4420" s="5"/>
      <c r="BE4420" s="5" t="s">
        <v>80</v>
      </c>
      <c r="BF4420" s="6">
        <v>40649</v>
      </c>
      <c r="BG4420" s="5" t="s">
        <v>71</v>
      </c>
      <c r="BH4420" s="5" t="s">
        <v>18089</v>
      </c>
      <c r="BI4420" s="5" t="s">
        <v>18090</v>
      </c>
      <c r="BJ4420" s="5" t="s">
        <v>1855</v>
      </c>
    </row>
    <row r="4421" spans="1:62" ht="30" x14ac:dyDescent="0.25">
      <c r="A4421" s="3">
        <v>4414</v>
      </c>
      <c r="B4421" s="3" t="str">
        <f>"201600178605"</f>
        <v>201600178605</v>
      </c>
      <c r="C4421" s="3">
        <v>125328</v>
      </c>
      <c r="D4421" s="3" t="s">
        <v>18091</v>
      </c>
      <c r="E4421" s="3">
        <v>20601219370</v>
      </c>
      <c r="F4421" s="3" t="s">
        <v>18092</v>
      </c>
      <c r="G4421" s="3" t="s">
        <v>18093</v>
      </c>
      <c r="H4421" s="3" t="s">
        <v>66</v>
      </c>
      <c r="I4421" s="3" t="s">
        <v>67</v>
      </c>
      <c r="J4421" s="3" t="s">
        <v>67</v>
      </c>
      <c r="K4421" s="3" t="s">
        <v>68</v>
      </c>
      <c r="L4421" s="3" t="s">
        <v>139</v>
      </c>
      <c r="M4421" s="3" t="s">
        <v>139</v>
      </c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 t="s">
        <v>293</v>
      </c>
      <c r="BF4421" s="4">
        <v>42712</v>
      </c>
      <c r="BG4421" s="3" t="s">
        <v>71</v>
      </c>
      <c r="BH4421" s="3" t="s">
        <v>18094</v>
      </c>
      <c r="BI4421" s="3" t="s">
        <v>18095</v>
      </c>
      <c r="BJ4421" s="3" t="s">
        <v>2817</v>
      </c>
    </row>
    <row r="4422" spans="1:62" ht="30" x14ac:dyDescent="0.25">
      <c r="A4422" s="5">
        <v>4415</v>
      </c>
      <c r="B4422" s="5" t="str">
        <f>"201800070244"</f>
        <v>201800070244</v>
      </c>
      <c r="C4422" s="5">
        <v>135868</v>
      </c>
      <c r="D4422" s="5" t="s">
        <v>18096</v>
      </c>
      <c r="E4422" s="5">
        <v>20221084684</v>
      </c>
      <c r="F4422" s="5" t="s">
        <v>121</v>
      </c>
      <c r="G4422" s="5" t="s">
        <v>18097</v>
      </c>
      <c r="H4422" s="5" t="s">
        <v>499</v>
      </c>
      <c r="I4422" s="5" t="s">
        <v>500</v>
      </c>
      <c r="J4422" s="5" t="s">
        <v>501</v>
      </c>
      <c r="K4422" s="5" t="s">
        <v>125</v>
      </c>
      <c r="L4422" s="5" t="s">
        <v>126</v>
      </c>
      <c r="M4422" s="5" t="s">
        <v>126</v>
      </c>
      <c r="N4422" s="5" t="s">
        <v>126</v>
      </c>
      <c r="O4422" s="5" t="s">
        <v>126</v>
      </c>
      <c r="P4422" s="5" t="s">
        <v>126</v>
      </c>
      <c r="Q4422" s="5" t="s">
        <v>126</v>
      </c>
      <c r="R4422" s="5" t="s">
        <v>126</v>
      </c>
      <c r="S4422" s="5" t="s">
        <v>126</v>
      </c>
      <c r="T4422" s="5"/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  <c r="AR4422" s="5"/>
      <c r="AS4422" s="5"/>
      <c r="AT4422" s="5"/>
      <c r="AU4422" s="5"/>
      <c r="AV4422" s="5"/>
      <c r="AW4422" s="5"/>
      <c r="AX4422" s="5"/>
      <c r="AY4422" s="5"/>
      <c r="AZ4422" s="5"/>
      <c r="BA4422" s="5"/>
      <c r="BB4422" s="5"/>
      <c r="BC4422" s="5"/>
      <c r="BD4422" s="5"/>
      <c r="BE4422" s="5" t="s">
        <v>1057</v>
      </c>
      <c r="BF4422" s="6">
        <v>43227</v>
      </c>
      <c r="BG4422" s="5" t="s">
        <v>71</v>
      </c>
      <c r="BH4422" s="5" t="s">
        <v>983</v>
      </c>
      <c r="BI4422" s="5"/>
      <c r="BJ4422" s="5"/>
    </row>
    <row r="4423" spans="1:62" ht="30" x14ac:dyDescent="0.25">
      <c r="A4423" s="3">
        <v>4416</v>
      </c>
      <c r="B4423" s="3" t="str">
        <f>"202300022989"</f>
        <v>202300022989</v>
      </c>
      <c r="C4423" s="3">
        <v>166869</v>
      </c>
      <c r="D4423" s="3" t="s">
        <v>18098</v>
      </c>
      <c r="E4423" s="3">
        <v>20498588094</v>
      </c>
      <c r="F4423" s="3" t="s">
        <v>18099</v>
      </c>
      <c r="G4423" s="3" t="s">
        <v>18100</v>
      </c>
      <c r="H4423" s="3" t="s">
        <v>78</v>
      </c>
      <c r="I4423" s="3" t="s">
        <v>78</v>
      </c>
      <c r="J4423" s="3" t="s">
        <v>78</v>
      </c>
      <c r="K4423" s="3" t="s">
        <v>68</v>
      </c>
      <c r="L4423" s="3" t="s">
        <v>18101</v>
      </c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 t="s">
        <v>80</v>
      </c>
      <c r="BF4423" s="4">
        <v>45025</v>
      </c>
      <c r="BG4423" s="3" t="s">
        <v>71</v>
      </c>
      <c r="BH4423" s="3" t="s">
        <v>18102</v>
      </c>
      <c r="BI4423" s="3"/>
      <c r="BJ4423" s="3"/>
    </row>
    <row r="4424" spans="1:62" ht="30" x14ac:dyDescent="0.25">
      <c r="A4424" s="3">
        <v>4417</v>
      </c>
      <c r="B4424" s="5" t="str">
        <f>"202200081320"</f>
        <v>202200081320</v>
      </c>
      <c r="C4424" s="5">
        <v>162674</v>
      </c>
      <c r="D4424" s="5" t="s">
        <v>18103</v>
      </c>
      <c r="E4424" s="5">
        <v>20155261570</v>
      </c>
      <c r="F4424" s="5" t="s">
        <v>337</v>
      </c>
      <c r="G4424" s="5" t="s">
        <v>18104</v>
      </c>
      <c r="H4424" s="5" t="s">
        <v>66</v>
      </c>
      <c r="I4424" s="5" t="s">
        <v>67</v>
      </c>
      <c r="J4424" s="5" t="s">
        <v>67</v>
      </c>
      <c r="K4424" s="5" t="s">
        <v>125</v>
      </c>
      <c r="L4424" s="5" t="s">
        <v>18105</v>
      </c>
      <c r="M4424" s="5" t="s">
        <v>18105</v>
      </c>
      <c r="N4424" s="5" t="s">
        <v>18105</v>
      </c>
      <c r="O4424" s="5" t="s">
        <v>18106</v>
      </c>
      <c r="P4424" s="5" t="s">
        <v>18105</v>
      </c>
      <c r="Q4424" s="5" t="s">
        <v>18105</v>
      </c>
      <c r="R4424" s="5" t="s">
        <v>18105</v>
      </c>
      <c r="S4424" s="5" t="s">
        <v>18105</v>
      </c>
      <c r="T4424" s="5"/>
      <c r="U4424" s="5"/>
      <c r="V4424" s="5"/>
      <c r="W4424" s="5"/>
      <c r="X4424" s="5"/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  <c r="AM4424" s="5"/>
      <c r="AN4424" s="5"/>
      <c r="AO4424" s="5"/>
      <c r="AP4424" s="5"/>
      <c r="AQ4424" s="5"/>
      <c r="AR4424" s="5"/>
      <c r="AS4424" s="5"/>
      <c r="AT4424" s="5"/>
      <c r="AU4424" s="5"/>
      <c r="AV4424" s="5"/>
      <c r="AW4424" s="5"/>
      <c r="AX4424" s="5"/>
      <c r="AY4424" s="5"/>
      <c r="AZ4424" s="5"/>
      <c r="BA4424" s="5"/>
      <c r="BB4424" s="5"/>
      <c r="BC4424" s="5"/>
      <c r="BD4424" s="5"/>
      <c r="BE4424" s="5" t="s">
        <v>3787</v>
      </c>
      <c r="BF4424" s="6">
        <v>44763</v>
      </c>
      <c r="BG4424" s="5" t="s">
        <v>71</v>
      </c>
      <c r="BH4424" s="5" t="s">
        <v>342</v>
      </c>
      <c r="BI4424" s="5"/>
      <c r="BJ4424" s="5"/>
    </row>
    <row r="4425" spans="1:62" ht="30" x14ac:dyDescent="0.25">
      <c r="A4425" s="5">
        <v>4418</v>
      </c>
      <c r="B4425" s="3" t="str">
        <f>"202100275717"</f>
        <v>202100275717</v>
      </c>
      <c r="C4425" s="3">
        <v>132632</v>
      </c>
      <c r="D4425" s="3" t="s">
        <v>18107</v>
      </c>
      <c r="E4425" s="3">
        <v>20601576245</v>
      </c>
      <c r="F4425" s="3" t="s">
        <v>18108</v>
      </c>
      <c r="G4425" s="3" t="s">
        <v>18109</v>
      </c>
      <c r="H4425" s="3" t="s">
        <v>216</v>
      </c>
      <c r="I4425" s="3" t="s">
        <v>216</v>
      </c>
      <c r="J4425" s="3" t="s">
        <v>6341</v>
      </c>
      <c r="K4425" s="3" t="s">
        <v>125</v>
      </c>
      <c r="L4425" s="3" t="s">
        <v>126</v>
      </c>
      <c r="M4425" s="3" t="s">
        <v>126</v>
      </c>
      <c r="N4425" s="3" t="s">
        <v>126</v>
      </c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 t="s">
        <v>162</v>
      </c>
      <c r="BF4425" s="4">
        <v>44561</v>
      </c>
      <c r="BG4425" s="3" t="s">
        <v>71</v>
      </c>
      <c r="BH4425" s="3" t="s">
        <v>18110</v>
      </c>
      <c r="BI4425" s="3"/>
      <c r="BJ4425" s="3"/>
    </row>
    <row r="4426" spans="1:62" ht="30" x14ac:dyDescent="0.25">
      <c r="A4426" s="3">
        <v>4419</v>
      </c>
      <c r="B4426" s="5" t="str">
        <f>"201800039173"</f>
        <v>201800039173</v>
      </c>
      <c r="C4426" s="5">
        <v>96393</v>
      </c>
      <c r="D4426" s="5" t="s">
        <v>18111</v>
      </c>
      <c r="E4426" s="5">
        <v>20402861879</v>
      </c>
      <c r="F4426" s="5" t="s">
        <v>18112</v>
      </c>
      <c r="G4426" s="5" t="s">
        <v>18113</v>
      </c>
      <c r="H4426" s="5" t="s">
        <v>123</v>
      </c>
      <c r="I4426" s="5" t="s">
        <v>152</v>
      </c>
      <c r="J4426" s="5" t="s">
        <v>495</v>
      </c>
      <c r="K4426" s="5" t="s">
        <v>125</v>
      </c>
      <c r="L4426" s="5" t="s">
        <v>126</v>
      </c>
      <c r="M4426" s="5" t="s">
        <v>126</v>
      </c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/>
      <c r="Z4426" s="5"/>
      <c r="AA4426" s="5"/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  <c r="AR4426" s="5"/>
      <c r="AS4426" s="5"/>
      <c r="AT4426" s="5"/>
      <c r="AU4426" s="5"/>
      <c r="AV4426" s="5"/>
      <c r="AW4426" s="5"/>
      <c r="AX4426" s="5"/>
      <c r="AY4426" s="5"/>
      <c r="AZ4426" s="5"/>
      <c r="BA4426" s="5"/>
      <c r="BB4426" s="5"/>
      <c r="BC4426" s="5"/>
      <c r="BD4426" s="5"/>
      <c r="BE4426" s="5" t="s">
        <v>321</v>
      </c>
      <c r="BF4426" s="6">
        <v>43167</v>
      </c>
      <c r="BG4426" s="5" t="s">
        <v>71</v>
      </c>
      <c r="BH4426" s="5" t="s">
        <v>18114</v>
      </c>
      <c r="BI4426" s="5"/>
      <c r="BJ4426" s="5"/>
    </row>
    <row r="4427" spans="1:62" ht="30" x14ac:dyDescent="0.25">
      <c r="A4427" s="3">
        <v>4420</v>
      </c>
      <c r="B4427" s="3" t="str">
        <f>"201800006389"</f>
        <v>201800006389</v>
      </c>
      <c r="C4427" s="3">
        <v>134025</v>
      </c>
      <c r="D4427" s="3" t="s">
        <v>18115</v>
      </c>
      <c r="E4427" s="3">
        <v>7793473</v>
      </c>
      <c r="F4427" s="3" t="s">
        <v>18116</v>
      </c>
      <c r="G4427" s="3" t="s">
        <v>18117</v>
      </c>
      <c r="H4427" s="3" t="s">
        <v>66</v>
      </c>
      <c r="I4427" s="3" t="s">
        <v>66</v>
      </c>
      <c r="J4427" s="3" t="s">
        <v>143</v>
      </c>
      <c r="K4427" s="3" t="s">
        <v>68</v>
      </c>
      <c r="L4427" s="3" t="s">
        <v>139</v>
      </c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 t="s">
        <v>88</v>
      </c>
      <c r="BF4427" s="4">
        <v>43117</v>
      </c>
      <c r="BG4427" s="3" t="s">
        <v>71</v>
      </c>
      <c r="BH4427" s="3" t="s">
        <v>18118</v>
      </c>
      <c r="BI4427" s="3"/>
      <c r="BJ4427" s="3"/>
    </row>
    <row r="4428" spans="1:62" ht="30" x14ac:dyDescent="0.25">
      <c r="A4428" s="5">
        <v>4421</v>
      </c>
      <c r="B4428" s="5" t="str">
        <f>"1447023"</f>
        <v>1447023</v>
      </c>
      <c r="C4428" s="5">
        <v>89693</v>
      </c>
      <c r="D4428" s="5" t="s">
        <v>18119</v>
      </c>
      <c r="E4428" s="5">
        <v>10081951468</v>
      </c>
      <c r="F4428" s="5" t="s">
        <v>18120</v>
      </c>
      <c r="G4428" s="5" t="s">
        <v>18121</v>
      </c>
      <c r="H4428" s="5" t="s">
        <v>66</v>
      </c>
      <c r="I4428" s="5" t="s">
        <v>66</v>
      </c>
      <c r="J4428" s="5" t="s">
        <v>200</v>
      </c>
      <c r="K4428" s="5" t="s">
        <v>68</v>
      </c>
      <c r="L4428" s="5" t="s">
        <v>79</v>
      </c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/>
      <c r="Z4428" s="5"/>
      <c r="AA4428" s="5"/>
      <c r="AB4428" s="5"/>
      <c r="AC4428" s="5"/>
      <c r="AD4428" s="5"/>
      <c r="AE4428" s="5"/>
      <c r="AF4428" s="5"/>
      <c r="AG4428" s="5"/>
      <c r="AH4428" s="5"/>
      <c r="AI4428" s="5"/>
      <c r="AJ4428" s="5"/>
      <c r="AK4428" s="5"/>
      <c r="AL4428" s="5"/>
      <c r="AM4428" s="5"/>
      <c r="AN4428" s="5"/>
      <c r="AO4428" s="5"/>
      <c r="AP4428" s="5"/>
      <c r="AQ4428" s="5"/>
      <c r="AR4428" s="5"/>
      <c r="AS4428" s="5"/>
      <c r="AT4428" s="5"/>
      <c r="AU4428" s="5"/>
      <c r="AV4428" s="5"/>
      <c r="AW4428" s="5"/>
      <c r="AX4428" s="5"/>
      <c r="AY4428" s="5"/>
      <c r="AZ4428" s="5"/>
      <c r="BA4428" s="5"/>
      <c r="BB4428" s="5"/>
      <c r="BC4428" s="5"/>
      <c r="BD4428" s="5"/>
      <c r="BE4428" s="5" t="s">
        <v>80</v>
      </c>
      <c r="BF4428" s="6">
        <v>40511</v>
      </c>
      <c r="BG4428" s="5" t="s">
        <v>71</v>
      </c>
      <c r="BH4428" s="5" t="s">
        <v>18120</v>
      </c>
      <c r="BI4428" s="5"/>
      <c r="BJ4428" s="5"/>
    </row>
    <row r="4429" spans="1:62" ht="45" x14ac:dyDescent="0.25">
      <c r="A4429" s="3">
        <v>4422</v>
      </c>
      <c r="B4429" s="3" t="str">
        <f>"201800188055"</f>
        <v>201800188055</v>
      </c>
      <c r="C4429" s="3">
        <v>92656</v>
      </c>
      <c r="D4429" s="3" t="s">
        <v>18122</v>
      </c>
      <c r="E4429" s="3">
        <v>20140452107</v>
      </c>
      <c r="F4429" s="3" t="s">
        <v>12345</v>
      </c>
      <c r="G4429" s="3" t="s">
        <v>18123</v>
      </c>
      <c r="H4429" s="3" t="s">
        <v>66</v>
      </c>
      <c r="I4429" s="3" t="s">
        <v>66</v>
      </c>
      <c r="J4429" s="3" t="s">
        <v>899</v>
      </c>
      <c r="K4429" s="3" t="s">
        <v>68</v>
      </c>
      <c r="L4429" s="3" t="s">
        <v>79</v>
      </c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 t="s">
        <v>80</v>
      </c>
      <c r="BF4429" s="4">
        <v>43419</v>
      </c>
      <c r="BG4429" s="3" t="s">
        <v>71</v>
      </c>
      <c r="BH4429" s="3" t="s">
        <v>18124</v>
      </c>
      <c r="BI4429" s="3"/>
      <c r="BJ4429" s="3"/>
    </row>
    <row r="4430" spans="1:62" ht="30" x14ac:dyDescent="0.25">
      <c r="A4430" s="3">
        <v>4423</v>
      </c>
      <c r="B4430" s="5" t="str">
        <f>"1914150"</f>
        <v>1914150</v>
      </c>
      <c r="C4430" s="5">
        <v>83836</v>
      </c>
      <c r="D4430" s="5" t="s">
        <v>18125</v>
      </c>
      <c r="E4430" s="5">
        <v>20462829737</v>
      </c>
      <c r="F4430" s="5" t="s">
        <v>18126</v>
      </c>
      <c r="G4430" s="5" t="s">
        <v>18127</v>
      </c>
      <c r="H4430" s="5" t="s">
        <v>66</v>
      </c>
      <c r="I4430" s="5" t="s">
        <v>66</v>
      </c>
      <c r="J4430" s="5" t="s">
        <v>352</v>
      </c>
      <c r="K4430" s="5" t="s">
        <v>68</v>
      </c>
      <c r="L4430" s="5" t="s">
        <v>126</v>
      </c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5"/>
      <c r="AK4430" s="5"/>
      <c r="AL4430" s="5"/>
      <c r="AM4430" s="5"/>
      <c r="AN4430" s="5"/>
      <c r="AO4430" s="5"/>
      <c r="AP4430" s="5"/>
      <c r="AQ4430" s="5"/>
      <c r="AR4430" s="5"/>
      <c r="AS4430" s="5"/>
      <c r="AT4430" s="5"/>
      <c r="AU4430" s="5"/>
      <c r="AV4430" s="5"/>
      <c r="AW4430" s="5"/>
      <c r="AX4430" s="5"/>
      <c r="AY4430" s="5"/>
      <c r="AZ4430" s="5"/>
      <c r="BA4430" s="5"/>
      <c r="BB4430" s="5"/>
      <c r="BC4430" s="5"/>
      <c r="BD4430" s="5"/>
      <c r="BE4430" s="5" t="s">
        <v>95</v>
      </c>
      <c r="BF4430" s="6">
        <v>40042</v>
      </c>
      <c r="BG4430" s="5" t="s">
        <v>71</v>
      </c>
      <c r="BH4430" s="5" t="s">
        <v>18128</v>
      </c>
      <c r="BI4430" s="5"/>
      <c r="BJ4430" s="5"/>
    </row>
    <row r="4431" spans="1:62" ht="30" x14ac:dyDescent="0.25">
      <c r="A4431" s="5">
        <v>4424</v>
      </c>
      <c r="B4431" s="3" t="str">
        <f>"201700069477"</f>
        <v>201700069477</v>
      </c>
      <c r="C4431" s="3">
        <v>114373</v>
      </c>
      <c r="D4431" s="3" t="s">
        <v>18129</v>
      </c>
      <c r="E4431" s="3">
        <v>20464703978</v>
      </c>
      <c r="F4431" s="3" t="s">
        <v>18130</v>
      </c>
      <c r="G4431" s="3" t="s">
        <v>18131</v>
      </c>
      <c r="H4431" s="3" t="s">
        <v>66</v>
      </c>
      <c r="I4431" s="3" t="s">
        <v>66</v>
      </c>
      <c r="J4431" s="3" t="s">
        <v>309</v>
      </c>
      <c r="K4431" s="3" t="s">
        <v>68</v>
      </c>
      <c r="L4431" s="3" t="s">
        <v>139</v>
      </c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 t="s">
        <v>88</v>
      </c>
      <c r="BF4431" s="4">
        <v>42877</v>
      </c>
      <c r="BG4431" s="3" t="s">
        <v>71</v>
      </c>
      <c r="BH4431" s="3" t="s">
        <v>18132</v>
      </c>
      <c r="BI4431" s="3"/>
      <c r="BJ4431" s="3"/>
    </row>
    <row r="4432" spans="1:62" ht="30" x14ac:dyDescent="0.25">
      <c r="A4432" s="3">
        <v>4425</v>
      </c>
      <c r="B4432" s="5" t="str">
        <f>"202200115252"</f>
        <v>202200115252</v>
      </c>
      <c r="C4432" s="5">
        <v>90103</v>
      </c>
      <c r="D4432" s="5" t="s">
        <v>18133</v>
      </c>
      <c r="E4432" s="5">
        <v>10180977428</v>
      </c>
      <c r="F4432" s="5" t="s">
        <v>18134</v>
      </c>
      <c r="G4432" s="5" t="s">
        <v>18135</v>
      </c>
      <c r="H4432" s="5" t="s">
        <v>102</v>
      </c>
      <c r="I4432" s="5" t="s">
        <v>159</v>
      </c>
      <c r="J4432" s="5" t="s">
        <v>2537</v>
      </c>
      <c r="K4432" s="5" t="s">
        <v>68</v>
      </c>
      <c r="L4432" s="5" t="s">
        <v>18136</v>
      </c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/>
      <c r="Z4432" s="5"/>
      <c r="AA4432" s="5"/>
      <c r="AB4432" s="5"/>
      <c r="AC4432" s="5"/>
      <c r="AD4432" s="5"/>
      <c r="AE4432" s="5"/>
      <c r="AF4432" s="5"/>
      <c r="AG4432" s="5"/>
      <c r="AH4432" s="5"/>
      <c r="AI4432" s="5"/>
      <c r="AJ4432" s="5"/>
      <c r="AK4432" s="5"/>
      <c r="AL4432" s="5"/>
      <c r="AM4432" s="5"/>
      <c r="AN4432" s="5"/>
      <c r="AO4432" s="5"/>
      <c r="AP4432" s="5"/>
      <c r="AQ4432" s="5"/>
      <c r="AR4432" s="5"/>
      <c r="AS4432" s="5"/>
      <c r="AT4432" s="5"/>
      <c r="AU4432" s="5"/>
      <c r="AV4432" s="5"/>
      <c r="AW4432" s="5"/>
      <c r="AX4432" s="5"/>
      <c r="AY4432" s="5"/>
      <c r="AZ4432" s="5"/>
      <c r="BA4432" s="5"/>
      <c r="BB4432" s="5"/>
      <c r="BC4432" s="5"/>
      <c r="BD4432" s="5"/>
      <c r="BE4432" s="5" t="s">
        <v>88</v>
      </c>
      <c r="BF4432" s="6">
        <v>44754</v>
      </c>
      <c r="BG4432" s="5" t="s">
        <v>71</v>
      </c>
      <c r="BH4432" s="5" t="s">
        <v>18134</v>
      </c>
      <c r="BI4432" s="5" t="s">
        <v>18137</v>
      </c>
      <c r="BJ4432" s="5" t="s">
        <v>1233</v>
      </c>
    </row>
    <row r="4433" spans="1:62" ht="30" x14ac:dyDescent="0.25">
      <c r="A4433" s="3">
        <v>4426</v>
      </c>
      <c r="B4433" s="3" t="str">
        <f>"1656066"</f>
        <v>1656066</v>
      </c>
      <c r="C4433" s="3">
        <v>41580</v>
      </c>
      <c r="D4433" s="3" t="s">
        <v>18138</v>
      </c>
      <c r="E4433" s="3">
        <v>20502840933</v>
      </c>
      <c r="F4433" s="3" t="s">
        <v>18139</v>
      </c>
      <c r="G4433" s="3" t="s">
        <v>18140</v>
      </c>
      <c r="H4433" s="3" t="s">
        <v>66</v>
      </c>
      <c r="I4433" s="3" t="s">
        <v>66</v>
      </c>
      <c r="J4433" s="3" t="s">
        <v>118</v>
      </c>
      <c r="K4433" s="3" t="s">
        <v>68</v>
      </c>
      <c r="L4433" s="3" t="s">
        <v>79</v>
      </c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 t="s">
        <v>80</v>
      </c>
      <c r="BF4433" s="4">
        <v>39066</v>
      </c>
      <c r="BG4433" s="3" t="s">
        <v>71</v>
      </c>
      <c r="BH4433" s="3" t="s">
        <v>18141</v>
      </c>
      <c r="BI4433" s="3"/>
      <c r="BJ4433" s="3"/>
    </row>
    <row r="4434" spans="1:62" ht="30" x14ac:dyDescent="0.25">
      <c r="A4434" s="5">
        <v>4427</v>
      </c>
      <c r="B4434" s="5" t="str">
        <f>"201900153127"</f>
        <v>201900153127</v>
      </c>
      <c r="C4434" s="5">
        <v>146666</v>
      </c>
      <c r="D4434" s="5" t="s">
        <v>18142</v>
      </c>
      <c r="E4434" s="5">
        <v>20603375719</v>
      </c>
      <c r="F4434" s="5" t="s">
        <v>18143</v>
      </c>
      <c r="G4434" s="5" t="s">
        <v>18144</v>
      </c>
      <c r="H4434" s="5" t="s">
        <v>66</v>
      </c>
      <c r="I4434" s="5" t="s">
        <v>66</v>
      </c>
      <c r="J4434" s="5" t="s">
        <v>143</v>
      </c>
      <c r="K4434" s="5" t="s">
        <v>68</v>
      </c>
      <c r="L4434" s="5" t="s">
        <v>69</v>
      </c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  <c r="AR4434" s="5"/>
      <c r="AS4434" s="5"/>
      <c r="AT4434" s="5"/>
      <c r="AU4434" s="5"/>
      <c r="AV4434" s="5"/>
      <c r="AW4434" s="5"/>
      <c r="AX4434" s="5"/>
      <c r="AY4434" s="5"/>
      <c r="AZ4434" s="5"/>
      <c r="BA4434" s="5"/>
      <c r="BB4434" s="5"/>
      <c r="BC4434" s="5"/>
      <c r="BD4434" s="5"/>
      <c r="BE4434" s="5" t="s">
        <v>70</v>
      </c>
      <c r="BF4434" s="6">
        <v>43728</v>
      </c>
      <c r="BG4434" s="5" t="s">
        <v>71</v>
      </c>
      <c r="BH4434" s="5" t="s">
        <v>18145</v>
      </c>
      <c r="BI4434" s="5"/>
      <c r="BJ4434" s="5"/>
    </row>
    <row r="4435" spans="1:62" ht="30" x14ac:dyDescent="0.25">
      <c r="A4435" s="3">
        <v>4428</v>
      </c>
      <c r="B4435" s="3" t="str">
        <f>"201300064837"</f>
        <v>201300064837</v>
      </c>
      <c r="C4435" s="3">
        <v>102117</v>
      </c>
      <c r="D4435" s="3" t="s">
        <v>18146</v>
      </c>
      <c r="E4435" s="3">
        <v>20221084684</v>
      </c>
      <c r="F4435" s="3" t="s">
        <v>11306</v>
      </c>
      <c r="G4435" s="3" t="s">
        <v>18147</v>
      </c>
      <c r="H4435" s="3" t="s">
        <v>66</v>
      </c>
      <c r="I4435" s="3" t="s">
        <v>750</v>
      </c>
      <c r="J4435" s="3" t="s">
        <v>751</v>
      </c>
      <c r="K4435" s="3" t="s">
        <v>125</v>
      </c>
      <c r="L4435" s="3" t="s">
        <v>126</v>
      </c>
      <c r="M4435" s="3" t="s">
        <v>126</v>
      </c>
      <c r="N4435" s="3" t="s">
        <v>126</v>
      </c>
      <c r="O4435" s="3" t="s">
        <v>126</v>
      </c>
      <c r="P4435" s="3" t="s">
        <v>126</v>
      </c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 t="s">
        <v>1227</v>
      </c>
      <c r="BF4435" s="4">
        <v>41369</v>
      </c>
      <c r="BG4435" s="3" t="s">
        <v>71</v>
      </c>
      <c r="BH4435" s="3" t="s">
        <v>752</v>
      </c>
      <c r="BI4435" s="3"/>
      <c r="BJ4435" s="3"/>
    </row>
    <row r="4436" spans="1:62" ht="30" x14ac:dyDescent="0.25">
      <c r="A4436" s="3">
        <v>4429</v>
      </c>
      <c r="B4436" s="5" t="str">
        <f>"201900017915"</f>
        <v>201900017915</v>
      </c>
      <c r="C4436" s="5">
        <v>141107</v>
      </c>
      <c r="D4436" s="5" t="s">
        <v>18148</v>
      </c>
      <c r="E4436" s="5">
        <v>20145496170</v>
      </c>
      <c r="F4436" s="5" t="s">
        <v>18149</v>
      </c>
      <c r="G4436" s="5" t="s">
        <v>18150</v>
      </c>
      <c r="H4436" s="5" t="s">
        <v>223</v>
      </c>
      <c r="I4436" s="5" t="s">
        <v>223</v>
      </c>
      <c r="J4436" s="5" t="s">
        <v>223</v>
      </c>
      <c r="K4436" s="5" t="s">
        <v>68</v>
      </c>
      <c r="L4436" s="5" t="s">
        <v>69</v>
      </c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  <c r="AR4436" s="5"/>
      <c r="AS4436" s="5"/>
      <c r="AT4436" s="5"/>
      <c r="AU4436" s="5"/>
      <c r="AV4436" s="5"/>
      <c r="AW4436" s="5"/>
      <c r="AX4436" s="5"/>
      <c r="AY4436" s="5"/>
      <c r="AZ4436" s="5"/>
      <c r="BA4436" s="5"/>
      <c r="BB4436" s="5"/>
      <c r="BC4436" s="5"/>
      <c r="BD4436" s="5"/>
      <c r="BE4436" s="5" t="s">
        <v>70</v>
      </c>
      <c r="BF4436" s="6">
        <v>43500</v>
      </c>
      <c r="BG4436" s="5" t="s">
        <v>71</v>
      </c>
      <c r="BH4436" s="5" t="s">
        <v>18151</v>
      </c>
      <c r="BI4436" s="5"/>
      <c r="BJ4436" s="5"/>
    </row>
    <row r="4437" spans="1:62" ht="45" x14ac:dyDescent="0.25">
      <c r="A4437" s="5">
        <v>4430</v>
      </c>
      <c r="B4437" s="3" t="str">
        <f>"201900113537"</f>
        <v>201900113537</v>
      </c>
      <c r="C4437" s="3">
        <v>145214</v>
      </c>
      <c r="D4437" s="3" t="s">
        <v>18152</v>
      </c>
      <c r="E4437" s="3">
        <v>20600378059</v>
      </c>
      <c r="F4437" s="3" t="s">
        <v>18153</v>
      </c>
      <c r="G4437" s="3" t="s">
        <v>18154</v>
      </c>
      <c r="H4437" s="3" t="s">
        <v>66</v>
      </c>
      <c r="I4437" s="3" t="s">
        <v>66</v>
      </c>
      <c r="J4437" s="3" t="s">
        <v>1289</v>
      </c>
      <c r="K4437" s="3" t="s">
        <v>68</v>
      </c>
      <c r="L4437" s="3" t="s">
        <v>69</v>
      </c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 t="s">
        <v>70</v>
      </c>
      <c r="BF4437" s="4">
        <v>43665</v>
      </c>
      <c r="BG4437" s="3" t="s">
        <v>71</v>
      </c>
      <c r="BH4437" s="3" t="s">
        <v>18155</v>
      </c>
      <c r="BI4437" s="3"/>
      <c r="BJ4437" s="3"/>
    </row>
    <row r="4438" spans="1:62" ht="30" x14ac:dyDescent="0.25">
      <c r="A4438" s="3">
        <v>4431</v>
      </c>
      <c r="B4438" s="5" t="str">
        <f>"1484922"</f>
        <v>1484922</v>
      </c>
      <c r="C4438" s="5">
        <v>91942</v>
      </c>
      <c r="D4438" s="5" t="s">
        <v>18156</v>
      </c>
      <c r="E4438" s="5">
        <v>10082723426</v>
      </c>
      <c r="F4438" s="5" t="s">
        <v>18157</v>
      </c>
      <c r="G4438" s="5" t="s">
        <v>18158</v>
      </c>
      <c r="H4438" s="5" t="s">
        <v>66</v>
      </c>
      <c r="I4438" s="5" t="s">
        <v>66</v>
      </c>
      <c r="J4438" s="5" t="s">
        <v>309</v>
      </c>
      <c r="K4438" s="5" t="s">
        <v>68</v>
      </c>
      <c r="L4438" s="5" t="s">
        <v>2487</v>
      </c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/>
      <c r="Z4438" s="5"/>
      <c r="AA4438" s="5"/>
      <c r="AB4438" s="5"/>
      <c r="AC4438" s="5"/>
      <c r="AD4438" s="5"/>
      <c r="AE4438" s="5"/>
      <c r="AF4438" s="5"/>
      <c r="AG4438" s="5"/>
      <c r="AH4438" s="5"/>
      <c r="AI4438" s="5"/>
      <c r="AJ4438" s="5"/>
      <c r="AK4438" s="5"/>
      <c r="AL4438" s="5"/>
      <c r="AM4438" s="5"/>
      <c r="AN4438" s="5"/>
      <c r="AO4438" s="5"/>
      <c r="AP4438" s="5"/>
      <c r="AQ4438" s="5"/>
      <c r="AR4438" s="5"/>
      <c r="AS4438" s="5"/>
      <c r="AT4438" s="5"/>
      <c r="AU4438" s="5"/>
      <c r="AV4438" s="5"/>
      <c r="AW4438" s="5"/>
      <c r="AX4438" s="5"/>
      <c r="AY4438" s="5"/>
      <c r="AZ4438" s="5"/>
      <c r="BA4438" s="5"/>
      <c r="BB4438" s="5"/>
      <c r="BC4438" s="5"/>
      <c r="BD4438" s="5"/>
      <c r="BE4438" s="5" t="s">
        <v>2488</v>
      </c>
      <c r="BF4438" s="6">
        <v>40693</v>
      </c>
      <c r="BG4438" s="5" t="s">
        <v>71</v>
      </c>
      <c r="BH4438" s="5" t="s">
        <v>18157</v>
      </c>
      <c r="BI4438" s="5"/>
      <c r="BJ4438" s="5"/>
    </row>
    <row r="4439" spans="1:62" ht="30" x14ac:dyDescent="0.25">
      <c r="A4439" s="3">
        <v>4432</v>
      </c>
      <c r="B4439" s="3" t="str">
        <f>"201700221722"</f>
        <v>201700221722</v>
      </c>
      <c r="C4439" s="3">
        <v>85366</v>
      </c>
      <c r="D4439" s="3" t="s">
        <v>18159</v>
      </c>
      <c r="E4439" s="3">
        <v>10105454703</v>
      </c>
      <c r="F4439" s="3" t="s">
        <v>18160</v>
      </c>
      <c r="G4439" s="3" t="s">
        <v>18161</v>
      </c>
      <c r="H4439" s="3" t="s">
        <v>66</v>
      </c>
      <c r="I4439" s="3" t="s">
        <v>66</v>
      </c>
      <c r="J4439" s="3" t="s">
        <v>309</v>
      </c>
      <c r="K4439" s="3" t="s">
        <v>68</v>
      </c>
      <c r="L4439" s="3" t="s">
        <v>139</v>
      </c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 t="s">
        <v>88</v>
      </c>
      <c r="BF4439" s="4">
        <v>43096</v>
      </c>
      <c r="BG4439" s="3" t="s">
        <v>71</v>
      </c>
      <c r="BH4439" s="3" t="s">
        <v>18160</v>
      </c>
      <c r="BI4439" s="3"/>
      <c r="BJ4439" s="3"/>
    </row>
    <row r="4440" spans="1:62" ht="30" x14ac:dyDescent="0.25">
      <c r="A4440" s="5">
        <v>4433</v>
      </c>
      <c r="B4440" s="5" t="str">
        <f>"201300095691"</f>
        <v>201300095691</v>
      </c>
      <c r="C4440" s="5">
        <v>103145</v>
      </c>
      <c r="D4440" s="5" t="s">
        <v>18162</v>
      </c>
      <c r="E4440" s="5">
        <v>10409439506</v>
      </c>
      <c r="F4440" s="5" t="s">
        <v>18163</v>
      </c>
      <c r="G4440" s="5" t="s">
        <v>18164</v>
      </c>
      <c r="H4440" s="5" t="s">
        <v>66</v>
      </c>
      <c r="I4440" s="5" t="s">
        <v>66</v>
      </c>
      <c r="J4440" s="5" t="s">
        <v>659</v>
      </c>
      <c r="K4440" s="5" t="s">
        <v>68</v>
      </c>
      <c r="L4440" s="5" t="s">
        <v>69</v>
      </c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/>
      <c r="Z4440" s="5"/>
      <c r="AA4440" s="5"/>
      <c r="AB4440" s="5"/>
      <c r="AC4440" s="5"/>
      <c r="AD4440" s="5"/>
      <c r="AE4440" s="5"/>
      <c r="AF4440" s="5"/>
      <c r="AG4440" s="5"/>
      <c r="AH4440" s="5"/>
      <c r="AI4440" s="5"/>
      <c r="AJ4440" s="5"/>
      <c r="AK4440" s="5"/>
      <c r="AL4440" s="5"/>
      <c r="AM4440" s="5"/>
      <c r="AN4440" s="5"/>
      <c r="AO4440" s="5"/>
      <c r="AP4440" s="5"/>
      <c r="AQ4440" s="5"/>
      <c r="AR4440" s="5"/>
      <c r="AS4440" s="5"/>
      <c r="AT4440" s="5"/>
      <c r="AU4440" s="5"/>
      <c r="AV4440" s="5"/>
      <c r="AW4440" s="5"/>
      <c r="AX4440" s="5"/>
      <c r="AY4440" s="5"/>
      <c r="AZ4440" s="5"/>
      <c r="BA4440" s="5"/>
      <c r="BB4440" s="5"/>
      <c r="BC4440" s="5"/>
      <c r="BD4440" s="5"/>
      <c r="BE4440" s="5" t="s">
        <v>70</v>
      </c>
      <c r="BF4440" s="6">
        <v>41417</v>
      </c>
      <c r="BG4440" s="5" t="s">
        <v>71</v>
      </c>
      <c r="BH4440" s="5" t="s">
        <v>18163</v>
      </c>
      <c r="BI4440" s="5"/>
      <c r="BJ4440" s="5"/>
    </row>
    <row r="4441" spans="1:62" ht="30" x14ac:dyDescent="0.25">
      <c r="A4441" s="3">
        <v>4434</v>
      </c>
      <c r="B4441" s="3" t="str">
        <f>"201800066794"</f>
        <v>201800066794</v>
      </c>
      <c r="C4441" s="3">
        <v>133980</v>
      </c>
      <c r="D4441" s="3" t="s">
        <v>18165</v>
      </c>
      <c r="E4441" s="3">
        <v>20600686691</v>
      </c>
      <c r="F4441" s="3" t="s">
        <v>1674</v>
      </c>
      <c r="G4441" s="3" t="s">
        <v>18166</v>
      </c>
      <c r="H4441" s="3" t="s">
        <v>66</v>
      </c>
      <c r="I4441" s="3" t="s">
        <v>66</v>
      </c>
      <c r="J4441" s="3" t="s">
        <v>242</v>
      </c>
      <c r="K4441" s="3" t="s">
        <v>68</v>
      </c>
      <c r="L4441" s="3" t="s">
        <v>139</v>
      </c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 t="s">
        <v>88</v>
      </c>
      <c r="BF4441" s="4">
        <v>43216</v>
      </c>
      <c r="BG4441" s="3" t="s">
        <v>71</v>
      </c>
      <c r="BH4441" s="3" t="s">
        <v>1677</v>
      </c>
      <c r="BI4441" s="3"/>
      <c r="BJ4441" s="3"/>
    </row>
    <row r="4442" spans="1:62" ht="30" x14ac:dyDescent="0.25">
      <c r="A4442" s="3">
        <v>4435</v>
      </c>
      <c r="B4442" s="5" t="str">
        <f>"201900112403"</f>
        <v>201900112403</v>
      </c>
      <c r="C4442" s="5">
        <v>145185</v>
      </c>
      <c r="D4442" s="5" t="s">
        <v>18167</v>
      </c>
      <c r="E4442" s="5">
        <v>20153045021</v>
      </c>
      <c r="F4442" s="5" t="s">
        <v>18168</v>
      </c>
      <c r="G4442" s="5" t="s">
        <v>18169</v>
      </c>
      <c r="H4442" s="5" t="s">
        <v>66</v>
      </c>
      <c r="I4442" s="5" t="s">
        <v>66</v>
      </c>
      <c r="J4442" s="5" t="s">
        <v>143</v>
      </c>
      <c r="K4442" s="5" t="s">
        <v>68</v>
      </c>
      <c r="L4442" s="5" t="s">
        <v>69</v>
      </c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/>
      <c r="Z4442" s="5"/>
      <c r="AA4442" s="5"/>
      <c r="AB4442" s="5"/>
      <c r="AC4442" s="5"/>
      <c r="AD4442" s="5"/>
      <c r="AE4442" s="5"/>
      <c r="AF4442" s="5"/>
      <c r="AG4442" s="5"/>
      <c r="AH4442" s="5"/>
      <c r="AI4442" s="5"/>
      <c r="AJ4442" s="5"/>
      <c r="AK4442" s="5"/>
      <c r="AL4442" s="5"/>
      <c r="AM4442" s="5"/>
      <c r="AN4442" s="5"/>
      <c r="AO4442" s="5"/>
      <c r="AP4442" s="5"/>
      <c r="AQ4442" s="5"/>
      <c r="AR4442" s="5"/>
      <c r="AS4442" s="5"/>
      <c r="AT4442" s="5"/>
      <c r="AU4442" s="5"/>
      <c r="AV4442" s="5"/>
      <c r="AW4442" s="5"/>
      <c r="AX4442" s="5"/>
      <c r="AY4442" s="5"/>
      <c r="AZ4442" s="5"/>
      <c r="BA4442" s="5"/>
      <c r="BB4442" s="5"/>
      <c r="BC4442" s="5"/>
      <c r="BD4442" s="5"/>
      <c r="BE4442" s="5" t="s">
        <v>70</v>
      </c>
      <c r="BF4442" s="6">
        <v>43658</v>
      </c>
      <c r="BG4442" s="5" t="s">
        <v>71</v>
      </c>
      <c r="BH4442" s="5" t="s">
        <v>1102</v>
      </c>
      <c r="BI4442" s="5"/>
      <c r="BJ4442" s="5"/>
    </row>
    <row r="4443" spans="1:62" ht="30" x14ac:dyDescent="0.25">
      <c r="A4443" s="5">
        <v>4436</v>
      </c>
      <c r="B4443" s="3" t="str">
        <f>"201500177278"</f>
        <v>201500177278</v>
      </c>
      <c r="C4443" s="3">
        <v>118925</v>
      </c>
      <c r="D4443" s="3" t="s">
        <v>18170</v>
      </c>
      <c r="E4443" s="3">
        <v>20521218097</v>
      </c>
      <c r="F4443" s="3" t="s">
        <v>422</v>
      </c>
      <c r="G4443" s="3" t="s">
        <v>18171</v>
      </c>
      <c r="H4443" s="3" t="s">
        <v>66</v>
      </c>
      <c r="I4443" s="3" t="s">
        <v>66</v>
      </c>
      <c r="J4443" s="3" t="s">
        <v>424</v>
      </c>
      <c r="K4443" s="3" t="s">
        <v>68</v>
      </c>
      <c r="L4443" s="3" t="s">
        <v>79</v>
      </c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 t="s">
        <v>80</v>
      </c>
      <c r="BF4443" s="4">
        <v>42374</v>
      </c>
      <c r="BG4443" s="3" t="s">
        <v>71</v>
      </c>
      <c r="BH4443" s="3" t="s">
        <v>18172</v>
      </c>
      <c r="BI4443" s="3"/>
      <c r="BJ4443" s="3"/>
    </row>
    <row r="4444" spans="1:62" ht="30" x14ac:dyDescent="0.25">
      <c r="A4444" s="3">
        <v>4437</v>
      </c>
      <c r="B4444" s="5" t="str">
        <f>"202200028545"</f>
        <v>202200028545</v>
      </c>
      <c r="C4444" s="5">
        <v>161439</v>
      </c>
      <c r="D4444" s="5" t="s">
        <v>18173</v>
      </c>
      <c r="E4444" s="5">
        <v>10238503995</v>
      </c>
      <c r="F4444" s="5" t="s">
        <v>18174</v>
      </c>
      <c r="G4444" s="5" t="s">
        <v>18175</v>
      </c>
      <c r="H4444" s="5" t="s">
        <v>292</v>
      </c>
      <c r="I4444" s="5" t="s">
        <v>2964</v>
      </c>
      <c r="J4444" s="5" t="s">
        <v>2964</v>
      </c>
      <c r="K4444" s="5" t="s">
        <v>68</v>
      </c>
      <c r="L4444" s="5" t="s">
        <v>139</v>
      </c>
      <c r="M4444" s="5" t="s">
        <v>139</v>
      </c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/>
      <c r="Z4444" s="5"/>
      <c r="AA4444" s="5"/>
      <c r="AB4444" s="5"/>
      <c r="AC4444" s="5"/>
      <c r="AD4444" s="5"/>
      <c r="AE4444" s="5"/>
      <c r="AF4444" s="5"/>
      <c r="AG4444" s="5"/>
      <c r="AH4444" s="5"/>
      <c r="AI4444" s="5"/>
      <c r="AJ4444" s="5"/>
      <c r="AK4444" s="5"/>
      <c r="AL4444" s="5"/>
      <c r="AM4444" s="5"/>
      <c r="AN4444" s="5"/>
      <c r="AO4444" s="5"/>
      <c r="AP4444" s="5"/>
      <c r="AQ4444" s="5"/>
      <c r="AR4444" s="5"/>
      <c r="AS4444" s="5"/>
      <c r="AT4444" s="5"/>
      <c r="AU4444" s="5"/>
      <c r="AV4444" s="5"/>
      <c r="AW4444" s="5"/>
      <c r="AX4444" s="5"/>
      <c r="AY4444" s="5"/>
      <c r="AZ4444" s="5"/>
      <c r="BA4444" s="5"/>
      <c r="BB4444" s="5"/>
      <c r="BC4444" s="5"/>
      <c r="BD4444" s="5"/>
      <c r="BE4444" s="5" t="s">
        <v>293</v>
      </c>
      <c r="BF4444" s="6">
        <v>44669</v>
      </c>
      <c r="BG4444" s="5" t="s">
        <v>71</v>
      </c>
      <c r="BH4444" s="5" t="s">
        <v>18174</v>
      </c>
      <c r="BI4444" s="5"/>
      <c r="BJ4444" s="5"/>
    </row>
    <row r="4445" spans="1:62" ht="30" x14ac:dyDescent="0.25">
      <c r="A4445" s="3">
        <v>4438</v>
      </c>
      <c r="B4445" s="3" t="str">
        <f>"202000143544"</f>
        <v>202000143544</v>
      </c>
      <c r="C4445" s="3">
        <v>92772</v>
      </c>
      <c r="D4445" s="3" t="s">
        <v>18176</v>
      </c>
      <c r="E4445" s="3">
        <v>20481673811</v>
      </c>
      <c r="F4445" s="3" t="s">
        <v>18177</v>
      </c>
      <c r="G4445" s="3" t="s">
        <v>18178</v>
      </c>
      <c r="H4445" s="3" t="s">
        <v>102</v>
      </c>
      <c r="I4445" s="3" t="s">
        <v>159</v>
      </c>
      <c r="J4445" s="3" t="s">
        <v>183</v>
      </c>
      <c r="K4445" s="3" t="s">
        <v>68</v>
      </c>
      <c r="L4445" s="3" t="s">
        <v>139</v>
      </c>
      <c r="M4445" s="3" t="s">
        <v>139</v>
      </c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 t="s">
        <v>293</v>
      </c>
      <c r="BF4445" s="4">
        <v>44122</v>
      </c>
      <c r="BG4445" s="3" t="s">
        <v>71</v>
      </c>
      <c r="BH4445" s="3" t="s">
        <v>18179</v>
      </c>
      <c r="BI4445" s="3"/>
      <c r="BJ4445" s="3"/>
    </row>
    <row r="4446" spans="1:62" ht="30" x14ac:dyDescent="0.25">
      <c r="A4446" s="5">
        <v>4439</v>
      </c>
      <c r="B4446" s="5" t="str">
        <f>"201400057783"</f>
        <v>201400057783</v>
      </c>
      <c r="C4446" s="5">
        <v>109302</v>
      </c>
      <c r="D4446" s="5" t="s">
        <v>18180</v>
      </c>
      <c r="E4446" s="5">
        <v>20505897812</v>
      </c>
      <c r="F4446" s="5" t="s">
        <v>278</v>
      </c>
      <c r="G4446" s="5" t="s">
        <v>18181</v>
      </c>
      <c r="H4446" s="5" t="s">
        <v>66</v>
      </c>
      <c r="I4446" s="5" t="s">
        <v>66</v>
      </c>
      <c r="J4446" s="5" t="s">
        <v>143</v>
      </c>
      <c r="K4446" s="5" t="s">
        <v>68</v>
      </c>
      <c r="L4446" s="5" t="s">
        <v>79</v>
      </c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/>
      <c r="Z4446" s="5"/>
      <c r="AA4446" s="5"/>
      <c r="AB4446" s="5"/>
      <c r="AC4446" s="5"/>
      <c r="AD4446" s="5"/>
      <c r="AE4446" s="5"/>
      <c r="AF4446" s="5"/>
      <c r="AG4446" s="5"/>
      <c r="AH4446" s="5"/>
      <c r="AI4446" s="5"/>
      <c r="AJ4446" s="5"/>
      <c r="AK4446" s="5"/>
      <c r="AL4446" s="5"/>
      <c r="AM4446" s="5"/>
      <c r="AN4446" s="5"/>
      <c r="AO4446" s="5"/>
      <c r="AP4446" s="5"/>
      <c r="AQ4446" s="5"/>
      <c r="AR4446" s="5"/>
      <c r="AS4446" s="5"/>
      <c r="AT4446" s="5"/>
      <c r="AU4446" s="5"/>
      <c r="AV4446" s="5"/>
      <c r="AW4446" s="5"/>
      <c r="AX4446" s="5"/>
      <c r="AY4446" s="5"/>
      <c r="AZ4446" s="5"/>
      <c r="BA4446" s="5"/>
      <c r="BB4446" s="5"/>
      <c r="BC4446" s="5"/>
      <c r="BD4446" s="5"/>
      <c r="BE4446" s="5" t="s">
        <v>80</v>
      </c>
      <c r="BF4446" s="6">
        <v>41766</v>
      </c>
      <c r="BG4446" s="5" t="s">
        <v>71</v>
      </c>
      <c r="BH4446" s="5" t="s">
        <v>3949</v>
      </c>
      <c r="BI4446" s="5"/>
      <c r="BJ4446" s="5"/>
    </row>
    <row r="4447" spans="1:62" ht="30" x14ac:dyDescent="0.25">
      <c r="A4447" s="3">
        <v>4440</v>
      </c>
      <c r="B4447" s="3" t="str">
        <f>"1505966"</f>
        <v>1505966</v>
      </c>
      <c r="C4447" s="3">
        <v>93458</v>
      </c>
      <c r="D4447" s="3" t="s">
        <v>18182</v>
      </c>
      <c r="E4447" s="3">
        <v>20100674301</v>
      </c>
      <c r="F4447" s="3" t="s">
        <v>18183</v>
      </c>
      <c r="G4447" s="3" t="s">
        <v>18184</v>
      </c>
      <c r="H4447" s="3" t="s">
        <v>66</v>
      </c>
      <c r="I4447" s="3" t="s">
        <v>66</v>
      </c>
      <c r="J4447" s="3" t="s">
        <v>659</v>
      </c>
      <c r="K4447" s="3" t="s">
        <v>68</v>
      </c>
      <c r="L4447" s="3" t="s">
        <v>382</v>
      </c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 t="s">
        <v>383</v>
      </c>
      <c r="BF4447" s="4">
        <v>40827</v>
      </c>
      <c r="BG4447" s="3" t="s">
        <v>71</v>
      </c>
      <c r="BH4447" s="3" t="s">
        <v>18185</v>
      </c>
      <c r="BI4447" s="3"/>
      <c r="BJ4447" s="3"/>
    </row>
    <row r="4448" spans="1:62" ht="30" x14ac:dyDescent="0.25">
      <c r="A4448" s="3">
        <v>4441</v>
      </c>
      <c r="B4448" s="5" t="str">
        <f>"201800188080"</f>
        <v>201800188080</v>
      </c>
      <c r="C4448" s="5">
        <v>92732</v>
      </c>
      <c r="D4448" s="5" t="s">
        <v>18186</v>
      </c>
      <c r="E4448" s="5">
        <v>20430936906</v>
      </c>
      <c r="F4448" s="5" t="s">
        <v>18187</v>
      </c>
      <c r="G4448" s="5" t="s">
        <v>18188</v>
      </c>
      <c r="H4448" s="5" t="s">
        <v>66</v>
      </c>
      <c r="I4448" s="5" t="s">
        <v>66</v>
      </c>
      <c r="J4448" s="5" t="s">
        <v>309</v>
      </c>
      <c r="K4448" s="5" t="s">
        <v>68</v>
      </c>
      <c r="L4448" s="5" t="s">
        <v>139</v>
      </c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/>
      <c r="Z4448" s="5"/>
      <c r="AA4448" s="5"/>
      <c r="AB4448" s="5"/>
      <c r="AC4448" s="5"/>
      <c r="AD4448" s="5"/>
      <c r="AE4448" s="5"/>
      <c r="AF4448" s="5"/>
      <c r="AG4448" s="5"/>
      <c r="AH4448" s="5"/>
      <c r="AI4448" s="5"/>
      <c r="AJ4448" s="5"/>
      <c r="AK4448" s="5"/>
      <c r="AL4448" s="5"/>
      <c r="AM4448" s="5"/>
      <c r="AN4448" s="5"/>
      <c r="AO4448" s="5"/>
      <c r="AP4448" s="5"/>
      <c r="AQ4448" s="5"/>
      <c r="AR4448" s="5"/>
      <c r="AS4448" s="5"/>
      <c r="AT4448" s="5"/>
      <c r="AU4448" s="5"/>
      <c r="AV4448" s="5"/>
      <c r="AW4448" s="5"/>
      <c r="AX4448" s="5"/>
      <c r="AY4448" s="5"/>
      <c r="AZ4448" s="5"/>
      <c r="BA4448" s="5"/>
      <c r="BB4448" s="5"/>
      <c r="BC4448" s="5"/>
      <c r="BD4448" s="5"/>
      <c r="BE4448" s="5" t="s">
        <v>88</v>
      </c>
      <c r="BF4448" s="6">
        <v>43417</v>
      </c>
      <c r="BG4448" s="5" t="s">
        <v>71</v>
      </c>
      <c r="BH4448" s="5" t="s">
        <v>18189</v>
      </c>
      <c r="BI4448" s="5"/>
      <c r="BJ4448" s="5"/>
    </row>
    <row r="4449" spans="1:62" ht="45" x14ac:dyDescent="0.25">
      <c r="A4449" s="5">
        <v>4442</v>
      </c>
      <c r="B4449" s="3" t="str">
        <f>"202300209408"</f>
        <v>202300209408</v>
      </c>
      <c r="C4449" s="3">
        <v>95997</v>
      </c>
      <c r="D4449" s="3" t="s">
        <v>18190</v>
      </c>
      <c r="E4449" s="3">
        <v>20153408191</v>
      </c>
      <c r="F4449" s="3" t="s">
        <v>4572</v>
      </c>
      <c r="G4449" s="3" t="s">
        <v>18191</v>
      </c>
      <c r="H4449" s="3" t="s">
        <v>380</v>
      </c>
      <c r="I4449" s="3" t="s">
        <v>380</v>
      </c>
      <c r="J4449" s="3" t="s">
        <v>381</v>
      </c>
      <c r="K4449" s="3" t="s">
        <v>9171</v>
      </c>
      <c r="L4449" s="3" t="s">
        <v>18192</v>
      </c>
      <c r="M4449" s="3" t="s">
        <v>18192</v>
      </c>
      <c r="N4449" s="3" t="s">
        <v>18193</v>
      </c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 t="s">
        <v>626</v>
      </c>
      <c r="BF4449" s="4">
        <v>45207</v>
      </c>
      <c r="BG4449" s="3" t="s">
        <v>71</v>
      </c>
      <c r="BH4449" s="3" t="s">
        <v>18194</v>
      </c>
      <c r="BI4449" s="3"/>
      <c r="BJ4449" s="3"/>
    </row>
    <row r="4450" spans="1:62" ht="30" x14ac:dyDescent="0.25">
      <c r="A4450" s="3">
        <v>4443</v>
      </c>
      <c r="B4450" s="5" t="str">
        <f>"201700204511"</f>
        <v>201700204511</v>
      </c>
      <c r="C4450" s="5">
        <v>90101</v>
      </c>
      <c r="D4450" s="5" t="s">
        <v>18195</v>
      </c>
      <c r="E4450" s="5">
        <v>10078749844</v>
      </c>
      <c r="F4450" s="5" t="s">
        <v>18196</v>
      </c>
      <c r="G4450" s="5" t="s">
        <v>18197</v>
      </c>
      <c r="H4450" s="5" t="s">
        <v>66</v>
      </c>
      <c r="I4450" s="5" t="s">
        <v>66</v>
      </c>
      <c r="J4450" s="5" t="s">
        <v>309</v>
      </c>
      <c r="K4450" s="5" t="s">
        <v>68</v>
      </c>
      <c r="L4450" s="5" t="s">
        <v>79</v>
      </c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/>
      <c r="Z4450" s="5"/>
      <c r="AA4450" s="5"/>
      <c r="AB4450" s="5"/>
      <c r="AC4450" s="5"/>
      <c r="AD4450" s="5"/>
      <c r="AE4450" s="5"/>
      <c r="AF4450" s="5"/>
      <c r="AG4450" s="5"/>
      <c r="AH4450" s="5"/>
      <c r="AI4450" s="5"/>
      <c r="AJ4450" s="5"/>
      <c r="AK4450" s="5"/>
      <c r="AL4450" s="5"/>
      <c r="AM4450" s="5"/>
      <c r="AN4450" s="5"/>
      <c r="AO4450" s="5"/>
      <c r="AP4450" s="5"/>
      <c r="AQ4450" s="5"/>
      <c r="AR4450" s="5"/>
      <c r="AS4450" s="5"/>
      <c r="AT4450" s="5"/>
      <c r="AU4450" s="5"/>
      <c r="AV4450" s="5"/>
      <c r="AW4450" s="5"/>
      <c r="AX4450" s="5"/>
      <c r="AY4450" s="5"/>
      <c r="AZ4450" s="5"/>
      <c r="BA4450" s="5"/>
      <c r="BB4450" s="5"/>
      <c r="BC4450" s="5"/>
      <c r="BD4450" s="5"/>
      <c r="BE4450" s="5" t="s">
        <v>80</v>
      </c>
      <c r="BF4450" s="6">
        <v>43068</v>
      </c>
      <c r="BG4450" s="5" t="s">
        <v>71</v>
      </c>
      <c r="BH4450" s="5" t="s">
        <v>18196</v>
      </c>
      <c r="BI4450" s="5"/>
      <c r="BJ4450" s="5"/>
    </row>
    <row r="4451" spans="1:62" ht="30" x14ac:dyDescent="0.25">
      <c r="A4451" s="3">
        <v>4444</v>
      </c>
      <c r="B4451" s="3" t="str">
        <f>"201200020888"</f>
        <v>201200020888</v>
      </c>
      <c r="C4451" s="3">
        <v>95877</v>
      </c>
      <c r="D4451" s="3" t="s">
        <v>18198</v>
      </c>
      <c r="E4451" s="3">
        <v>10160071015</v>
      </c>
      <c r="F4451" s="3" t="s">
        <v>18199</v>
      </c>
      <c r="G4451" s="3" t="s">
        <v>18200</v>
      </c>
      <c r="H4451" s="3" t="s">
        <v>66</v>
      </c>
      <c r="I4451" s="3" t="s">
        <v>67</v>
      </c>
      <c r="J4451" s="3" t="s">
        <v>5457</v>
      </c>
      <c r="K4451" s="3" t="s">
        <v>68</v>
      </c>
      <c r="L4451" s="3" t="s">
        <v>139</v>
      </c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 t="s">
        <v>88</v>
      </c>
      <c r="BF4451" s="4">
        <v>40959</v>
      </c>
      <c r="BG4451" s="3" t="s">
        <v>71</v>
      </c>
      <c r="BH4451" s="3" t="s">
        <v>18201</v>
      </c>
      <c r="BI4451" s="3"/>
      <c r="BJ4451" s="3"/>
    </row>
    <row r="4452" spans="1:62" ht="30" x14ac:dyDescent="0.25">
      <c r="A4452" s="5">
        <v>4445</v>
      </c>
      <c r="B4452" s="5" t="str">
        <f>"202200135339"</f>
        <v>202200135339</v>
      </c>
      <c r="C4452" s="5">
        <v>86093</v>
      </c>
      <c r="D4452" s="5" t="s">
        <v>18202</v>
      </c>
      <c r="E4452" s="5">
        <v>20419158462</v>
      </c>
      <c r="F4452" s="5" t="s">
        <v>202</v>
      </c>
      <c r="G4452" s="5" t="s">
        <v>18203</v>
      </c>
      <c r="H4452" s="5" t="s">
        <v>78</v>
      </c>
      <c r="I4452" s="5" t="s">
        <v>78</v>
      </c>
      <c r="J4452" s="5" t="s">
        <v>468</v>
      </c>
      <c r="K4452" s="5" t="s">
        <v>125</v>
      </c>
      <c r="L4452" s="5" t="s">
        <v>18204</v>
      </c>
      <c r="M4452" s="5" t="s">
        <v>18204</v>
      </c>
      <c r="N4452" s="5" t="s">
        <v>18204</v>
      </c>
      <c r="O4452" s="5" t="s">
        <v>18204</v>
      </c>
      <c r="P4452" s="5" t="s">
        <v>18204</v>
      </c>
      <c r="Q4452" s="5"/>
      <c r="R4452" s="5"/>
      <c r="S4452" s="5"/>
      <c r="T4452" s="5"/>
      <c r="U4452" s="5"/>
      <c r="V4452" s="5"/>
      <c r="W4452" s="5"/>
      <c r="X4452" s="5"/>
      <c r="Y4452" s="5"/>
      <c r="Z4452" s="5"/>
      <c r="AA4452" s="5"/>
      <c r="AB4452" s="5"/>
      <c r="AC4452" s="5"/>
      <c r="AD4452" s="5"/>
      <c r="AE4452" s="5"/>
      <c r="AF4452" s="5"/>
      <c r="AG4452" s="5"/>
      <c r="AH4452" s="5"/>
      <c r="AI4452" s="5"/>
      <c r="AJ4452" s="5"/>
      <c r="AK4452" s="5"/>
      <c r="AL4452" s="5"/>
      <c r="AM4452" s="5"/>
      <c r="AN4452" s="5"/>
      <c r="AO4452" s="5"/>
      <c r="AP4452" s="5"/>
      <c r="AQ4452" s="5"/>
      <c r="AR4452" s="5"/>
      <c r="AS4452" s="5"/>
      <c r="AT4452" s="5"/>
      <c r="AU4452" s="5"/>
      <c r="AV4452" s="5"/>
      <c r="AW4452" s="5"/>
      <c r="AX4452" s="5"/>
      <c r="AY4452" s="5"/>
      <c r="AZ4452" s="5"/>
      <c r="BA4452" s="5"/>
      <c r="BB4452" s="5"/>
      <c r="BC4452" s="5"/>
      <c r="BD4452" s="5"/>
      <c r="BE4452" s="5" t="s">
        <v>1227</v>
      </c>
      <c r="BF4452" s="6">
        <v>44854</v>
      </c>
      <c r="BG4452" s="5" t="s">
        <v>71</v>
      </c>
      <c r="BH4452" s="5" t="s">
        <v>207</v>
      </c>
      <c r="BI4452" s="5" t="s">
        <v>18205</v>
      </c>
      <c r="BJ4452" s="5" t="s">
        <v>3476</v>
      </c>
    </row>
    <row r="4453" spans="1:62" ht="30" x14ac:dyDescent="0.25">
      <c r="A4453" s="3">
        <v>4446</v>
      </c>
      <c r="B4453" s="3" t="str">
        <f>"201800149067"</f>
        <v>201800149067</v>
      </c>
      <c r="C4453" s="3">
        <v>138476</v>
      </c>
      <c r="D4453" s="3" t="s">
        <v>18206</v>
      </c>
      <c r="E4453" s="3">
        <v>10411435208</v>
      </c>
      <c r="F4453" s="3" t="s">
        <v>18207</v>
      </c>
      <c r="G4453" s="3" t="s">
        <v>18208</v>
      </c>
      <c r="H4453" s="3" t="s">
        <v>102</v>
      </c>
      <c r="I4453" s="3" t="s">
        <v>159</v>
      </c>
      <c r="J4453" s="3" t="s">
        <v>159</v>
      </c>
      <c r="K4453" s="3" t="s">
        <v>68</v>
      </c>
      <c r="L4453" s="3" t="s">
        <v>139</v>
      </c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 t="s">
        <v>88</v>
      </c>
      <c r="BF4453" s="4">
        <v>43355</v>
      </c>
      <c r="BG4453" s="3" t="s">
        <v>71</v>
      </c>
      <c r="BH4453" s="3" t="s">
        <v>18207</v>
      </c>
      <c r="BI4453" s="3"/>
      <c r="BJ4453" s="3"/>
    </row>
    <row r="4454" spans="1:62" ht="30" x14ac:dyDescent="0.25">
      <c r="A4454" s="3">
        <v>4447</v>
      </c>
      <c r="B4454" s="5" t="str">
        <f>"201500023883"</f>
        <v>201500023883</v>
      </c>
      <c r="C4454" s="5">
        <v>113615</v>
      </c>
      <c r="D4454" s="5" t="s">
        <v>18209</v>
      </c>
      <c r="E4454" s="5">
        <v>20600010311</v>
      </c>
      <c r="F4454" s="5" t="s">
        <v>18210</v>
      </c>
      <c r="G4454" s="5" t="s">
        <v>18211</v>
      </c>
      <c r="H4454" s="5" t="s">
        <v>66</v>
      </c>
      <c r="I4454" s="5" t="s">
        <v>66</v>
      </c>
      <c r="J4454" s="5" t="s">
        <v>463</v>
      </c>
      <c r="K4454" s="5" t="s">
        <v>125</v>
      </c>
      <c r="L4454" s="5" t="s">
        <v>126</v>
      </c>
      <c r="M4454" s="5" t="s">
        <v>126</v>
      </c>
      <c r="N4454" s="5"/>
      <c r="O4454" s="5"/>
      <c r="P4454" s="5"/>
      <c r="Q4454" s="5"/>
      <c r="R4454" s="5"/>
      <c r="S4454" s="5"/>
      <c r="T4454" s="5"/>
      <c r="U4454" s="5"/>
      <c r="V4454" s="5"/>
      <c r="W4454" s="5"/>
      <c r="X4454" s="5"/>
      <c r="Y4454" s="5"/>
      <c r="Z4454" s="5"/>
      <c r="AA4454" s="5"/>
      <c r="AB4454" s="5"/>
      <c r="AC4454" s="5"/>
      <c r="AD4454" s="5"/>
      <c r="AE4454" s="5"/>
      <c r="AF4454" s="5"/>
      <c r="AG4454" s="5"/>
      <c r="AH4454" s="5"/>
      <c r="AI4454" s="5"/>
      <c r="AJ4454" s="5"/>
      <c r="AK4454" s="5"/>
      <c r="AL4454" s="5"/>
      <c r="AM4454" s="5"/>
      <c r="AN4454" s="5"/>
      <c r="AO4454" s="5"/>
      <c r="AP4454" s="5"/>
      <c r="AQ4454" s="5"/>
      <c r="AR4454" s="5"/>
      <c r="AS4454" s="5"/>
      <c r="AT4454" s="5"/>
      <c r="AU4454" s="5"/>
      <c r="AV4454" s="5"/>
      <c r="AW4454" s="5"/>
      <c r="AX4454" s="5"/>
      <c r="AY4454" s="5"/>
      <c r="AZ4454" s="5"/>
      <c r="BA4454" s="5"/>
      <c r="BB4454" s="5"/>
      <c r="BC4454" s="5"/>
      <c r="BD4454" s="5"/>
      <c r="BE4454" s="5" t="s">
        <v>321</v>
      </c>
      <c r="BF4454" s="6">
        <v>42063</v>
      </c>
      <c r="BG4454" s="5" t="s">
        <v>71</v>
      </c>
      <c r="BH4454" s="5" t="s">
        <v>18212</v>
      </c>
      <c r="BI4454" s="5"/>
      <c r="BJ4454" s="5"/>
    </row>
    <row r="4455" spans="1:62" ht="30" x14ac:dyDescent="0.25">
      <c r="A4455" s="5">
        <v>4448</v>
      </c>
      <c r="B4455" s="3" t="str">
        <f>"201300064842"</f>
        <v>201300064842</v>
      </c>
      <c r="C4455" s="3">
        <v>102118</v>
      </c>
      <c r="D4455" s="3" t="s">
        <v>18213</v>
      </c>
      <c r="E4455" s="3">
        <v>10003719117</v>
      </c>
      <c r="F4455" s="3" t="s">
        <v>18214</v>
      </c>
      <c r="G4455" s="3" t="s">
        <v>18215</v>
      </c>
      <c r="H4455" s="3" t="s">
        <v>66</v>
      </c>
      <c r="I4455" s="3" t="s">
        <v>66</v>
      </c>
      <c r="J4455" s="3" t="s">
        <v>242</v>
      </c>
      <c r="K4455" s="3" t="s">
        <v>68</v>
      </c>
      <c r="L4455" s="3" t="s">
        <v>139</v>
      </c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 t="s">
        <v>88</v>
      </c>
      <c r="BF4455" s="4">
        <v>41369</v>
      </c>
      <c r="BG4455" s="3" t="s">
        <v>71</v>
      </c>
      <c r="BH4455" s="3" t="s">
        <v>18216</v>
      </c>
      <c r="BI4455" s="3"/>
      <c r="BJ4455" s="3"/>
    </row>
    <row r="4456" spans="1:62" ht="30" x14ac:dyDescent="0.25">
      <c r="A4456" s="3">
        <v>4449</v>
      </c>
      <c r="B4456" s="5" t="str">
        <f>"201900070579"</f>
        <v>201900070579</v>
      </c>
      <c r="C4456" s="5">
        <v>142921</v>
      </c>
      <c r="D4456" s="5" t="s">
        <v>18217</v>
      </c>
      <c r="E4456" s="5">
        <v>20503484316</v>
      </c>
      <c r="F4456" s="5" t="s">
        <v>18218</v>
      </c>
      <c r="G4456" s="5" t="s">
        <v>18219</v>
      </c>
      <c r="H4456" s="5" t="s">
        <v>66</v>
      </c>
      <c r="I4456" s="5" t="s">
        <v>66</v>
      </c>
      <c r="J4456" s="5" t="s">
        <v>474</v>
      </c>
      <c r="K4456" s="5" t="s">
        <v>125</v>
      </c>
      <c r="L4456" s="5" t="s">
        <v>126</v>
      </c>
      <c r="M4456" s="5" t="s">
        <v>126</v>
      </c>
      <c r="N4456" s="5"/>
      <c r="O4456" s="5"/>
      <c r="P4456" s="5"/>
      <c r="Q4456" s="5"/>
      <c r="R4456" s="5"/>
      <c r="S4456" s="5"/>
      <c r="T4456" s="5"/>
      <c r="U4456" s="5"/>
      <c r="V4456" s="5"/>
      <c r="W4456" s="5"/>
      <c r="X4456" s="5"/>
      <c r="Y4456" s="5"/>
      <c r="Z4456" s="5"/>
      <c r="AA4456" s="5"/>
      <c r="AB4456" s="5"/>
      <c r="AC4456" s="5"/>
      <c r="AD4456" s="5"/>
      <c r="AE4456" s="5"/>
      <c r="AF4456" s="5"/>
      <c r="AG4456" s="5"/>
      <c r="AH4456" s="5"/>
      <c r="AI4456" s="5"/>
      <c r="AJ4456" s="5"/>
      <c r="AK4456" s="5"/>
      <c r="AL4456" s="5"/>
      <c r="AM4456" s="5"/>
      <c r="AN4456" s="5"/>
      <c r="AO4456" s="5"/>
      <c r="AP4456" s="5"/>
      <c r="AQ4456" s="5"/>
      <c r="AR4456" s="5"/>
      <c r="AS4456" s="5"/>
      <c r="AT4456" s="5"/>
      <c r="AU4456" s="5"/>
      <c r="AV4456" s="5"/>
      <c r="AW4456" s="5"/>
      <c r="AX4456" s="5"/>
      <c r="AY4456" s="5"/>
      <c r="AZ4456" s="5"/>
      <c r="BA4456" s="5"/>
      <c r="BB4456" s="5"/>
      <c r="BC4456" s="5"/>
      <c r="BD4456" s="5"/>
      <c r="BE4456" s="5" t="s">
        <v>321</v>
      </c>
      <c r="BF4456" s="6">
        <v>43587</v>
      </c>
      <c r="BG4456" s="5" t="s">
        <v>71</v>
      </c>
      <c r="BH4456" s="5" t="s">
        <v>18220</v>
      </c>
      <c r="BI4456" s="5"/>
      <c r="BJ4456" s="5"/>
    </row>
    <row r="4457" spans="1:62" ht="30" x14ac:dyDescent="0.25">
      <c r="A4457" s="3">
        <v>4450</v>
      </c>
      <c r="B4457" s="3" t="str">
        <f>"201900004471"</f>
        <v>201900004471</v>
      </c>
      <c r="C4457" s="3">
        <v>112490</v>
      </c>
      <c r="D4457" s="3" t="s">
        <v>18221</v>
      </c>
      <c r="E4457" s="3">
        <v>20494846820</v>
      </c>
      <c r="F4457" s="3" t="s">
        <v>18222</v>
      </c>
      <c r="G4457" s="3" t="s">
        <v>18223</v>
      </c>
      <c r="H4457" s="3" t="s">
        <v>499</v>
      </c>
      <c r="I4457" s="3" t="s">
        <v>566</v>
      </c>
      <c r="J4457" s="3" t="s">
        <v>566</v>
      </c>
      <c r="K4457" s="3" t="s">
        <v>68</v>
      </c>
      <c r="L4457" s="3" t="s">
        <v>79</v>
      </c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 t="s">
        <v>80</v>
      </c>
      <c r="BF4457" s="4">
        <v>43480</v>
      </c>
      <c r="BG4457" s="3" t="s">
        <v>71</v>
      </c>
      <c r="BH4457" s="3" t="s">
        <v>18224</v>
      </c>
      <c r="BI4457" s="3"/>
      <c r="BJ4457" s="3"/>
    </row>
    <row r="4458" spans="1:62" ht="30" x14ac:dyDescent="0.25">
      <c r="A4458" s="5">
        <v>4451</v>
      </c>
      <c r="B4458" s="5" t="str">
        <f>"201900075406"</f>
        <v>201900075406</v>
      </c>
      <c r="C4458" s="5">
        <v>143077</v>
      </c>
      <c r="D4458" s="5" t="s">
        <v>18225</v>
      </c>
      <c r="E4458" s="5">
        <v>20601768551</v>
      </c>
      <c r="F4458" s="5" t="s">
        <v>12572</v>
      </c>
      <c r="G4458" s="5" t="s">
        <v>18226</v>
      </c>
      <c r="H4458" s="5" t="s">
        <v>216</v>
      </c>
      <c r="I4458" s="5" t="s">
        <v>374</v>
      </c>
      <c r="J4458" s="5" t="s">
        <v>374</v>
      </c>
      <c r="K4458" s="5" t="s">
        <v>68</v>
      </c>
      <c r="L4458" s="5" t="s">
        <v>79</v>
      </c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5"/>
      <c r="Y4458" s="5"/>
      <c r="Z4458" s="5"/>
      <c r="AA4458" s="5"/>
      <c r="AB4458" s="5"/>
      <c r="AC4458" s="5"/>
      <c r="AD4458" s="5"/>
      <c r="AE4458" s="5"/>
      <c r="AF4458" s="5"/>
      <c r="AG4458" s="5"/>
      <c r="AH4458" s="5"/>
      <c r="AI4458" s="5"/>
      <c r="AJ4458" s="5"/>
      <c r="AK4458" s="5"/>
      <c r="AL4458" s="5"/>
      <c r="AM4458" s="5"/>
      <c r="AN4458" s="5"/>
      <c r="AO4458" s="5"/>
      <c r="AP4458" s="5"/>
      <c r="AQ4458" s="5"/>
      <c r="AR4458" s="5"/>
      <c r="AS4458" s="5"/>
      <c r="AT4458" s="5"/>
      <c r="AU4458" s="5"/>
      <c r="AV4458" s="5"/>
      <c r="AW4458" s="5"/>
      <c r="AX4458" s="5"/>
      <c r="AY4458" s="5"/>
      <c r="AZ4458" s="5"/>
      <c r="BA4458" s="5"/>
      <c r="BB4458" s="5"/>
      <c r="BC4458" s="5"/>
      <c r="BD4458" s="5"/>
      <c r="BE4458" s="5" t="s">
        <v>80</v>
      </c>
      <c r="BF4458" s="6">
        <v>43600</v>
      </c>
      <c r="BG4458" s="5" t="s">
        <v>71</v>
      </c>
      <c r="BH4458" s="5" t="s">
        <v>18227</v>
      </c>
      <c r="BI4458" s="5" t="s">
        <v>18228</v>
      </c>
      <c r="BJ4458" s="5" t="s">
        <v>4514</v>
      </c>
    </row>
    <row r="4459" spans="1:62" ht="30" x14ac:dyDescent="0.25">
      <c r="A4459" s="3">
        <v>4452</v>
      </c>
      <c r="B4459" s="3" t="str">
        <f>"201600189305"</f>
        <v>201600189305</v>
      </c>
      <c r="C4459" s="3">
        <v>125654</v>
      </c>
      <c r="D4459" s="3" t="s">
        <v>18229</v>
      </c>
      <c r="E4459" s="3">
        <v>20521787547</v>
      </c>
      <c r="F4459" s="3" t="s">
        <v>4374</v>
      </c>
      <c r="G4459" s="3" t="s">
        <v>18230</v>
      </c>
      <c r="H4459" s="3" t="s">
        <v>66</v>
      </c>
      <c r="I4459" s="3" t="s">
        <v>66</v>
      </c>
      <c r="J4459" s="3" t="s">
        <v>190</v>
      </c>
      <c r="K4459" s="3" t="s">
        <v>68</v>
      </c>
      <c r="L4459" s="3" t="s">
        <v>139</v>
      </c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 t="s">
        <v>88</v>
      </c>
      <c r="BF4459" s="4">
        <v>42734</v>
      </c>
      <c r="BG4459" s="3" t="s">
        <v>71</v>
      </c>
      <c r="BH4459" s="3" t="s">
        <v>18231</v>
      </c>
      <c r="BI4459" s="3" t="s">
        <v>18232</v>
      </c>
      <c r="BJ4459" s="3" t="s">
        <v>18233</v>
      </c>
    </row>
    <row r="4460" spans="1:62" ht="30" x14ac:dyDescent="0.25">
      <c r="A4460" s="3">
        <v>4453</v>
      </c>
      <c r="B4460" s="5" t="str">
        <f>"201500145518"</f>
        <v>201500145518</v>
      </c>
      <c r="C4460" s="5">
        <v>118264</v>
      </c>
      <c r="D4460" s="5" t="s">
        <v>18234</v>
      </c>
      <c r="E4460" s="5">
        <v>10087480661</v>
      </c>
      <c r="F4460" s="5" t="s">
        <v>18235</v>
      </c>
      <c r="G4460" s="5" t="s">
        <v>18236</v>
      </c>
      <c r="H4460" s="5" t="s">
        <v>66</v>
      </c>
      <c r="I4460" s="5" t="s">
        <v>66</v>
      </c>
      <c r="J4460" s="5" t="s">
        <v>242</v>
      </c>
      <c r="K4460" s="5" t="s">
        <v>68</v>
      </c>
      <c r="L4460" s="5" t="s">
        <v>79</v>
      </c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5"/>
      <c r="Z4460" s="5"/>
      <c r="AA4460" s="5"/>
      <c r="AB4460" s="5"/>
      <c r="AC4460" s="5"/>
      <c r="AD4460" s="5"/>
      <c r="AE4460" s="5"/>
      <c r="AF4460" s="5"/>
      <c r="AG4460" s="5"/>
      <c r="AH4460" s="5"/>
      <c r="AI4460" s="5"/>
      <c r="AJ4460" s="5"/>
      <c r="AK4460" s="5"/>
      <c r="AL4460" s="5"/>
      <c r="AM4460" s="5"/>
      <c r="AN4460" s="5"/>
      <c r="AO4460" s="5"/>
      <c r="AP4460" s="5"/>
      <c r="AQ4460" s="5"/>
      <c r="AR4460" s="5"/>
      <c r="AS4460" s="5"/>
      <c r="AT4460" s="5"/>
      <c r="AU4460" s="5"/>
      <c r="AV4460" s="5"/>
      <c r="AW4460" s="5"/>
      <c r="AX4460" s="5"/>
      <c r="AY4460" s="5"/>
      <c r="AZ4460" s="5"/>
      <c r="BA4460" s="5"/>
      <c r="BB4460" s="5"/>
      <c r="BC4460" s="5"/>
      <c r="BD4460" s="5"/>
      <c r="BE4460" s="5" t="s">
        <v>80</v>
      </c>
      <c r="BF4460" s="6">
        <v>42317</v>
      </c>
      <c r="BG4460" s="5" t="s">
        <v>71</v>
      </c>
      <c r="BH4460" s="5" t="s">
        <v>18235</v>
      </c>
      <c r="BI4460" s="5"/>
      <c r="BJ4460" s="5"/>
    </row>
    <row r="4461" spans="1:62" ht="30" x14ac:dyDescent="0.25">
      <c r="A4461" s="5">
        <v>4454</v>
      </c>
      <c r="B4461" s="3" t="str">
        <f>"201800007080"</f>
        <v>201800007080</v>
      </c>
      <c r="C4461" s="3">
        <v>134039</v>
      </c>
      <c r="D4461" s="3" t="s">
        <v>18237</v>
      </c>
      <c r="E4461" s="3">
        <v>10092925892</v>
      </c>
      <c r="F4461" s="3" t="s">
        <v>18238</v>
      </c>
      <c r="G4461" s="3" t="s">
        <v>18239</v>
      </c>
      <c r="H4461" s="3" t="s">
        <v>66</v>
      </c>
      <c r="I4461" s="3" t="s">
        <v>66</v>
      </c>
      <c r="J4461" s="3" t="s">
        <v>1430</v>
      </c>
      <c r="K4461" s="3" t="s">
        <v>68</v>
      </c>
      <c r="L4461" s="3" t="s">
        <v>139</v>
      </c>
      <c r="M4461" s="3" t="s">
        <v>139</v>
      </c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 t="s">
        <v>293</v>
      </c>
      <c r="BF4461" s="4">
        <v>43117</v>
      </c>
      <c r="BG4461" s="3" t="s">
        <v>71</v>
      </c>
      <c r="BH4461" s="3" t="s">
        <v>18238</v>
      </c>
      <c r="BI4461" s="3" t="s">
        <v>18240</v>
      </c>
      <c r="BJ4461" s="3" t="s">
        <v>254</v>
      </c>
    </row>
    <row r="4462" spans="1:62" ht="30" x14ac:dyDescent="0.25">
      <c r="A4462" s="3">
        <v>4455</v>
      </c>
      <c r="B4462" s="5" t="str">
        <f>"201300060406"</f>
        <v>201300060406</v>
      </c>
      <c r="C4462" s="5">
        <v>102048</v>
      </c>
      <c r="D4462" s="5" t="s">
        <v>18241</v>
      </c>
      <c r="E4462" s="5">
        <v>226125</v>
      </c>
      <c r="F4462" s="5" t="s">
        <v>18242</v>
      </c>
      <c r="G4462" s="5" t="s">
        <v>18243</v>
      </c>
      <c r="H4462" s="5" t="s">
        <v>66</v>
      </c>
      <c r="I4462" s="5" t="s">
        <v>66</v>
      </c>
      <c r="J4462" s="5" t="s">
        <v>309</v>
      </c>
      <c r="K4462" s="5" t="s">
        <v>68</v>
      </c>
      <c r="L4462" s="5" t="s">
        <v>139</v>
      </c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5"/>
      <c r="Y4462" s="5"/>
      <c r="Z4462" s="5"/>
      <c r="AA4462" s="5"/>
      <c r="AB4462" s="5"/>
      <c r="AC4462" s="5"/>
      <c r="AD4462" s="5"/>
      <c r="AE4462" s="5"/>
      <c r="AF4462" s="5"/>
      <c r="AG4462" s="5"/>
      <c r="AH4462" s="5"/>
      <c r="AI4462" s="5"/>
      <c r="AJ4462" s="5"/>
      <c r="AK4462" s="5"/>
      <c r="AL4462" s="5"/>
      <c r="AM4462" s="5"/>
      <c r="AN4462" s="5"/>
      <c r="AO4462" s="5"/>
      <c r="AP4462" s="5"/>
      <c r="AQ4462" s="5"/>
      <c r="AR4462" s="5"/>
      <c r="AS4462" s="5"/>
      <c r="AT4462" s="5"/>
      <c r="AU4462" s="5"/>
      <c r="AV4462" s="5"/>
      <c r="AW4462" s="5"/>
      <c r="AX4462" s="5"/>
      <c r="AY4462" s="5"/>
      <c r="AZ4462" s="5"/>
      <c r="BA4462" s="5"/>
      <c r="BB4462" s="5"/>
      <c r="BC4462" s="5"/>
      <c r="BD4462" s="5"/>
      <c r="BE4462" s="5" t="s">
        <v>88</v>
      </c>
      <c r="BF4462" s="6">
        <v>41361</v>
      </c>
      <c r="BG4462" s="5" t="s">
        <v>71</v>
      </c>
      <c r="BH4462" s="5" t="s">
        <v>18242</v>
      </c>
      <c r="BI4462" s="5"/>
      <c r="BJ4462" s="5"/>
    </row>
    <row r="4463" spans="1:62" ht="30" x14ac:dyDescent="0.25">
      <c r="A4463" s="3">
        <v>4456</v>
      </c>
      <c r="B4463" s="3" t="str">
        <f>"201500036290"</f>
        <v>201500036290</v>
      </c>
      <c r="C4463" s="3">
        <v>89761</v>
      </c>
      <c r="D4463" s="3" t="s">
        <v>18244</v>
      </c>
      <c r="E4463" s="3">
        <v>20430172922</v>
      </c>
      <c r="F4463" s="3" t="s">
        <v>18245</v>
      </c>
      <c r="G4463" s="3" t="s">
        <v>18246</v>
      </c>
      <c r="H4463" s="3" t="s">
        <v>66</v>
      </c>
      <c r="I4463" s="3" t="s">
        <v>66</v>
      </c>
      <c r="J4463" s="3" t="s">
        <v>143</v>
      </c>
      <c r="K4463" s="3" t="s">
        <v>68</v>
      </c>
      <c r="L4463" s="3" t="s">
        <v>382</v>
      </c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 t="s">
        <v>383</v>
      </c>
      <c r="BF4463" s="4">
        <v>42100</v>
      </c>
      <c r="BG4463" s="3" t="s">
        <v>71</v>
      </c>
      <c r="BH4463" s="3" t="s">
        <v>18247</v>
      </c>
      <c r="BI4463" s="3"/>
      <c r="BJ4463" s="3"/>
    </row>
    <row r="4464" spans="1:62" ht="30" x14ac:dyDescent="0.25">
      <c r="A4464" s="5">
        <v>4457</v>
      </c>
      <c r="B4464" s="5" t="str">
        <f>"202100032997"</f>
        <v>202100032997</v>
      </c>
      <c r="C4464" s="5">
        <v>154597</v>
      </c>
      <c r="D4464" s="5" t="s">
        <v>18248</v>
      </c>
      <c r="E4464" s="5">
        <v>20516083647</v>
      </c>
      <c r="F4464" s="5" t="s">
        <v>18249</v>
      </c>
      <c r="G4464" s="5" t="s">
        <v>18250</v>
      </c>
      <c r="H4464" s="5" t="s">
        <v>380</v>
      </c>
      <c r="I4464" s="5" t="s">
        <v>380</v>
      </c>
      <c r="J4464" s="5" t="s">
        <v>1499</v>
      </c>
      <c r="K4464" s="5" t="s">
        <v>125</v>
      </c>
      <c r="L4464" s="5" t="s">
        <v>69</v>
      </c>
      <c r="M4464" s="5" t="s">
        <v>69</v>
      </c>
      <c r="N4464" s="5" t="s">
        <v>126</v>
      </c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5"/>
      <c r="AK4464" s="5"/>
      <c r="AL4464" s="5"/>
      <c r="AM4464" s="5"/>
      <c r="AN4464" s="5"/>
      <c r="AO4464" s="5"/>
      <c r="AP4464" s="5"/>
      <c r="AQ4464" s="5"/>
      <c r="AR4464" s="5"/>
      <c r="AS4464" s="5"/>
      <c r="AT4464" s="5"/>
      <c r="AU4464" s="5"/>
      <c r="AV4464" s="5"/>
      <c r="AW4464" s="5"/>
      <c r="AX4464" s="5"/>
      <c r="AY4464" s="5"/>
      <c r="AZ4464" s="5"/>
      <c r="BA4464" s="5"/>
      <c r="BB4464" s="5"/>
      <c r="BC4464" s="5"/>
      <c r="BD4464" s="5"/>
      <c r="BE4464" s="5" t="s">
        <v>321</v>
      </c>
      <c r="BF4464" s="6">
        <v>44355</v>
      </c>
      <c r="BG4464" s="5" t="s">
        <v>71</v>
      </c>
      <c r="BH4464" s="5" t="s">
        <v>18251</v>
      </c>
      <c r="BI4464" s="5"/>
      <c r="BJ4464" s="5"/>
    </row>
    <row r="4465" spans="1:62" ht="30" x14ac:dyDescent="0.25">
      <c r="A4465" s="3">
        <v>4458</v>
      </c>
      <c r="B4465" s="3" t="str">
        <f>"202200057479"</f>
        <v>202200057479</v>
      </c>
      <c r="C4465" s="3">
        <v>162161</v>
      </c>
      <c r="D4465" s="3" t="s">
        <v>18252</v>
      </c>
      <c r="E4465" s="3">
        <v>10088054887</v>
      </c>
      <c r="F4465" s="3" t="s">
        <v>18253</v>
      </c>
      <c r="G4465" s="3" t="s">
        <v>18254</v>
      </c>
      <c r="H4465" s="3" t="s">
        <v>66</v>
      </c>
      <c r="I4465" s="3" t="s">
        <v>66</v>
      </c>
      <c r="J4465" s="3" t="s">
        <v>242</v>
      </c>
      <c r="K4465" s="3" t="s">
        <v>68</v>
      </c>
      <c r="L4465" s="3" t="s">
        <v>18255</v>
      </c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 t="s">
        <v>70</v>
      </c>
      <c r="BF4465" s="4">
        <v>44735</v>
      </c>
      <c r="BG4465" s="3" t="s">
        <v>71</v>
      </c>
      <c r="BH4465" s="3" t="s">
        <v>18253</v>
      </c>
      <c r="BI4465" s="3"/>
      <c r="BJ4465" s="3"/>
    </row>
    <row r="4466" spans="1:62" ht="30" x14ac:dyDescent="0.25">
      <c r="A4466" s="3">
        <v>4459</v>
      </c>
      <c r="B4466" s="5" t="str">
        <f>"1501493"</f>
        <v>1501493</v>
      </c>
      <c r="C4466" s="5">
        <v>92852</v>
      </c>
      <c r="D4466" s="5" t="s">
        <v>18256</v>
      </c>
      <c r="E4466" s="5">
        <v>20447679885</v>
      </c>
      <c r="F4466" s="5" t="s">
        <v>18257</v>
      </c>
      <c r="G4466" s="5" t="s">
        <v>18258</v>
      </c>
      <c r="H4466" s="5" t="s">
        <v>223</v>
      </c>
      <c r="I4466" s="5" t="s">
        <v>223</v>
      </c>
      <c r="J4466" s="5" t="s">
        <v>18259</v>
      </c>
      <c r="K4466" s="5" t="s">
        <v>68</v>
      </c>
      <c r="L4466" s="5" t="s">
        <v>126</v>
      </c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/>
      <c r="Z4466" s="5"/>
      <c r="AA4466" s="5"/>
      <c r="AB4466" s="5"/>
      <c r="AC4466" s="5"/>
      <c r="AD4466" s="5"/>
      <c r="AE4466" s="5"/>
      <c r="AF4466" s="5"/>
      <c r="AG4466" s="5"/>
      <c r="AH4466" s="5"/>
      <c r="AI4466" s="5"/>
      <c r="AJ4466" s="5"/>
      <c r="AK4466" s="5"/>
      <c r="AL4466" s="5"/>
      <c r="AM4466" s="5"/>
      <c r="AN4466" s="5"/>
      <c r="AO4466" s="5"/>
      <c r="AP4466" s="5"/>
      <c r="AQ4466" s="5"/>
      <c r="AR4466" s="5"/>
      <c r="AS4466" s="5"/>
      <c r="AT4466" s="5"/>
      <c r="AU4466" s="5"/>
      <c r="AV4466" s="5"/>
      <c r="AW4466" s="5"/>
      <c r="AX4466" s="5"/>
      <c r="AY4466" s="5"/>
      <c r="AZ4466" s="5"/>
      <c r="BA4466" s="5"/>
      <c r="BB4466" s="5"/>
      <c r="BC4466" s="5"/>
      <c r="BD4466" s="5"/>
      <c r="BE4466" s="5" t="s">
        <v>95</v>
      </c>
      <c r="BF4466" s="6">
        <v>40795</v>
      </c>
      <c r="BG4466" s="5" t="s">
        <v>71</v>
      </c>
      <c r="BH4466" s="5" t="s">
        <v>18260</v>
      </c>
      <c r="BI4466" s="5"/>
      <c r="BJ4466" s="5"/>
    </row>
    <row r="4467" spans="1:62" ht="45" x14ac:dyDescent="0.25">
      <c r="A4467" s="5">
        <v>4460</v>
      </c>
      <c r="B4467" s="3" t="str">
        <f>"202000005389"</f>
        <v>202000005389</v>
      </c>
      <c r="C4467" s="3">
        <v>131175</v>
      </c>
      <c r="D4467" s="3" t="s">
        <v>18261</v>
      </c>
      <c r="E4467" s="3">
        <v>20153408191</v>
      </c>
      <c r="F4467" s="3" t="s">
        <v>9169</v>
      </c>
      <c r="G4467" s="3" t="s">
        <v>18262</v>
      </c>
      <c r="H4467" s="3" t="s">
        <v>66</v>
      </c>
      <c r="I4467" s="3" t="s">
        <v>66</v>
      </c>
      <c r="J4467" s="3" t="s">
        <v>118</v>
      </c>
      <c r="K4467" s="3" t="s">
        <v>1049</v>
      </c>
      <c r="L4467" s="3" t="s">
        <v>79</v>
      </c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 t="s">
        <v>80</v>
      </c>
      <c r="BF4467" s="4">
        <v>43844</v>
      </c>
      <c r="BG4467" s="3" t="s">
        <v>71</v>
      </c>
      <c r="BH4467" s="3" t="s">
        <v>6419</v>
      </c>
      <c r="BI4467" s="3"/>
      <c r="BJ4467" s="3"/>
    </row>
    <row r="4468" spans="1:62" ht="30" x14ac:dyDescent="0.25">
      <c r="A4468" s="3">
        <v>4461</v>
      </c>
      <c r="B4468" s="5" t="str">
        <f>"202200122671"</f>
        <v>202200122671</v>
      </c>
      <c r="C4468" s="5">
        <v>163663</v>
      </c>
      <c r="D4468" s="5" t="s">
        <v>18263</v>
      </c>
      <c r="E4468" s="5">
        <v>20155261570</v>
      </c>
      <c r="F4468" s="5" t="s">
        <v>337</v>
      </c>
      <c r="G4468" s="5" t="s">
        <v>18264</v>
      </c>
      <c r="H4468" s="5" t="s">
        <v>66</v>
      </c>
      <c r="I4468" s="5" t="s">
        <v>67</v>
      </c>
      <c r="J4468" s="5" t="s">
        <v>67</v>
      </c>
      <c r="K4468" s="5" t="s">
        <v>125</v>
      </c>
      <c r="L4468" s="5" t="s">
        <v>18265</v>
      </c>
      <c r="M4468" s="5" t="s">
        <v>18266</v>
      </c>
      <c r="N4468" s="5" t="s">
        <v>18266</v>
      </c>
      <c r="O4468" s="5" t="s">
        <v>18266</v>
      </c>
      <c r="P4468" s="5" t="s">
        <v>18266</v>
      </c>
      <c r="Q4468" s="5" t="s">
        <v>18266</v>
      </c>
      <c r="R4468" s="5" t="s">
        <v>18266</v>
      </c>
      <c r="S4468" s="5" t="s">
        <v>18266</v>
      </c>
      <c r="T4468" s="5"/>
      <c r="U4468" s="5"/>
      <c r="V4468" s="5"/>
      <c r="W4468" s="5"/>
      <c r="X4468" s="5"/>
      <c r="Y4468" s="5"/>
      <c r="Z4468" s="5"/>
      <c r="AA4468" s="5"/>
      <c r="AB4468" s="5"/>
      <c r="AC4468" s="5"/>
      <c r="AD4468" s="5"/>
      <c r="AE4468" s="5"/>
      <c r="AF4468" s="5"/>
      <c r="AG4468" s="5"/>
      <c r="AH4468" s="5"/>
      <c r="AI4468" s="5"/>
      <c r="AJ4468" s="5"/>
      <c r="AK4468" s="5"/>
      <c r="AL4468" s="5"/>
      <c r="AM4468" s="5"/>
      <c r="AN4468" s="5"/>
      <c r="AO4468" s="5"/>
      <c r="AP4468" s="5"/>
      <c r="AQ4468" s="5"/>
      <c r="AR4468" s="5"/>
      <c r="AS4468" s="5"/>
      <c r="AT4468" s="5"/>
      <c r="AU4468" s="5"/>
      <c r="AV4468" s="5"/>
      <c r="AW4468" s="5"/>
      <c r="AX4468" s="5"/>
      <c r="AY4468" s="5"/>
      <c r="AZ4468" s="5"/>
      <c r="BA4468" s="5"/>
      <c r="BB4468" s="5"/>
      <c r="BC4468" s="5"/>
      <c r="BD4468" s="5"/>
      <c r="BE4468" s="5" t="s">
        <v>3787</v>
      </c>
      <c r="BF4468" s="6">
        <v>44760</v>
      </c>
      <c r="BG4468" s="5" t="s">
        <v>71</v>
      </c>
      <c r="BH4468" s="5" t="s">
        <v>342</v>
      </c>
      <c r="BI4468" s="5"/>
      <c r="BJ4468" s="5"/>
    </row>
    <row r="4469" spans="1:62" ht="30" x14ac:dyDescent="0.25">
      <c r="A4469" s="3">
        <v>4462</v>
      </c>
      <c r="B4469" s="3" t="str">
        <f>"202200006169"</f>
        <v>202200006169</v>
      </c>
      <c r="C4469" s="3">
        <v>87535</v>
      </c>
      <c r="D4469" s="3" t="s">
        <v>18267</v>
      </c>
      <c r="E4469" s="3">
        <v>20490883704</v>
      </c>
      <c r="F4469" s="3" t="s">
        <v>18268</v>
      </c>
      <c r="G4469" s="3" t="s">
        <v>18269</v>
      </c>
      <c r="H4469" s="3" t="s">
        <v>292</v>
      </c>
      <c r="I4469" s="3" t="s">
        <v>292</v>
      </c>
      <c r="J4469" s="3" t="s">
        <v>772</v>
      </c>
      <c r="K4469" s="3" t="s">
        <v>68</v>
      </c>
      <c r="L4469" s="3" t="s">
        <v>69</v>
      </c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 t="s">
        <v>70</v>
      </c>
      <c r="BF4469" s="4">
        <v>44608</v>
      </c>
      <c r="BG4469" s="3" t="s">
        <v>71</v>
      </c>
      <c r="BH4469" s="3" t="s">
        <v>18270</v>
      </c>
      <c r="BI4469" s="3" t="s">
        <v>18271</v>
      </c>
      <c r="BJ4469" s="3" t="s">
        <v>14759</v>
      </c>
    </row>
    <row r="4470" spans="1:62" ht="30" x14ac:dyDescent="0.25">
      <c r="A4470" s="5">
        <v>4463</v>
      </c>
      <c r="B4470" s="5" t="str">
        <f>"202200046577"</f>
        <v>202200046577</v>
      </c>
      <c r="C4470" s="5">
        <v>161875</v>
      </c>
      <c r="D4470" s="5" t="s">
        <v>18272</v>
      </c>
      <c r="E4470" s="5">
        <v>20450556042</v>
      </c>
      <c r="F4470" s="5" t="s">
        <v>18273</v>
      </c>
      <c r="G4470" s="5" t="s">
        <v>16410</v>
      </c>
      <c r="H4470" s="5" t="s">
        <v>292</v>
      </c>
      <c r="I4470" s="5" t="s">
        <v>2964</v>
      </c>
      <c r="J4470" s="5" t="s">
        <v>2964</v>
      </c>
      <c r="K4470" s="5" t="s">
        <v>68</v>
      </c>
      <c r="L4470" s="5" t="s">
        <v>18274</v>
      </c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5"/>
      <c r="Y4470" s="5"/>
      <c r="Z4470" s="5"/>
      <c r="AA4470" s="5"/>
      <c r="AB4470" s="5"/>
      <c r="AC4470" s="5"/>
      <c r="AD4470" s="5"/>
      <c r="AE4470" s="5"/>
      <c r="AF4470" s="5"/>
      <c r="AG4470" s="5"/>
      <c r="AH4470" s="5"/>
      <c r="AI4470" s="5"/>
      <c r="AJ4470" s="5"/>
      <c r="AK4470" s="5"/>
      <c r="AL4470" s="5"/>
      <c r="AM4470" s="5"/>
      <c r="AN4470" s="5"/>
      <c r="AO4470" s="5"/>
      <c r="AP4470" s="5"/>
      <c r="AQ4470" s="5"/>
      <c r="AR4470" s="5"/>
      <c r="AS4470" s="5"/>
      <c r="AT4470" s="5"/>
      <c r="AU4470" s="5"/>
      <c r="AV4470" s="5"/>
      <c r="AW4470" s="5"/>
      <c r="AX4470" s="5"/>
      <c r="AY4470" s="5"/>
      <c r="AZ4470" s="5"/>
      <c r="BA4470" s="5"/>
      <c r="BB4470" s="5"/>
      <c r="BC4470" s="5"/>
      <c r="BD4470" s="5"/>
      <c r="BE4470" s="5" t="s">
        <v>80</v>
      </c>
      <c r="BF4470" s="6">
        <v>44664</v>
      </c>
      <c r="BG4470" s="5" t="s">
        <v>71</v>
      </c>
      <c r="BH4470" s="5" t="s">
        <v>18275</v>
      </c>
      <c r="BI4470" s="5"/>
      <c r="BJ4470" s="5"/>
    </row>
    <row r="4471" spans="1:62" ht="30" x14ac:dyDescent="0.25">
      <c r="A4471" s="3">
        <v>4464</v>
      </c>
      <c r="B4471" s="3" t="str">
        <f>"202200057482"</f>
        <v>202200057482</v>
      </c>
      <c r="C4471" s="3">
        <v>83566</v>
      </c>
      <c r="D4471" s="3" t="s">
        <v>18276</v>
      </c>
      <c r="E4471" s="3">
        <v>20100910129</v>
      </c>
      <c r="F4471" s="3" t="s">
        <v>18277</v>
      </c>
      <c r="G4471" s="3" t="s">
        <v>18278</v>
      </c>
      <c r="H4471" s="3" t="s">
        <v>66</v>
      </c>
      <c r="I4471" s="3" t="s">
        <v>66</v>
      </c>
      <c r="J4471" s="3" t="s">
        <v>143</v>
      </c>
      <c r="K4471" s="3" t="s">
        <v>68</v>
      </c>
      <c r="L4471" s="3" t="s">
        <v>18279</v>
      </c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 t="s">
        <v>70</v>
      </c>
      <c r="BF4471" s="4">
        <v>44743</v>
      </c>
      <c r="BG4471" s="3" t="s">
        <v>71</v>
      </c>
      <c r="BH4471" s="3" t="s">
        <v>13914</v>
      </c>
      <c r="BI4471" s="3" t="s">
        <v>18280</v>
      </c>
      <c r="BJ4471" s="3" t="s">
        <v>2131</v>
      </c>
    </row>
    <row r="4472" spans="1:62" ht="30" x14ac:dyDescent="0.25">
      <c r="A4472" s="3">
        <v>4465</v>
      </c>
      <c r="B4472" s="5" t="str">
        <f>"201400017122"</f>
        <v>201400017122</v>
      </c>
      <c r="C4472" s="5">
        <v>107918</v>
      </c>
      <c r="D4472" s="5" t="s">
        <v>18281</v>
      </c>
      <c r="E4472" s="5">
        <v>20159308881</v>
      </c>
      <c r="F4472" s="5" t="s">
        <v>18282</v>
      </c>
      <c r="G4472" s="5" t="s">
        <v>18283</v>
      </c>
      <c r="H4472" s="5" t="s">
        <v>292</v>
      </c>
      <c r="I4472" s="5" t="s">
        <v>292</v>
      </c>
      <c r="J4472" s="5" t="s">
        <v>772</v>
      </c>
      <c r="K4472" s="5" t="s">
        <v>125</v>
      </c>
      <c r="L4472" s="5" t="s">
        <v>126</v>
      </c>
      <c r="M4472" s="5" t="s">
        <v>126</v>
      </c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5"/>
      <c r="Z4472" s="5"/>
      <c r="AA4472" s="5"/>
      <c r="AB4472" s="5"/>
      <c r="AC4472" s="5"/>
      <c r="AD4472" s="5"/>
      <c r="AE4472" s="5"/>
      <c r="AF4472" s="5"/>
      <c r="AG4472" s="5"/>
      <c r="AH4472" s="5"/>
      <c r="AI4472" s="5"/>
      <c r="AJ4472" s="5"/>
      <c r="AK4472" s="5"/>
      <c r="AL4472" s="5"/>
      <c r="AM4472" s="5"/>
      <c r="AN4472" s="5"/>
      <c r="AO4472" s="5"/>
      <c r="AP4472" s="5"/>
      <c r="AQ4472" s="5"/>
      <c r="AR4472" s="5"/>
      <c r="AS4472" s="5"/>
      <c r="AT4472" s="5"/>
      <c r="AU4472" s="5"/>
      <c r="AV4472" s="5"/>
      <c r="AW4472" s="5"/>
      <c r="AX4472" s="5"/>
      <c r="AY4472" s="5"/>
      <c r="AZ4472" s="5"/>
      <c r="BA4472" s="5"/>
      <c r="BB4472" s="5"/>
      <c r="BC4472" s="5"/>
      <c r="BD4472" s="5"/>
      <c r="BE4472" s="5" t="s">
        <v>321</v>
      </c>
      <c r="BF4472" s="6">
        <v>41684</v>
      </c>
      <c r="BG4472" s="5" t="s">
        <v>71</v>
      </c>
      <c r="BH4472" s="5" t="s">
        <v>18284</v>
      </c>
      <c r="BI4472" s="5" t="s">
        <v>18285</v>
      </c>
      <c r="BJ4472" s="5" t="s">
        <v>18286</v>
      </c>
    </row>
    <row r="4473" spans="1:62" ht="30" x14ac:dyDescent="0.25">
      <c r="A4473" s="5">
        <v>4466</v>
      </c>
      <c r="B4473" s="3" t="str">
        <f>"201800180631"</f>
        <v>201800180631</v>
      </c>
      <c r="C4473" s="3">
        <v>139395</v>
      </c>
      <c r="D4473" s="3" t="s">
        <v>18287</v>
      </c>
      <c r="E4473" s="3">
        <v>20177565751</v>
      </c>
      <c r="F4473" s="3" t="s">
        <v>18288</v>
      </c>
      <c r="G4473" s="3" t="s">
        <v>18289</v>
      </c>
      <c r="H4473" s="3" t="s">
        <v>66</v>
      </c>
      <c r="I4473" s="3" t="s">
        <v>66</v>
      </c>
      <c r="J4473" s="3" t="s">
        <v>767</v>
      </c>
      <c r="K4473" s="3" t="s">
        <v>68</v>
      </c>
      <c r="L4473" s="3" t="s">
        <v>69</v>
      </c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 t="s">
        <v>70</v>
      </c>
      <c r="BF4473" s="4">
        <v>43402</v>
      </c>
      <c r="BG4473" s="3" t="s">
        <v>71</v>
      </c>
      <c r="BH4473" s="3" t="s">
        <v>18290</v>
      </c>
      <c r="BI4473" s="3" t="s">
        <v>18291</v>
      </c>
      <c r="BJ4473" s="3" t="s">
        <v>4052</v>
      </c>
    </row>
    <row r="4474" spans="1:62" ht="30" x14ac:dyDescent="0.25">
      <c r="A4474" s="3">
        <v>4467</v>
      </c>
      <c r="B4474" s="5" t="str">
        <f>"201700208825"</f>
        <v>201700208825</v>
      </c>
      <c r="C4474" s="5">
        <v>133331</v>
      </c>
      <c r="D4474" s="5" t="s">
        <v>18292</v>
      </c>
      <c r="E4474" s="5">
        <v>20100028698</v>
      </c>
      <c r="F4474" s="5" t="s">
        <v>18293</v>
      </c>
      <c r="G4474" s="5" t="s">
        <v>18294</v>
      </c>
      <c r="H4474" s="5" t="s">
        <v>78</v>
      </c>
      <c r="I4474" s="5" t="s">
        <v>78</v>
      </c>
      <c r="J4474" s="5" t="s">
        <v>468</v>
      </c>
      <c r="K4474" s="5" t="s">
        <v>68</v>
      </c>
      <c r="L4474" s="5" t="s">
        <v>126</v>
      </c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5"/>
      <c r="Y4474" s="5"/>
      <c r="Z4474" s="5"/>
      <c r="AA4474" s="5"/>
      <c r="AB4474" s="5"/>
      <c r="AC4474" s="5"/>
      <c r="AD4474" s="5"/>
      <c r="AE4474" s="5"/>
      <c r="AF4474" s="5"/>
      <c r="AG4474" s="5"/>
      <c r="AH4474" s="5"/>
      <c r="AI4474" s="5"/>
      <c r="AJ4474" s="5"/>
      <c r="AK4474" s="5"/>
      <c r="AL4474" s="5"/>
      <c r="AM4474" s="5"/>
      <c r="AN4474" s="5"/>
      <c r="AO4474" s="5"/>
      <c r="AP4474" s="5"/>
      <c r="AQ4474" s="5"/>
      <c r="AR4474" s="5"/>
      <c r="AS4474" s="5"/>
      <c r="AT4474" s="5"/>
      <c r="AU4474" s="5"/>
      <c r="AV4474" s="5"/>
      <c r="AW4474" s="5"/>
      <c r="AX4474" s="5"/>
      <c r="AY4474" s="5"/>
      <c r="AZ4474" s="5"/>
      <c r="BA4474" s="5"/>
      <c r="BB4474" s="5"/>
      <c r="BC4474" s="5"/>
      <c r="BD4474" s="5"/>
      <c r="BE4474" s="5" t="s">
        <v>95</v>
      </c>
      <c r="BF4474" s="6">
        <v>43076</v>
      </c>
      <c r="BG4474" s="5" t="s">
        <v>71</v>
      </c>
      <c r="BH4474" s="5" t="s">
        <v>18295</v>
      </c>
      <c r="BI4474" s="5" t="s">
        <v>18296</v>
      </c>
      <c r="BJ4474" s="5" t="s">
        <v>3170</v>
      </c>
    </row>
    <row r="4475" spans="1:62" ht="30" x14ac:dyDescent="0.25">
      <c r="A4475" s="3">
        <v>4468</v>
      </c>
      <c r="B4475" s="3" t="str">
        <f>"202000176262"</f>
        <v>202000176262</v>
      </c>
      <c r="C4475" s="3">
        <v>152961</v>
      </c>
      <c r="D4475" s="3" t="s">
        <v>18297</v>
      </c>
      <c r="E4475" s="3">
        <v>10434906011</v>
      </c>
      <c r="F4475" s="3" t="s">
        <v>18298</v>
      </c>
      <c r="G4475" s="3" t="s">
        <v>18299</v>
      </c>
      <c r="H4475" s="3" t="s">
        <v>66</v>
      </c>
      <c r="I4475" s="3" t="s">
        <v>66</v>
      </c>
      <c r="J4475" s="3" t="s">
        <v>1333</v>
      </c>
      <c r="K4475" s="3" t="s">
        <v>68</v>
      </c>
      <c r="L4475" s="3" t="s">
        <v>139</v>
      </c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 t="s">
        <v>88</v>
      </c>
      <c r="BF4475" s="4">
        <v>44166</v>
      </c>
      <c r="BG4475" s="3" t="s">
        <v>71</v>
      </c>
      <c r="BH4475" s="3" t="s">
        <v>18298</v>
      </c>
      <c r="BI4475" s="3"/>
      <c r="BJ4475" s="3"/>
    </row>
    <row r="4476" spans="1:62" ht="45" x14ac:dyDescent="0.25">
      <c r="A4476" s="5">
        <v>4469</v>
      </c>
      <c r="B4476" s="5" t="str">
        <f>"201800174480"</f>
        <v>201800174480</v>
      </c>
      <c r="C4476" s="5">
        <v>139214</v>
      </c>
      <c r="D4476" s="5" t="s">
        <v>18300</v>
      </c>
      <c r="E4476" s="5">
        <v>20504004415</v>
      </c>
      <c r="F4476" s="5" t="s">
        <v>6339</v>
      </c>
      <c r="G4476" s="5" t="s">
        <v>18301</v>
      </c>
      <c r="H4476" s="5" t="s">
        <v>216</v>
      </c>
      <c r="I4476" s="5" t="s">
        <v>216</v>
      </c>
      <c r="J4476" s="5" t="s">
        <v>6341</v>
      </c>
      <c r="K4476" s="5" t="s">
        <v>68</v>
      </c>
      <c r="L4476" s="5" t="s">
        <v>79</v>
      </c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/>
      <c r="Z4476" s="5"/>
      <c r="AA4476" s="5"/>
      <c r="AB4476" s="5"/>
      <c r="AC4476" s="5"/>
      <c r="AD4476" s="5"/>
      <c r="AE4476" s="5"/>
      <c r="AF4476" s="5"/>
      <c r="AG4476" s="5"/>
      <c r="AH4476" s="5"/>
      <c r="AI4476" s="5"/>
      <c r="AJ4476" s="5"/>
      <c r="AK4476" s="5"/>
      <c r="AL4476" s="5"/>
      <c r="AM4476" s="5"/>
      <c r="AN4476" s="5"/>
      <c r="AO4476" s="5"/>
      <c r="AP4476" s="5"/>
      <c r="AQ4476" s="5"/>
      <c r="AR4476" s="5"/>
      <c r="AS4476" s="5"/>
      <c r="AT4476" s="5"/>
      <c r="AU4476" s="5"/>
      <c r="AV4476" s="5"/>
      <c r="AW4476" s="5"/>
      <c r="AX4476" s="5"/>
      <c r="AY4476" s="5"/>
      <c r="AZ4476" s="5"/>
      <c r="BA4476" s="5"/>
      <c r="BB4476" s="5"/>
      <c r="BC4476" s="5"/>
      <c r="BD4476" s="5"/>
      <c r="BE4476" s="5" t="s">
        <v>80</v>
      </c>
      <c r="BF4476" s="6">
        <v>43396</v>
      </c>
      <c r="BG4476" s="5" t="s">
        <v>71</v>
      </c>
      <c r="BH4476" s="5" t="s">
        <v>18302</v>
      </c>
      <c r="BI4476" s="5" t="s">
        <v>18303</v>
      </c>
      <c r="BJ4476" s="5" t="s">
        <v>4399</v>
      </c>
    </row>
    <row r="4477" spans="1:62" ht="30" x14ac:dyDescent="0.25">
      <c r="A4477" s="3">
        <v>4470</v>
      </c>
      <c r="B4477" s="3" t="str">
        <f>"201700164106"</f>
        <v>201700164106</v>
      </c>
      <c r="C4477" s="3">
        <v>132178</v>
      </c>
      <c r="D4477" s="3" t="s">
        <v>18304</v>
      </c>
      <c r="E4477" s="3">
        <v>20552522207</v>
      </c>
      <c r="F4477" s="3" t="s">
        <v>18305</v>
      </c>
      <c r="G4477" s="3" t="s">
        <v>18306</v>
      </c>
      <c r="H4477" s="3" t="s">
        <v>380</v>
      </c>
      <c r="I4477" s="3" t="s">
        <v>380</v>
      </c>
      <c r="J4477" s="3" t="s">
        <v>852</v>
      </c>
      <c r="K4477" s="3" t="s">
        <v>68</v>
      </c>
      <c r="L4477" s="3" t="s">
        <v>126</v>
      </c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 t="s">
        <v>95</v>
      </c>
      <c r="BF4477" s="4">
        <v>43019</v>
      </c>
      <c r="BG4477" s="3" t="s">
        <v>71</v>
      </c>
      <c r="BH4477" s="3" t="s">
        <v>18307</v>
      </c>
      <c r="BI4477" s="3"/>
      <c r="BJ4477" s="3"/>
    </row>
    <row r="4478" spans="1:62" ht="30" x14ac:dyDescent="0.25">
      <c r="A4478" s="3">
        <v>4471</v>
      </c>
      <c r="B4478" s="5" t="str">
        <f>"202000011070"</f>
        <v>202000011070</v>
      </c>
      <c r="C4478" s="5">
        <v>148854</v>
      </c>
      <c r="D4478" s="5" t="s">
        <v>18308</v>
      </c>
      <c r="E4478" s="5">
        <v>20448847471</v>
      </c>
      <c r="F4478" s="5" t="s">
        <v>18309</v>
      </c>
      <c r="G4478" s="5" t="s">
        <v>18310</v>
      </c>
      <c r="H4478" s="5" t="s">
        <v>223</v>
      </c>
      <c r="I4478" s="5" t="s">
        <v>224</v>
      </c>
      <c r="J4478" s="5" t="s">
        <v>225</v>
      </c>
      <c r="K4478" s="5" t="s">
        <v>125</v>
      </c>
      <c r="L4478" s="5" t="s">
        <v>126</v>
      </c>
      <c r="M4478" s="5" t="s">
        <v>126</v>
      </c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5"/>
      <c r="AK4478" s="5"/>
      <c r="AL4478" s="5"/>
      <c r="AM4478" s="5"/>
      <c r="AN4478" s="5"/>
      <c r="AO4478" s="5"/>
      <c r="AP4478" s="5"/>
      <c r="AQ4478" s="5"/>
      <c r="AR4478" s="5"/>
      <c r="AS4478" s="5"/>
      <c r="AT4478" s="5"/>
      <c r="AU4478" s="5"/>
      <c r="AV4478" s="5"/>
      <c r="AW4478" s="5"/>
      <c r="AX4478" s="5"/>
      <c r="AY4478" s="5"/>
      <c r="AZ4478" s="5"/>
      <c r="BA4478" s="5"/>
      <c r="BB4478" s="5"/>
      <c r="BC4478" s="5"/>
      <c r="BD4478" s="5"/>
      <c r="BE4478" s="5" t="s">
        <v>321</v>
      </c>
      <c r="BF4478" s="6">
        <v>43853</v>
      </c>
      <c r="BG4478" s="5" t="s">
        <v>71</v>
      </c>
      <c r="BH4478" s="5" t="s">
        <v>18311</v>
      </c>
      <c r="BI4478" s="5" t="s">
        <v>18312</v>
      </c>
      <c r="BJ4478" s="5" t="s">
        <v>18313</v>
      </c>
    </row>
    <row r="4479" spans="1:62" ht="30" x14ac:dyDescent="0.25">
      <c r="A4479" s="5">
        <v>4472</v>
      </c>
      <c r="B4479" s="3" t="str">
        <f>"201600136448"</f>
        <v>201600136448</v>
      </c>
      <c r="C4479" s="3">
        <v>16011</v>
      </c>
      <c r="D4479" s="3" t="s">
        <v>18314</v>
      </c>
      <c r="E4479" s="3">
        <v>20376289215</v>
      </c>
      <c r="F4479" s="3" t="s">
        <v>18315</v>
      </c>
      <c r="G4479" s="3" t="s">
        <v>18316</v>
      </c>
      <c r="H4479" s="3" t="s">
        <v>66</v>
      </c>
      <c r="I4479" s="3" t="s">
        <v>66</v>
      </c>
      <c r="J4479" s="3" t="s">
        <v>143</v>
      </c>
      <c r="K4479" s="3" t="s">
        <v>68</v>
      </c>
      <c r="L4479" s="3" t="s">
        <v>69</v>
      </c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 t="s">
        <v>70</v>
      </c>
      <c r="BF4479" s="4">
        <v>42640</v>
      </c>
      <c r="BG4479" s="3" t="s">
        <v>71</v>
      </c>
      <c r="BH4479" s="3" t="s">
        <v>18317</v>
      </c>
      <c r="BI4479" s="3"/>
      <c r="BJ4479" s="3"/>
    </row>
    <row r="4480" spans="1:62" ht="30" x14ac:dyDescent="0.25">
      <c r="A4480" s="3">
        <v>4473</v>
      </c>
      <c r="B4480" s="5" t="str">
        <f>"202100140713"</f>
        <v>202100140713</v>
      </c>
      <c r="C4480" s="5">
        <v>121345</v>
      </c>
      <c r="D4480" s="5" t="s">
        <v>18318</v>
      </c>
      <c r="E4480" s="5">
        <v>10098058449</v>
      </c>
      <c r="F4480" s="5" t="s">
        <v>18319</v>
      </c>
      <c r="G4480" s="5" t="s">
        <v>18320</v>
      </c>
      <c r="H4480" s="5" t="s">
        <v>66</v>
      </c>
      <c r="I4480" s="5" t="s">
        <v>66</v>
      </c>
      <c r="J4480" s="5" t="s">
        <v>1747</v>
      </c>
      <c r="K4480" s="5" t="s">
        <v>68</v>
      </c>
      <c r="L4480" s="5" t="s">
        <v>69</v>
      </c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  <c r="AA4480" s="5"/>
      <c r="AB4480" s="5"/>
      <c r="AC4480" s="5"/>
      <c r="AD4480" s="5"/>
      <c r="AE4480" s="5"/>
      <c r="AF4480" s="5"/>
      <c r="AG4480" s="5"/>
      <c r="AH4480" s="5"/>
      <c r="AI4480" s="5"/>
      <c r="AJ4480" s="5"/>
      <c r="AK4480" s="5"/>
      <c r="AL4480" s="5"/>
      <c r="AM4480" s="5"/>
      <c r="AN4480" s="5"/>
      <c r="AO4480" s="5"/>
      <c r="AP4480" s="5"/>
      <c r="AQ4480" s="5"/>
      <c r="AR4480" s="5"/>
      <c r="AS4480" s="5"/>
      <c r="AT4480" s="5"/>
      <c r="AU4480" s="5"/>
      <c r="AV4480" s="5"/>
      <c r="AW4480" s="5"/>
      <c r="AX4480" s="5"/>
      <c r="AY4480" s="5"/>
      <c r="AZ4480" s="5"/>
      <c r="BA4480" s="5"/>
      <c r="BB4480" s="5"/>
      <c r="BC4480" s="5"/>
      <c r="BD4480" s="5"/>
      <c r="BE4480" s="5" t="s">
        <v>70</v>
      </c>
      <c r="BF4480" s="6">
        <v>44446</v>
      </c>
      <c r="BG4480" s="5" t="s">
        <v>71</v>
      </c>
      <c r="BH4480" s="5" t="s">
        <v>18319</v>
      </c>
      <c r="BI4480" s="5" t="s">
        <v>18321</v>
      </c>
      <c r="BJ4480" s="5" t="s">
        <v>895</v>
      </c>
    </row>
    <row r="4481" spans="1:62" ht="30" x14ac:dyDescent="0.25">
      <c r="A4481" s="3">
        <v>4474</v>
      </c>
      <c r="B4481" s="3" t="str">
        <f>"201200066943"</f>
        <v>201200066943</v>
      </c>
      <c r="C4481" s="3">
        <v>96874</v>
      </c>
      <c r="D4481" s="3" t="s">
        <v>18322</v>
      </c>
      <c r="E4481" s="3">
        <v>7874146</v>
      </c>
      <c r="F4481" s="3" t="s">
        <v>18323</v>
      </c>
      <c r="G4481" s="3" t="s">
        <v>18324</v>
      </c>
      <c r="H4481" s="3" t="s">
        <v>66</v>
      </c>
      <c r="I4481" s="3" t="s">
        <v>66</v>
      </c>
      <c r="J4481" s="3" t="s">
        <v>242</v>
      </c>
      <c r="K4481" s="3" t="s">
        <v>68</v>
      </c>
      <c r="L4481" s="3" t="s">
        <v>139</v>
      </c>
      <c r="M4481" s="3" t="s">
        <v>139</v>
      </c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 t="s">
        <v>88</v>
      </c>
      <c r="BF4481" s="4">
        <v>41039</v>
      </c>
      <c r="BG4481" s="3" t="s">
        <v>71</v>
      </c>
      <c r="BH4481" s="3" t="s">
        <v>18323</v>
      </c>
      <c r="BI4481" s="3"/>
      <c r="BJ4481" s="3"/>
    </row>
    <row r="4482" spans="1:62" ht="30" x14ac:dyDescent="0.25">
      <c r="A4482" s="5">
        <v>4475</v>
      </c>
      <c r="B4482" s="5" t="str">
        <f>"201800089746"</f>
        <v>201800089746</v>
      </c>
      <c r="C4482" s="5">
        <v>136540</v>
      </c>
      <c r="D4482" s="5" t="s">
        <v>18325</v>
      </c>
      <c r="E4482" s="5">
        <v>10105969801</v>
      </c>
      <c r="F4482" s="5" t="s">
        <v>18326</v>
      </c>
      <c r="G4482" s="5" t="s">
        <v>18327</v>
      </c>
      <c r="H4482" s="5" t="s">
        <v>66</v>
      </c>
      <c r="I4482" s="5" t="s">
        <v>66</v>
      </c>
      <c r="J4482" s="5" t="s">
        <v>659</v>
      </c>
      <c r="K4482" s="5" t="s">
        <v>68</v>
      </c>
      <c r="L4482" s="5" t="s">
        <v>382</v>
      </c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  <c r="AA4482" s="5"/>
      <c r="AB4482" s="5"/>
      <c r="AC4482" s="5"/>
      <c r="AD4482" s="5"/>
      <c r="AE4482" s="5"/>
      <c r="AF4482" s="5"/>
      <c r="AG4482" s="5"/>
      <c r="AH4482" s="5"/>
      <c r="AI4482" s="5"/>
      <c r="AJ4482" s="5"/>
      <c r="AK4482" s="5"/>
      <c r="AL4482" s="5"/>
      <c r="AM4482" s="5"/>
      <c r="AN4482" s="5"/>
      <c r="AO4482" s="5"/>
      <c r="AP4482" s="5"/>
      <c r="AQ4482" s="5"/>
      <c r="AR4482" s="5"/>
      <c r="AS4482" s="5"/>
      <c r="AT4482" s="5"/>
      <c r="AU4482" s="5"/>
      <c r="AV4482" s="5"/>
      <c r="AW4482" s="5"/>
      <c r="AX4482" s="5"/>
      <c r="AY4482" s="5"/>
      <c r="AZ4482" s="5"/>
      <c r="BA4482" s="5"/>
      <c r="BB4482" s="5"/>
      <c r="BC4482" s="5"/>
      <c r="BD4482" s="5"/>
      <c r="BE4482" s="5" t="s">
        <v>383</v>
      </c>
      <c r="BF4482" s="6">
        <v>43250</v>
      </c>
      <c r="BG4482" s="5" t="s">
        <v>71</v>
      </c>
      <c r="BH4482" s="5" t="s">
        <v>18326</v>
      </c>
      <c r="BI4482" s="5"/>
      <c r="BJ4482" s="5"/>
    </row>
    <row r="4483" spans="1:62" ht="30" x14ac:dyDescent="0.25">
      <c r="A4483" s="3">
        <v>4476</v>
      </c>
      <c r="B4483" s="5" t="str">
        <f>"201600116295"</f>
        <v>201600116295</v>
      </c>
      <c r="C4483" s="5">
        <v>2936</v>
      </c>
      <c r="D4483" s="5" t="s">
        <v>18328</v>
      </c>
      <c r="E4483" s="5">
        <v>20100154308</v>
      </c>
      <c r="F4483" s="5" t="s">
        <v>1012</v>
      </c>
      <c r="G4483" s="5" t="s">
        <v>18329</v>
      </c>
      <c r="H4483" s="5" t="s">
        <v>66</v>
      </c>
      <c r="I4483" s="5" t="s">
        <v>750</v>
      </c>
      <c r="J4483" s="5" t="s">
        <v>1710</v>
      </c>
      <c r="K4483" s="5" t="s">
        <v>125</v>
      </c>
      <c r="L4483" s="5" t="s">
        <v>126</v>
      </c>
      <c r="M4483" s="5" t="s">
        <v>126</v>
      </c>
      <c r="N4483" s="5" t="s">
        <v>126</v>
      </c>
      <c r="O4483" s="5" t="s">
        <v>126</v>
      </c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  <c r="AA4483" s="5"/>
      <c r="AB4483" s="5"/>
      <c r="AC4483" s="5"/>
      <c r="AD4483" s="5"/>
      <c r="AE4483" s="5"/>
      <c r="AF4483" s="5"/>
      <c r="AG4483" s="5"/>
      <c r="AH4483" s="5"/>
      <c r="AI4483" s="5"/>
      <c r="AJ4483" s="5"/>
      <c r="AK4483" s="5"/>
      <c r="AL4483" s="5"/>
      <c r="AM4483" s="5"/>
      <c r="AN4483" s="5"/>
      <c r="AO4483" s="5"/>
      <c r="AP4483" s="5"/>
      <c r="AQ4483" s="5"/>
      <c r="AR4483" s="5"/>
      <c r="AS4483" s="5"/>
      <c r="AT4483" s="5"/>
      <c r="AU4483" s="5"/>
      <c r="AV4483" s="5"/>
      <c r="AW4483" s="5"/>
      <c r="AX4483" s="5"/>
      <c r="AY4483" s="5"/>
      <c r="AZ4483" s="5"/>
      <c r="BA4483" s="5"/>
      <c r="BB4483" s="5"/>
      <c r="BC4483" s="5"/>
      <c r="BD4483" s="5"/>
      <c r="BE4483" s="5" t="s">
        <v>127</v>
      </c>
      <c r="BF4483" s="6">
        <v>42648</v>
      </c>
      <c r="BG4483" s="5" t="s">
        <v>71</v>
      </c>
      <c r="BH4483" s="5" t="s">
        <v>3164</v>
      </c>
      <c r="BI4483" s="5" t="s">
        <v>18330</v>
      </c>
      <c r="BJ4483" s="5" t="s">
        <v>1855</v>
      </c>
    </row>
    <row r="4484" spans="1:62" ht="30" x14ac:dyDescent="0.25">
      <c r="A4484" s="3">
        <v>4477</v>
      </c>
      <c r="B4484" s="3" t="str">
        <f>"201900139712"</f>
        <v>201900139712</v>
      </c>
      <c r="C4484" s="3">
        <v>146203</v>
      </c>
      <c r="D4484" s="3" t="s">
        <v>18331</v>
      </c>
      <c r="E4484" s="3">
        <v>10466046588</v>
      </c>
      <c r="F4484" s="3" t="s">
        <v>18332</v>
      </c>
      <c r="G4484" s="3" t="s">
        <v>18333</v>
      </c>
      <c r="H4484" s="3" t="s">
        <v>66</v>
      </c>
      <c r="I4484" s="3" t="s">
        <v>66</v>
      </c>
      <c r="J4484" s="3" t="s">
        <v>707</v>
      </c>
      <c r="K4484" s="3" t="s">
        <v>68</v>
      </c>
      <c r="L4484" s="3" t="s">
        <v>79</v>
      </c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 t="s">
        <v>80</v>
      </c>
      <c r="BF4484" s="4">
        <v>43705</v>
      </c>
      <c r="BG4484" s="3" t="s">
        <v>71</v>
      </c>
      <c r="BH4484" s="3" t="s">
        <v>18332</v>
      </c>
      <c r="BI4484" s="3"/>
      <c r="BJ4484" s="3"/>
    </row>
    <row r="4485" spans="1:62" ht="30" x14ac:dyDescent="0.25">
      <c r="A4485" s="5">
        <v>4478</v>
      </c>
      <c r="B4485" s="3" t="str">
        <f>"202200228198"</f>
        <v>202200228198</v>
      </c>
      <c r="C4485" s="3">
        <v>164256</v>
      </c>
      <c r="D4485" s="3" t="s">
        <v>18334</v>
      </c>
      <c r="E4485" s="3">
        <v>20523019636</v>
      </c>
      <c r="F4485" s="3" t="s">
        <v>18335</v>
      </c>
      <c r="G4485" s="3" t="s">
        <v>18336</v>
      </c>
      <c r="H4485" s="3" t="s">
        <v>380</v>
      </c>
      <c r="I4485" s="3" t="s">
        <v>380</v>
      </c>
      <c r="J4485" s="3" t="s">
        <v>852</v>
      </c>
      <c r="K4485" s="3" t="s">
        <v>68</v>
      </c>
      <c r="L4485" s="3" t="s">
        <v>79</v>
      </c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 t="s">
        <v>80</v>
      </c>
      <c r="BF4485" s="4">
        <v>44880</v>
      </c>
      <c r="BG4485" s="3" t="s">
        <v>71</v>
      </c>
      <c r="BH4485" s="3" t="s">
        <v>18337</v>
      </c>
      <c r="BI4485" s="3"/>
      <c r="BJ4485" s="3"/>
    </row>
    <row r="4486" spans="1:62" ht="30" x14ac:dyDescent="0.25">
      <c r="A4486" s="3">
        <v>4479</v>
      </c>
      <c r="B4486" s="5" t="str">
        <f>"202200168273"</f>
        <v>202200168273</v>
      </c>
      <c r="C4486" s="5">
        <v>164491</v>
      </c>
      <c r="D4486" s="5" t="s">
        <v>18338</v>
      </c>
      <c r="E4486" s="5">
        <v>20498390570</v>
      </c>
      <c r="F4486" s="5" t="s">
        <v>13863</v>
      </c>
      <c r="G4486" s="5" t="s">
        <v>18339</v>
      </c>
      <c r="H4486" s="5" t="s">
        <v>78</v>
      </c>
      <c r="I4486" s="5" t="s">
        <v>388</v>
      </c>
      <c r="J4486" s="5" t="s">
        <v>389</v>
      </c>
      <c r="K4486" s="5" t="s">
        <v>125</v>
      </c>
      <c r="L4486" s="5" t="s">
        <v>154</v>
      </c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5"/>
      <c r="AK4486" s="5"/>
      <c r="AL4486" s="5"/>
      <c r="AM4486" s="5"/>
      <c r="AN4486" s="5"/>
      <c r="AO4486" s="5"/>
      <c r="AP4486" s="5"/>
      <c r="AQ4486" s="5"/>
      <c r="AR4486" s="5"/>
      <c r="AS4486" s="5"/>
      <c r="AT4486" s="5"/>
      <c r="AU4486" s="5"/>
      <c r="AV4486" s="5"/>
      <c r="AW4486" s="5"/>
      <c r="AX4486" s="5"/>
      <c r="AY4486" s="5"/>
      <c r="AZ4486" s="5"/>
      <c r="BA4486" s="5"/>
      <c r="BB4486" s="5"/>
      <c r="BC4486" s="5"/>
      <c r="BD4486" s="5"/>
      <c r="BE4486" s="5" t="s">
        <v>321</v>
      </c>
      <c r="BF4486" s="6">
        <v>44862</v>
      </c>
      <c r="BG4486" s="5" t="s">
        <v>71</v>
      </c>
      <c r="BH4486" s="5" t="s">
        <v>13865</v>
      </c>
      <c r="BI4486" s="5"/>
      <c r="BJ4486" s="5"/>
    </row>
    <row r="4487" spans="1:62" ht="30" x14ac:dyDescent="0.25">
      <c r="A4487" s="3">
        <v>4480</v>
      </c>
      <c r="B4487" s="3" t="str">
        <f>"202200168275"</f>
        <v>202200168275</v>
      </c>
      <c r="C4487" s="3">
        <v>97301</v>
      </c>
      <c r="D4487" s="3" t="s">
        <v>18340</v>
      </c>
      <c r="E4487" s="3">
        <v>10294565448</v>
      </c>
      <c r="F4487" s="3" t="s">
        <v>18341</v>
      </c>
      <c r="G4487" s="3" t="s">
        <v>18342</v>
      </c>
      <c r="H4487" s="3" t="s">
        <v>78</v>
      </c>
      <c r="I4487" s="3" t="s">
        <v>78</v>
      </c>
      <c r="J4487" s="3" t="s">
        <v>880</v>
      </c>
      <c r="K4487" s="3" t="s">
        <v>68</v>
      </c>
      <c r="L4487" s="3" t="s">
        <v>18343</v>
      </c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 t="s">
        <v>88</v>
      </c>
      <c r="BF4487" s="4">
        <v>44851</v>
      </c>
      <c r="BG4487" s="3" t="s">
        <v>71</v>
      </c>
      <c r="BH4487" s="3" t="s">
        <v>18341</v>
      </c>
      <c r="BI4487" s="3" t="s">
        <v>18344</v>
      </c>
      <c r="BJ4487" s="3" t="s">
        <v>1171</v>
      </c>
    </row>
    <row r="4488" spans="1:62" ht="30" x14ac:dyDescent="0.25">
      <c r="A4488" s="5">
        <v>4481</v>
      </c>
      <c r="B4488" s="5" t="str">
        <f>"201200125399"</f>
        <v>201200125399</v>
      </c>
      <c r="C4488" s="5">
        <v>97248</v>
      </c>
      <c r="D4488" s="5" t="s">
        <v>18345</v>
      </c>
      <c r="E4488" s="5">
        <v>20155945860</v>
      </c>
      <c r="F4488" s="5" t="s">
        <v>16852</v>
      </c>
      <c r="G4488" s="5" t="s">
        <v>16853</v>
      </c>
      <c r="H4488" s="5" t="s">
        <v>66</v>
      </c>
      <c r="I4488" s="5" t="s">
        <v>66</v>
      </c>
      <c r="J4488" s="5" t="s">
        <v>3209</v>
      </c>
      <c r="K4488" s="5" t="s">
        <v>68</v>
      </c>
      <c r="L4488" s="5" t="s">
        <v>79</v>
      </c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  <c r="AA4488" s="5"/>
      <c r="AB4488" s="5"/>
      <c r="AC4488" s="5"/>
      <c r="AD4488" s="5"/>
      <c r="AE4488" s="5"/>
      <c r="AF4488" s="5"/>
      <c r="AG4488" s="5"/>
      <c r="AH4488" s="5"/>
      <c r="AI4488" s="5"/>
      <c r="AJ4488" s="5"/>
      <c r="AK4488" s="5"/>
      <c r="AL4488" s="5"/>
      <c r="AM4488" s="5"/>
      <c r="AN4488" s="5"/>
      <c r="AO4488" s="5"/>
      <c r="AP4488" s="5"/>
      <c r="AQ4488" s="5"/>
      <c r="AR4488" s="5"/>
      <c r="AS4488" s="5"/>
      <c r="AT4488" s="5"/>
      <c r="AU4488" s="5"/>
      <c r="AV4488" s="5"/>
      <c r="AW4488" s="5"/>
      <c r="AX4488" s="5"/>
      <c r="AY4488" s="5"/>
      <c r="AZ4488" s="5"/>
      <c r="BA4488" s="5"/>
      <c r="BB4488" s="5"/>
      <c r="BC4488" s="5"/>
      <c r="BD4488" s="5"/>
      <c r="BE4488" s="5" t="s">
        <v>80</v>
      </c>
      <c r="BF4488" s="6">
        <v>41072</v>
      </c>
      <c r="BG4488" s="5" t="s">
        <v>71</v>
      </c>
      <c r="BH4488" s="5" t="s">
        <v>18346</v>
      </c>
      <c r="BI4488" s="5" t="s">
        <v>18347</v>
      </c>
      <c r="BJ4488" s="5" t="s">
        <v>98</v>
      </c>
    </row>
    <row r="4489" spans="1:62" ht="30" x14ac:dyDescent="0.25">
      <c r="A4489" s="3">
        <v>4482</v>
      </c>
      <c r="B4489" s="3" t="str">
        <f>"202200267871"</f>
        <v>202200267871</v>
      </c>
      <c r="C4489" s="3">
        <v>133336</v>
      </c>
      <c r="D4489" s="3" t="s">
        <v>18348</v>
      </c>
      <c r="E4489" s="3">
        <v>20604273162</v>
      </c>
      <c r="F4489" s="3" t="s">
        <v>18349</v>
      </c>
      <c r="G4489" s="3" t="s">
        <v>18350</v>
      </c>
      <c r="H4489" s="3" t="s">
        <v>66</v>
      </c>
      <c r="I4489" s="3" t="s">
        <v>66</v>
      </c>
      <c r="J4489" s="3" t="s">
        <v>242</v>
      </c>
      <c r="K4489" s="3" t="s">
        <v>68</v>
      </c>
      <c r="L4489" s="3" t="s">
        <v>79</v>
      </c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 t="s">
        <v>80</v>
      </c>
      <c r="BF4489" s="4">
        <v>44940</v>
      </c>
      <c r="BG4489" s="3" t="s">
        <v>71</v>
      </c>
      <c r="BH4489" s="3" t="s">
        <v>18351</v>
      </c>
      <c r="BI4489" s="3"/>
      <c r="BJ4489" s="3"/>
    </row>
    <row r="4490" spans="1:62" ht="30" x14ac:dyDescent="0.25">
      <c r="A4490" s="3">
        <v>4483</v>
      </c>
      <c r="B4490" s="5" t="str">
        <f>"202300223265"</f>
        <v>202300223265</v>
      </c>
      <c r="C4490" s="5">
        <v>170381</v>
      </c>
      <c r="D4490" s="5" t="s">
        <v>18352</v>
      </c>
      <c r="E4490" s="5">
        <v>20558350475</v>
      </c>
      <c r="F4490" s="5" t="s">
        <v>18353</v>
      </c>
      <c r="G4490" s="5" t="s">
        <v>18354</v>
      </c>
      <c r="H4490" s="5" t="s">
        <v>78</v>
      </c>
      <c r="I4490" s="5" t="s">
        <v>78</v>
      </c>
      <c r="J4490" s="5" t="s">
        <v>468</v>
      </c>
      <c r="K4490" s="5" t="s">
        <v>68</v>
      </c>
      <c r="L4490" s="5" t="s">
        <v>18355</v>
      </c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5"/>
      <c r="AK4490" s="5"/>
      <c r="AL4490" s="5"/>
      <c r="AM4490" s="5"/>
      <c r="AN4490" s="5"/>
      <c r="AO4490" s="5"/>
      <c r="AP4490" s="5"/>
      <c r="AQ4490" s="5"/>
      <c r="AR4490" s="5"/>
      <c r="AS4490" s="5"/>
      <c r="AT4490" s="5"/>
      <c r="AU4490" s="5"/>
      <c r="AV4490" s="5"/>
      <c r="AW4490" s="5"/>
      <c r="AX4490" s="5"/>
      <c r="AY4490" s="5"/>
      <c r="AZ4490" s="5"/>
      <c r="BA4490" s="5"/>
      <c r="BB4490" s="5"/>
      <c r="BC4490" s="5"/>
      <c r="BD4490" s="5"/>
      <c r="BE4490" s="5" t="s">
        <v>80</v>
      </c>
      <c r="BF4490" s="6">
        <v>45216</v>
      </c>
      <c r="BG4490" s="5" t="s">
        <v>71</v>
      </c>
      <c r="BH4490" s="5" t="s">
        <v>18356</v>
      </c>
      <c r="BI4490" s="5"/>
      <c r="BJ4490" s="5"/>
    </row>
    <row r="4491" spans="1:62" ht="30" x14ac:dyDescent="0.25">
      <c r="A4491" s="5">
        <v>4484</v>
      </c>
      <c r="B4491" s="3" t="str">
        <f>"201300153870"</f>
        <v>201300153870</v>
      </c>
      <c r="C4491" s="3">
        <v>104702</v>
      </c>
      <c r="D4491" s="3" t="s">
        <v>18357</v>
      </c>
      <c r="E4491" s="3">
        <v>20281267788</v>
      </c>
      <c r="F4491" s="3" t="s">
        <v>18358</v>
      </c>
      <c r="G4491" s="3" t="s">
        <v>18359</v>
      </c>
      <c r="H4491" s="3" t="s">
        <v>284</v>
      </c>
      <c r="I4491" s="3" t="s">
        <v>285</v>
      </c>
      <c r="J4491" s="3" t="s">
        <v>285</v>
      </c>
      <c r="K4491" s="3" t="s">
        <v>68</v>
      </c>
      <c r="L4491" s="3" t="s">
        <v>69</v>
      </c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 t="s">
        <v>70</v>
      </c>
      <c r="BF4491" s="4">
        <v>41548</v>
      </c>
      <c r="BG4491" s="3" t="s">
        <v>71</v>
      </c>
      <c r="BH4491" s="3" t="s">
        <v>10492</v>
      </c>
      <c r="BI4491" s="3" t="s">
        <v>18360</v>
      </c>
      <c r="BJ4491" s="3" t="s">
        <v>4460</v>
      </c>
    </row>
    <row r="4492" spans="1:62" ht="30" x14ac:dyDescent="0.25">
      <c r="A4492" s="3">
        <v>4485</v>
      </c>
      <c r="B4492" s="5" t="str">
        <f>"1380153"</f>
        <v>1380153</v>
      </c>
      <c r="C4492" s="5">
        <v>87213</v>
      </c>
      <c r="D4492" s="5" t="s">
        <v>18361</v>
      </c>
      <c r="E4492" s="5">
        <v>20501684091</v>
      </c>
      <c r="F4492" s="5" t="s">
        <v>18362</v>
      </c>
      <c r="G4492" s="5" t="s">
        <v>18363</v>
      </c>
      <c r="H4492" s="5" t="s">
        <v>66</v>
      </c>
      <c r="I4492" s="5" t="s">
        <v>66</v>
      </c>
      <c r="J4492" s="5" t="s">
        <v>309</v>
      </c>
      <c r="K4492" s="5" t="s">
        <v>68</v>
      </c>
      <c r="L4492" s="5" t="s">
        <v>126</v>
      </c>
      <c r="M4492" s="5" t="s">
        <v>126</v>
      </c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/>
      <c r="Z4492" s="5"/>
      <c r="AA4492" s="5"/>
      <c r="AB4492" s="5"/>
      <c r="AC4492" s="5"/>
      <c r="AD4492" s="5"/>
      <c r="AE4492" s="5"/>
      <c r="AF4492" s="5"/>
      <c r="AG4492" s="5"/>
      <c r="AH4492" s="5"/>
      <c r="AI4492" s="5"/>
      <c r="AJ4492" s="5"/>
      <c r="AK4492" s="5"/>
      <c r="AL4492" s="5"/>
      <c r="AM4492" s="5"/>
      <c r="AN4492" s="5"/>
      <c r="AO4492" s="5"/>
      <c r="AP4492" s="5"/>
      <c r="AQ4492" s="5"/>
      <c r="AR4492" s="5"/>
      <c r="AS4492" s="5"/>
      <c r="AT4492" s="5"/>
      <c r="AU4492" s="5"/>
      <c r="AV4492" s="5"/>
      <c r="AW4492" s="5"/>
      <c r="AX4492" s="5"/>
      <c r="AY4492" s="5"/>
      <c r="AZ4492" s="5"/>
      <c r="BA4492" s="5"/>
      <c r="BB4492" s="5"/>
      <c r="BC4492" s="5"/>
      <c r="BD4492" s="5"/>
      <c r="BE4492" s="5" t="s">
        <v>95</v>
      </c>
      <c r="BF4492" s="6">
        <v>40379</v>
      </c>
      <c r="BG4492" s="5" t="s">
        <v>71</v>
      </c>
      <c r="BH4492" s="5" t="s">
        <v>18364</v>
      </c>
      <c r="BI4492" s="5"/>
      <c r="BJ4492" s="5"/>
    </row>
    <row r="4493" spans="1:62" ht="30" x14ac:dyDescent="0.25">
      <c r="A4493" s="3">
        <v>4486</v>
      </c>
      <c r="B4493" s="3" t="str">
        <f>"201800180619"</f>
        <v>201800180619</v>
      </c>
      <c r="C4493" s="3">
        <v>90218</v>
      </c>
      <c r="D4493" s="3" t="s">
        <v>18365</v>
      </c>
      <c r="E4493" s="3">
        <v>20377135467</v>
      </c>
      <c r="F4493" s="3" t="s">
        <v>18366</v>
      </c>
      <c r="G4493" s="3" t="s">
        <v>18367</v>
      </c>
      <c r="H4493" s="3" t="s">
        <v>380</v>
      </c>
      <c r="I4493" s="3" t="s">
        <v>380</v>
      </c>
      <c r="J4493" s="3" t="s">
        <v>1482</v>
      </c>
      <c r="K4493" s="3" t="s">
        <v>68</v>
      </c>
      <c r="L4493" s="3" t="s">
        <v>79</v>
      </c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 t="s">
        <v>80</v>
      </c>
      <c r="BF4493" s="4">
        <v>43403</v>
      </c>
      <c r="BG4493" s="3" t="s">
        <v>71</v>
      </c>
      <c r="BH4493" s="3" t="s">
        <v>18368</v>
      </c>
      <c r="BI4493" s="3" t="s">
        <v>18369</v>
      </c>
      <c r="BJ4493" s="3" t="s">
        <v>11619</v>
      </c>
    </row>
    <row r="4494" spans="1:62" ht="30" x14ac:dyDescent="0.25">
      <c r="A4494" s="5">
        <v>4487</v>
      </c>
      <c r="B4494" s="5" t="str">
        <f>"201800180614"</f>
        <v>201800180614</v>
      </c>
      <c r="C4494" s="5">
        <v>120263</v>
      </c>
      <c r="D4494" s="5" t="s">
        <v>18370</v>
      </c>
      <c r="E4494" s="5">
        <v>20602580203</v>
      </c>
      <c r="F4494" s="5" t="s">
        <v>18371</v>
      </c>
      <c r="G4494" s="5" t="s">
        <v>18372</v>
      </c>
      <c r="H4494" s="5" t="s">
        <v>66</v>
      </c>
      <c r="I4494" s="5" t="s">
        <v>66</v>
      </c>
      <c r="J4494" s="5" t="s">
        <v>143</v>
      </c>
      <c r="K4494" s="5" t="s">
        <v>68</v>
      </c>
      <c r="L4494" s="5" t="s">
        <v>69</v>
      </c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/>
      <c r="Z4494" s="5"/>
      <c r="AA4494" s="5"/>
      <c r="AB4494" s="5"/>
      <c r="AC4494" s="5"/>
      <c r="AD4494" s="5"/>
      <c r="AE4494" s="5"/>
      <c r="AF4494" s="5"/>
      <c r="AG4494" s="5"/>
      <c r="AH4494" s="5"/>
      <c r="AI4494" s="5"/>
      <c r="AJ4494" s="5"/>
      <c r="AK4494" s="5"/>
      <c r="AL4494" s="5"/>
      <c r="AM4494" s="5"/>
      <c r="AN4494" s="5"/>
      <c r="AO4494" s="5"/>
      <c r="AP4494" s="5"/>
      <c r="AQ4494" s="5"/>
      <c r="AR4494" s="5"/>
      <c r="AS4494" s="5"/>
      <c r="AT4494" s="5"/>
      <c r="AU4494" s="5"/>
      <c r="AV4494" s="5"/>
      <c r="AW4494" s="5"/>
      <c r="AX4494" s="5"/>
      <c r="AY4494" s="5"/>
      <c r="AZ4494" s="5"/>
      <c r="BA4494" s="5"/>
      <c r="BB4494" s="5"/>
      <c r="BC4494" s="5"/>
      <c r="BD4494" s="5"/>
      <c r="BE4494" s="5" t="s">
        <v>70</v>
      </c>
      <c r="BF4494" s="6">
        <v>43402</v>
      </c>
      <c r="BG4494" s="5" t="s">
        <v>71</v>
      </c>
      <c r="BH4494" s="5" t="s">
        <v>18373</v>
      </c>
      <c r="BI4494" s="5" t="s">
        <v>18374</v>
      </c>
      <c r="BJ4494" s="5" t="s">
        <v>2272</v>
      </c>
    </row>
    <row r="4495" spans="1:62" ht="30" x14ac:dyDescent="0.25">
      <c r="A4495" s="3">
        <v>4488</v>
      </c>
      <c r="B4495" s="3" t="str">
        <f>"202300028389"</f>
        <v>202300028389</v>
      </c>
      <c r="C4495" s="3">
        <v>87904</v>
      </c>
      <c r="D4495" s="3" t="s">
        <v>18375</v>
      </c>
      <c r="E4495" s="3">
        <v>20480138997</v>
      </c>
      <c r="F4495" s="3" t="s">
        <v>18376</v>
      </c>
      <c r="G4495" s="3" t="s">
        <v>18377</v>
      </c>
      <c r="H4495" s="3" t="s">
        <v>216</v>
      </c>
      <c r="I4495" s="3" t="s">
        <v>374</v>
      </c>
      <c r="J4495" s="3" t="s">
        <v>375</v>
      </c>
      <c r="K4495" s="3" t="s">
        <v>68</v>
      </c>
      <c r="L4495" s="3" t="s">
        <v>18378</v>
      </c>
      <c r="M4495" s="3" t="s">
        <v>18378</v>
      </c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 t="s">
        <v>95</v>
      </c>
      <c r="BF4495" s="4">
        <v>44977</v>
      </c>
      <c r="BG4495" s="3" t="s">
        <v>71</v>
      </c>
      <c r="BH4495" s="3" t="s">
        <v>18379</v>
      </c>
      <c r="BI4495" s="3" t="s">
        <v>18380</v>
      </c>
      <c r="BJ4495" s="3" t="s">
        <v>731</v>
      </c>
    </row>
    <row r="4496" spans="1:62" ht="30" x14ac:dyDescent="0.25">
      <c r="A4496" s="3">
        <v>4489</v>
      </c>
      <c r="B4496" s="5" t="str">
        <f>"202200028614"</f>
        <v>202200028614</v>
      </c>
      <c r="C4496" s="5">
        <v>153122</v>
      </c>
      <c r="D4496" s="5" t="s">
        <v>18381</v>
      </c>
      <c r="E4496" s="5">
        <v>10293473451</v>
      </c>
      <c r="F4496" s="5" t="s">
        <v>18382</v>
      </c>
      <c r="G4496" s="5" t="s">
        <v>18383</v>
      </c>
      <c r="H4496" s="5" t="s">
        <v>78</v>
      </c>
      <c r="I4496" s="5" t="s">
        <v>78</v>
      </c>
      <c r="J4496" s="5" t="s">
        <v>78</v>
      </c>
      <c r="K4496" s="5" t="s">
        <v>68</v>
      </c>
      <c r="L4496" s="5" t="s">
        <v>139</v>
      </c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  <c r="AA4496" s="5"/>
      <c r="AB4496" s="5"/>
      <c r="AC4496" s="5"/>
      <c r="AD4496" s="5"/>
      <c r="AE4496" s="5"/>
      <c r="AF4496" s="5"/>
      <c r="AG4496" s="5"/>
      <c r="AH4496" s="5"/>
      <c r="AI4496" s="5"/>
      <c r="AJ4496" s="5"/>
      <c r="AK4496" s="5"/>
      <c r="AL4496" s="5"/>
      <c r="AM4496" s="5"/>
      <c r="AN4496" s="5"/>
      <c r="AO4496" s="5"/>
      <c r="AP4496" s="5"/>
      <c r="AQ4496" s="5"/>
      <c r="AR4496" s="5"/>
      <c r="AS4496" s="5"/>
      <c r="AT4496" s="5"/>
      <c r="AU4496" s="5"/>
      <c r="AV4496" s="5"/>
      <c r="AW4496" s="5"/>
      <c r="AX4496" s="5"/>
      <c r="AY4496" s="5"/>
      <c r="AZ4496" s="5"/>
      <c r="BA4496" s="5"/>
      <c r="BB4496" s="5"/>
      <c r="BC4496" s="5"/>
      <c r="BD4496" s="5"/>
      <c r="BE4496" s="5" t="s">
        <v>88</v>
      </c>
      <c r="BF4496" s="6">
        <v>44642</v>
      </c>
      <c r="BG4496" s="5" t="s">
        <v>71</v>
      </c>
      <c r="BH4496" s="5" t="s">
        <v>18382</v>
      </c>
      <c r="BI4496" s="5"/>
      <c r="BJ4496" s="5"/>
    </row>
    <row r="4497" spans="1:62" ht="30" x14ac:dyDescent="0.25">
      <c r="A4497" s="5">
        <v>4490</v>
      </c>
      <c r="B4497" s="3" t="str">
        <f>"202300226186"</f>
        <v>202300226186</v>
      </c>
      <c r="C4497" s="3">
        <v>128175</v>
      </c>
      <c r="D4497" s="3" t="s">
        <v>18384</v>
      </c>
      <c r="E4497" s="3">
        <v>20100154308</v>
      </c>
      <c r="F4497" s="3" t="s">
        <v>1012</v>
      </c>
      <c r="G4497" s="3" t="s">
        <v>18385</v>
      </c>
      <c r="H4497" s="3" t="s">
        <v>499</v>
      </c>
      <c r="I4497" s="3" t="s">
        <v>499</v>
      </c>
      <c r="J4497" s="3" t="s">
        <v>3829</v>
      </c>
      <c r="K4497" s="3" t="s">
        <v>125</v>
      </c>
      <c r="L4497" s="3" t="s">
        <v>18386</v>
      </c>
      <c r="M4497" s="3" t="s">
        <v>18386</v>
      </c>
      <c r="N4497" s="3" t="s">
        <v>18387</v>
      </c>
      <c r="O4497" s="3" t="s">
        <v>18386</v>
      </c>
      <c r="P4497" s="3" t="s">
        <v>18386</v>
      </c>
      <c r="Q4497" s="3" t="s">
        <v>18386</v>
      </c>
      <c r="R4497" s="3" t="s">
        <v>18386</v>
      </c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 t="s">
        <v>4408</v>
      </c>
      <c r="BF4497" s="4">
        <v>45194</v>
      </c>
      <c r="BG4497" s="3" t="s">
        <v>71</v>
      </c>
      <c r="BH4497" s="3" t="s">
        <v>1014</v>
      </c>
      <c r="BI4497" s="3" t="s">
        <v>18388</v>
      </c>
      <c r="BJ4497" s="3" t="s">
        <v>1843</v>
      </c>
    </row>
    <row r="4498" spans="1:62" ht="30" x14ac:dyDescent="0.25">
      <c r="A4498" s="3">
        <v>4491</v>
      </c>
      <c r="B4498" s="5" t="str">
        <f>"202200212196"</f>
        <v>202200212196</v>
      </c>
      <c r="C4498" s="5">
        <v>113044</v>
      </c>
      <c r="D4498" s="5" t="s">
        <v>18389</v>
      </c>
      <c r="E4498" s="5">
        <v>20482245715</v>
      </c>
      <c r="F4498" s="5" t="s">
        <v>18390</v>
      </c>
      <c r="G4498" s="5" t="s">
        <v>18391</v>
      </c>
      <c r="H4498" s="5" t="s">
        <v>102</v>
      </c>
      <c r="I4498" s="5" t="s">
        <v>159</v>
      </c>
      <c r="J4498" s="5" t="s">
        <v>196</v>
      </c>
      <c r="K4498" s="5" t="s">
        <v>68</v>
      </c>
      <c r="L4498" s="5" t="s">
        <v>18392</v>
      </c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/>
      <c r="Z4498" s="5"/>
      <c r="AA4498" s="5"/>
      <c r="AB4498" s="5"/>
      <c r="AC4498" s="5"/>
      <c r="AD4498" s="5"/>
      <c r="AE4498" s="5"/>
      <c r="AF4498" s="5"/>
      <c r="AG4498" s="5"/>
      <c r="AH4498" s="5"/>
      <c r="AI4498" s="5"/>
      <c r="AJ4498" s="5"/>
      <c r="AK4498" s="5"/>
      <c r="AL4498" s="5"/>
      <c r="AM4498" s="5"/>
      <c r="AN4498" s="5"/>
      <c r="AO4498" s="5"/>
      <c r="AP4498" s="5"/>
      <c r="AQ4498" s="5"/>
      <c r="AR4498" s="5"/>
      <c r="AS4498" s="5"/>
      <c r="AT4498" s="5"/>
      <c r="AU4498" s="5"/>
      <c r="AV4498" s="5"/>
      <c r="AW4498" s="5"/>
      <c r="AX4498" s="5"/>
      <c r="AY4498" s="5"/>
      <c r="AZ4498" s="5"/>
      <c r="BA4498" s="5"/>
      <c r="BB4498" s="5"/>
      <c r="BC4498" s="5"/>
      <c r="BD4498" s="5"/>
      <c r="BE4498" s="5" t="s">
        <v>95</v>
      </c>
      <c r="BF4498" s="6">
        <v>44880</v>
      </c>
      <c r="BG4498" s="5" t="s">
        <v>71</v>
      </c>
      <c r="BH4498" s="5" t="s">
        <v>18393</v>
      </c>
      <c r="BI4498" s="5" t="s">
        <v>18394</v>
      </c>
      <c r="BJ4498" s="5" t="s">
        <v>2929</v>
      </c>
    </row>
    <row r="4499" spans="1:62" ht="30" x14ac:dyDescent="0.25">
      <c r="A4499" s="3">
        <v>4492</v>
      </c>
      <c r="B4499" s="3" t="str">
        <f>"202100054721"</f>
        <v>202100054721</v>
      </c>
      <c r="C4499" s="3">
        <v>125330</v>
      </c>
      <c r="D4499" s="3" t="s">
        <v>18395</v>
      </c>
      <c r="E4499" s="3">
        <v>20448663583</v>
      </c>
      <c r="F4499" s="3" t="s">
        <v>18396</v>
      </c>
      <c r="G4499" s="3" t="s">
        <v>18397</v>
      </c>
      <c r="H4499" s="3" t="s">
        <v>223</v>
      </c>
      <c r="I4499" s="3" t="s">
        <v>224</v>
      </c>
      <c r="J4499" s="3" t="s">
        <v>225</v>
      </c>
      <c r="K4499" s="3" t="s">
        <v>68</v>
      </c>
      <c r="L4499" s="3" t="s">
        <v>69</v>
      </c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 t="s">
        <v>70</v>
      </c>
      <c r="BF4499" s="4">
        <v>44344</v>
      </c>
      <c r="BG4499" s="3" t="s">
        <v>71</v>
      </c>
      <c r="BH4499" s="3" t="s">
        <v>18398</v>
      </c>
      <c r="BI4499" s="3" t="s">
        <v>18399</v>
      </c>
      <c r="BJ4499" s="3" t="s">
        <v>228</v>
      </c>
    </row>
    <row r="4500" spans="1:62" ht="30" x14ac:dyDescent="0.25">
      <c r="A4500" s="5">
        <v>4493</v>
      </c>
      <c r="B4500" s="5" t="str">
        <f>"201900040387"</f>
        <v>201900040387</v>
      </c>
      <c r="C4500" s="5">
        <v>141877</v>
      </c>
      <c r="D4500" s="5" t="s">
        <v>18400</v>
      </c>
      <c r="E4500" s="5">
        <v>20537197910</v>
      </c>
      <c r="F4500" s="5" t="s">
        <v>18401</v>
      </c>
      <c r="G4500" s="5" t="s">
        <v>18402</v>
      </c>
      <c r="H4500" s="5" t="s">
        <v>78</v>
      </c>
      <c r="I4500" s="5" t="s">
        <v>78</v>
      </c>
      <c r="J4500" s="5" t="s">
        <v>78</v>
      </c>
      <c r="K4500" s="5" t="s">
        <v>68</v>
      </c>
      <c r="L4500" s="5" t="s">
        <v>139</v>
      </c>
      <c r="M4500" s="5" t="s">
        <v>139</v>
      </c>
      <c r="N4500" s="5" t="s">
        <v>139</v>
      </c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/>
      <c r="Z4500" s="5"/>
      <c r="AA4500" s="5"/>
      <c r="AB4500" s="5"/>
      <c r="AC4500" s="5"/>
      <c r="AD4500" s="5"/>
      <c r="AE4500" s="5"/>
      <c r="AF4500" s="5"/>
      <c r="AG4500" s="5"/>
      <c r="AH4500" s="5"/>
      <c r="AI4500" s="5"/>
      <c r="AJ4500" s="5"/>
      <c r="AK4500" s="5"/>
      <c r="AL4500" s="5"/>
      <c r="AM4500" s="5"/>
      <c r="AN4500" s="5"/>
      <c r="AO4500" s="5"/>
      <c r="AP4500" s="5"/>
      <c r="AQ4500" s="5"/>
      <c r="AR4500" s="5"/>
      <c r="AS4500" s="5"/>
      <c r="AT4500" s="5"/>
      <c r="AU4500" s="5"/>
      <c r="AV4500" s="5"/>
      <c r="AW4500" s="5"/>
      <c r="AX4500" s="5"/>
      <c r="AY4500" s="5"/>
      <c r="AZ4500" s="5"/>
      <c r="BA4500" s="5"/>
      <c r="BB4500" s="5"/>
      <c r="BC4500" s="5"/>
      <c r="BD4500" s="5"/>
      <c r="BE4500" s="5" t="s">
        <v>557</v>
      </c>
      <c r="BF4500" s="6">
        <v>43538</v>
      </c>
      <c r="BG4500" s="5" t="s">
        <v>71</v>
      </c>
      <c r="BH4500" s="5" t="s">
        <v>18403</v>
      </c>
      <c r="BI4500" s="5" t="s">
        <v>18404</v>
      </c>
      <c r="BJ4500" s="5" t="s">
        <v>18405</v>
      </c>
    </row>
    <row r="4501" spans="1:62" ht="30" x14ac:dyDescent="0.25">
      <c r="A4501" s="3">
        <v>4494</v>
      </c>
      <c r="B4501" s="3" t="str">
        <f>"202300032337"</f>
        <v>202300032337</v>
      </c>
      <c r="C4501" s="3">
        <v>123188</v>
      </c>
      <c r="D4501" s="3" t="s">
        <v>18406</v>
      </c>
      <c r="E4501" s="3">
        <v>20559823415</v>
      </c>
      <c r="F4501" s="3" t="s">
        <v>18407</v>
      </c>
      <c r="G4501" s="3" t="s">
        <v>18408</v>
      </c>
      <c r="H4501" s="3" t="s">
        <v>102</v>
      </c>
      <c r="I4501" s="3" t="s">
        <v>159</v>
      </c>
      <c r="J4501" s="3" t="s">
        <v>2748</v>
      </c>
      <c r="K4501" s="3" t="s">
        <v>68</v>
      </c>
      <c r="L4501" s="3" t="s">
        <v>18409</v>
      </c>
      <c r="M4501" s="3" t="s">
        <v>18409</v>
      </c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 t="s">
        <v>70</v>
      </c>
      <c r="BF4501" s="4">
        <v>45041</v>
      </c>
      <c r="BG4501" s="3" t="s">
        <v>71</v>
      </c>
      <c r="BH4501" s="3" t="s">
        <v>18410</v>
      </c>
      <c r="BI4501" s="3"/>
      <c r="BJ4501" s="3"/>
    </row>
    <row r="4502" spans="1:62" ht="30" x14ac:dyDescent="0.25">
      <c r="A4502" s="3">
        <v>4495</v>
      </c>
      <c r="B4502" s="5" t="str">
        <f>"201600056694"</f>
        <v>201600056694</v>
      </c>
      <c r="C4502" s="5">
        <v>120985</v>
      </c>
      <c r="D4502" s="5" t="s">
        <v>18411</v>
      </c>
      <c r="E4502" s="5">
        <v>20552143877</v>
      </c>
      <c r="F4502" s="5" t="s">
        <v>18412</v>
      </c>
      <c r="G4502" s="5" t="s">
        <v>18413</v>
      </c>
      <c r="H4502" s="5" t="s">
        <v>66</v>
      </c>
      <c r="I4502" s="5" t="s">
        <v>66</v>
      </c>
      <c r="J4502" s="5" t="s">
        <v>659</v>
      </c>
      <c r="K4502" s="5" t="s">
        <v>68</v>
      </c>
      <c r="L4502" s="5" t="s">
        <v>139</v>
      </c>
      <c r="M4502" s="5" t="s">
        <v>139</v>
      </c>
      <c r="N4502" s="5" t="s">
        <v>139</v>
      </c>
      <c r="O4502" s="5" t="s">
        <v>139</v>
      </c>
      <c r="P4502" s="5"/>
      <c r="Q4502" s="5"/>
      <c r="R4502" s="5"/>
      <c r="S4502" s="5"/>
      <c r="T4502" s="5"/>
      <c r="U4502" s="5"/>
      <c r="V4502" s="5"/>
      <c r="W4502" s="5"/>
      <c r="X4502" s="5"/>
      <c r="Y4502" s="5"/>
      <c r="Z4502" s="5"/>
      <c r="AA4502" s="5"/>
      <c r="AB4502" s="5"/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  <c r="AM4502" s="5"/>
      <c r="AN4502" s="5"/>
      <c r="AO4502" s="5"/>
      <c r="AP4502" s="5"/>
      <c r="AQ4502" s="5"/>
      <c r="AR4502" s="5"/>
      <c r="AS4502" s="5"/>
      <c r="AT4502" s="5"/>
      <c r="AU4502" s="5"/>
      <c r="AV4502" s="5"/>
      <c r="AW4502" s="5"/>
      <c r="AX4502" s="5"/>
      <c r="AY4502" s="5"/>
      <c r="AZ4502" s="5"/>
      <c r="BA4502" s="5"/>
      <c r="BB4502" s="5"/>
      <c r="BC4502" s="5"/>
      <c r="BD4502" s="5"/>
      <c r="BE4502" s="5" t="s">
        <v>9864</v>
      </c>
      <c r="BF4502" s="6">
        <v>42485</v>
      </c>
      <c r="BG4502" s="5" t="s">
        <v>71</v>
      </c>
      <c r="BH4502" s="5" t="s">
        <v>18414</v>
      </c>
      <c r="BI4502" s="5"/>
      <c r="BJ4502" s="5"/>
    </row>
    <row r="4503" spans="1:62" ht="30" x14ac:dyDescent="0.25">
      <c r="A4503" s="5">
        <v>4496</v>
      </c>
      <c r="B4503" s="3" t="str">
        <f>"1459514"</f>
        <v>1459514</v>
      </c>
      <c r="C4503" s="3">
        <v>90207</v>
      </c>
      <c r="D4503" s="3" t="s">
        <v>18415</v>
      </c>
      <c r="E4503" s="3">
        <v>20524883547</v>
      </c>
      <c r="F4503" s="3" t="s">
        <v>18416</v>
      </c>
      <c r="G4503" s="3" t="s">
        <v>18417</v>
      </c>
      <c r="H4503" s="3" t="s">
        <v>66</v>
      </c>
      <c r="I4503" s="3" t="s">
        <v>66</v>
      </c>
      <c r="J4503" s="3" t="s">
        <v>143</v>
      </c>
      <c r="K4503" s="3" t="s">
        <v>68</v>
      </c>
      <c r="L4503" s="3" t="s">
        <v>79</v>
      </c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 t="s">
        <v>80</v>
      </c>
      <c r="BF4503" s="4">
        <v>40549</v>
      </c>
      <c r="BG4503" s="3" t="s">
        <v>71</v>
      </c>
      <c r="BH4503" s="3" t="s">
        <v>18418</v>
      </c>
      <c r="BI4503" s="3"/>
      <c r="BJ4503" s="3"/>
    </row>
    <row r="4504" spans="1:62" ht="30" x14ac:dyDescent="0.25">
      <c r="A4504" s="3">
        <v>4497</v>
      </c>
      <c r="B4504" s="5" t="str">
        <f>"201800121782"</f>
        <v>201800121782</v>
      </c>
      <c r="C4504" s="5">
        <v>92234</v>
      </c>
      <c r="D4504" s="5" t="s">
        <v>18419</v>
      </c>
      <c r="E4504" s="5">
        <v>20122794424</v>
      </c>
      <c r="F4504" s="5" t="s">
        <v>188</v>
      </c>
      <c r="G4504" s="5" t="s">
        <v>18420</v>
      </c>
      <c r="H4504" s="5" t="s">
        <v>66</v>
      </c>
      <c r="I4504" s="5" t="s">
        <v>66</v>
      </c>
      <c r="J4504" s="5" t="s">
        <v>463</v>
      </c>
      <c r="K4504" s="5" t="s">
        <v>68</v>
      </c>
      <c r="L4504" s="5" t="s">
        <v>79</v>
      </c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/>
      <c r="Z4504" s="5"/>
      <c r="AA4504" s="5"/>
      <c r="AB4504" s="5"/>
      <c r="AC4504" s="5"/>
      <c r="AD4504" s="5"/>
      <c r="AE4504" s="5"/>
      <c r="AF4504" s="5"/>
      <c r="AG4504" s="5"/>
      <c r="AH4504" s="5"/>
      <c r="AI4504" s="5"/>
      <c r="AJ4504" s="5"/>
      <c r="AK4504" s="5"/>
      <c r="AL4504" s="5"/>
      <c r="AM4504" s="5"/>
      <c r="AN4504" s="5"/>
      <c r="AO4504" s="5"/>
      <c r="AP4504" s="5"/>
      <c r="AQ4504" s="5"/>
      <c r="AR4504" s="5"/>
      <c r="AS4504" s="5"/>
      <c r="AT4504" s="5"/>
      <c r="AU4504" s="5"/>
      <c r="AV4504" s="5"/>
      <c r="AW4504" s="5"/>
      <c r="AX4504" s="5"/>
      <c r="AY4504" s="5"/>
      <c r="AZ4504" s="5"/>
      <c r="BA4504" s="5"/>
      <c r="BB4504" s="5"/>
      <c r="BC4504" s="5"/>
      <c r="BD4504" s="5"/>
      <c r="BE4504" s="5" t="s">
        <v>80</v>
      </c>
      <c r="BF4504" s="6">
        <v>43305</v>
      </c>
      <c r="BG4504" s="5" t="s">
        <v>71</v>
      </c>
      <c r="BH4504" s="5" t="s">
        <v>18421</v>
      </c>
      <c r="BI4504" s="5"/>
      <c r="BJ4504" s="5"/>
    </row>
    <row r="4505" spans="1:62" ht="30" x14ac:dyDescent="0.25">
      <c r="A4505" s="3">
        <v>4498</v>
      </c>
      <c r="B4505" s="3" t="str">
        <f>"201800097956"</f>
        <v>201800097956</v>
      </c>
      <c r="C4505" s="3">
        <v>136898</v>
      </c>
      <c r="D4505" s="3" t="s">
        <v>18422</v>
      </c>
      <c r="E4505" s="3">
        <v>20546562892</v>
      </c>
      <c r="F4505" s="3" t="s">
        <v>18423</v>
      </c>
      <c r="G4505" s="3" t="s">
        <v>18424</v>
      </c>
      <c r="H4505" s="3" t="s">
        <v>499</v>
      </c>
      <c r="I4505" s="3" t="s">
        <v>1111</v>
      </c>
      <c r="J4505" s="3" t="s">
        <v>1111</v>
      </c>
      <c r="K4505" s="3" t="s">
        <v>68</v>
      </c>
      <c r="L4505" s="3" t="s">
        <v>79</v>
      </c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 t="s">
        <v>80</v>
      </c>
      <c r="BF4505" s="4">
        <v>43272</v>
      </c>
      <c r="BG4505" s="3" t="s">
        <v>71</v>
      </c>
      <c r="BH4505" s="3" t="s">
        <v>16648</v>
      </c>
      <c r="BI4505" s="3" t="s">
        <v>18425</v>
      </c>
      <c r="BJ4505" s="3" t="s">
        <v>1241</v>
      </c>
    </row>
    <row r="4506" spans="1:62" ht="30" x14ac:dyDescent="0.25">
      <c r="A4506" s="5">
        <v>4499</v>
      </c>
      <c r="B4506" s="5" t="str">
        <f>"201200033726"</f>
        <v>201200033726</v>
      </c>
      <c r="C4506" s="5">
        <v>94754</v>
      </c>
      <c r="D4506" s="5" t="s">
        <v>18426</v>
      </c>
      <c r="E4506" s="5">
        <v>20487911586</v>
      </c>
      <c r="F4506" s="5" t="s">
        <v>18427</v>
      </c>
      <c r="G4506" s="5" t="s">
        <v>18428</v>
      </c>
      <c r="H4506" s="5" t="s">
        <v>216</v>
      </c>
      <c r="I4506" s="5" t="s">
        <v>374</v>
      </c>
      <c r="J4506" s="5" t="s">
        <v>374</v>
      </c>
      <c r="K4506" s="5" t="s">
        <v>125</v>
      </c>
      <c r="L4506" s="5" t="s">
        <v>3962</v>
      </c>
      <c r="M4506" s="5" t="s">
        <v>2959</v>
      </c>
      <c r="N4506" s="5" t="s">
        <v>3962</v>
      </c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/>
      <c r="Z4506" s="5"/>
      <c r="AA4506" s="5"/>
      <c r="AB4506" s="5"/>
      <c r="AC4506" s="5"/>
      <c r="AD4506" s="5"/>
      <c r="AE4506" s="5"/>
      <c r="AF4506" s="5"/>
      <c r="AG4506" s="5"/>
      <c r="AH4506" s="5"/>
      <c r="AI4506" s="5"/>
      <c r="AJ4506" s="5"/>
      <c r="AK4506" s="5"/>
      <c r="AL4506" s="5"/>
      <c r="AM4506" s="5"/>
      <c r="AN4506" s="5"/>
      <c r="AO4506" s="5"/>
      <c r="AP4506" s="5"/>
      <c r="AQ4506" s="5"/>
      <c r="AR4506" s="5"/>
      <c r="AS4506" s="5"/>
      <c r="AT4506" s="5"/>
      <c r="AU4506" s="5"/>
      <c r="AV4506" s="5"/>
      <c r="AW4506" s="5"/>
      <c r="AX4506" s="5"/>
      <c r="AY4506" s="5"/>
      <c r="AZ4506" s="5"/>
      <c r="BA4506" s="5"/>
      <c r="BB4506" s="5"/>
      <c r="BC4506" s="5"/>
      <c r="BD4506" s="5"/>
      <c r="BE4506" s="5" t="s">
        <v>15085</v>
      </c>
      <c r="BF4506" s="6">
        <v>40975</v>
      </c>
      <c r="BG4506" s="5" t="s">
        <v>71</v>
      </c>
      <c r="BH4506" s="5" t="s">
        <v>18429</v>
      </c>
      <c r="BI4506" s="5"/>
      <c r="BJ4506" s="5"/>
    </row>
    <row r="4507" spans="1:62" ht="30" x14ac:dyDescent="0.25">
      <c r="A4507" s="3">
        <v>4500</v>
      </c>
      <c r="B4507" s="3" t="str">
        <f>"202300201191"</f>
        <v>202300201191</v>
      </c>
      <c r="C4507" s="3">
        <v>169929</v>
      </c>
      <c r="D4507" s="3" t="s">
        <v>18430</v>
      </c>
      <c r="E4507" s="3">
        <v>20553081280</v>
      </c>
      <c r="F4507" s="3" t="s">
        <v>18431</v>
      </c>
      <c r="G4507" s="3" t="s">
        <v>18432</v>
      </c>
      <c r="H4507" s="3" t="s">
        <v>284</v>
      </c>
      <c r="I4507" s="3" t="s">
        <v>285</v>
      </c>
      <c r="J4507" s="3" t="s">
        <v>15973</v>
      </c>
      <c r="K4507" s="3" t="s">
        <v>68</v>
      </c>
      <c r="L4507" s="3" t="s">
        <v>126</v>
      </c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 t="s">
        <v>95</v>
      </c>
      <c r="BF4507" s="4">
        <v>45208</v>
      </c>
      <c r="BG4507" s="3" t="s">
        <v>71</v>
      </c>
      <c r="BH4507" s="3" t="s">
        <v>11935</v>
      </c>
      <c r="BI4507" s="3"/>
      <c r="BJ4507" s="3"/>
    </row>
    <row r="4508" spans="1:62" ht="30" x14ac:dyDescent="0.25">
      <c r="A4508" s="3">
        <v>4501</v>
      </c>
      <c r="B4508" s="3" t="str">
        <f>"202300224777"</f>
        <v>202300224777</v>
      </c>
      <c r="C4508" s="3">
        <v>145278</v>
      </c>
      <c r="D4508" s="3" t="s">
        <v>18433</v>
      </c>
      <c r="E4508" s="3">
        <v>20480325088</v>
      </c>
      <c r="F4508" s="3" t="s">
        <v>18434</v>
      </c>
      <c r="G4508" s="3" t="s">
        <v>18435</v>
      </c>
      <c r="H4508" s="3" t="s">
        <v>216</v>
      </c>
      <c r="I4508" s="3" t="s">
        <v>216</v>
      </c>
      <c r="J4508" s="3" t="s">
        <v>217</v>
      </c>
      <c r="K4508" s="3" t="s">
        <v>125</v>
      </c>
      <c r="L4508" s="3" t="s">
        <v>18436</v>
      </c>
      <c r="M4508" s="3" t="s">
        <v>18436</v>
      </c>
      <c r="N4508" s="3" t="s">
        <v>18436</v>
      </c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 t="s">
        <v>162</v>
      </c>
      <c r="BF4508" s="4">
        <v>45203</v>
      </c>
      <c r="BG4508" s="3" t="s">
        <v>71</v>
      </c>
      <c r="BH4508" s="3" t="s">
        <v>18437</v>
      </c>
      <c r="BI4508" s="3" t="s">
        <v>18438</v>
      </c>
      <c r="BJ4508" s="3" t="s">
        <v>2227</v>
      </c>
    </row>
    <row r="4509" spans="1:62" ht="30" x14ac:dyDescent="0.25">
      <c r="A4509" s="5">
        <v>4502</v>
      </c>
      <c r="B4509" s="5" t="str">
        <f>"202200157252"</f>
        <v>202200157252</v>
      </c>
      <c r="C4509" s="5">
        <v>164272</v>
      </c>
      <c r="D4509" s="5" t="s">
        <v>18439</v>
      </c>
      <c r="E4509" s="5">
        <v>18212069</v>
      </c>
      <c r="F4509" s="5" t="s">
        <v>18440</v>
      </c>
      <c r="G4509" s="5" t="s">
        <v>18441</v>
      </c>
      <c r="H4509" s="5" t="s">
        <v>66</v>
      </c>
      <c r="I4509" s="5" t="s">
        <v>66</v>
      </c>
      <c r="J4509" s="5" t="s">
        <v>242</v>
      </c>
      <c r="K4509" s="5" t="s">
        <v>68</v>
      </c>
      <c r="L4509" s="5" t="s">
        <v>79</v>
      </c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5"/>
      <c r="Z4509" s="5"/>
      <c r="AA4509" s="5"/>
      <c r="AB4509" s="5"/>
      <c r="AC4509" s="5"/>
      <c r="AD4509" s="5"/>
      <c r="AE4509" s="5"/>
      <c r="AF4509" s="5"/>
      <c r="AG4509" s="5"/>
      <c r="AH4509" s="5"/>
      <c r="AI4509" s="5"/>
      <c r="AJ4509" s="5"/>
      <c r="AK4509" s="5"/>
      <c r="AL4509" s="5"/>
      <c r="AM4509" s="5"/>
      <c r="AN4509" s="5"/>
      <c r="AO4509" s="5"/>
      <c r="AP4509" s="5"/>
      <c r="AQ4509" s="5"/>
      <c r="AR4509" s="5"/>
      <c r="AS4509" s="5"/>
      <c r="AT4509" s="5"/>
      <c r="AU4509" s="5"/>
      <c r="AV4509" s="5"/>
      <c r="AW4509" s="5"/>
      <c r="AX4509" s="5"/>
      <c r="AY4509" s="5"/>
      <c r="AZ4509" s="5"/>
      <c r="BA4509" s="5"/>
      <c r="BB4509" s="5"/>
      <c r="BC4509" s="5"/>
      <c r="BD4509" s="5"/>
      <c r="BE4509" s="5" t="s">
        <v>80</v>
      </c>
      <c r="BF4509" s="6">
        <v>44812</v>
      </c>
      <c r="BG4509" s="5" t="s">
        <v>71</v>
      </c>
      <c r="BH4509" s="5" t="s">
        <v>18440</v>
      </c>
      <c r="BI4509" s="5"/>
      <c r="BJ4509" s="5"/>
    </row>
    <row r="4510" spans="1:62" ht="30" x14ac:dyDescent="0.25">
      <c r="A4510" s="3">
        <v>4503</v>
      </c>
      <c r="B4510" s="3" t="str">
        <f>"202300195288"</f>
        <v>202300195288</v>
      </c>
      <c r="C4510" s="3">
        <v>64379</v>
      </c>
      <c r="D4510" s="3" t="s">
        <v>18442</v>
      </c>
      <c r="E4510" s="3">
        <v>20605470611</v>
      </c>
      <c r="F4510" s="3" t="s">
        <v>18443</v>
      </c>
      <c r="G4510" s="3" t="s">
        <v>18444</v>
      </c>
      <c r="H4510" s="3" t="s">
        <v>66</v>
      </c>
      <c r="I4510" s="3" t="s">
        <v>66</v>
      </c>
      <c r="J4510" s="3" t="s">
        <v>309</v>
      </c>
      <c r="K4510" s="3" t="s">
        <v>68</v>
      </c>
      <c r="L4510" s="3" t="s">
        <v>18445</v>
      </c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 t="s">
        <v>80</v>
      </c>
      <c r="BF4510" s="4">
        <v>45238</v>
      </c>
      <c r="BG4510" s="3" t="s">
        <v>71</v>
      </c>
      <c r="BH4510" s="3" t="s">
        <v>18446</v>
      </c>
      <c r="BI4510" s="3"/>
      <c r="BJ4510" s="3"/>
    </row>
    <row r="4511" spans="1:62" ht="30" x14ac:dyDescent="0.25">
      <c r="A4511" s="3">
        <v>4504</v>
      </c>
      <c r="B4511" s="5" t="str">
        <f>"201500014260"</f>
        <v>201500014260</v>
      </c>
      <c r="C4511" s="5">
        <v>113070</v>
      </c>
      <c r="D4511" s="5" t="s">
        <v>18447</v>
      </c>
      <c r="E4511" s="5">
        <v>20563725126</v>
      </c>
      <c r="F4511" s="5" t="s">
        <v>18448</v>
      </c>
      <c r="G4511" s="5" t="s">
        <v>18449</v>
      </c>
      <c r="H4511" s="5" t="s">
        <v>66</v>
      </c>
      <c r="I4511" s="5" t="s">
        <v>66</v>
      </c>
      <c r="J4511" s="5" t="s">
        <v>1842</v>
      </c>
      <c r="K4511" s="5" t="s">
        <v>125</v>
      </c>
      <c r="L4511" s="5" t="s">
        <v>126</v>
      </c>
      <c r="M4511" s="5" t="s">
        <v>126</v>
      </c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5"/>
      <c r="Z4511" s="5"/>
      <c r="AA4511" s="5"/>
      <c r="AB4511" s="5"/>
      <c r="AC4511" s="5"/>
      <c r="AD4511" s="5"/>
      <c r="AE4511" s="5"/>
      <c r="AF4511" s="5"/>
      <c r="AG4511" s="5"/>
      <c r="AH4511" s="5"/>
      <c r="AI4511" s="5"/>
      <c r="AJ4511" s="5"/>
      <c r="AK4511" s="5"/>
      <c r="AL4511" s="5"/>
      <c r="AM4511" s="5"/>
      <c r="AN4511" s="5"/>
      <c r="AO4511" s="5"/>
      <c r="AP4511" s="5"/>
      <c r="AQ4511" s="5"/>
      <c r="AR4511" s="5"/>
      <c r="AS4511" s="5"/>
      <c r="AT4511" s="5"/>
      <c r="AU4511" s="5"/>
      <c r="AV4511" s="5"/>
      <c r="AW4511" s="5"/>
      <c r="AX4511" s="5"/>
      <c r="AY4511" s="5"/>
      <c r="AZ4511" s="5"/>
      <c r="BA4511" s="5"/>
      <c r="BB4511" s="5"/>
      <c r="BC4511" s="5"/>
      <c r="BD4511" s="5"/>
      <c r="BE4511" s="5" t="s">
        <v>321</v>
      </c>
      <c r="BF4511" s="6">
        <v>42045</v>
      </c>
      <c r="BG4511" s="5" t="s">
        <v>71</v>
      </c>
      <c r="BH4511" s="5" t="s">
        <v>18450</v>
      </c>
      <c r="BI4511" s="5"/>
      <c r="BJ4511" s="5"/>
    </row>
    <row r="4512" spans="1:62" ht="45" x14ac:dyDescent="0.25">
      <c r="A4512" s="5">
        <v>4505</v>
      </c>
      <c r="B4512" s="3" t="str">
        <f>"201600070443"</f>
        <v>201600070443</v>
      </c>
      <c r="C4512" s="3">
        <v>121656</v>
      </c>
      <c r="D4512" s="3" t="s">
        <v>18451</v>
      </c>
      <c r="E4512" s="3">
        <v>20494013453</v>
      </c>
      <c r="F4512" s="3" t="s">
        <v>18452</v>
      </c>
      <c r="G4512" s="3" t="s">
        <v>18453</v>
      </c>
      <c r="H4512" s="3" t="s">
        <v>1152</v>
      </c>
      <c r="I4512" s="3" t="s">
        <v>1152</v>
      </c>
      <c r="J4512" s="3" t="s">
        <v>1153</v>
      </c>
      <c r="K4512" s="3" t="s">
        <v>125</v>
      </c>
      <c r="L4512" s="3" t="s">
        <v>9008</v>
      </c>
      <c r="M4512" s="3" t="s">
        <v>9008</v>
      </c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 t="s">
        <v>162</v>
      </c>
      <c r="BF4512" s="4">
        <v>42523</v>
      </c>
      <c r="BG4512" s="3" t="s">
        <v>71</v>
      </c>
      <c r="BH4512" s="3" t="s">
        <v>18454</v>
      </c>
      <c r="BI4512" s="3"/>
      <c r="BJ4512" s="3"/>
    </row>
    <row r="4513" spans="1:62" ht="30" x14ac:dyDescent="0.25">
      <c r="A4513" s="3">
        <v>4506</v>
      </c>
      <c r="B4513" s="5" t="str">
        <f>"1409621"</f>
        <v>1409621</v>
      </c>
      <c r="C4513" s="5">
        <v>88662</v>
      </c>
      <c r="D4513" s="5" t="s">
        <v>18455</v>
      </c>
      <c r="E4513" s="5">
        <v>20268910515</v>
      </c>
      <c r="F4513" s="5" t="s">
        <v>18456</v>
      </c>
      <c r="G4513" s="5" t="s">
        <v>18457</v>
      </c>
      <c r="H4513" s="5" t="s">
        <v>66</v>
      </c>
      <c r="I4513" s="5" t="s">
        <v>66</v>
      </c>
      <c r="J4513" s="5" t="s">
        <v>211</v>
      </c>
      <c r="K4513" s="5" t="s">
        <v>68</v>
      </c>
      <c r="L4513" s="5" t="s">
        <v>79</v>
      </c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5"/>
      <c r="Y4513" s="5"/>
      <c r="Z4513" s="5"/>
      <c r="AA4513" s="5"/>
      <c r="AB4513" s="5"/>
      <c r="AC4513" s="5"/>
      <c r="AD4513" s="5"/>
      <c r="AE4513" s="5"/>
      <c r="AF4513" s="5"/>
      <c r="AG4513" s="5"/>
      <c r="AH4513" s="5"/>
      <c r="AI4513" s="5"/>
      <c r="AJ4513" s="5"/>
      <c r="AK4513" s="5"/>
      <c r="AL4513" s="5"/>
      <c r="AM4513" s="5"/>
      <c r="AN4513" s="5"/>
      <c r="AO4513" s="5"/>
      <c r="AP4513" s="5"/>
      <c r="AQ4513" s="5"/>
      <c r="AR4513" s="5"/>
      <c r="AS4513" s="5"/>
      <c r="AT4513" s="5"/>
      <c r="AU4513" s="5"/>
      <c r="AV4513" s="5"/>
      <c r="AW4513" s="5"/>
      <c r="AX4513" s="5"/>
      <c r="AY4513" s="5"/>
      <c r="AZ4513" s="5"/>
      <c r="BA4513" s="5"/>
      <c r="BB4513" s="5"/>
      <c r="BC4513" s="5"/>
      <c r="BD4513" s="5"/>
      <c r="BE4513" s="5" t="s">
        <v>80</v>
      </c>
      <c r="BF4513" s="6">
        <v>40438</v>
      </c>
      <c r="BG4513" s="5" t="s">
        <v>71</v>
      </c>
      <c r="BH4513" s="5" t="s">
        <v>18458</v>
      </c>
      <c r="BI4513" s="5"/>
      <c r="BJ4513" s="5"/>
    </row>
    <row r="4514" spans="1:62" ht="30" x14ac:dyDescent="0.25">
      <c r="A4514" s="3">
        <v>4507</v>
      </c>
      <c r="B4514" s="3" t="str">
        <f>"202000019097"</f>
        <v>202000019097</v>
      </c>
      <c r="C4514" s="3">
        <v>86035</v>
      </c>
      <c r="D4514" s="3" t="s">
        <v>18459</v>
      </c>
      <c r="E4514" s="3">
        <v>20515633872</v>
      </c>
      <c r="F4514" s="3" t="s">
        <v>18460</v>
      </c>
      <c r="G4514" s="3" t="s">
        <v>18461</v>
      </c>
      <c r="H4514" s="3" t="s">
        <v>66</v>
      </c>
      <c r="I4514" s="3" t="s">
        <v>66</v>
      </c>
      <c r="J4514" s="3" t="s">
        <v>463</v>
      </c>
      <c r="K4514" s="3" t="s">
        <v>68</v>
      </c>
      <c r="L4514" s="3" t="s">
        <v>69</v>
      </c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 t="s">
        <v>70</v>
      </c>
      <c r="BF4514" s="4">
        <v>43866</v>
      </c>
      <c r="BG4514" s="3" t="s">
        <v>71</v>
      </c>
      <c r="BH4514" s="3" t="s">
        <v>5339</v>
      </c>
      <c r="BI4514" s="3"/>
      <c r="BJ4514" s="3"/>
    </row>
    <row r="4515" spans="1:62" ht="30" x14ac:dyDescent="0.25">
      <c r="A4515" s="5">
        <v>4508</v>
      </c>
      <c r="B4515" s="5" t="str">
        <f>"202000011043"</f>
        <v>202000011043</v>
      </c>
      <c r="C4515" s="5">
        <v>148202</v>
      </c>
      <c r="D4515" s="5" t="s">
        <v>18462</v>
      </c>
      <c r="E4515" s="5">
        <v>20601464625</v>
      </c>
      <c r="F4515" s="5" t="s">
        <v>18463</v>
      </c>
      <c r="G4515" s="5" t="s">
        <v>18464</v>
      </c>
      <c r="H4515" s="5" t="s">
        <v>66</v>
      </c>
      <c r="I4515" s="5" t="s">
        <v>66</v>
      </c>
      <c r="J4515" s="5" t="s">
        <v>190</v>
      </c>
      <c r="K4515" s="5" t="s">
        <v>68</v>
      </c>
      <c r="L4515" s="5" t="s">
        <v>79</v>
      </c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5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5"/>
      <c r="AK4515" s="5"/>
      <c r="AL4515" s="5"/>
      <c r="AM4515" s="5"/>
      <c r="AN4515" s="5"/>
      <c r="AO4515" s="5"/>
      <c r="AP4515" s="5"/>
      <c r="AQ4515" s="5"/>
      <c r="AR4515" s="5"/>
      <c r="AS4515" s="5"/>
      <c r="AT4515" s="5"/>
      <c r="AU4515" s="5"/>
      <c r="AV4515" s="5"/>
      <c r="AW4515" s="5"/>
      <c r="AX4515" s="5"/>
      <c r="AY4515" s="5"/>
      <c r="AZ4515" s="5"/>
      <c r="BA4515" s="5"/>
      <c r="BB4515" s="5"/>
      <c r="BC4515" s="5"/>
      <c r="BD4515" s="5"/>
      <c r="BE4515" s="5" t="s">
        <v>80</v>
      </c>
      <c r="BF4515" s="6">
        <v>43851</v>
      </c>
      <c r="BG4515" s="5" t="s">
        <v>71</v>
      </c>
      <c r="BH4515" s="5" t="s">
        <v>1280</v>
      </c>
      <c r="BI4515" s="5" t="s">
        <v>18465</v>
      </c>
      <c r="BJ4515" s="5" t="s">
        <v>2929</v>
      </c>
    </row>
    <row r="4516" spans="1:62" ht="30" x14ac:dyDescent="0.25">
      <c r="A4516" s="3">
        <v>4509</v>
      </c>
      <c r="B4516" s="3" t="str">
        <f>"202100167124"</f>
        <v>202100167124</v>
      </c>
      <c r="C4516" s="3">
        <v>157785</v>
      </c>
      <c r="D4516" s="3" t="s">
        <v>18466</v>
      </c>
      <c r="E4516" s="3">
        <v>20481289981</v>
      </c>
      <c r="F4516" s="3" t="s">
        <v>18467</v>
      </c>
      <c r="G4516" s="3" t="s">
        <v>18468</v>
      </c>
      <c r="H4516" s="3" t="s">
        <v>102</v>
      </c>
      <c r="I4516" s="3" t="s">
        <v>159</v>
      </c>
      <c r="J4516" s="3" t="s">
        <v>159</v>
      </c>
      <c r="K4516" s="3" t="s">
        <v>68</v>
      </c>
      <c r="L4516" s="3" t="s">
        <v>79</v>
      </c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 t="s">
        <v>80</v>
      </c>
      <c r="BF4516" s="4">
        <v>44454</v>
      </c>
      <c r="BG4516" s="3" t="s">
        <v>71</v>
      </c>
      <c r="BH4516" s="3" t="s">
        <v>8907</v>
      </c>
      <c r="BI4516" s="3"/>
      <c r="BJ4516" s="3"/>
    </row>
    <row r="4517" spans="1:62" ht="30" x14ac:dyDescent="0.25">
      <c r="A4517" s="3">
        <v>4510</v>
      </c>
      <c r="B4517" s="5" t="str">
        <f>"202200034100"</f>
        <v>202200034100</v>
      </c>
      <c r="C4517" s="5">
        <v>109572</v>
      </c>
      <c r="D4517" s="5" t="s">
        <v>18469</v>
      </c>
      <c r="E4517" s="5">
        <v>20553585911</v>
      </c>
      <c r="F4517" s="5" t="s">
        <v>4159</v>
      </c>
      <c r="G4517" s="5" t="s">
        <v>18470</v>
      </c>
      <c r="H4517" s="5" t="s">
        <v>292</v>
      </c>
      <c r="I4517" s="5" t="s">
        <v>2964</v>
      </c>
      <c r="J4517" s="5" t="s">
        <v>2964</v>
      </c>
      <c r="K4517" s="5" t="s">
        <v>68</v>
      </c>
      <c r="L4517" s="5" t="s">
        <v>18471</v>
      </c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5"/>
      <c r="Y4517" s="5"/>
      <c r="Z4517" s="5"/>
      <c r="AA4517" s="5"/>
      <c r="AB4517" s="5"/>
      <c r="AC4517" s="5"/>
      <c r="AD4517" s="5"/>
      <c r="AE4517" s="5"/>
      <c r="AF4517" s="5"/>
      <c r="AG4517" s="5"/>
      <c r="AH4517" s="5"/>
      <c r="AI4517" s="5"/>
      <c r="AJ4517" s="5"/>
      <c r="AK4517" s="5"/>
      <c r="AL4517" s="5"/>
      <c r="AM4517" s="5"/>
      <c r="AN4517" s="5"/>
      <c r="AO4517" s="5"/>
      <c r="AP4517" s="5"/>
      <c r="AQ4517" s="5"/>
      <c r="AR4517" s="5"/>
      <c r="AS4517" s="5"/>
      <c r="AT4517" s="5"/>
      <c r="AU4517" s="5"/>
      <c r="AV4517" s="5"/>
      <c r="AW4517" s="5"/>
      <c r="AX4517" s="5"/>
      <c r="AY4517" s="5"/>
      <c r="AZ4517" s="5"/>
      <c r="BA4517" s="5"/>
      <c r="BB4517" s="5"/>
      <c r="BC4517" s="5"/>
      <c r="BD4517" s="5"/>
      <c r="BE4517" s="5" t="s">
        <v>70</v>
      </c>
      <c r="BF4517" s="6">
        <v>44626</v>
      </c>
      <c r="BG4517" s="5" t="s">
        <v>71</v>
      </c>
      <c r="BH4517" s="5" t="s">
        <v>18472</v>
      </c>
      <c r="BI4517" s="5" t="s">
        <v>18473</v>
      </c>
      <c r="BJ4517" s="5" t="s">
        <v>945</v>
      </c>
    </row>
    <row r="4518" spans="1:62" ht="30" x14ac:dyDescent="0.25">
      <c r="A4518" s="5">
        <v>4511</v>
      </c>
      <c r="B4518" s="3" t="str">
        <f>"202000111730"</f>
        <v>202000111730</v>
      </c>
      <c r="C4518" s="3">
        <v>64262</v>
      </c>
      <c r="D4518" s="3" t="s">
        <v>18474</v>
      </c>
      <c r="E4518" s="3">
        <v>20100347874</v>
      </c>
      <c r="F4518" s="3" t="s">
        <v>18475</v>
      </c>
      <c r="G4518" s="3" t="s">
        <v>18476</v>
      </c>
      <c r="H4518" s="3" t="s">
        <v>66</v>
      </c>
      <c r="I4518" s="3" t="s">
        <v>66</v>
      </c>
      <c r="J4518" s="3" t="s">
        <v>200</v>
      </c>
      <c r="K4518" s="3" t="s">
        <v>68</v>
      </c>
      <c r="L4518" s="3" t="s">
        <v>69</v>
      </c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 t="s">
        <v>70</v>
      </c>
      <c r="BF4518" s="4">
        <v>44069</v>
      </c>
      <c r="BG4518" s="3" t="s">
        <v>71</v>
      </c>
      <c r="BH4518" s="3" t="s">
        <v>18477</v>
      </c>
      <c r="BI4518" s="3" t="s">
        <v>18478</v>
      </c>
      <c r="BJ4518" s="3" t="s">
        <v>2929</v>
      </c>
    </row>
    <row r="4519" spans="1:62" ht="30" x14ac:dyDescent="0.25">
      <c r="A4519" s="3">
        <v>4512</v>
      </c>
      <c r="B4519" s="5" t="str">
        <f>"202200190175"</f>
        <v>202200190175</v>
      </c>
      <c r="C4519" s="5">
        <v>99218</v>
      </c>
      <c r="D4519" s="5" t="s">
        <v>18479</v>
      </c>
      <c r="E4519" s="5">
        <v>20531338601</v>
      </c>
      <c r="F4519" s="5" t="s">
        <v>18480</v>
      </c>
      <c r="G4519" s="5" t="s">
        <v>18481</v>
      </c>
      <c r="H4519" s="5" t="s">
        <v>1152</v>
      </c>
      <c r="I4519" s="5" t="s">
        <v>1152</v>
      </c>
      <c r="J4519" s="5" t="s">
        <v>1153</v>
      </c>
      <c r="K4519" s="5" t="s">
        <v>68</v>
      </c>
      <c r="L4519" s="5" t="s">
        <v>18482</v>
      </c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5"/>
      <c r="Z4519" s="5"/>
      <c r="AA4519" s="5"/>
      <c r="AB4519" s="5"/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  <c r="AM4519" s="5"/>
      <c r="AN4519" s="5"/>
      <c r="AO4519" s="5"/>
      <c r="AP4519" s="5"/>
      <c r="AQ4519" s="5"/>
      <c r="AR4519" s="5"/>
      <c r="AS4519" s="5"/>
      <c r="AT4519" s="5"/>
      <c r="AU4519" s="5"/>
      <c r="AV4519" s="5"/>
      <c r="AW4519" s="5"/>
      <c r="AX4519" s="5"/>
      <c r="AY4519" s="5"/>
      <c r="AZ4519" s="5"/>
      <c r="BA4519" s="5"/>
      <c r="BB4519" s="5"/>
      <c r="BC4519" s="5"/>
      <c r="BD4519" s="5"/>
      <c r="BE4519" s="5" t="s">
        <v>88</v>
      </c>
      <c r="BF4519" s="6">
        <v>44890</v>
      </c>
      <c r="BG4519" s="5" t="s">
        <v>71</v>
      </c>
      <c r="BH4519" s="5" t="s">
        <v>18483</v>
      </c>
      <c r="BI4519" s="5"/>
      <c r="BJ4519" s="5"/>
    </row>
    <row r="4520" spans="1:62" ht="30" x14ac:dyDescent="0.25">
      <c r="A4520" s="3">
        <v>4513</v>
      </c>
      <c r="B4520" s="3" t="str">
        <f>"201200204551"</f>
        <v>201200204551</v>
      </c>
      <c r="C4520" s="3">
        <v>98713</v>
      </c>
      <c r="D4520" s="3" t="s">
        <v>18484</v>
      </c>
      <c r="E4520" s="3">
        <v>10181896278</v>
      </c>
      <c r="F4520" s="3" t="s">
        <v>18485</v>
      </c>
      <c r="G4520" s="3" t="s">
        <v>18486</v>
      </c>
      <c r="H4520" s="3" t="s">
        <v>66</v>
      </c>
      <c r="I4520" s="3" t="s">
        <v>66</v>
      </c>
      <c r="J4520" s="3" t="s">
        <v>232</v>
      </c>
      <c r="K4520" s="3" t="s">
        <v>68</v>
      </c>
      <c r="L4520" s="3" t="s">
        <v>69</v>
      </c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 t="s">
        <v>70</v>
      </c>
      <c r="BF4520" s="4">
        <v>41235</v>
      </c>
      <c r="BG4520" s="3" t="s">
        <v>71</v>
      </c>
      <c r="BH4520" s="3" t="s">
        <v>18485</v>
      </c>
      <c r="BI4520" s="3"/>
      <c r="BJ4520" s="3"/>
    </row>
    <row r="4521" spans="1:62" ht="30" x14ac:dyDescent="0.25">
      <c r="A4521" s="5">
        <v>4514</v>
      </c>
      <c r="B4521" s="5" t="str">
        <f>"201900176326"</f>
        <v>201900176326</v>
      </c>
      <c r="C4521" s="5">
        <v>86090</v>
      </c>
      <c r="D4521" s="5" t="s">
        <v>18487</v>
      </c>
      <c r="E4521" s="5">
        <v>20476633932</v>
      </c>
      <c r="F4521" s="5" t="s">
        <v>11723</v>
      </c>
      <c r="G4521" s="5" t="s">
        <v>18488</v>
      </c>
      <c r="H4521" s="5" t="s">
        <v>66</v>
      </c>
      <c r="I4521" s="5" t="s">
        <v>66</v>
      </c>
      <c r="J4521" s="5" t="s">
        <v>536</v>
      </c>
      <c r="K4521" s="5" t="s">
        <v>68</v>
      </c>
      <c r="L4521" s="5" t="s">
        <v>79</v>
      </c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5"/>
      <c r="Y4521" s="5"/>
      <c r="Z4521" s="5"/>
      <c r="AA4521" s="5"/>
      <c r="AB4521" s="5"/>
      <c r="AC4521" s="5"/>
      <c r="AD4521" s="5"/>
      <c r="AE4521" s="5"/>
      <c r="AF4521" s="5"/>
      <c r="AG4521" s="5"/>
      <c r="AH4521" s="5"/>
      <c r="AI4521" s="5"/>
      <c r="AJ4521" s="5"/>
      <c r="AK4521" s="5"/>
      <c r="AL4521" s="5"/>
      <c r="AM4521" s="5"/>
      <c r="AN4521" s="5"/>
      <c r="AO4521" s="5"/>
      <c r="AP4521" s="5"/>
      <c r="AQ4521" s="5"/>
      <c r="AR4521" s="5"/>
      <c r="AS4521" s="5"/>
      <c r="AT4521" s="5"/>
      <c r="AU4521" s="5"/>
      <c r="AV4521" s="5"/>
      <c r="AW4521" s="5"/>
      <c r="AX4521" s="5"/>
      <c r="AY4521" s="5"/>
      <c r="AZ4521" s="5"/>
      <c r="BA4521" s="5"/>
      <c r="BB4521" s="5"/>
      <c r="BC4521" s="5"/>
      <c r="BD4521" s="5"/>
      <c r="BE4521" s="5" t="s">
        <v>80</v>
      </c>
      <c r="BF4521" s="6">
        <v>43781</v>
      </c>
      <c r="BG4521" s="5" t="s">
        <v>71</v>
      </c>
      <c r="BH4521" s="5" t="s">
        <v>18489</v>
      </c>
      <c r="BI4521" s="5"/>
      <c r="BJ4521" s="5"/>
    </row>
    <row r="4522" spans="1:62" ht="30" x14ac:dyDescent="0.25">
      <c r="A4522" s="3">
        <v>4515</v>
      </c>
      <c r="B4522" s="3" t="str">
        <f>"201900100006"</f>
        <v>201900100006</v>
      </c>
      <c r="C4522" s="3">
        <v>144814</v>
      </c>
      <c r="D4522" s="3" t="s">
        <v>18490</v>
      </c>
      <c r="E4522" s="3">
        <v>20531957840</v>
      </c>
      <c r="F4522" s="3" t="s">
        <v>18491</v>
      </c>
      <c r="G4522" s="3" t="s">
        <v>18492</v>
      </c>
      <c r="H4522" s="3" t="s">
        <v>123</v>
      </c>
      <c r="I4522" s="3" t="s">
        <v>152</v>
      </c>
      <c r="J4522" s="3" t="s">
        <v>153</v>
      </c>
      <c r="K4522" s="3" t="s">
        <v>68</v>
      </c>
      <c r="L4522" s="3" t="s">
        <v>69</v>
      </c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 t="s">
        <v>70</v>
      </c>
      <c r="BF4522" s="4">
        <v>43649</v>
      </c>
      <c r="BG4522" s="3" t="s">
        <v>71</v>
      </c>
      <c r="BH4522" s="3" t="s">
        <v>18493</v>
      </c>
      <c r="BI4522" s="3"/>
      <c r="BJ4522" s="3"/>
    </row>
    <row r="4523" spans="1:62" ht="30" x14ac:dyDescent="0.25">
      <c r="A4523" s="3">
        <v>4516</v>
      </c>
      <c r="B4523" s="5" t="str">
        <f>"201900176322"</f>
        <v>201900176322</v>
      </c>
      <c r="C4523" s="5">
        <v>147394</v>
      </c>
      <c r="D4523" s="5" t="s">
        <v>18494</v>
      </c>
      <c r="E4523" s="5">
        <v>20603318537</v>
      </c>
      <c r="F4523" s="5" t="s">
        <v>18495</v>
      </c>
      <c r="G4523" s="5" t="s">
        <v>18496</v>
      </c>
      <c r="H4523" s="5" t="s">
        <v>66</v>
      </c>
      <c r="I4523" s="5" t="s">
        <v>66</v>
      </c>
      <c r="J4523" s="5" t="s">
        <v>463</v>
      </c>
      <c r="K4523" s="5" t="s">
        <v>68</v>
      </c>
      <c r="L4523" s="5" t="s">
        <v>126</v>
      </c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  <c r="AM4523" s="5"/>
      <c r="AN4523" s="5"/>
      <c r="AO4523" s="5"/>
      <c r="AP4523" s="5"/>
      <c r="AQ4523" s="5"/>
      <c r="AR4523" s="5"/>
      <c r="AS4523" s="5"/>
      <c r="AT4523" s="5"/>
      <c r="AU4523" s="5"/>
      <c r="AV4523" s="5"/>
      <c r="AW4523" s="5"/>
      <c r="AX4523" s="5"/>
      <c r="AY4523" s="5"/>
      <c r="AZ4523" s="5"/>
      <c r="BA4523" s="5"/>
      <c r="BB4523" s="5"/>
      <c r="BC4523" s="5"/>
      <c r="BD4523" s="5"/>
      <c r="BE4523" s="5" t="s">
        <v>95</v>
      </c>
      <c r="BF4523" s="6">
        <v>43766</v>
      </c>
      <c r="BG4523" s="5" t="s">
        <v>71</v>
      </c>
      <c r="BH4523" s="5" t="s">
        <v>18497</v>
      </c>
      <c r="BI4523" s="5"/>
      <c r="BJ4523" s="5"/>
    </row>
    <row r="4524" spans="1:62" ht="30" x14ac:dyDescent="0.25">
      <c r="A4524" s="5">
        <v>4517</v>
      </c>
      <c r="B4524" s="3" t="str">
        <f>"1378604"</f>
        <v>1378604</v>
      </c>
      <c r="C4524" s="3">
        <v>85363</v>
      </c>
      <c r="D4524" s="3" t="s">
        <v>18498</v>
      </c>
      <c r="E4524" s="3">
        <v>20516261090</v>
      </c>
      <c r="F4524" s="3" t="s">
        <v>18499</v>
      </c>
      <c r="G4524" s="3" t="s">
        <v>8965</v>
      </c>
      <c r="H4524" s="3" t="s">
        <v>66</v>
      </c>
      <c r="I4524" s="3" t="s">
        <v>66</v>
      </c>
      <c r="J4524" s="3" t="s">
        <v>211</v>
      </c>
      <c r="K4524" s="3" t="s">
        <v>68</v>
      </c>
      <c r="L4524" s="3" t="s">
        <v>69</v>
      </c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 t="s">
        <v>70</v>
      </c>
      <c r="BF4524" s="4">
        <v>40375</v>
      </c>
      <c r="BG4524" s="3" t="s">
        <v>71</v>
      </c>
      <c r="BH4524" s="3" t="s">
        <v>18500</v>
      </c>
      <c r="BI4524" s="3"/>
      <c r="BJ4524" s="3"/>
    </row>
    <row r="4525" spans="1:62" ht="30" x14ac:dyDescent="0.25">
      <c r="A4525" s="3">
        <v>4518</v>
      </c>
      <c r="B4525" s="5" t="str">
        <f>"202200198152"</f>
        <v>202200198152</v>
      </c>
      <c r="C4525" s="5">
        <v>165186</v>
      </c>
      <c r="D4525" s="5" t="s">
        <v>18501</v>
      </c>
      <c r="E4525" s="5">
        <v>20485987577</v>
      </c>
      <c r="F4525" s="5" t="s">
        <v>18502</v>
      </c>
      <c r="G4525" s="5" t="s">
        <v>18503</v>
      </c>
      <c r="H4525" s="5" t="s">
        <v>284</v>
      </c>
      <c r="I4525" s="5" t="s">
        <v>5980</v>
      </c>
      <c r="J4525" s="5" t="s">
        <v>5980</v>
      </c>
      <c r="K4525" s="5" t="s">
        <v>125</v>
      </c>
      <c r="L4525" s="5" t="s">
        <v>9008</v>
      </c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5"/>
      <c r="Z4525" s="5"/>
      <c r="AA4525" s="5"/>
      <c r="AB4525" s="5"/>
      <c r="AC4525" s="5"/>
      <c r="AD4525" s="5"/>
      <c r="AE4525" s="5"/>
      <c r="AF4525" s="5"/>
      <c r="AG4525" s="5"/>
      <c r="AH4525" s="5"/>
      <c r="AI4525" s="5"/>
      <c r="AJ4525" s="5"/>
      <c r="AK4525" s="5"/>
      <c r="AL4525" s="5"/>
      <c r="AM4525" s="5"/>
      <c r="AN4525" s="5"/>
      <c r="AO4525" s="5"/>
      <c r="AP4525" s="5"/>
      <c r="AQ4525" s="5"/>
      <c r="AR4525" s="5"/>
      <c r="AS4525" s="5"/>
      <c r="AT4525" s="5"/>
      <c r="AU4525" s="5"/>
      <c r="AV4525" s="5"/>
      <c r="AW4525" s="5"/>
      <c r="AX4525" s="5"/>
      <c r="AY4525" s="5"/>
      <c r="AZ4525" s="5"/>
      <c r="BA4525" s="5"/>
      <c r="BB4525" s="5"/>
      <c r="BC4525" s="5"/>
      <c r="BD4525" s="5"/>
      <c r="BE4525" s="5" t="s">
        <v>626</v>
      </c>
      <c r="BF4525" s="6">
        <v>44914</v>
      </c>
      <c r="BG4525" s="5" t="s">
        <v>71</v>
      </c>
      <c r="BH4525" s="5" t="s">
        <v>18504</v>
      </c>
      <c r="BI4525" s="5"/>
      <c r="BJ4525" s="5"/>
    </row>
    <row r="4526" spans="1:62" ht="30" x14ac:dyDescent="0.25">
      <c r="A4526" s="3">
        <v>4519</v>
      </c>
      <c r="B4526" s="3" t="str">
        <f>"201200201358"</f>
        <v>201200201358</v>
      </c>
      <c r="C4526" s="3">
        <v>99172</v>
      </c>
      <c r="D4526" s="3" t="s">
        <v>18505</v>
      </c>
      <c r="E4526" s="3">
        <v>20548700516</v>
      </c>
      <c r="F4526" s="3" t="s">
        <v>18506</v>
      </c>
      <c r="G4526" s="3" t="s">
        <v>18507</v>
      </c>
      <c r="H4526" s="3" t="s">
        <v>66</v>
      </c>
      <c r="I4526" s="3" t="s">
        <v>66</v>
      </c>
      <c r="J4526" s="3" t="s">
        <v>271</v>
      </c>
      <c r="K4526" s="3" t="s">
        <v>68</v>
      </c>
      <c r="L4526" s="3" t="s">
        <v>79</v>
      </c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 t="s">
        <v>80</v>
      </c>
      <c r="BF4526" s="4">
        <v>41221</v>
      </c>
      <c r="BG4526" s="3" t="s">
        <v>71</v>
      </c>
      <c r="BH4526" s="3" t="s">
        <v>1478</v>
      </c>
      <c r="BI4526" s="3" t="s">
        <v>18508</v>
      </c>
      <c r="BJ4526" s="3" t="s">
        <v>6169</v>
      </c>
    </row>
    <row r="4527" spans="1:62" ht="30" x14ac:dyDescent="0.25">
      <c r="A4527" s="5">
        <v>4520</v>
      </c>
      <c r="B4527" s="5" t="str">
        <f>"201800047535"</f>
        <v>201800047535</v>
      </c>
      <c r="C4527" s="5">
        <v>89793</v>
      </c>
      <c r="D4527" s="5" t="s">
        <v>18509</v>
      </c>
      <c r="E4527" s="5">
        <v>20481253013</v>
      </c>
      <c r="F4527" s="5" t="s">
        <v>18510</v>
      </c>
      <c r="G4527" s="5" t="s">
        <v>18511</v>
      </c>
      <c r="H4527" s="5" t="s">
        <v>102</v>
      </c>
      <c r="I4527" s="5" t="s">
        <v>159</v>
      </c>
      <c r="J4527" s="5" t="s">
        <v>2537</v>
      </c>
      <c r="K4527" s="5" t="s">
        <v>68</v>
      </c>
      <c r="L4527" s="5" t="s">
        <v>139</v>
      </c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5"/>
      <c r="Y4527" s="5"/>
      <c r="Z4527" s="5"/>
      <c r="AA4527" s="5"/>
      <c r="AB4527" s="5"/>
      <c r="AC4527" s="5"/>
      <c r="AD4527" s="5"/>
      <c r="AE4527" s="5"/>
      <c r="AF4527" s="5"/>
      <c r="AG4527" s="5"/>
      <c r="AH4527" s="5"/>
      <c r="AI4527" s="5"/>
      <c r="AJ4527" s="5"/>
      <c r="AK4527" s="5"/>
      <c r="AL4527" s="5"/>
      <c r="AM4527" s="5"/>
      <c r="AN4527" s="5"/>
      <c r="AO4527" s="5"/>
      <c r="AP4527" s="5"/>
      <c r="AQ4527" s="5"/>
      <c r="AR4527" s="5"/>
      <c r="AS4527" s="5"/>
      <c r="AT4527" s="5"/>
      <c r="AU4527" s="5"/>
      <c r="AV4527" s="5"/>
      <c r="AW4527" s="5"/>
      <c r="AX4527" s="5"/>
      <c r="AY4527" s="5"/>
      <c r="AZ4527" s="5"/>
      <c r="BA4527" s="5"/>
      <c r="BB4527" s="5"/>
      <c r="BC4527" s="5"/>
      <c r="BD4527" s="5"/>
      <c r="BE4527" s="5" t="s">
        <v>88</v>
      </c>
      <c r="BF4527" s="6">
        <v>43187</v>
      </c>
      <c r="BG4527" s="5" t="s">
        <v>71</v>
      </c>
      <c r="BH4527" s="5" t="s">
        <v>18512</v>
      </c>
      <c r="BI4527" s="5" t="s">
        <v>18513</v>
      </c>
      <c r="BJ4527" s="5" t="s">
        <v>1233</v>
      </c>
    </row>
    <row r="4528" spans="1:62" ht="30" x14ac:dyDescent="0.25">
      <c r="A4528" s="3">
        <v>4521</v>
      </c>
      <c r="B4528" s="3" t="str">
        <f>"201900086425"</f>
        <v>201900086425</v>
      </c>
      <c r="C4528" s="3">
        <v>95340</v>
      </c>
      <c r="D4528" s="3" t="s">
        <v>18514</v>
      </c>
      <c r="E4528" s="3">
        <v>20221084684</v>
      </c>
      <c r="F4528" s="3" t="s">
        <v>981</v>
      </c>
      <c r="G4528" s="3" t="s">
        <v>18515</v>
      </c>
      <c r="H4528" s="3" t="s">
        <v>66</v>
      </c>
      <c r="I4528" s="3" t="s">
        <v>67</v>
      </c>
      <c r="J4528" s="3" t="s">
        <v>5457</v>
      </c>
      <c r="K4528" s="3" t="s">
        <v>125</v>
      </c>
      <c r="L4528" s="3" t="s">
        <v>69</v>
      </c>
      <c r="M4528" s="3" t="s">
        <v>126</v>
      </c>
      <c r="N4528" s="3" t="s">
        <v>126</v>
      </c>
      <c r="O4528" s="3" t="s">
        <v>126</v>
      </c>
      <c r="P4528" s="3" t="s">
        <v>126</v>
      </c>
      <c r="Q4528" s="3" t="s">
        <v>126</v>
      </c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 t="s">
        <v>438</v>
      </c>
      <c r="BF4528" s="4">
        <v>43619</v>
      </c>
      <c r="BG4528" s="3" t="s">
        <v>71</v>
      </c>
      <c r="BH4528" s="3" t="s">
        <v>128</v>
      </c>
      <c r="BI4528" s="3"/>
      <c r="BJ4528" s="3"/>
    </row>
    <row r="4529" spans="1:62" ht="30" x14ac:dyDescent="0.25">
      <c r="A4529" s="3">
        <v>4522</v>
      </c>
      <c r="B4529" s="5" t="str">
        <f>"201800089789"</f>
        <v>201800089789</v>
      </c>
      <c r="C4529" s="5">
        <v>95985</v>
      </c>
      <c r="D4529" s="5" t="s">
        <v>18516</v>
      </c>
      <c r="E4529" s="5">
        <v>20100338611</v>
      </c>
      <c r="F4529" s="5" t="s">
        <v>18517</v>
      </c>
      <c r="G4529" s="5" t="s">
        <v>18518</v>
      </c>
      <c r="H4529" s="5" t="s">
        <v>66</v>
      </c>
      <c r="I4529" s="5" t="s">
        <v>66</v>
      </c>
      <c r="J4529" s="5" t="s">
        <v>118</v>
      </c>
      <c r="K4529" s="5" t="s">
        <v>68</v>
      </c>
      <c r="L4529" s="5" t="s">
        <v>139</v>
      </c>
      <c r="M4529" s="5" t="s">
        <v>139</v>
      </c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5"/>
      <c r="Z4529" s="5"/>
      <c r="AA4529" s="5"/>
      <c r="AB4529" s="5"/>
      <c r="AC4529" s="5"/>
      <c r="AD4529" s="5"/>
      <c r="AE4529" s="5"/>
      <c r="AF4529" s="5"/>
      <c r="AG4529" s="5"/>
      <c r="AH4529" s="5"/>
      <c r="AI4529" s="5"/>
      <c r="AJ4529" s="5"/>
      <c r="AK4529" s="5"/>
      <c r="AL4529" s="5"/>
      <c r="AM4529" s="5"/>
      <c r="AN4529" s="5"/>
      <c r="AO4529" s="5"/>
      <c r="AP4529" s="5"/>
      <c r="AQ4529" s="5"/>
      <c r="AR4529" s="5"/>
      <c r="AS4529" s="5"/>
      <c r="AT4529" s="5"/>
      <c r="AU4529" s="5"/>
      <c r="AV4529" s="5"/>
      <c r="AW4529" s="5"/>
      <c r="AX4529" s="5"/>
      <c r="AY4529" s="5"/>
      <c r="AZ4529" s="5"/>
      <c r="BA4529" s="5"/>
      <c r="BB4529" s="5"/>
      <c r="BC4529" s="5"/>
      <c r="BD4529" s="5"/>
      <c r="BE4529" s="5" t="s">
        <v>293</v>
      </c>
      <c r="BF4529" s="6">
        <v>43251</v>
      </c>
      <c r="BG4529" s="5" t="s">
        <v>71</v>
      </c>
      <c r="BH4529" s="5" t="s">
        <v>11563</v>
      </c>
      <c r="BI4529" s="5"/>
      <c r="BJ4529" s="5"/>
    </row>
    <row r="4530" spans="1:62" ht="30" x14ac:dyDescent="0.25">
      <c r="A4530" s="5">
        <v>4523</v>
      </c>
      <c r="B4530" s="3" t="str">
        <f>"201900086418"</f>
        <v>201900086418</v>
      </c>
      <c r="C4530" s="3">
        <v>132225</v>
      </c>
      <c r="D4530" s="3" t="s">
        <v>18519</v>
      </c>
      <c r="E4530" s="3">
        <v>20506421781</v>
      </c>
      <c r="F4530" s="3" t="s">
        <v>2008</v>
      </c>
      <c r="G4530" s="3" t="s">
        <v>18520</v>
      </c>
      <c r="H4530" s="3" t="s">
        <v>78</v>
      </c>
      <c r="I4530" s="3" t="s">
        <v>78</v>
      </c>
      <c r="J4530" s="3" t="s">
        <v>468</v>
      </c>
      <c r="K4530" s="3" t="s">
        <v>125</v>
      </c>
      <c r="L4530" s="3" t="s">
        <v>126</v>
      </c>
      <c r="M4530" s="3" t="s">
        <v>126</v>
      </c>
      <c r="N4530" s="3" t="s">
        <v>126</v>
      </c>
      <c r="O4530" s="3" t="s">
        <v>126</v>
      </c>
      <c r="P4530" s="3" t="s">
        <v>126</v>
      </c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 t="s">
        <v>1227</v>
      </c>
      <c r="BF4530" s="4">
        <v>43616</v>
      </c>
      <c r="BG4530" s="3" t="s">
        <v>71</v>
      </c>
      <c r="BH4530" s="3" t="s">
        <v>627</v>
      </c>
      <c r="BI4530" s="3" t="s">
        <v>18521</v>
      </c>
      <c r="BJ4530" s="3" t="s">
        <v>2091</v>
      </c>
    </row>
    <row r="4531" spans="1:62" ht="30" x14ac:dyDescent="0.25">
      <c r="A4531" s="3">
        <v>4524</v>
      </c>
      <c r="B4531" s="5" t="str">
        <f>"201800199149"</f>
        <v>201800199149</v>
      </c>
      <c r="C4531" s="5">
        <v>45005</v>
      </c>
      <c r="D4531" s="5" t="s">
        <v>18522</v>
      </c>
      <c r="E4531" s="5">
        <v>20100211115</v>
      </c>
      <c r="F4531" s="5" t="s">
        <v>18523</v>
      </c>
      <c r="G4531" s="5" t="s">
        <v>18524</v>
      </c>
      <c r="H4531" s="5" t="s">
        <v>78</v>
      </c>
      <c r="I4531" s="5" t="s">
        <v>78</v>
      </c>
      <c r="J4531" s="5" t="s">
        <v>78</v>
      </c>
      <c r="K4531" s="5" t="s">
        <v>68</v>
      </c>
      <c r="L4531" s="5" t="s">
        <v>126</v>
      </c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5"/>
      <c r="Z4531" s="5"/>
      <c r="AA4531" s="5"/>
      <c r="AB4531" s="5"/>
      <c r="AC4531" s="5"/>
      <c r="AD4531" s="5"/>
      <c r="AE4531" s="5"/>
      <c r="AF4531" s="5"/>
      <c r="AG4531" s="5"/>
      <c r="AH4531" s="5"/>
      <c r="AI4531" s="5"/>
      <c r="AJ4531" s="5"/>
      <c r="AK4531" s="5"/>
      <c r="AL4531" s="5"/>
      <c r="AM4531" s="5"/>
      <c r="AN4531" s="5"/>
      <c r="AO4531" s="5"/>
      <c r="AP4531" s="5"/>
      <c r="AQ4531" s="5"/>
      <c r="AR4531" s="5"/>
      <c r="AS4531" s="5"/>
      <c r="AT4531" s="5"/>
      <c r="AU4531" s="5"/>
      <c r="AV4531" s="5"/>
      <c r="AW4531" s="5"/>
      <c r="AX4531" s="5"/>
      <c r="AY4531" s="5"/>
      <c r="AZ4531" s="5"/>
      <c r="BA4531" s="5"/>
      <c r="BB4531" s="5"/>
      <c r="BC4531" s="5"/>
      <c r="BD4531" s="5"/>
      <c r="BE4531" s="5" t="s">
        <v>95</v>
      </c>
      <c r="BF4531" s="6">
        <v>43439</v>
      </c>
      <c r="BG4531" s="5" t="s">
        <v>71</v>
      </c>
      <c r="BH4531" s="5" t="s">
        <v>18525</v>
      </c>
      <c r="BI4531" s="5" t="s">
        <v>18526</v>
      </c>
      <c r="BJ4531" s="5" t="s">
        <v>2011</v>
      </c>
    </row>
    <row r="4532" spans="1:62" ht="30" x14ac:dyDescent="0.25">
      <c r="A4532" s="3">
        <v>4525</v>
      </c>
      <c r="B4532" s="3" t="str">
        <f>"201300103829"</f>
        <v>201300103829</v>
      </c>
      <c r="C4532" s="3">
        <v>103280</v>
      </c>
      <c r="D4532" s="3" t="s">
        <v>18527</v>
      </c>
      <c r="E4532" s="3">
        <v>10095404958</v>
      </c>
      <c r="F4532" s="3" t="s">
        <v>18528</v>
      </c>
      <c r="G4532" s="3" t="s">
        <v>18529</v>
      </c>
      <c r="H4532" s="3" t="s">
        <v>66</v>
      </c>
      <c r="I4532" s="3" t="s">
        <v>66</v>
      </c>
      <c r="J4532" s="3" t="s">
        <v>200</v>
      </c>
      <c r="K4532" s="3" t="s">
        <v>68</v>
      </c>
      <c r="L4532" s="3" t="s">
        <v>79</v>
      </c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 t="s">
        <v>80</v>
      </c>
      <c r="BF4532" s="4">
        <v>41437</v>
      </c>
      <c r="BG4532" s="3" t="s">
        <v>71</v>
      </c>
      <c r="BH4532" s="3" t="s">
        <v>18528</v>
      </c>
      <c r="BI4532" s="3"/>
      <c r="BJ4532" s="3"/>
    </row>
    <row r="4533" spans="1:62" ht="30" x14ac:dyDescent="0.25">
      <c r="A4533" s="5">
        <v>4526</v>
      </c>
      <c r="B4533" s="5" t="str">
        <f>"201500046277"</f>
        <v>201500046277</v>
      </c>
      <c r="C4533" s="5">
        <v>114207</v>
      </c>
      <c r="D4533" s="5" t="s">
        <v>18530</v>
      </c>
      <c r="E4533" s="5">
        <v>20553849242</v>
      </c>
      <c r="F4533" s="5" t="s">
        <v>18531</v>
      </c>
      <c r="G4533" s="5" t="s">
        <v>18532</v>
      </c>
      <c r="H4533" s="5" t="s">
        <v>66</v>
      </c>
      <c r="I4533" s="5" t="s">
        <v>66</v>
      </c>
      <c r="J4533" s="5" t="s">
        <v>66</v>
      </c>
      <c r="K4533" s="5" t="s">
        <v>68</v>
      </c>
      <c r="L4533" s="5" t="s">
        <v>79</v>
      </c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5"/>
      <c r="Y4533" s="5"/>
      <c r="Z4533" s="5"/>
      <c r="AA4533" s="5"/>
      <c r="AB4533" s="5"/>
      <c r="AC4533" s="5"/>
      <c r="AD4533" s="5"/>
      <c r="AE4533" s="5"/>
      <c r="AF4533" s="5"/>
      <c r="AG4533" s="5"/>
      <c r="AH4533" s="5"/>
      <c r="AI4533" s="5"/>
      <c r="AJ4533" s="5"/>
      <c r="AK4533" s="5"/>
      <c r="AL4533" s="5"/>
      <c r="AM4533" s="5"/>
      <c r="AN4533" s="5"/>
      <c r="AO4533" s="5"/>
      <c r="AP4533" s="5"/>
      <c r="AQ4533" s="5"/>
      <c r="AR4533" s="5"/>
      <c r="AS4533" s="5"/>
      <c r="AT4533" s="5"/>
      <c r="AU4533" s="5"/>
      <c r="AV4533" s="5"/>
      <c r="AW4533" s="5"/>
      <c r="AX4533" s="5"/>
      <c r="AY4533" s="5"/>
      <c r="AZ4533" s="5"/>
      <c r="BA4533" s="5"/>
      <c r="BB4533" s="5"/>
      <c r="BC4533" s="5"/>
      <c r="BD4533" s="5"/>
      <c r="BE4533" s="5" t="s">
        <v>80</v>
      </c>
      <c r="BF4533" s="6">
        <v>42114</v>
      </c>
      <c r="BG4533" s="5" t="s">
        <v>71</v>
      </c>
      <c r="BH4533" s="5" t="s">
        <v>18533</v>
      </c>
      <c r="BI4533" s="5" t="s">
        <v>18534</v>
      </c>
      <c r="BJ4533" s="5" t="s">
        <v>1855</v>
      </c>
    </row>
    <row r="4534" spans="1:62" ht="30" x14ac:dyDescent="0.25">
      <c r="A4534" s="3">
        <v>4527</v>
      </c>
      <c r="B4534" s="5" t="str">
        <f>"201300131138"</f>
        <v>201300131138</v>
      </c>
      <c r="C4534" s="5">
        <v>104113</v>
      </c>
      <c r="D4534" s="5" t="s">
        <v>18536</v>
      </c>
      <c r="E4534" s="5">
        <v>10402340628</v>
      </c>
      <c r="F4534" s="5" t="s">
        <v>18537</v>
      </c>
      <c r="G4534" s="5" t="s">
        <v>18538</v>
      </c>
      <c r="H4534" s="5" t="s">
        <v>66</v>
      </c>
      <c r="I4534" s="5" t="s">
        <v>66</v>
      </c>
      <c r="J4534" s="5" t="s">
        <v>1430</v>
      </c>
      <c r="K4534" s="5" t="s">
        <v>68</v>
      </c>
      <c r="L4534" s="5" t="s">
        <v>79</v>
      </c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5"/>
      <c r="Y4534" s="5"/>
      <c r="Z4534" s="5"/>
      <c r="AA4534" s="5"/>
      <c r="AB4534" s="5"/>
      <c r="AC4534" s="5"/>
      <c r="AD4534" s="5"/>
      <c r="AE4534" s="5"/>
      <c r="AF4534" s="5"/>
      <c r="AG4534" s="5"/>
      <c r="AH4534" s="5"/>
      <c r="AI4534" s="5"/>
      <c r="AJ4534" s="5"/>
      <c r="AK4534" s="5"/>
      <c r="AL4534" s="5"/>
      <c r="AM4534" s="5"/>
      <c r="AN4534" s="5"/>
      <c r="AO4534" s="5"/>
      <c r="AP4534" s="5"/>
      <c r="AQ4534" s="5"/>
      <c r="AR4534" s="5"/>
      <c r="AS4534" s="5"/>
      <c r="AT4534" s="5"/>
      <c r="AU4534" s="5"/>
      <c r="AV4534" s="5"/>
      <c r="AW4534" s="5"/>
      <c r="AX4534" s="5"/>
      <c r="AY4534" s="5"/>
      <c r="AZ4534" s="5"/>
      <c r="BA4534" s="5"/>
      <c r="BB4534" s="5"/>
      <c r="BC4534" s="5"/>
      <c r="BD4534" s="5"/>
      <c r="BE4534" s="5" t="s">
        <v>80</v>
      </c>
      <c r="BF4534" s="6">
        <v>41497</v>
      </c>
      <c r="BG4534" s="5" t="s">
        <v>71</v>
      </c>
      <c r="BH4534" s="5" t="s">
        <v>18537</v>
      </c>
      <c r="BI4534" s="5" t="s">
        <v>18539</v>
      </c>
      <c r="BJ4534" s="5" t="s">
        <v>1241</v>
      </c>
    </row>
    <row r="4535" spans="1:62" ht="30" x14ac:dyDescent="0.25">
      <c r="A4535" s="3">
        <v>4528</v>
      </c>
      <c r="B4535" s="3" t="str">
        <f>"201200054507"</f>
        <v>201200054507</v>
      </c>
      <c r="C4535" s="3">
        <v>86555</v>
      </c>
      <c r="D4535" s="3" t="s">
        <v>18540</v>
      </c>
      <c r="E4535" s="3">
        <v>10093917419</v>
      </c>
      <c r="F4535" s="3" t="s">
        <v>18541</v>
      </c>
      <c r="G4535" s="3" t="s">
        <v>18542</v>
      </c>
      <c r="H4535" s="3" t="s">
        <v>66</v>
      </c>
      <c r="I4535" s="3" t="s">
        <v>66</v>
      </c>
      <c r="J4535" s="3" t="s">
        <v>200</v>
      </c>
      <c r="K4535" s="3" t="s">
        <v>68</v>
      </c>
      <c r="L4535" s="3" t="s">
        <v>139</v>
      </c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 t="s">
        <v>88</v>
      </c>
      <c r="BF4535" s="4">
        <v>41016</v>
      </c>
      <c r="BG4535" s="3" t="s">
        <v>71</v>
      </c>
      <c r="BH4535" s="3" t="s">
        <v>18541</v>
      </c>
      <c r="BI4535" s="3"/>
      <c r="BJ4535" s="3"/>
    </row>
    <row r="4536" spans="1:62" ht="30" x14ac:dyDescent="0.25">
      <c r="A4536" s="5">
        <v>4529</v>
      </c>
      <c r="B4536" s="5" t="str">
        <f>"202100249186"</f>
        <v>202100249186</v>
      </c>
      <c r="C4536" s="5">
        <v>109120</v>
      </c>
      <c r="D4536" s="5" t="s">
        <v>18543</v>
      </c>
      <c r="E4536" s="5">
        <v>20544206410</v>
      </c>
      <c r="F4536" s="5" t="s">
        <v>18544</v>
      </c>
      <c r="G4536" s="5" t="s">
        <v>18545</v>
      </c>
      <c r="H4536" s="5" t="s">
        <v>102</v>
      </c>
      <c r="I4536" s="5" t="s">
        <v>159</v>
      </c>
      <c r="J4536" s="5" t="s">
        <v>159</v>
      </c>
      <c r="K4536" s="5" t="s">
        <v>68</v>
      </c>
      <c r="L4536" s="5" t="s">
        <v>126</v>
      </c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5"/>
      <c r="AK4536" s="5"/>
      <c r="AL4536" s="5"/>
      <c r="AM4536" s="5"/>
      <c r="AN4536" s="5"/>
      <c r="AO4536" s="5"/>
      <c r="AP4536" s="5"/>
      <c r="AQ4536" s="5"/>
      <c r="AR4536" s="5"/>
      <c r="AS4536" s="5"/>
      <c r="AT4536" s="5"/>
      <c r="AU4536" s="5"/>
      <c r="AV4536" s="5"/>
      <c r="AW4536" s="5"/>
      <c r="AX4536" s="5"/>
      <c r="AY4536" s="5"/>
      <c r="AZ4536" s="5"/>
      <c r="BA4536" s="5"/>
      <c r="BB4536" s="5"/>
      <c r="BC4536" s="5"/>
      <c r="BD4536" s="5"/>
      <c r="BE4536" s="5" t="s">
        <v>95</v>
      </c>
      <c r="BF4536" s="6">
        <v>44579</v>
      </c>
      <c r="BG4536" s="5" t="s">
        <v>71</v>
      </c>
      <c r="BH4536" s="5" t="s">
        <v>18546</v>
      </c>
      <c r="BI4536" s="5"/>
      <c r="BJ4536" s="5"/>
    </row>
    <row r="4537" spans="1:62" ht="30" x14ac:dyDescent="0.25">
      <c r="A4537" s="3">
        <v>4530</v>
      </c>
      <c r="B4537" s="3" t="str">
        <f>"202100156388"</f>
        <v>202100156388</v>
      </c>
      <c r="C4537" s="3">
        <v>157557</v>
      </c>
      <c r="D4537" s="3" t="s">
        <v>18547</v>
      </c>
      <c r="E4537" s="3">
        <v>20505506481</v>
      </c>
      <c r="F4537" s="3" t="s">
        <v>18548</v>
      </c>
      <c r="G4537" s="3" t="s">
        <v>18549</v>
      </c>
      <c r="H4537" s="3" t="s">
        <v>66</v>
      </c>
      <c r="I4537" s="3" t="s">
        <v>328</v>
      </c>
      <c r="J4537" s="3" t="s">
        <v>360</v>
      </c>
      <c r="K4537" s="3" t="s">
        <v>68</v>
      </c>
      <c r="L4537" s="3" t="s">
        <v>126</v>
      </c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 t="s">
        <v>95</v>
      </c>
      <c r="BF4537" s="4">
        <v>44594</v>
      </c>
      <c r="BG4537" s="3" t="s">
        <v>71</v>
      </c>
      <c r="BH4537" s="3" t="s">
        <v>18550</v>
      </c>
      <c r="BI4537" s="3"/>
      <c r="BJ4537" s="3"/>
    </row>
    <row r="4538" spans="1:62" ht="30" x14ac:dyDescent="0.25">
      <c r="A4538" s="3">
        <v>4531</v>
      </c>
      <c r="B4538" s="5" t="str">
        <f>"201800208324"</f>
        <v>201800208324</v>
      </c>
      <c r="C4538" s="5">
        <v>130242</v>
      </c>
      <c r="D4538" s="5" t="s">
        <v>18551</v>
      </c>
      <c r="E4538" s="5">
        <v>20503876150</v>
      </c>
      <c r="F4538" s="5" t="s">
        <v>18552</v>
      </c>
      <c r="G4538" s="5" t="s">
        <v>18553</v>
      </c>
      <c r="H4538" s="5" t="s">
        <v>66</v>
      </c>
      <c r="I4538" s="5" t="s">
        <v>66</v>
      </c>
      <c r="J4538" s="5" t="s">
        <v>463</v>
      </c>
      <c r="K4538" s="5" t="s">
        <v>125</v>
      </c>
      <c r="L4538" s="5" t="s">
        <v>18554</v>
      </c>
      <c r="M4538" s="5" t="s">
        <v>18555</v>
      </c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5"/>
      <c r="Z4538" s="5"/>
      <c r="AA4538" s="5"/>
      <c r="AB4538" s="5"/>
      <c r="AC4538" s="5"/>
      <c r="AD4538" s="5"/>
      <c r="AE4538" s="5"/>
      <c r="AF4538" s="5"/>
      <c r="AG4538" s="5"/>
      <c r="AH4538" s="5"/>
      <c r="AI4538" s="5"/>
      <c r="AJ4538" s="5"/>
      <c r="AK4538" s="5"/>
      <c r="AL4538" s="5"/>
      <c r="AM4538" s="5"/>
      <c r="AN4538" s="5"/>
      <c r="AO4538" s="5"/>
      <c r="AP4538" s="5"/>
      <c r="AQ4538" s="5"/>
      <c r="AR4538" s="5"/>
      <c r="AS4538" s="5"/>
      <c r="AT4538" s="5"/>
      <c r="AU4538" s="5"/>
      <c r="AV4538" s="5"/>
      <c r="AW4538" s="5"/>
      <c r="AX4538" s="5"/>
      <c r="AY4538" s="5"/>
      <c r="AZ4538" s="5"/>
      <c r="BA4538" s="5"/>
      <c r="BB4538" s="5"/>
      <c r="BC4538" s="5"/>
      <c r="BD4538" s="5"/>
      <c r="BE4538" s="5" t="s">
        <v>13926</v>
      </c>
      <c r="BF4538" s="6">
        <v>43452</v>
      </c>
      <c r="BG4538" s="5" t="s">
        <v>71</v>
      </c>
      <c r="BH4538" s="5" t="s">
        <v>18556</v>
      </c>
      <c r="BI4538" s="5"/>
      <c r="BJ4538" s="5"/>
    </row>
    <row r="4539" spans="1:62" ht="30" x14ac:dyDescent="0.25">
      <c r="A4539" s="5">
        <v>4532</v>
      </c>
      <c r="B4539" s="3" t="str">
        <f>"201200068334"</f>
        <v>201200068334</v>
      </c>
      <c r="C4539" s="3">
        <v>96887</v>
      </c>
      <c r="D4539" s="3" t="s">
        <v>18557</v>
      </c>
      <c r="E4539" s="3">
        <v>7856124</v>
      </c>
      <c r="F4539" s="3" t="s">
        <v>18558</v>
      </c>
      <c r="G4539" s="3" t="s">
        <v>18559</v>
      </c>
      <c r="H4539" s="3" t="s">
        <v>66</v>
      </c>
      <c r="I4539" s="3" t="s">
        <v>66</v>
      </c>
      <c r="J4539" s="3" t="s">
        <v>242</v>
      </c>
      <c r="K4539" s="3" t="s">
        <v>68</v>
      </c>
      <c r="L4539" s="3" t="s">
        <v>139</v>
      </c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 t="s">
        <v>88</v>
      </c>
      <c r="BF4539" s="4">
        <v>41045</v>
      </c>
      <c r="BG4539" s="3" t="s">
        <v>71</v>
      </c>
      <c r="BH4539" s="3" t="s">
        <v>18558</v>
      </c>
      <c r="BI4539" s="3"/>
      <c r="BJ4539" s="3"/>
    </row>
    <row r="4540" spans="1:62" ht="30" x14ac:dyDescent="0.25">
      <c r="A4540" s="3">
        <v>4533</v>
      </c>
      <c r="B4540" s="5" t="str">
        <f>"202200079071"</f>
        <v>202200079071</v>
      </c>
      <c r="C4540" s="5">
        <v>162601</v>
      </c>
      <c r="D4540" s="5" t="s">
        <v>18560</v>
      </c>
      <c r="E4540" s="5">
        <v>20600626567</v>
      </c>
      <c r="F4540" s="5" t="s">
        <v>18561</v>
      </c>
      <c r="G4540" s="5" t="s">
        <v>18562</v>
      </c>
      <c r="H4540" s="5" t="s">
        <v>380</v>
      </c>
      <c r="I4540" s="5" t="s">
        <v>380</v>
      </c>
      <c r="J4540" s="5" t="s">
        <v>1499</v>
      </c>
      <c r="K4540" s="5" t="s">
        <v>125</v>
      </c>
      <c r="L4540" s="5" t="s">
        <v>126</v>
      </c>
      <c r="M4540" s="5" t="s">
        <v>126</v>
      </c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/>
      <c r="Z4540" s="5"/>
      <c r="AA4540" s="5"/>
      <c r="AB4540" s="5"/>
      <c r="AC4540" s="5"/>
      <c r="AD4540" s="5"/>
      <c r="AE4540" s="5"/>
      <c r="AF4540" s="5"/>
      <c r="AG4540" s="5"/>
      <c r="AH4540" s="5"/>
      <c r="AI4540" s="5"/>
      <c r="AJ4540" s="5"/>
      <c r="AK4540" s="5"/>
      <c r="AL4540" s="5"/>
      <c r="AM4540" s="5"/>
      <c r="AN4540" s="5"/>
      <c r="AO4540" s="5"/>
      <c r="AP4540" s="5"/>
      <c r="AQ4540" s="5"/>
      <c r="AR4540" s="5"/>
      <c r="AS4540" s="5"/>
      <c r="AT4540" s="5"/>
      <c r="AU4540" s="5"/>
      <c r="AV4540" s="5"/>
      <c r="AW4540" s="5"/>
      <c r="AX4540" s="5"/>
      <c r="AY4540" s="5"/>
      <c r="AZ4540" s="5"/>
      <c r="BA4540" s="5"/>
      <c r="BB4540" s="5"/>
      <c r="BC4540" s="5"/>
      <c r="BD4540" s="5"/>
      <c r="BE4540" s="5" t="s">
        <v>321</v>
      </c>
      <c r="BF4540" s="6">
        <v>44729</v>
      </c>
      <c r="BG4540" s="5" t="s">
        <v>71</v>
      </c>
      <c r="BH4540" s="5" t="s">
        <v>12139</v>
      </c>
      <c r="BI4540" s="5"/>
      <c r="BJ4540" s="5"/>
    </row>
    <row r="4541" spans="1:62" ht="30" x14ac:dyDescent="0.25">
      <c r="A4541" s="3">
        <v>4534</v>
      </c>
      <c r="B4541" s="5" t="str">
        <f>"201200124214"</f>
        <v>201200124214</v>
      </c>
      <c r="C4541" s="5">
        <v>97215</v>
      </c>
      <c r="D4541" s="5" t="s">
        <v>18563</v>
      </c>
      <c r="E4541" s="5">
        <v>20449243316</v>
      </c>
      <c r="F4541" s="5" t="s">
        <v>18564</v>
      </c>
      <c r="G4541" s="5" t="s">
        <v>18565</v>
      </c>
      <c r="H4541" s="5" t="s">
        <v>109</v>
      </c>
      <c r="I4541" s="5" t="s">
        <v>109</v>
      </c>
      <c r="J4541" s="5" t="s">
        <v>109</v>
      </c>
      <c r="K4541" s="5" t="s">
        <v>68</v>
      </c>
      <c r="L4541" s="5" t="s">
        <v>79</v>
      </c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5"/>
      <c r="Y4541" s="5"/>
      <c r="Z4541" s="5"/>
      <c r="AA4541" s="5"/>
      <c r="AB4541" s="5"/>
      <c r="AC4541" s="5"/>
      <c r="AD4541" s="5"/>
      <c r="AE4541" s="5"/>
      <c r="AF4541" s="5"/>
      <c r="AG4541" s="5"/>
      <c r="AH4541" s="5"/>
      <c r="AI4541" s="5"/>
      <c r="AJ4541" s="5"/>
      <c r="AK4541" s="5"/>
      <c r="AL4541" s="5"/>
      <c r="AM4541" s="5"/>
      <c r="AN4541" s="5"/>
      <c r="AO4541" s="5"/>
      <c r="AP4541" s="5"/>
      <c r="AQ4541" s="5"/>
      <c r="AR4541" s="5"/>
      <c r="AS4541" s="5"/>
      <c r="AT4541" s="5"/>
      <c r="AU4541" s="5"/>
      <c r="AV4541" s="5"/>
      <c r="AW4541" s="5"/>
      <c r="AX4541" s="5"/>
      <c r="AY4541" s="5"/>
      <c r="AZ4541" s="5"/>
      <c r="BA4541" s="5"/>
      <c r="BB4541" s="5"/>
      <c r="BC4541" s="5"/>
      <c r="BD4541" s="5"/>
      <c r="BE4541" s="5" t="s">
        <v>80</v>
      </c>
      <c r="BF4541" s="6">
        <v>41073</v>
      </c>
      <c r="BG4541" s="5" t="s">
        <v>71</v>
      </c>
      <c r="BH4541" s="5" t="s">
        <v>18566</v>
      </c>
      <c r="BI4541" s="5" t="s">
        <v>18567</v>
      </c>
      <c r="BJ4541" s="5" t="s">
        <v>932</v>
      </c>
    </row>
    <row r="4542" spans="1:62" ht="30" x14ac:dyDescent="0.25">
      <c r="A4542" s="5">
        <v>4535</v>
      </c>
      <c r="B4542" s="3" t="str">
        <f>"202300093427"</f>
        <v>202300093427</v>
      </c>
      <c r="C4542" s="3">
        <v>87943</v>
      </c>
      <c r="D4542" s="3" t="s">
        <v>18568</v>
      </c>
      <c r="E4542" s="3">
        <v>20424044203</v>
      </c>
      <c r="F4542" s="3" t="s">
        <v>18569</v>
      </c>
      <c r="G4542" s="3" t="s">
        <v>18570</v>
      </c>
      <c r="H4542" s="3" t="s">
        <v>78</v>
      </c>
      <c r="I4542" s="3" t="s">
        <v>93</v>
      </c>
      <c r="J4542" s="3" t="s">
        <v>11614</v>
      </c>
      <c r="K4542" s="3" t="s">
        <v>125</v>
      </c>
      <c r="L4542" s="3" t="s">
        <v>18571</v>
      </c>
      <c r="M4542" s="3" t="s">
        <v>18571</v>
      </c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 t="s">
        <v>321</v>
      </c>
      <c r="BF4542" s="4">
        <v>45070</v>
      </c>
      <c r="BG4542" s="3" t="s">
        <v>71</v>
      </c>
      <c r="BH4542" s="3" t="s">
        <v>18572</v>
      </c>
      <c r="BI4542" s="3" t="s">
        <v>18573</v>
      </c>
      <c r="BJ4542" s="3" t="s">
        <v>8238</v>
      </c>
    </row>
    <row r="4543" spans="1:62" ht="30" x14ac:dyDescent="0.25">
      <c r="A4543" s="3">
        <v>4536</v>
      </c>
      <c r="B4543" s="5" t="str">
        <f>"202300129247"</f>
        <v>202300129247</v>
      </c>
      <c r="C4543" s="5">
        <v>18211</v>
      </c>
      <c r="D4543" s="5" t="s">
        <v>18574</v>
      </c>
      <c r="E4543" s="5">
        <v>20376289215</v>
      </c>
      <c r="F4543" s="5" t="s">
        <v>18315</v>
      </c>
      <c r="G4543" s="5" t="s">
        <v>18575</v>
      </c>
      <c r="H4543" s="5" t="s">
        <v>66</v>
      </c>
      <c r="I4543" s="5" t="s">
        <v>66</v>
      </c>
      <c r="J4543" s="5" t="s">
        <v>211</v>
      </c>
      <c r="K4543" s="5" t="s">
        <v>68</v>
      </c>
      <c r="L4543" s="5" t="s">
        <v>18576</v>
      </c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5"/>
      <c r="Y4543" s="5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5"/>
      <c r="AK4543" s="5"/>
      <c r="AL4543" s="5"/>
      <c r="AM4543" s="5"/>
      <c r="AN4543" s="5"/>
      <c r="AO4543" s="5"/>
      <c r="AP4543" s="5"/>
      <c r="AQ4543" s="5"/>
      <c r="AR4543" s="5"/>
      <c r="AS4543" s="5"/>
      <c r="AT4543" s="5"/>
      <c r="AU4543" s="5"/>
      <c r="AV4543" s="5"/>
      <c r="AW4543" s="5"/>
      <c r="AX4543" s="5"/>
      <c r="AY4543" s="5"/>
      <c r="AZ4543" s="5"/>
      <c r="BA4543" s="5"/>
      <c r="BB4543" s="5"/>
      <c r="BC4543" s="5"/>
      <c r="BD4543" s="5"/>
      <c r="BE4543" s="5" t="s">
        <v>70</v>
      </c>
      <c r="BF4543" s="6">
        <v>45215</v>
      </c>
      <c r="BG4543" s="5" t="s">
        <v>71</v>
      </c>
      <c r="BH4543" s="5" t="s">
        <v>6633</v>
      </c>
      <c r="BI4543" s="5" t="s">
        <v>18577</v>
      </c>
      <c r="BJ4543" s="5" t="s">
        <v>2176</v>
      </c>
    </row>
    <row r="4544" spans="1:62" ht="30" x14ac:dyDescent="0.25">
      <c r="A4544" s="3">
        <v>4537</v>
      </c>
      <c r="B4544" s="3" t="str">
        <f>"1491774"</f>
        <v>1491774</v>
      </c>
      <c r="C4544" s="3">
        <v>91947</v>
      </c>
      <c r="D4544" s="3" t="s">
        <v>18578</v>
      </c>
      <c r="E4544" s="3">
        <v>10081865391</v>
      </c>
      <c r="F4544" s="3" t="s">
        <v>11946</v>
      </c>
      <c r="G4544" s="3" t="s">
        <v>18579</v>
      </c>
      <c r="H4544" s="3" t="s">
        <v>66</v>
      </c>
      <c r="I4544" s="3" t="s">
        <v>328</v>
      </c>
      <c r="J4544" s="3" t="s">
        <v>787</v>
      </c>
      <c r="K4544" s="3" t="s">
        <v>68</v>
      </c>
      <c r="L4544" s="3" t="s">
        <v>139</v>
      </c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 t="s">
        <v>88</v>
      </c>
      <c r="BF4544" s="4">
        <v>40729</v>
      </c>
      <c r="BG4544" s="3" t="s">
        <v>71</v>
      </c>
      <c r="BH4544" s="3" t="s">
        <v>11946</v>
      </c>
      <c r="BI4544" s="3"/>
      <c r="BJ4544" s="3"/>
    </row>
    <row r="4545" spans="1:62" ht="30" x14ac:dyDescent="0.25">
      <c r="A4545" s="5">
        <v>4538</v>
      </c>
      <c r="B4545" s="3" t="str">
        <f>"1491776"</f>
        <v>1491776</v>
      </c>
      <c r="C4545" s="3">
        <v>92491</v>
      </c>
      <c r="D4545" s="3" t="s">
        <v>18580</v>
      </c>
      <c r="E4545" s="3">
        <v>463500</v>
      </c>
      <c r="F4545" s="3" t="s">
        <v>18581</v>
      </c>
      <c r="G4545" s="3" t="s">
        <v>18582</v>
      </c>
      <c r="H4545" s="3" t="s">
        <v>66</v>
      </c>
      <c r="I4545" s="3" t="s">
        <v>66</v>
      </c>
      <c r="J4545" s="3" t="s">
        <v>309</v>
      </c>
      <c r="K4545" s="3" t="s">
        <v>68</v>
      </c>
      <c r="L4545" s="3" t="s">
        <v>79</v>
      </c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 t="s">
        <v>80</v>
      </c>
      <c r="BF4545" s="4">
        <v>40729</v>
      </c>
      <c r="BG4545" s="3" t="s">
        <v>71</v>
      </c>
      <c r="BH4545" s="3" t="s">
        <v>18581</v>
      </c>
      <c r="BI4545" s="3"/>
      <c r="BJ4545" s="3"/>
    </row>
    <row r="4546" spans="1:62" ht="30" x14ac:dyDescent="0.25">
      <c r="A4546" s="3">
        <v>4539</v>
      </c>
      <c r="B4546" s="5" t="str">
        <f>"1491770"</f>
        <v>1491770</v>
      </c>
      <c r="C4546" s="5">
        <v>92362</v>
      </c>
      <c r="D4546" s="5" t="s">
        <v>18583</v>
      </c>
      <c r="E4546" s="5">
        <v>10299787</v>
      </c>
      <c r="F4546" s="5" t="s">
        <v>18584</v>
      </c>
      <c r="G4546" s="5" t="s">
        <v>18585</v>
      </c>
      <c r="H4546" s="5" t="s">
        <v>66</v>
      </c>
      <c r="I4546" s="5" t="s">
        <v>66</v>
      </c>
      <c r="J4546" s="5" t="s">
        <v>200</v>
      </c>
      <c r="K4546" s="5" t="s">
        <v>68</v>
      </c>
      <c r="L4546" s="5" t="s">
        <v>79</v>
      </c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5"/>
      <c r="Y4546" s="5"/>
      <c r="Z4546" s="5"/>
      <c r="AA4546" s="5"/>
      <c r="AB4546" s="5"/>
      <c r="AC4546" s="5"/>
      <c r="AD4546" s="5"/>
      <c r="AE4546" s="5"/>
      <c r="AF4546" s="5"/>
      <c r="AG4546" s="5"/>
      <c r="AH4546" s="5"/>
      <c r="AI4546" s="5"/>
      <c r="AJ4546" s="5"/>
      <c r="AK4546" s="5"/>
      <c r="AL4546" s="5"/>
      <c r="AM4546" s="5"/>
      <c r="AN4546" s="5"/>
      <c r="AO4546" s="5"/>
      <c r="AP4546" s="5"/>
      <c r="AQ4546" s="5"/>
      <c r="AR4546" s="5"/>
      <c r="AS4546" s="5"/>
      <c r="AT4546" s="5"/>
      <c r="AU4546" s="5"/>
      <c r="AV4546" s="5"/>
      <c r="AW4546" s="5"/>
      <c r="AX4546" s="5"/>
      <c r="AY4546" s="5"/>
      <c r="AZ4546" s="5"/>
      <c r="BA4546" s="5"/>
      <c r="BB4546" s="5"/>
      <c r="BC4546" s="5"/>
      <c r="BD4546" s="5"/>
      <c r="BE4546" s="5" t="s">
        <v>80</v>
      </c>
      <c r="BF4546" s="6">
        <v>40729</v>
      </c>
      <c r="BG4546" s="5" t="s">
        <v>71</v>
      </c>
      <c r="BH4546" s="5" t="s">
        <v>18584</v>
      </c>
      <c r="BI4546" s="5"/>
      <c r="BJ4546" s="5"/>
    </row>
    <row r="4547" spans="1:62" ht="30" x14ac:dyDescent="0.25">
      <c r="A4547" s="3">
        <v>4540</v>
      </c>
      <c r="B4547" s="3" t="str">
        <f>"202000002459"</f>
        <v>202000002459</v>
      </c>
      <c r="C4547" s="3">
        <v>90332</v>
      </c>
      <c r="D4547" s="3" t="s">
        <v>18586</v>
      </c>
      <c r="E4547" s="3">
        <v>20291857605</v>
      </c>
      <c r="F4547" s="3" t="s">
        <v>18587</v>
      </c>
      <c r="G4547" s="3" t="s">
        <v>18588</v>
      </c>
      <c r="H4547" s="3" t="s">
        <v>66</v>
      </c>
      <c r="I4547" s="3" t="s">
        <v>66</v>
      </c>
      <c r="J4547" s="3" t="s">
        <v>767</v>
      </c>
      <c r="K4547" s="3" t="s">
        <v>68</v>
      </c>
      <c r="L4547" s="3" t="s">
        <v>79</v>
      </c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 t="s">
        <v>80</v>
      </c>
      <c r="BF4547" s="4">
        <v>43838</v>
      </c>
      <c r="BG4547" s="3" t="s">
        <v>71</v>
      </c>
      <c r="BH4547" s="3" t="s">
        <v>18589</v>
      </c>
      <c r="BI4547" s="3"/>
      <c r="BJ4547" s="3"/>
    </row>
    <row r="4548" spans="1:62" ht="30" x14ac:dyDescent="0.25">
      <c r="A4548" s="5">
        <v>4541</v>
      </c>
      <c r="B4548" s="5" t="str">
        <f>"202300178800"</f>
        <v>202300178800</v>
      </c>
      <c r="C4548" s="5">
        <v>169580</v>
      </c>
      <c r="D4548" s="5" t="s">
        <v>18590</v>
      </c>
      <c r="E4548" s="5">
        <v>20451871286</v>
      </c>
      <c r="F4548" s="5" t="s">
        <v>5682</v>
      </c>
      <c r="G4548" s="5" t="s">
        <v>18591</v>
      </c>
      <c r="H4548" s="5" t="s">
        <v>138</v>
      </c>
      <c r="I4548" s="5" t="s">
        <v>11548</v>
      </c>
      <c r="J4548" s="5" t="s">
        <v>18592</v>
      </c>
      <c r="K4548" s="5" t="s">
        <v>125</v>
      </c>
      <c r="L4548" s="5" t="s">
        <v>18593</v>
      </c>
      <c r="M4548" s="5" t="s">
        <v>18593</v>
      </c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5"/>
      <c r="Y4548" s="5"/>
      <c r="Z4548" s="5"/>
      <c r="AA4548" s="5"/>
      <c r="AB4548" s="5"/>
      <c r="AC4548" s="5"/>
      <c r="AD4548" s="5"/>
      <c r="AE4548" s="5"/>
      <c r="AF4548" s="5"/>
      <c r="AG4548" s="5"/>
      <c r="AH4548" s="5"/>
      <c r="AI4548" s="5"/>
      <c r="AJ4548" s="5"/>
      <c r="AK4548" s="5"/>
      <c r="AL4548" s="5"/>
      <c r="AM4548" s="5"/>
      <c r="AN4548" s="5"/>
      <c r="AO4548" s="5"/>
      <c r="AP4548" s="5"/>
      <c r="AQ4548" s="5"/>
      <c r="AR4548" s="5"/>
      <c r="AS4548" s="5"/>
      <c r="AT4548" s="5"/>
      <c r="AU4548" s="5"/>
      <c r="AV4548" s="5"/>
      <c r="AW4548" s="5"/>
      <c r="AX4548" s="5"/>
      <c r="AY4548" s="5"/>
      <c r="AZ4548" s="5"/>
      <c r="BA4548" s="5"/>
      <c r="BB4548" s="5"/>
      <c r="BC4548" s="5"/>
      <c r="BD4548" s="5"/>
      <c r="BE4548" s="5" t="s">
        <v>321</v>
      </c>
      <c r="BF4548" s="6">
        <v>45280</v>
      </c>
      <c r="BG4548" s="5" t="s">
        <v>71</v>
      </c>
      <c r="BH4548" s="5" t="s">
        <v>8070</v>
      </c>
      <c r="BI4548" s="5"/>
      <c r="BJ4548" s="5"/>
    </row>
    <row r="4549" spans="1:62" ht="30" x14ac:dyDescent="0.25">
      <c r="A4549" s="3">
        <v>4542</v>
      </c>
      <c r="B4549" s="3" t="str">
        <f>"201400127096"</f>
        <v>201400127096</v>
      </c>
      <c r="C4549" s="3">
        <v>86823</v>
      </c>
      <c r="D4549" s="3" t="s">
        <v>18594</v>
      </c>
      <c r="E4549" s="3">
        <v>20137025354</v>
      </c>
      <c r="F4549" s="3" t="s">
        <v>18595</v>
      </c>
      <c r="G4549" s="3" t="s">
        <v>18596</v>
      </c>
      <c r="H4549" s="3" t="s">
        <v>102</v>
      </c>
      <c r="I4549" s="3" t="s">
        <v>18597</v>
      </c>
      <c r="J4549" s="3" t="s">
        <v>18597</v>
      </c>
      <c r="K4549" s="3" t="s">
        <v>125</v>
      </c>
      <c r="L4549" s="3" t="s">
        <v>154</v>
      </c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 t="s">
        <v>321</v>
      </c>
      <c r="BF4549" s="4">
        <v>41916</v>
      </c>
      <c r="BG4549" s="3" t="s">
        <v>71</v>
      </c>
      <c r="BH4549" s="3" t="s">
        <v>18598</v>
      </c>
      <c r="BI4549" s="3"/>
      <c r="BJ4549" s="3"/>
    </row>
    <row r="4550" spans="1:62" ht="30" x14ac:dyDescent="0.25">
      <c r="A4550" s="3">
        <v>4543</v>
      </c>
      <c r="B4550" s="5" t="str">
        <f>"201900007226"</f>
        <v>201900007226</v>
      </c>
      <c r="C4550" s="5">
        <v>85706</v>
      </c>
      <c r="D4550" s="5" t="s">
        <v>18599</v>
      </c>
      <c r="E4550" s="5">
        <v>20100154308</v>
      </c>
      <c r="F4550" s="5" t="s">
        <v>1012</v>
      </c>
      <c r="G4550" s="5" t="s">
        <v>18600</v>
      </c>
      <c r="H4550" s="5" t="s">
        <v>66</v>
      </c>
      <c r="I4550" s="5" t="s">
        <v>67</v>
      </c>
      <c r="J4550" s="5" t="s">
        <v>845</v>
      </c>
      <c r="K4550" s="5" t="s">
        <v>125</v>
      </c>
      <c r="L4550" s="5" t="s">
        <v>126</v>
      </c>
      <c r="M4550" s="5" t="s">
        <v>139</v>
      </c>
      <c r="N4550" s="5" t="s">
        <v>126</v>
      </c>
      <c r="O4550" s="5" t="s">
        <v>126</v>
      </c>
      <c r="P4550" s="5" t="s">
        <v>126</v>
      </c>
      <c r="Q4550" s="5" t="s">
        <v>126</v>
      </c>
      <c r="R4550" s="5"/>
      <c r="S4550" s="5"/>
      <c r="T4550" s="5"/>
      <c r="U4550" s="5"/>
      <c r="V4550" s="5"/>
      <c r="W4550" s="5"/>
      <c r="X4550" s="5"/>
      <c r="Y4550" s="5"/>
      <c r="Z4550" s="5"/>
      <c r="AA4550" s="5"/>
      <c r="AB4550" s="5"/>
      <c r="AC4550" s="5"/>
      <c r="AD4550" s="5"/>
      <c r="AE4550" s="5"/>
      <c r="AF4550" s="5"/>
      <c r="AG4550" s="5"/>
      <c r="AH4550" s="5"/>
      <c r="AI4550" s="5"/>
      <c r="AJ4550" s="5"/>
      <c r="AK4550" s="5"/>
      <c r="AL4550" s="5"/>
      <c r="AM4550" s="5"/>
      <c r="AN4550" s="5"/>
      <c r="AO4550" s="5"/>
      <c r="AP4550" s="5"/>
      <c r="AQ4550" s="5"/>
      <c r="AR4550" s="5"/>
      <c r="AS4550" s="5"/>
      <c r="AT4550" s="5"/>
      <c r="AU4550" s="5"/>
      <c r="AV4550" s="5"/>
      <c r="AW4550" s="5"/>
      <c r="AX4550" s="5"/>
      <c r="AY4550" s="5"/>
      <c r="AZ4550" s="5"/>
      <c r="BA4550" s="5"/>
      <c r="BB4550" s="5"/>
      <c r="BC4550" s="5"/>
      <c r="BD4550" s="5"/>
      <c r="BE4550" s="5" t="s">
        <v>924</v>
      </c>
      <c r="BF4550" s="6">
        <v>43482</v>
      </c>
      <c r="BG4550" s="5" t="s">
        <v>71</v>
      </c>
      <c r="BH4550" s="5" t="s">
        <v>2290</v>
      </c>
      <c r="BI4550" s="5"/>
      <c r="BJ4550" s="5"/>
    </row>
    <row r="4551" spans="1:62" ht="30" x14ac:dyDescent="0.25">
      <c r="A4551" s="5">
        <v>4544</v>
      </c>
      <c r="B4551" s="3" t="str">
        <f>"201700038803"</f>
        <v>201700038803</v>
      </c>
      <c r="C4551" s="3">
        <v>127283</v>
      </c>
      <c r="D4551" s="3" t="s">
        <v>18601</v>
      </c>
      <c r="E4551" s="3">
        <v>10078527493</v>
      </c>
      <c r="F4551" s="3" t="s">
        <v>18602</v>
      </c>
      <c r="G4551" s="3" t="s">
        <v>18603</v>
      </c>
      <c r="H4551" s="3" t="s">
        <v>66</v>
      </c>
      <c r="I4551" s="3" t="s">
        <v>66</v>
      </c>
      <c r="J4551" s="3" t="s">
        <v>143</v>
      </c>
      <c r="K4551" s="3" t="s">
        <v>68</v>
      </c>
      <c r="L4551" s="3" t="s">
        <v>139</v>
      </c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 t="s">
        <v>88</v>
      </c>
      <c r="BF4551" s="4">
        <v>42813</v>
      </c>
      <c r="BG4551" s="3" t="s">
        <v>71</v>
      </c>
      <c r="BH4551" s="3" t="s">
        <v>18602</v>
      </c>
      <c r="BI4551" s="3"/>
      <c r="BJ4551" s="3"/>
    </row>
    <row r="4552" spans="1:62" ht="30" x14ac:dyDescent="0.25">
      <c r="A4552" s="3">
        <v>4545</v>
      </c>
      <c r="B4552" s="5" t="str">
        <f>"201400127098"</f>
        <v>201400127098</v>
      </c>
      <c r="C4552" s="5">
        <v>86981</v>
      </c>
      <c r="D4552" s="5" t="s">
        <v>18604</v>
      </c>
      <c r="E4552" s="5">
        <v>20137025354</v>
      </c>
      <c r="F4552" s="5" t="s">
        <v>18595</v>
      </c>
      <c r="G4552" s="5" t="s">
        <v>18605</v>
      </c>
      <c r="H4552" s="5" t="s">
        <v>102</v>
      </c>
      <c r="I4552" s="5" t="s">
        <v>18597</v>
      </c>
      <c r="J4552" s="5" t="s">
        <v>18597</v>
      </c>
      <c r="K4552" s="5" t="s">
        <v>125</v>
      </c>
      <c r="L4552" s="5" t="s">
        <v>154</v>
      </c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5"/>
      <c r="Y4552" s="5"/>
      <c r="Z4552" s="5"/>
      <c r="AA4552" s="5"/>
      <c r="AB4552" s="5"/>
      <c r="AC4552" s="5"/>
      <c r="AD4552" s="5"/>
      <c r="AE4552" s="5"/>
      <c r="AF4552" s="5"/>
      <c r="AG4552" s="5"/>
      <c r="AH4552" s="5"/>
      <c r="AI4552" s="5"/>
      <c r="AJ4552" s="5"/>
      <c r="AK4552" s="5"/>
      <c r="AL4552" s="5"/>
      <c r="AM4552" s="5"/>
      <c r="AN4552" s="5"/>
      <c r="AO4552" s="5"/>
      <c r="AP4552" s="5"/>
      <c r="AQ4552" s="5"/>
      <c r="AR4552" s="5"/>
      <c r="AS4552" s="5"/>
      <c r="AT4552" s="5"/>
      <c r="AU4552" s="5"/>
      <c r="AV4552" s="5"/>
      <c r="AW4552" s="5"/>
      <c r="AX4552" s="5"/>
      <c r="AY4552" s="5"/>
      <c r="AZ4552" s="5"/>
      <c r="BA4552" s="5"/>
      <c r="BB4552" s="5"/>
      <c r="BC4552" s="5"/>
      <c r="BD4552" s="5"/>
      <c r="BE4552" s="5" t="s">
        <v>321</v>
      </c>
      <c r="BF4552" s="6">
        <v>41916</v>
      </c>
      <c r="BG4552" s="5" t="s">
        <v>71</v>
      </c>
      <c r="BH4552" s="5" t="s">
        <v>18598</v>
      </c>
      <c r="BI4552" s="5"/>
      <c r="BJ4552" s="5"/>
    </row>
    <row r="4553" spans="1:62" ht="30" x14ac:dyDescent="0.25">
      <c r="A4553" s="3">
        <v>4546</v>
      </c>
      <c r="B4553" s="3" t="str">
        <f>"201500021620"</f>
        <v>201500021620</v>
      </c>
      <c r="C4553" s="3">
        <v>113978</v>
      </c>
      <c r="D4553" s="3" t="s">
        <v>18606</v>
      </c>
      <c r="E4553" s="3">
        <v>20481608598</v>
      </c>
      <c r="F4553" s="3" t="s">
        <v>18607</v>
      </c>
      <c r="G4553" s="3" t="s">
        <v>18608</v>
      </c>
      <c r="H4553" s="3" t="s">
        <v>102</v>
      </c>
      <c r="I4553" s="3" t="s">
        <v>159</v>
      </c>
      <c r="J4553" s="3" t="s">
        <v>159</v>
      </c>
      <c r="K4553" s="3" t="s">
        <v>125</v>
      </c>
      <c r="L4553" s="3" t="s">
        <v>126</v>
      </c>
      <c r="M4553" s="3" t="s">
        <v>126</v>
      </c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 t="s">
        <v>321</v>
      </c>
      <c r="BF4553" s="4">
        <v>42074</v>
      </c>
      <c r="BG4553" s="3" t="s">
        <v>71</v>
      </c>
      <c r="BH4553" s="3" t="s">
        <v>18609</v>
      </c>
      <c r="BI4553" s="3"/>
      <c r="BJ4553" s="3"/>
    </row>
    <row r="4554" spans="1:62" ht="30" x14ac:dyDescent="0.25">
      <c r="A4554" s="5">
        <v>4547</v>
      </c>
      <c r="B4554" s="5" t="str">
        <f>"201700038808"</f>
        <v>201700038808</v>
      </c>
      <c r="C4554" s="5">
        <v>86589</v>
      </c>
      <c r="D4554" s="5" t="s">
        <v>18610</v>
      </c>
      <c r="E4554" s="5">
        <v>20538281752</v>
      </c>
      <c r="F4554" s="5" t="s">
        <v>18611</v>
      </c>
      <c r="G4554" s="5" t="s">
        <v>18612</v>
      </c>
      <c r="H4554" s="5" t="s">
        <v>66</v>
      </c>
      <c r="I4554" s="5" t="s">
        <v>66</v>
      </c>
      <c r="J4554" s="5" t="s">
        <v>309</v>
      </c>
      <c r="K4554" s="5" t="s">
        <v>68</v>
      </c>
      <c r="L4554" s="5" t="s">
        <v>79</v>
      </c>
      <c r="M4554" s="5"/>
      <c r="N4554" s="5"/>
      <c r="O4554" s="5"/>
      <c r="P4554" s="5"/>
      <c r="Q4554" s="5"/>
      <c r="R4554" s="5"/>
      <c r="S4554" s="5"/>
      <c r="T4554" s="5"/>
      <c r="U4554" s="5"/>
      <c r="V4554" s="5"/>
      <c r="W4554" s="5"/>
      <c r="X4554" s="5"/>
      <c r="Y4554" s="5"/>
      <c r="Z4554" s="5"/>
      <c r="AA4554" s="5"/>
      <c r="AB4554" s="5"/>
      <c r="AC4554" s="5"/>
      <c r="AD4554" s="5"/>
      <c r="AE4554" s="5"/>
      <c r="AF4554" s="5"/>
      <c r="AG4554" s="5"/>
      <c r="AH4554" s="5"/>
      <c r="AI4554" s="5"/>
      <c r="AJ4554" s="5"/>
      <c r="AK4554" s="5"/>
      <c r="AL4554" s="5"/>
      <c r="AM4554" s="5"/>
      <c r="AN4554" s="5"/>
      <c r="AO4554" s="5"/>
      <c r="AP4554" s="5"/>
      <c r="AQ4554" s="5"/>
      <c r="AR4554" s="5"/>
      <c r="AS4554" s="5"/>
      <c r="AT4554" s="5"/>
      <c r="AU4554" s="5"/>
      <c r="AV4554" s="5"/>
      <c r="AW4554" s="5"/>
      <c r="AX4554" s="5"/>
      <c r="AY4554" s="5"/>
      <c r="AZ4554" s="5"/>
      <c r="BA4554" s="5"/>
      <c r="BB4554" s="5"/>
      <c r="BC4554" s="5"/>
      <c r="BD4554" s="5"/>
      <c r="BE4554" s="5" t="s">
        <v>80</v>
      </c>
      <c r="BF4554" s="6">
        <v>42809</v>
      </c>
      <c r="BG4554" s="5" t="s">
        <v>71</v>
      </c>
      <c r="BH4554" s="5" t="s">
        <v>18613</v>
      </c>
      <c r="BI4554" s="5"/>
      <c r="BJ4554" s="5"/>
    </row>
    <row r="4555" spans="1:62" ht="30" x14ac:dyDescent="0.25">
      <c r="A4555" s="3">
        <v>4548</v>
      </c>
      <c r="B4555" s="3" t="str">
        <f>"201600174448"</f>
        <v>201600174448</v>
      </c>
      <c r="C4555" s="3">
        <v>125224</v>
      </c>
      <c r="D4555" s="3" t="s">
        <v>18614</v>
      </c>
      <c r="E4555" s="3">
        <v>20508565934</v>
      </c>
      <c r="F4555" s="3" t="s">
        <v>2506</v>
      </c>
      <c r="G4555" s="3" t="s">
        <v>18615</v>
      </c>
      <c r="H4555" s="3" t="s">
        <v>138</v>
      </c>
      <c r="I4555" s="3" t="s">
        <v>138</v>
      </c>
      <c r="J4555" s="3" t="s">
        <v>9387</v>
      </c>
      <c r="K4555" s="3" t="s">
        <v>68</v>
      </c>
      <c r="L4555" s="3" t="s">
        <v>126</v>
      </c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 t="s">
        <v>95</v>
      </c>
      <c r="BF4555" s="4">
        <v>42709</v>
      </c>
      <c r="BG4555" s="3" t="s">
        <v>71</v>
      </c>
      <c r="BH4555" s="3" t="s">
        <v>4426</v>
      </c>
      <c r="BI4555" s="3" t="s">
        <v>18616</v>
      </c>
      <c r="BJ4555" s="3" t="s">
        <v>18617</v>
      </c>
    </row>
    <row r="4556" spans="1:62" ht="30" x14ac:dyDescent="0.25">
      <c r="A4556" s="3">
        <v>4549</v>
      </c>
      <c r="B4556" s="5" t="str">
        <f>"201400127092"</f>
        <v>201400127092</v>
      </c>
      <c r="C4556" s="5">
        <v>86825</v>
      </c>
      <c r="D4556" s="5" t="s">
        <v>18618</v>
      </c>
      <c r="E4556" s="5">
        <v>20137025354</v>
      </c>
      <c r="F4556" s="5" t="s">
        <v>18595</v>
      </c>
      <c r="G4556" s="5" t="s">
        <v>18619</v>
      </c>
      <c r="H4556" s="5" t="s">
        <v>102</v>
      </c>
      <c r="I4556" s="5" t="s">
        <v>18597</v>
      </c>
      <c r="J4556" s="5" t="s">
        <v>18597</v>
      </c>
      <c r="K4556" s="5" t="s">
        <v>125</v>
      </c>
      <c r="L4556" s="5" t="s">
        <v>154</v>
      </c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5"/>
      <c r="Z4556" s="5"/>
      <c r="AA4556" s="5"/>
      <c r="AB4556" s="5"/>
      <c r="AC4556" s="5"/>
      <c r="AD4556" s="5"/>
      <c r="AE4556" s="5"/>
      <c r="AF4556" s="5"/>
      <c r="AG4556" s="5"/>
      <c r="AH4556" s="5"/>
      <c r="AI4556" s="5"/>
      <c r="AJ4556" s="5"/>
      <c r="AK4556" s="5"/>
      <c r="AL4556" s="5"/>
      <c r="AM4556" s="5"/>
      <c r="AN4556" s="5"/>
      <c r="AO4556" s="5"/>
      <c r="AP4556" s="5"/>
      <c r="AQ4556" s="5"/>
      <c r="AR4556" s="5"/>
      <c r="AS4556" s="5"/>
      <c r="AT4556" s="5"/>
      <c r="AU4556" s="5"/>
      <c r="AV4556" s="5"/>
      <c r="AW4556" s="5"/>
      <c r="AX4556" s="5"/>
      <c r="AY4556" s="5"/>
      <c r="AZ4556" s="5"/>
      <c r="BA4556" s="5"/>
      <c r="BB4556" s="5"/>
      <c r="BC4556" s="5"/>
      <c r="BD4556" s="5"/>
      <c r="BE4556" s="5" t="s">
        <v>321</v>
      </c>
      <c r="BF4556" s="6">
        <v>41916</v>
      </c>
      <c r="BG4556" s="5" t="s">
        <v>71</v>
      </c>
      <c r="BH4556" s="5" t="s">
        <v>18598</v>
      </c>
      <c r="BI4556" s="5"/>
      <c r="BJ4556" s="5"/>
    </row>
    <row r="4557" spans="1:62" ht="30" x14ac:dyDescent="0.25">
      <c r="A4557" s="5">
        <v>4550</v>
      </c>
      <c r="B4557" s="3" t="str">
        <f>"202200034167"</f>
        <v>202200034167</v>
      </c>
      <c r="C4557" s="3">
        <v>93262</v>
      </c>
      <c r="D4557" s="3" t="s">
        <v>18620</v>
      </c>
      <c r="E4557" s="3">
        <v>20559523888</v>
      </c>
      <c r="F4557" s="3" t="s">
        <v>18621</v>
      </c>
      <c r="G4557" s="3" t="s">
        <v>18622</v>
      </c>
      <c r="H4557" s="3" t="s">
        <v>102</v>
      </c>
      <c r="I4557" s="3" t="s">
        <v>159</v>
      </c>
      <c r="J4557" s="3" t="s">
        <v>159</v>
      </c>
      <c r="K4557" s="3" t="s">
        <v>68</v>
      </c>
      <c r="L4557" s="3" t="s">
        <v>139</v>
      </c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 t="s">
        <v>88</v>
      </c>
      <c r="BF4557" s="4">
        <v>44727</v>
      </c>
      <c r="BG4557" s="3" t="s">
        <v>71</v>
      </c>
      <c r="BH4557" s="3" t="s">
        <v>18623</v>
      </c>
      <c r="BI4557" s="3"/>
      <c r="BJ4557" s="3"/>
    </row>
    <row r="4558" spans="1:62" ht="30" x14ac:dyDescent="0.25">
      <c r="A4558" s="3">
        <v>4551</v>
      </c>
      <c r="B4558" s="5" t="str">
        <f>"201400127094"</f>
        <v>201400127094</v>
      </c>
      <c r="C4558" s="5">
        <v>86838</v>
      </c>
      <c r="D4558" s="5" t="s">
        <v>18624</v>
      </c>
      <c r="E4558" s="5">
        <v>20137025354</v>
      </c>
      <c r="F4558" s="5" t="s">
        <v>18595</v>
      </c>
      <c r="G4558" s="5" t="s">
        <v>18625</v>
      </c>
      <c r="H4558" s="5" t="s">
        <v>102</v>
      </c>
      <c r="I4558" s="5" t="s">
        <v>18597</v>
      </c>
      <c r="J4558" s="5" t="s">
        <v>18597</v>
      </c>
      <c r="K4558" s="5" t="s">
        <v>125</v>
      </c>
      <c r="L4558" s="5" t="s">
        <v>126</v>
      </c>
      <c r="M4558" s="5" t="s">
        <v>126</v>
      </c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5"/>
      <c r="Y4558" s="5"/>
      <c r="Z4558" s="5"/>
      <c r="AA4558" s="5"/>
      <c r="AB4558" s="5"/>
      <c r="AC4558" s="5"/>
      <c r="AD4558" s="5"/>
      <c r="AE4558" s="5"/>
      <c r="AF4558" s="5"/>
      <c r="AG4558" s="5"/>
      <c r="AH4558" s="5"/>
      <c r="AI4558" s="5"/>
      <c r="AJ4558" s="5"/>
      <c r="AK4558" s="5"/>
      <c r="AL4558" s="5"/>
      <c r="AM4558" s="5"/>
      <c r="AN4558" s="5"/>
      <c r="AO4558" s="5"/>
      <c r="AP4558" s="5"/>
      <c r="AQ4558" s="5"/>
      <c r="AR4558" s="5"/>
      <c r="AS4558" s="5"/>
      <c r="AT4558" s="5"/>
      <c r="AU4558" s="5"/>
      <c r="AV4558" s="5"/>
      <c r="AW4558" s="5"/>
      <c r="AX4558" s="5"/>
      <c r="AY4558" s="5"/>
      <c r="AZ4558" s="5"/>
      <c r="BA4558" s="5"/>
      <c r="BB4558" s="5"/>
      <c r="BC4558" s="5"/>
      <c r="BD4558" s="5"/>
      <c r="BE4558" s="5" t="s">
        <v>321</v>
      </c>
      <c r="BF4558" s="6">
        <v>41916</v>
      </c>
      <c r="BG4558" s="5" t="s">
        <v>71</v>
      </c>
      <c r="BH4558" s="5" t="s">
        <v>18598</v>
      </c>
      <c r="BI4558" s="5"/>
      <c r="BJ4558" s="5"/>
    </row>
    <row r="4559" spans="1:62" ht="30" x14ac:dyDescent="0.25">
      <c r="A4559" s="3">
        <v>4552</v>
      </c>
      <c r="B4559" s="3" t="str">
        <f>"1491768"</f>
        <v>1491768</v>
      </c>
      <c r="C4559" s="3">
        <v>92539</v>
      </c>
      <c r="D4559" s="3" t="s">
        <v>18626</v>
      </c>
      <c r="E4559" s="3">
        <v>10078159435</v>
      </c>
      <c r="F4559" s="3" t="s">
        <v>12008</v>
      </c>
      <c r="G4559" s="3" t="s">
        <v>18627</v>
      </c>
      <c r="H4559" s="3" t="s">
        <v>66</v>
      </c>
      <c r="I4559" s="3" t="s">
        <v>66</v>
      </c>
      <c r="J4559" s="3" t="s">
        <v>200</v>
      </c>
      <c r="K4559" s="3" t="s">
        <v>68</v>
      </c>
      <c r="L4559" s="3" t="s">
        <v>79</v>
      </c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 t="s">
        <v>80</v>
      </c>
      <c r="BF4559" s="4">
        <v>40729</v>
      </c>
      <c r="BG4559" s="3" t="s">
        <v>71</v>
      </c>
      <c r="BH4559" s="3" t="s">
        <v>12008</v>
      </c>
      <c r="BI4559" s="3"/>
      <c r="BJ4559" s="3"/>
    </row>
    <row r="4560" spans="1:62" ht="30" x14ac:dyDescent="0.25">
      <c r="A4560" s="5">
        <v>4553</v>
      </c>
      <c r="B4560" s="5" t="str">
        <f>"1491767"</f>
        <v>1491767</v>
      </c>
      <c r="C4560" s="5">
        <v>91778</v>
      </c>
      <c r="D4560" s="5" t="s">
        <v>18628</v>
      </c>
      <c r="E4560" s="5">
        <v>10079577567</v>
      </c>
      <c r="F4560" s="5" t="s">
        <v>18629</v>
      </c>
      <c r="G4560" s="5" t="s">
        <v>18630</v>
      </c>
      <c r="H4560" s="5" t="s">
        <v>66</v>
      </c>
      <c r="I4560" s="5" t="s">
        <v>66</v>
      </c>
      <c r="J4560" s="5" t="s">
        <v>242</v>
      </c>
      <c r="K4560" s="5" t="s">
        <v>68</v>
      </c>
      <c r="L4560" s="5" t="s">
        <v>139</v>
      </c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5"/>
      <c r="Y4560" s="5"/>
      <c r="Z4560" s="5"/>
      <c r="AA4560" s="5"/>
      <c r="AB4560" s="5"/>
      <c r="AC4560" s="5"/>
      <c r="AD4560" s="5"/>
      <c r="AE4560" s="5"/>
      <c r="AF4560" s="5"/>
      <c r="AG4560" s="5"/>
      <c r="AH4560" s="5"/>
      <c r="AI4560" s="5"/>
      <c r="AJ4560" s="5"/>
      <c r="AK4560" s="5"/>
      <c r="AL4560" s="5"/>
      <c r="AM4560" s="5"/>
      <c r="AN4560" s="5"/>
      <c r="AO4560" s="5"/>
      <c r="AP4560" s="5"/>
      <c r="AQ4560" s="5"/>
      <c r="AR4560" s="5"/>
      <c r="AS4560" s="5"/>
      <c r="AT4560" s="5"/>
      <c r="AU4560" s="5"/>
      <c r="AV4560" s="5"/>
      <c r="AW4560" s="5"/>
      <c r="AX4560" s="5"/>
      <c r="AY4560" s="5"/>
      <c r="AZ4560" s="5"/>
      <c r="BA4560" s="5"/>
      <c r="BB4560" s="5"/>
      <c r="BC4560" s="5"/>
      <c r="BD4560" s="5"/>
      <c r="BE4560" s="5" t="s">
        <v>88</v>
      </c>
      <c r="BF4560" s="6">
        <v>40729</v>
      </c>
      <c r="BG4560" s="5" t="s">
        <v>71</v>
      </c>
      <c r="BH4560" s="5" t="s">
        <v>18629</v>
      </c>
      <c r="BI4560" s="5"/>
      <c r="BJ4560" s="5"/>
    </row>
    <row r="4561" spans="1:62" ht="30" x14ac:dyDescent="0.25">
      <c r="A4561" s="3">
        <v>4554</v>
      </c>
      <c r="B4561" s="3" t="str">
        <f>"1491765"</f>
        <v>1491765</v>
      </c>
      <c r="C4561" s="3">
        <v>91948</v>
      </c>
      <c r="D4561" s="3" t="s">
        <v>18631</v>
      </c>
      <c r="E4561" s="3">
        <v>10256775471</v>
      </c>
      <c r="F4561" s="3" t="s">
        <v>18632</v>
      </c>
      <c r="G4561" s="3" t="s">
        <v>18633</v>
      </c>
      <c r="H4561" s="3" t="s">
        <v>66</v>
      </c>
      <c r="I4561" s="3" t="s">
        <v>66</v>
      </c>
      <c r="J4561" s="3" t="s">
        <v>242</v>
      </c>
      <c r="K4561" s="3" t="s">
        <v>68</v>
      </c>
      <c r="L4561" s="3" t="s">
        <v>139</v>
      </c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 t="s">
        <v>88</v>
      </c>
      <c r="BF4561" s="4">
        <v>40729</v>
      </c>
      <c r="BG4561" s="3" t="s">
        <v>71</v>
      </c>
      <c r="BH4561" s="3" t="s">
        <v>18632</v>
      </c>
      <c r="BI4561" s="3"/>
      <c r="BJ4561" s="3"/>
    </row>
    <row r="4562" spans="1:62" ht="30" x14ac:dyDescent="0.25">
      <c r="A4562" s="3">
        <v>4555</v>
      </c>
      <c r="B4562" s="5" t="str">
        <f>"202200209184"</f>
        <v>202200209184</v>
      </c>
      <c r="C4562" s="5">
        <v>101029</v>
      </c>
      <c r="D4562" s="5" t="s">
        <v>18634</v>
      </c>
      <c r="E4562" s="5">
        <v>10103682920</v>
      </c>
      <c r="F4562" s="5" t="s">
        <v>18635</v>
      </c>
      <c r="G4562" s="5" t="s">
        <v>18636</v>
      </c>
      <c r="H4562" s="5" t="s">
        <v>1152</v>
      </c>
      <c r="I4562" s="5" t="s">
        <v>1152</v>
      </c>
      <c r="J4562" s="5" t="s">
        <v>6122</v>
      </c>
      <c r="K4562" s="5" t="s">
        <v>68</v>
      </c>
      <c r="L4562" s="5" t="s">
        <v>18637</v>
      </c>
      <c r="M4562" s="5"/>
      <c r="N4562" s="5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5"/>
      <c r="Z4562" s="5"/>
      <c r="AA4562" s="5"/>
      <c r="AB4562" s="5"/>
      <c r="AC4562" s="5"/>
      <c r="AD4562" s="5"/>
      <c r="AE4562" s="5"/>
      <c r="AF4562" s="5"/>
      <c r="AG4562" s="5"/>
      <c r="AH4562" s="5"/>
      <c r="AI4562" s="5"/>
      <c r="AJ4562" s="5"/>
      <c r="AK4562" s="5"/>
      <c r="AL4562" s="5"/>
      <c r="AM4562" s="5"/>
      <c r="AN4562" s="5"/>
      <c r="AO4562" s="5"/>
      <c r="AP4562" s="5"/>
      <c r="AQ4562" s="5"/>
      <c r="AR4562" s="5"/>
      <c r="AS4562" s="5"/>
      <c r="AT4562" s="5"/>
      <c r="AU4562" s="5"/>
      <c r="AV4562" s="5"/>
      <c r="AW4562" s="5"/>
      <c r="AX4562" s="5"/>
      <c r="AY4562" s="5"/>
      <c r="AZ4562" s="5"/>
      <c r="BA4562" s="5"/>
      <c r="BB4562" s="5"/>
      <c r="BC4562" s="5"/>
      <c r="BD4562" s="5"/>
      <c r="BE4562" s="5" t="s">
        <v>88</v>
      </c>
      <c r="BF4562" s="6">
        <v>44878</v>
      </c>
      <c r="BG4562" s="5" t="s">
        <v>71</v>
      </c>
      <c r="BH4562" s="5" t="s">
        <v>18635</v>
      </c>
      <c r="BI4562" s="5"/>
      <c r="BJ4562" s="5"/>
    </row>
    <row r="4563" spans="1:62" ht="30" x14ac:dyDescent="0.25">
      <c r="A4563" s="5">
        <v>4556</v>
      </c>
      <c r="B4563" s="3" t="str">
        <f>"202100112048"</f>
        <v>202100112048</v>
      </c>
      <c r="C4563" s="3">
        <v>156534</v>
      </c>
      <c r="D4563" s="3" t="s">
        <v>18638</v>
      </c>
      <c r="E4563" s="3">
        <v>20605288791</v>
      </c>
      <c r="F4563" s="3" t="s">
        <v>18639</v>
      </c>
      <c r="G4563" s="3" t="s">
        <v>18640</v>
      </c>
      <c r="H4563" s="3" t="s">
        <v>66</v>
      </c>
      <c r="I4563" s="3" t="s">
        <v>66</v>
      </c>
      <c r="J4563" s="3" t="s">
        <v>143</v>
      </c>
      <c r="K4563" s="3" t="s">
        <v>68</v>
      </c>
      <c r="L4563" s="3" t="s">
        <v>139</v>
      </c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 t="s">
        <v>88</v>
      </c>
      <c r="BF4563" s="4">
        <v>44461</v>
      </c>
      <c r="BG4563" s="3" t="s">
        <v>71</v>
      </c>
      <c r="BH4563" s="3" t="s">
        <v>18641</v>
      </c>
      <c r="BI4563" s="3"/>
      <c r="BJ4563" s="3"/>
    </row>
    <row r="4564" spans="1:62" ht="30" x14ac:dyDescent="0.25">
      <c r="A4564" s="3">
        <v>4557</v>
      </c>
      <c r="B4564" s="5" t="str">
        <f>"201900140183"</f>
        <v>201900140183</v>
      </c>
      <c r="C4564" s="5">
        <v>104627</v>
      </c>
      <c r="D4564" s="5" t="s">
        <v>18642</v>
      </c>
      <c r="E4564" s="5">
        <v>20329689027</v>
      </c>
      <c r="F4564" s="5" t="s">
        <v>18643</v>
      </c>
      <c r="G4564" s="5" t="s">
        <v>18644</v>
      </c>
      <c r="H4564" s="5" t="s">
        <v>66</v>
      </c>
      <c r="I4564" s="5" t="s">
        <v>66</v>
      </c>
      <c r="J4564" s="5" t="s">
        <v>659</v>
      </c>
      <c r="K4564" s="5" t="s">
        <v>125</v>
      </c>
      <c r="L4564" s="5" t="s">
        <v>126</v>
      </c>
      <c r="M4564" s="5" t="s">
        <v>126</v>
      </c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5"/>
      <c r="Y4564" s="5"/>
      <c r="Z4564" s="5"/>
      <c r="AA4564" s="5"/>
      <c r="AB4564" s="5"/>
      <c r="AC4564" s="5"/>
      <c r="AD4564" s="5"/>
      <c r="AE4564" s="5"/>
      <c r="AF4564" s="5"/>
      <c r="AG4564" s="5"/>
      <c r="AH4564" s="5"/>
      <c r="AI4564" s="5"/>
      <c r="AJ4564" s="5"/>
      <c r="AK4564" s="5"/>
      <c r="AL4564" s="5"/>
      <c r="AM4564" s="5"/>
      <c r="AN4564" s="5"/>
      <c r="AO4564" s="5"/>
      <c r="AP4564" s="5"/>
      <c r="AQ4564" s="5"/>
      <c r="AR4564" s="5"/>
      <c r="AS4564" s="5"/>
      <c r="AT4564" s="5"/>
      <c r="AU4564" s="5"/>
      <c r="AV4564" s="5"/>
      <c r="AW4564" s="5"/>
      <c r="AX4564" s="5"/>
      <c r="AY4564" s="5"/>
      <c r="AZ4564" s="5"/>
      <c r="BA4564" s="5"/>
      <c r="BB4564" s="5"/>
      <c r="BC4564" s="5"/>
      <c r="BD4564" s="5"/>
      <c r="BE4564" s="5" t="s">
        <v>321</v>
      </c>
      <c r="BF4564" s="6">
        <v>43743</v>
      </c>
      <c r="BG4564" s="5" t="s">
        <v>71</v>
      </c>
      <c r="BH4564" s="5" t="s">
        <v>18645</v>
      </c>
      <c r="BI4564" s="5" t="s">
        <v>18646</v>
      </c>
      <c r="BJ4564" s="5" t="s">
        <v>18647</v>
      </c>
    </row>
    <row r="4565" spans="1:62" ht="30" x14ac:dyDescent="0.25">
      <c r="A4565" s="3">
        <v>4558</v>
      </c>
      <c r="B4565" s="3" t="str">
        <f>"202300087714"</f>
        <v>202300087714</v>
      </c>
      <c r="C4565" s="3">
        <v>102444</v>
      </c>
      <c r="D4565" s="3" t="s">
        <v>18648</v>
      </c>
      <c r="E4565" s="3">
        <v>20500985322</v>
      </c>
      <c r="F4565" s="3" t="s">
        <v>18649</v>
      </c>
      <c r="G4565" s="3" t="s">
        <v>18650</v>
      </c>
      <c r="H4565" s="3" t="s">
        <v>499</v>
      </c>
      <c r="I4565" s="3" t="s">
        <v>1111</v>
      </c>
      <c r="J4565" s="3" t="s">
        <v>1111</v>
      </c>
      <c r="K4565" s="3" t="s">
        <v>125</v>
      </c>
      <c r="L4565" s="3" t="s">
        <v>18651</v>
      </c>
      <c r="M4565" s="3" t="s">
        <v>18651</v>
      </c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 t="s">
        <v>321</v>
      </c>
      <c r="BF4565" s="4">
        <v>45039</v>
      </c>
      <c r="BG4565" s="3" t="s">
        <v>71</v>
      </c>
      <c r="BH4565" s="3" t="s">
        <v>18652</v>
      </c>
      <c r="BI4565" s="3"/>
      <c r="BJ4565" s="3"/>
    </row>
    <row r="4566" spans="1:62" ht="30" x14ac:dyDescent="0.25">
      <c r="A4566" s="5">
        <v>4559</v>
      </c>
      <c r="B4566" s="5" t="str">
        <f>"202100175241"</f>
        <v>202100175241</v>
      </c>
      <c r="C4566" s="5">
        <v>99158</v>
      </c>
      <c r="D4566" s="5" t="s">
        <v>18653</v>
      </c>
      <c r="E4566" s="5">
        <v>20477547479</v>
      </c>
      <c r="F4566" s="5" t="s">
        <v>18654</v>
      </c>
      <c r="G4566" s="5" t="s">
        <v>18655</v>
      </c>
      <c r="H4566" s="5" t="s">
        <v>102</v>
      </c>
      <c r="I4566" s="5" t="s">
        <v>159</v>
      </c>
      <c r="J4566" s="5" t="s">
        <v>159</v>
      </c>
      <c r="K4566" s="5" t="s">
        <v>68</v>
      </c>
      <c r="L4566" s="5" t="s">
        <v>139</v>
      </c>
      <c r="M4566" s="5"/>
      <c r="N4566" s="5"/>
      <c r="O4566" s="5"/>
      <c r="P4566" s="5"/>
      <c r="Q4566" s="5"/>
      <c r="R4566" s="5"/>
      <c r="S4566" s="5"/>
      <c r="T4566" s="5"/>
      <c r="U4566" s="5"/>
      <c r="V4566" s="5"/>
      <c r="W4566" s="5"/>
      <c r="X4566" s="5"/>
      <c r="Y4566" s="5"/>
      <c r="Z4566" s="5"/>
      <c r="AA4566" s="5"/>
      <c r="AB4566" s="5"/>
      <c r="AC4566" s="5"/>
      <c r="AD4566" s="5"/>
      <c r="AE4566" s="5"/>
      <c r="AF4566" s="5"/>
      <c r="AG4566" s="5"/>
      <c r="AH4566" s="5"/>
      <c r="AI4566" s="5"/>
      <c r="AJ4566" s="5"/>
      <c r="AK4566" s="5"/>
      <c r="AL4566" s="5"/>
      <c r="AM4566" s="5"/>
      <c r="AN4566" s="5"/>
      <c r="AO4566" s="5"/>
      <c r="AP4566" s="5"/>
      <c r="AQ4566" s="5"/>
      <c r="AR4566" s="5"/>
      <c r="AS4566" s="5"/>
      <c r="AT4566" s="5"/>
      <c r="AU4566" s="5"/>
      <c r="AV4566" s="5"/>
      <c r="AW4566" s="5"/>
      <c r="AX4566" s="5"/>
      <c r="AY4566" s="5"/>
      <c r="AZ4566" s="5"/>
      <c r="BA4566" s="5"/>
      <c r="BB4566" s="5"/>
      <c r="BC4566" s="5"/>
      <c r="BD4566" s="5"/>
      <c r="BE4566" s="5" t="s">
        <v>88</v>
      </c>
      <c r="BF4566" s="6">
        <v>44467</v>
      </c>
      <c r="BG4566" s="5" t="s">
        <v>71</v>
      </c>
      <c r="BH4566" s="5" t="s">
        <v>18656</v>
      </c>
      <c r="BI4566" s="5"/>
      <c r="BJ4566" s="5"/>
    </row>
    <row r="4567" spans="1:62" ht="30" x14ac:dyDescent="0.25">
      <c r="A4567" s="3">
        <v>4560</v>
      </c>
      <c r="B4567" s="3" t="str">
        <f>"201200203434"</f>
        <v>201200203434</v>
      </c>
      <c r="C4567" s="3">
        <v>99216</v>
      </c>
      <c r="D4567" s="3" t="s">
        <v>18657</v>
      </c>
      <c r="E4567" s="3">
        <v>20516134811</v>
      </c>
      <c r="F4567" s="3" t="s">
        <v>18658</v>
      </c>
      <c r="G4567" s="3" t="s">
        <v>18659</v>
      </c>
      <c r="H4567" s="3" t="s">
        <v>66</v>
      </c>
      <c r="I4567" s="3" t="s">
        <v>66</v>
      </c>
      <c r="J4567" s="3" t="s">
        <v>659</v>
      </c>
      <c r="K4567" s="3" t="s">
        <v>68</v>
      </c>
      <c r="L4567" s="3" t="s">
        <v>79</v>
      </c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 t="s">
        <v>80</v>
      </c>
      <c r="BF4567" s="4">
        <v>41226</v>
      </c>
      <c r="BG4567" s="3" t="s">
        <v>71</v>
      </c>
      <c r="BH4567" s="3" t="s">
        <v>18660</v>
      </c>
      <c r="BI4567" s="3"/>
      <c r="BJ4567" s="3"/>
    </row>
    <row r="4568" spans="1:62" ht="30" x14ac:dyDescent="0.25">
      <c r="A4568" s="3">
        <v>4561</v>
      </c>
      <c r="B4568" s="5" t="str">
        <f>"202100270063"</f>
        <v>202100270063</v>
      </c>
      <c r="C4568" s="5">
        <v>127827</v>
      </c>
      <c r="D4568" s="5" t="s">
        <v>18661</v>
      </c>
      <c r="E4568" s="5">
        <v>20605570641</v>
      </c>
      <c r="F4568" s="5" t="s">
        <v>18662</v>
      </c>
      <c r="G4568" s="5" t="s">
        <v>18663</v>
      </c>
      <c r="H4568" s="5" t="s">
        <v>78</v>
      </c>
      <c r="I4568" s="5" t="s">
        <v>78</v>
      </c>
      <c r="J4568" s="5" t="s">
        <v>78</v>
      </c>
      <c r="K4568" s="5" t="s">
        <v>68</v>
      </c>
      <c r="L4568" s="5" t="s">
        <v>79</v>
      </c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5"/>
      <c r="Y4568" s="5"/>
      <c r="Z4568" s="5"/>
      <c r="AA4568" s="5"/>
      <c r="AB4568" s="5"/>
      <c r="AC4568" s="5"/>
      <c r="AD4568" s="5"/>
      <c r="AE4568" s="5"/>
      <c r="AF4568" s="5"/>
      <c r="AG4568" s="5"/>
      <c r="AH4568" s="5"/>
      <c r="AI4568" s="5"/>
      <c r="AJ4568" s="5"/>
      <c r="AK4568" s="5"/>
      <c r="AL4568" s="5"/>
      <c r="AM4568" s="5"/>
      <c r="AN4568" s="5"/>
      <c r="AO4568" s="5"/>
      <c r="AP4568" s="5"/>
      <c r="AQ4568" s="5"/>
      <c r="AR4568" s="5"/>
      <c r="AS4568" s="5"/>
      <c r="AT4568" s="5"/>
      <c r="AU4568" s="5"/>
      <c r="AV4568" s="5"/>
      <c r="AW4568" s="5"/>
      <c r="AX4568" s="5"/>
      <c r="AY4568" s="5"/>
      <c r="AZ4568" s="5"/>
      <c r="BA4568" s="5"/>
      <c r="BB4568" s="5"/>
      <c r="BC4568" s="5"/>
      <c r="BD4568" s="5"/>
      <c r="BE4568" s="5" t="s">
        <v>80</v>
      </c>
      <c r="BF4568" s="6">
        <v>44558</v>
      </c>
      <c r="BG4568" s="5" t="s">
        <v>71</v>
      </c>
      <c r="BH4568" s="5" t="s">
        <v>18664</v>
      </c>
      <c r="BI4568" s="5"/>
      <c r="BJ4568" s="5"/>
    </row>
    <row r="4569" spans="1:62" ht="30" x14ac:dyDescent="0.25">
      <c r="A4569" s="5">
        <v>4562</v>
      </c>
      <c r="B4569" s="5" t="str">
        <f>"202200220688"</f>
        <v>202200220688</v>
      </c>
      <c r="C4569" s="5">
        <v>95331</v>
      </c>
      <c r="D4569" s="5" t="s">
        <v>18665</v>
      </c>
      <c r="E4569" s="5">
        <v>20535759350</v>
      </c>
      <c r="F4569" s="5" t="s">
        <v>18666</v>
      </c>
      <c r="G4569" s="5" t="s">
        <v>18667</v>
      </c>
      <c r="H4569" s="5" t="s">
        <v>66</v>
      </c>
      <c r="I4569" s="5" t="s">
        <v>66</v>
      </c>
      <c r="J4569" s="5" t="s">
        <v>369</v>
      </c>
      <c r="K4569" s="5" t="s">
        <v>68</v>
      </c>
      <c r="L4569" s="5" t="s">
        <v>18668</v>
      </c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5"/>
      <c r="Z4569" s="5"/>
      <c r="AA4569" s="5"/>
      <c r="AB4569" s="5"/>
      <c r="AC4569" s="5"/>
      <c r="AD4569" s="5"/>
      <c r="AE4569" s="5"/>
      <c r="AF4569" s="5"/>
      <c r="AG4569" s="5"/>
      <c r="AH4569" s="5"/>
      <c r="AI4569" s="5"/>
      <c r="AJ4569" s="5"/>
      <c r="AK4569" s="5"/>
      <c r="AL4569" s="5"/>
      <c r="AM4569" s="5"/>
      <c r="AN4569" s="5"/>
      <c r="AO4569" s="5"/>
      <c r="AP4569" s="5"/>
      <c r="AQ4569" s="5"/>
      <c r="AR4569" s="5"/>
      <c r="AS4569" s="5"/>
      <c r="AT4569" s="5"/>
      <c r="AU4569" s="5"/>
      <c r="AV4569" s="5"/>
      <c r="AW4569" s="5"/>
      <c r="AX4569" s="5"/>
      <c r="AY4569" s="5"/>
      <c r="AZ4569" s="5"/>
      <c r="BA4569" s="5"/>
      <c r="BB4569" s="5"/>
      <c r="BC4569" s="5"/>
      <c r="BD4569" s="5"/>
      <c r="BE4569" s="5" t="s">
        <v>70</v>
      </c>
      <c r="BF4569" s="6">
        <v>44895</v>
      </c>
      <c r="BG4569" s="5" t="s">
        <v>71</v>
      </c>
      <c r="BH4569" s="5" t="s">
        <v>18669</v>
      </c>
      <c r="BI4569" s="5" t="s">
        <v>18670</v>
      </c>
      <c r="BJ4569" s="5" t="s">
        <v>3918</v>
      </c>
    </row>
    <row r="4570" spans="1:62" ht="30" x14ac:dyDescent="0.25">
      <c r="A4570" s="3">
        <v>4563</v>
      </c>
      <c r="B4570" s="3" t="str">
        <f>"201600094919"</f>
        <v>201600094919</v>
      </c>
      <c r="C4570" s="3">
        <v>122372</v>
      </c>
      <c r="D4570" s="3" t="s">
        <v>18671</v>
      </c>
      <c r="E4570" s="3">
        <v>20601152739</v>
      </c>
      <c r="F4570" s="3" t="s">
        <v>18672</v>
      </c>
      <c r="G4570" s="3" t="s">
        <v>18673</v>
      </c>
      <c r="H4570" s="3" t="s">
        <v>66</v>
      </c>
      <c r="I4570" s="3" t="s">
        <v>66</v>
      </c>
      <c r="J4570" s="3" t="s">
        <v>536</v>
      </c>
      <c r="K4570" s="3" t="s">
        <v>68</v>
      </c>
      <c r="L4570" s="3" t="s">
        <v>301</v>
      </c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 t="s">
        <v>1408</v>
      </c>
      <c r="BF4570" s="4">
        <v>42546</v>
      </c>
      <c r="BG4570" s="3" t="s">
        <v>71</v>
      </c>
      <c r="BH4570" s="3" t="s">
        <v>18674</v>
      </c>
      <c r="BI4570" s="3"/>
      <c r="BJ4570" s="3"/>
    </row>
    <row r="4571" spans="1:62" ht="30" x14ac:dyDescent="0.25">
      <c r="A4571" s="3">
        <v>4564</v>
      </c>
      <c r="B4571" s="5" t="str">
        <f>"201900109778"</f>
        <v>201900109778</v>
      </c>
      <c r="C4571" s="5">
        <v>86805</v>
      </c>
      <c r="D4571" s="5" t="s">
        <v>18675</v>
      </c>
      <c r="E4571" s="5">
        <v>20523282337</v>
      </c>
      <c r="F4571" s="5" t="s">
        <v>18676</v>
      </c>
      <c r="G4571" s="5" t="s">
        <v>18677</v>
      </c>
      <c r="H4571" s="5" t="s">
        <v>66</v>
      </c>
      <c r="I4571" s="5" t="s">
        <v>66</v>
      </c>
      <c r="J4571" s="5" t="s">
        <v>200</v>
      </c>
      <c r="K4571" s="5" t="s">
        <v>68</v>
      </c>
      <c r="L4571" s="5" t="s">
        <v>79</v>
      </c>
      <c r="M4571" s="5"/>
      <c r="N4571" s="5"/>
      <c r="O4571" s="5"/>
      <c r="P4571" s="5"/>
      <c r="Q4571" s="5"/>
      <c r="R4571" s="5"/>
      <c r="S4571" s="5"/>
      <c r="T4571" s="5"/>
      <c r="U4571" s="5"/>
      <c r="V4571" s="5"/>
      <c r="W4571" s="5"/>
      <c r="X4571" s="5"/>
      <c r="Y4571" s="5"/>
      <c r="Z4571" s="5"/>
      <c r="AA4571" s="5"/>
      <c r="AB4571" s="5"/>
      <c r="AC4571" s="5"/>
      <c r="AD4571" s="5"/>
      <c r="AE4571" s="5"/>
      <c r="AF4571" s="5"/>
      <c r="AG4571" s="5"/>
      <c r="AH4571" s="5"/>
      <c r="AI4571" s="5"/>
      <c r="AJ4571" s="5"/>
      <c r="AK4571" s="5"/>
      <c r="AL4571" s="5"/>
      <c r="AM4571" s="5"/>
      <c r="AN4571" s="5"/>
      <c r="AO4571" s="5"/>
      <c r="AP4571" s="5"/>
      <c r="AQ4571" s="5"/>
      <c r="AR4571" s="5"/>
      <c r="AS4571" s="5"/>
      <c r="AT4571" s="5"/>
      <c r="AU4571" s="5"/>
      <c r="AV4571" s="5"/>
      <c r="AW4571" s="5"/>
      <c r="AX4571" s="5"/>
      <c r="AY4571" s="5"/>
      <c r="AZ4571" s="5"/>
      <c r="BA4571" s="5"/>
      <c r="BB4571" s="5"/>
      <c r="BC4571" s="5"/>
      <c r="BD4571" s="5"/>
      <c r="BE4571" s="5" t="s">
        <v>80</v>
      </c>
      <c r="BF4571" s="6">
        <v>43655</v>
      </c>
      <c r="BG4571" s="5" t="s">
        <v>71</v>
      </c>
      <c r="BH4571" s="5" t="s">
        <v>18678</v>
      </c>
      <c r="BI4571" s="5"/>
      <c r="BJ4571" s="5"/>
    </row>
    <row r="4572" spans="1:62" ht="30" x14ac:dyDescent="0.25">
      <c r="A4572" s="5">
        <v>4565</v>
      </c>
      <c r="B4572" s="3" t="str">
        <f>"201800167727"</f>
        <v>201800167727</v>
      </c>
      <c r="C4572" s="3">
        <v>93086</v>
      </c>
      <c r="D4572" s="3" t="s">
        <v>18679</v>
      </c>
      <c r="E4572" s="3">
        <v>20481465380</v>
      </c>
      <c r="F4572" s="3" t="s">
        <v>18680</v>
      </c>
      <c r="G4572" s="3" t="s">
        <v>18681</v>
      </c>
      <c r="H4572" s="3" t="s">
        <v>102</v>
      </c>
      <c r="I4572" s="3" t="s">
        <v>5003</v>
      </c>
      <c r="J4572" s="3" t="s">
        <v>5003</v>
      </c>
      <c r="K4572" s="3" t="s">
        <v>68</v>
      </c>
      <c r="L4572" s="3" t="s">
        <v>69</v>
      </c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 t="s">
        <v>70</v>
      </c>
      <c r="BF4572" s="4">
        <v>43384</v>
      </c>
      <c r="BG4572" s="3" t="s">
        <v>71</v>
      </c>
      <c r="BH4572" s="3" t="s">
        <v>18682</v>
      </c>
      <c r="BI4572" s="3" t="s">
        <v>18683</v>
      </c>
      <c r="BJ4572" s="3" t="s">
        <v>3790</v>
      </c>
    </row>
    <row r="4573" spans="1:62" ht="30" x14ac:dyDescent="0.25">
      <c r="A4573" s="3">
        <v>4566</v>
      </c>
      <c r="B4573" s="5" t="str">
        <f>"202100261668"</f>
        <v>202100261668</v>
      </c>
      <c r="C4573" s="5">
        <v>159899</v>
      </c>
      <c r="D4573" s="5" t="s">
        <v>18684</v>
      </c>
      <c r="E4573" s="5">
        <v>20601092302</v>
      </c>
      <c r="F4573" s="5" t="s">
        <v>18685</v>
      </c>
      <c r="G4573" s="5" t="s">
        <v>18686</v>
      </c>
      <c r="H4573" s="5" t="s">
        <v>66</v>
      </c>
      <c r="I4573" s="5" t="s">
        <v>66</v>
      </c>
      <c r="J4573" s="5" t="s">
        <v>200</v>
      </c>
      <c r="K4573" s="5" t="s">
        <v>68</v>
      </c>
      <c r="L4573" s="5" t="s">
        <v>139</v>
      </c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5"/>
      <c r="Y4573" s="5"/>
      <c r="Z4573" s="5"/>
      <c r="AA4573" s="5"/>
      <c r="AB4573" s="5"/>
      <c r="AC4573" s="5"/>
      <c r="AD4573" s="5"/>
      <c r="AE4573" s="5"/>
      <c r="AF4573" s="5"/>
      <c r="AG4573" s="5"/>
      <c r="AH4573" s="5"/>
      <c r="AI4573" s="5"/>
      <c r="AJ4573" s="5"/>
      <c r="AK4573" s="5"/>
      <c r="AL4573" s="5"/>
      <c r="AM4573" s="5"/>
      <c r="AN4573" s="5"/>
      <c r="AO4573" s="5"/>
      <c r="AP4573" s="5"/>
      <c r="AQ4573" s="5"/>
      <c r="AR4573" s="5"/>
      <c r="AS4573" s="5"/>
      <c r="AT4573" s="5"/>
      <c r="AU4573" s="5"/>
      <c r="AV4573" s="5"/>
      <c r="AW4573" s="5"/>
      <c r="AX4573" s="5"/>
      <c r="AY4573" s="5"/>
      <c r="AZ4573" s="5"/>
      <c r="BA4573" s="5"/>
      <c r="BB4573" s="5"/>
      <c r="BC4573" s="5"/>
      <c r="BD4573" s="5"/>
      <c r="BE4573" s="5" t="s">
        <v>88</v>
      </c>
      <c r="BF4573" s="6">
        <v>44567</v>
      </c>
      <c r="BG4573" s="5" t="s">
        <v>71</v>
      </c>
      <c r="BH4573" s="5" t="s">
        <v>18687</v>
      </c>
      <c r="BI4573" s="5"/>
      <c r="BJ4573" s="5"/>
    </row>
    <row r="4574" spans="1:62" ht="30" x14ac:dyDescent="0.25">
      <c r="A4574" s="3">
        <v>4567</v>
      </c>
      <c r="B4574" s="3" t="str">
        <f>"201800027619"</f>
        <v>201800027619</v>
      </c>
      <c r="C4574" s="3">
        <v>134592</v>
      </c>
      <c r="D4574" s="3" t="s">
        <v>18688</v>
      </c>
      <c r="E4574" s="3">
        <v>10082195560</v>
      </c>
      <c r="F4574" s="3" t="s">
        <v>18689</v>
      </c>
      <c r="G4574" s="3" t="s">
        <v>18690</v>
      </c>
      <c r="H4574" s="3" t="s">
        <v>66</v>
      </c>
      <c r="I4574" s="3" t="s">
        <v>66</v>
      </c>
      <c r="J4574" s="3" t="s">
        <v>309</v>
      </c>
      <c r="K4574" s="3" t="s">
        <v>68</v>
      </c>
      <c r="L4574" s="3" t="s">
        <v>139</v>
      </c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 t="s">
        <v>88</v>
      </c>
      <c r="BF4574" s="4">
        <v>43149</v>
      </c>
      <c r="BG4574" s="3" t="s">
        <v>71</v>
      </c>
      <c r="BH4574" s="3" t="s">
        <v>18689</v>
      </c>
      <c r="BI4574" s="3"/>
      <c r="BJ4574" s="3"/>
    </row>
    <row r="4575" spans="1:62" ht="30" x14ac:dyDescent="0.25">
      <c r="A4575" s="5">
        <v>4568</v>
      </c>
      <c r="B4575" s="5" t="str">
        <f>"201700015539"</f>
        <v>201700015539</v>
      </c>
      <c r="C4575" s="5">
        <v>126355</v>
      </c>
      <c r="D4575" s="5" t="s">
        <v>18691</v>
      </c>
      <c r="E4575" s="5">
        <v>20532388407</v>
      </c>
      <c r="F4575" s="5" t="s">
        <v>18692</v>
      </c>
      <c r="G4575" s="5" t="s">
        <v>18693</v>
      </c>
      <c r="H4575" s="5" t="s">
        <v>109</v>
      </c>
      <c r="I4575" s="5" t="s">
        <v>109</v>
      </c>
      <c r="J4575" s="5" t="s">
        <v>12676</v>
      </c>
      <c r="K4575" s="5" t="s">
        <v>68</v>
      </c>
      <c r="L4575" s="5" t="s">
        <v>79</v>
      </c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5"/>
      <c r="Y4575" s="5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5"/>
      <c r="AK4575" s="5"/>
      <c r="AL4575" s="5"/>
      <c r="AM4575" s="5"/>
      <c r="AN4575" s="5"/>
      <c r="AO4575" s="5"/>
      <c r="AP4575" s="5"/>
      <c r="AQ4575" s="5"/>
      <c r="AR4575" s="5"/>
      <c r="AS4575" s="5"/>
      <c r="AT4575" s="5"/>
      <c r="AU4575" s="5"/>
      <c r="AV4575" s="5"/>
      <c r="AW4575" s="5"/>
      <c r="AX4575" s="5"/>
      <c r="AY4575" s="5"/>
      <c r="AZ4575" s="5"/>
      <c r="BA4575" s="5"/>
      <c r="BB4575" s="5"/>
      <c r="BC4575" s="5"/>
      <c r="BD4575" s="5"/>
      <c r="BE4575" s="5" t="s">
        <v>80</v>
      </c>
      <c r="BF4575" s="6">
        <v>42768</v>
      </c>
      <c r="BG4575" s="5" t="s">
        <v>71</v>
      </c>
      <c r="BH4575" s="5" t="s">
        <v>18694</v>
      </c>
      <c r="BI4575" s="5" t="s">
        <v>18695</v>
      </c>
      <c r="BJ4575" s="5" t="s">
        <v>5887</v>
      </c>
    </row>
    <row r="4576" spans="1:62" ht="30" x14ac:dyDescent="0.25">
      <c r="A4576" s="3">
        <v>4569</v>
      </c>
      <c r="B4576" s="3" t="str">
        <f>"202300292154"</f>
        <v>202300292154</v>
      </c>
      <c r="C4576" s="3">
        <v>45463</v>
      </c>
      <c r="D4576" s="3" t="s">
        <v>18696</v>
      </c>
      <c r="E4576" s="3">
        <v>20611617951</v>
      </c>
      <c r="F4576" s="3" t="s">
        <v>18697</v>
      </c>
      <c r="G4576" s="3" t="s">
        <v>18698</v>
      </c>
      <c r="H4576" s="3" t="s">
        <v>66</v>
      </c>
      <c r="I4576" s="3" t="s">
        <v>66</v>
      </c>
      <c r="J4576" s="3" t="s">
        <v>66</v>
      </c>
      <c r="K4576" s="3" t="s">
        <v>68</v>
      </c>
      <c r="L4576" s="3" t="s">
        <v>18699</v>
      </c>
      <c r="M4576" s="3" t="s">
        <v>18699</v>
      </c>
      <c r="N4576" s="3" t="s">
        <v>18700</v>
      </c>
      <c r="O4576" s="3" t="s">
        <v>139</v>
      </c>
      <c r="P4576" s="3" t="s">
        <v>69</v>
      </c>
      <c r="Q4576" s="3" t="s">
        <v>139</v>
      </c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 t="s">
        <v>18701</v>
      </c>
      <c r="BF4576" s="4">
        <v>45273</v>
      </c>
      <c r="BG4576" s="3" t="s">
        <v>71</v>
      </c>
      <c r="BH4576" s="3" t="s">
        <v>18702</v>
      </c>
      <c r="BI4576" s="3" t="s">
        <v>18703</v>
      </c>
      <c r="BJ4576" s="3" t="s">
        <v>4052</v>
      </c>
    </row>
    <row r="4577" spans="1:62" ht="30" x14ac:dyDescent="0.25">
      <c r="A4577" s="3">
        <v>4570</v>
      </c>
      <c r="B4577" s="5" t="str">
        <f>"201600144272"</f>
        <v>201600144272</v>
      </c>
      <c r="C4577" s="5">
        <v>123682</v>
      </c>
      <c r="D4577" s="5" t="s">
        <v>18704</v>
      </c>
      <c r="E4577" s="5">
        <v>20510830246</v>
      </c>
      <c r="F4577" s="5" t="s">
        <v>18705</v>
      </c>
      <c r="G4577" s="5" t="s">
        <v>18706</v>
      </c>
      <c r="H4577" s="5" t="s">
        <v>66</v>
      </c>
      <c r="I4577" s="5" t="s">
        <v>66</v>
      </c>
      <c r="J4577" s="5" t="s">
        <v>242</v>
      </c>
      <c r="K4577" s="5" t="s">
        <v>68</v>
      </c>
      <c r="L4577" s="5" t="s">
        <v>69</v>
      </c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5"/>
      <c r="Z4577" s="5"/>
      <c r="AA4577" s="5"/>
      <c r="AB4577" s="5"/>
      <c r="AC4577" s="5"/>
      <c r="AD4577" s="5"/>
      <c r="AE4577" s="5"/>
      <c r="AF4577" s="5"/>
      <c r="AG4577" s="5"/>
      <c r="AH4577" s="5"/>
      <c r="AI4577" s="5"/>
      <c r="AJ4577" s="5"/>
      <c r="AK4577" s="5"/>
      <c r="AL4577" s="5"/>
      <c r="AM4577" s="5"/>
      <c r="AN4577" s="5"/>
      <c r="AO4577" s="5"/>
      <c r="AP4577" s="5"/>
      <c r="AQ4577" s="5"/>
      <c r="AR4577" s="5"/>
      <c r="AS4577" s="5"/>
      <c r="AT4577" s="5"/>
      <c r="AU4577" s="5"/>
      <c r="AV4577" s="5"/>
      <c r="AW4577" s="5"/>
      <c r="AX4577" s="5"/>
      <c r="AY4577" s="5"/>
      <c r="AZ4577" s="5"/>
      <c r="BA4577" s="5"/>
      <c r="BB4577" s="5"/>
      <c r="BC4577" s="5"/>
      <c r="BD4577" s="5"/>
      <c r="BE4577" s="5" t="s">
        <v>70</v>
      </c>
      <c r="BF4577" s="6">
        <v>42662</v>
      </c>
      <c r="BG4577" s="5" t="s">
        <v>71</v>
      </c>
      <c r="BH4577" s="5" t="s">
        <v>18707</v>
      </c>
      <c r="BI4577" s="5"/>
      <c r="BJ4577" s="5"/>
    </row>
    <row r="4578" spans="1:62" ht="30" x14ac:dyDescent="0.25">
      <c r="A4578" s="5">
        <v>4571</v>
      </c>
      <c r="B4578" s="3" t="str">
        <f>"202000093742"</f>
        <v>202000093742</v>
      </c>
      <c r="C4578" s="3">
        <v>133847</v>
      </c>
      <c r="D4578" s="3" t="s">
        <v>18708</v>
      </c>
      <c r="E4578" s="3">
        <v>20549766588</v>
      </c>
      <c r="F4578" s="3" t="s">
        <v>18709</v>
      </c>
      <c r="G4578" s="3" t="s">
        <v>18710</v>
      </c>
      <c r="H4578" s="3" t="s">
        <v>66</v>
      </c>
      <c r="I4578" s="3" t="s">
        <v>67</v>
      </c>
      <c r="J4578" s="3" t="s">
        <v>67</v>
      </c>
      <c r="K4578" s="3" t="s">
        <v>68</v>
      </c>
      <c r="L4578" s="3" t="s">
        <v>69</v>
      </c>
      <c r="M4578" s="3" t="s">
        <v>69</v>
      </c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 t="s">
        <v>95</v>
      </c>
      <c r="BF4578" s="4">
        <v>44049</v>
      </c>
      <c r="BG4578" s="3" t="s">
        <v>71</v>
      </c>
      <c r="BH4578" s="3" t="s">
        <v>18711</v>
      </c>
      <c r="BI4578" s="3"/>
      <c r="BJ4578" s="3"/>
    </row>
    <row r="4579" spans="1:62" ht="30" x14ac:dyDescent="0.25">
      <c r="A4579" s="3">
        <v>4572</v>
      </c>
      <c r="B4579" s="5" t="str">
        <f>"201800125746"</f>
        <v>201800125746</v>
      </c>
      <c r="C4579" s="5">
        <v>137776</v>
      </c>
      <c r="D4579" s="5" t="s">
        <v>18712</v>
      </c>
      <c r="E4579" s="5">
        <v>20439320126</v>
      </c>
      <c r="F4579" s="5" t="s">
        <v>18713</v>
      </c>
      <c r="G4579" s="5" t="s">
        <v>18714</v>
      </c>
      <c r="H4579" s="5" t="s">
        <v>102</v>
      </c>
      <c r="I4579" s="5" t="s">
        <v>103</v>
      </c>
      <c r="J4579" s="5" t="s">
        <v>5387</v>
      </c>
      <c r="K4579" s="5" t="s">
        <v>125</v>
      </c>
      <c r="L4579" s="5" t="s">
        <v>126</v>
      </c>
      <c r="M4579" s="5" t="s">
        <v>126</v>
      </c>
      <c r="N4579" s="5" t="s">
        <v>126</v>
      </c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  <c r="AA4579" s="5"/>
      <c r="AB4579" s="5"/>
      <c r="AC4579" s="5"/>
      <c r="AD4579" s="5"/>
      <c r="AE4579" s="5"/>
      <c r="AF4579" s="5"/>
      <c r="AG4579" s="5"/>
      <c r="AH4579" s="5"/>
      <c r="AI4579" s="5"/>
      <c r="AJ4579" s="5"/>
      <c r="AK4579" s="5"/>
      <c r="AL4579" s="5"/>
      <c r="AM4579" s="5"/>
      <c r="AN4579" s="5"/>
      <c r="AO4579" s="5"/>
      <c r="AP4579" s="5"/>
      <c r="AQ4579" s="5"/>
      <c r="AR4579" s="5"/>
      <c r="AS4579" s="5"/>
      <c r="AT4579" s="5"/>
      <c r="AU4579" s="5"/>
      <c r="AV4579" s="5"/>
      <c r="AW4579" s="5"/>
      <c r="AX4579" s="5"/>
      <c r="AY4579" s="5"/>
      <c r="AZ4579" s="5"/>
      <c r="BA4579" s="5"/>
      <c r="BB4579" s="5"/>
      <c r="BC4579" s="5"/>
      <c r="BD4579" s="5"/>
      <c r="BE4579" s="5" t="s">
        <v>162</v>
      </c>
      <c r="BF4579" s="6">
        <v>43314</v>
      </c>
      <c r="BG4579" s="5" t="s">
        <v>71</v>
      </c>
      <c r="BH4579" s="5" t="s">
        <v>18715</v>
      </c>
      <c r="BI4579" s="5"/>
      <c r="BJ4579" s="5"/>
    </row>
    <row r="4580" spans="1:62" ht="30" x14ac:dyDescent="0.25">
      <c r="A4580" s="3">
        <v>4573</v>
      </c>
      <c r="B4580" s="3" t="str">
        <f>"201900199559"</f>
        <v>201900199559</v>
      </c>
      <c r="C4580" s="3">
        <v>148106</v>
      </c>
      <c r="D4580" s="3" t="s">
        <v>18716</v>
      </c>
      <c r="E4580" s="3">
        <v>20601603081</v>
      </c>
      <c r="F4580" s="3" t="s">
        <v>18717</v>
      </c>
      <c r="G4580" s="3" t="s">
        <v>18718</v>
      </c>
      <c r="H4580" s="3" t="s">
        <v>499</v>
      </c>
      <c r="I4580" s="3" t="s">
        <v>499</v>
      </c>
      <c r="J4580" s="3" t="s">
        <v>3686</v>
      </c>
      <c r="K4580" s="3" t="s">
        <v>68</v>
      </c>
      <c r="L4580" s="3" t="s">
        <v>69</v>
      </c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 t="s">
        <v>70</v>
      </c>
      <c r="BF4580" s="4">
        <v>43802</v>
      </c>
      <c r="BG4580" s="3" t="s">
        <v>71</v>
      </c>
      <c r="BH4580" s="3" t="s">
        <v>18719</v>
      </c>
      <c r="BI4580" s="3"/>
      <c r="BJ4580" s="3"/>
    </row>
    <row r="4581" spans="1:62" ht="30" x14ac:dyDescent="0.25">
      <c r="A4581" s="5">
        <v>4574</v>
      </c>
      <c r="B4581" s="5" t="str">
        <f>"202000016354"</f>
        <v>202000016354</v>
      </c>
      <c r="C4581" s="5">
        <v>149019</v>
      </c>
      <c r="D4581" s="5" t="s">
        <v>18720</v>
      </c>
      <c r="E4581" s="5">
        <v>10166618725</v>
      </c>
      <c r="F4581" s="5" t="s">
        <v>18721</v>
      </c>
      <c r="G4581" s="5" t="s">
        <v>18722</v>
      </c>
      <c r="H4581" s="5" t="s">
        <v>216</v>
      </c>
      <c r="I4581" s="5" t="s">
        <v>374</v>
      </c>
      <c r="J4581" s="5" t="s">
        <v>1333</v>
      </c>
      <c r="K4581" s="5" t="s">
        <v>68</v>
      </c>
      <c r="L4581" s="5" t="s">
        <v>139</v>
      </c>
      <c r="M4581" s="5" t="s">
        <v>139</v>
      </c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  <c r="AA4581" s="5"/>
      <c r="AB4581" s="5"/>
      <c r="AC4581" s="5"/>
      <c r="AD4581" s="5"/>
      <c r="AE4581" s="5"/>
      <c r="AF4581" s="5"/>
      <c r="AG4581" s="5"/>
      <c r="AH4581" s="5"/>
      <c r="AI4581" s="5"/>
      <c r="AJ4581" s="5"/>
      <c r="AK4581" s="5"/>
      <c r="AL4581" s="5"/>
      <c r="AM4581" s="5"/>
      <c r="AN4581" s="5"/>
      <c r="AO4581" s="5"/>
      <c r="AP4581" s="5"/>
      <c r="AQ4581" s="5"/>
      <c r="AR4581" s="5"/>
      <c r="AS4581" s="5"/>
      <c r="AT4581" s="5"/>
      <c r="AU4581" s="5"/>
      <c r="AV4581" s="5"/>
      <c r="AW4581" s="5"/>
      <c r="AX4581" s="5"/>
      <c r="AY4581" s="5"/>
      <c r="AZ4581" s="5"/>
      <c r="BA4581" s="5"/>
      <c r="BB4581" s="5"/>
      <c r="BC4581" s="5"/>
      <c r="BD4581" s="5"/>
      <c r="BE4581" s="5" t="s">
        <v>293</v>
      </c>
      <c r="BF4581" s="6">
        <v>43859</v>
      </c>
      <c r="BG4581" s="5" t="s">
        <v>71</v>
      </c>
      <c r="BH4581" s="5" t="s">
        <v>18721</v>
      </c>
      <c r="BI4581" s="5" t="s">
        <v>18723</v>
      </c>
      <c r="BJ4581" s="5" t="s">
        <v>2891</v>
      </c>
    </row>
    <row r="4582" spans="1:62" ht="30" x14ac:dyDescent="0.25">
      <c r="A4582" s="3">
        <v>4575</v>
      </c>
      <c r="B4582" s="3" t="str">
        <f>"201500021644"</f>
        <v>201500021644</v>
      </c>
      <c r="C4582" s="3">
        <v>113983</v>
      </c>
      <c r="D4582" s="3" t="s">
        <v>18724</v>
      </c>
      <c r="E4582" s="3">
        <v>20506475288</v>
      </c>
      <c r="F4582" s="3" t="s">
        <v>3779</v>
      </c>
      <c r="G4582" s="3" t="s">
        <v>18725</v>
      </c>
      <c r="H4582" s="3" t="s">
        <v>66</v>
      </c>
      <c r="I4582" s="3" t="s">
        <v>328</v>
      </c>
      <c r="J4582" s="3" t="s">
        <v>4248</v>
      </c>
      <c r="K4582" s="3" t="s">
        <v>125</v>
      </c>
      <c r="L4582" s="3" t="s">
        <v>126</v>
      </c>
      <c r="M4582" s="3" t="s">
        <v>126</v>
      </c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 t="s">
        <v>321</v>
      </c>
      <c r="BF4582" s="4">
        <v>42079</v>
      </c>
      <c r="BG4582" s="3" t="s">
        <v>71</v>
      </c>
      <c r="BH4582" s="3" t="s">
        <v>7785</v>
      </c>
      <c r="BI4582" s="3"/>
      <c r="BJ4582" s="3"/>
    </row>
    <row r="4583" spans="1:62" ht="30" x14ac:dyDescent="0.25">
      <c r="A4583" s="3">
        <v>4576</v>
      </c>
      <c r="B4583" s="5" t="str">
        <f>"202300091808"</f>
        <v>202300091808</v>
      </c>
      <c r="C4583" s="5">
        <v>168104</v>
      </c>
      <c r="D4583" s="5" t="s">
        <v>18726</v>
      </c>
      <c r="E4583" s="5">
        <v>20455605548</v>
      </c>
      <c r="F4583" s="5" t="s">
        <v>18727</v>
      </c>
      <c r="G4583" s="5" t="s">
        <v>18728</v>
      </c>
      <c r="H4583" s="5" t="s">
        <v>78</v>
      </c>
      <c r="I4583" s="5" t="s">
        <v>78</v>
      </c>
      <c r="J4583" s="5" t="s">
        <v>468</v>
      </c>
      <c r="K4583" s="5" t="s">
        <v>68</v>
      </c>
      <c r="L4583" s="5" t="s">
        <v>18729</v>
      </c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5"/>
      <c r="AK4583" s="5"/>
      <c r="AL4583" s="5"/>
      <c r="AM4583" s="5"/>
      <c r="AN4583" s="5"/>
      <c r="AO4583" s="5"/>
      <c r="AP4583" s="5"/>
      <c r="AQ4583" s="5"/>
      <c r="AR4583" s="5"/>
      <c r="AS4583" s="5"/>
      <c r="AT4583" s="5"/>
      <c r="AU4583" s="5"/>
      <c r="AV4583" s="5"/>
      <c r="AW4583" s="5"/>
      <c r="AX4583" s="5"/>
      <c r="AY4583" s="5"/>
      <c r="AZ4583" s="5"/>
      <c r="BA4583" s="5"/>
      <c r="BB4583" s="5"/>
      <c r="BC4583" s="5"/>
      <c r="BD4583" s="5"/>
      <c r="BE4583" s="5" t="s">
        <v>88</v>
      </c>
      <c r="BF4583" s="6">
        <v>45078</v>
      </c>
      <c r="BG4583" s="5" t="s">
        <v>71</v>
      </c>
      <c r="BH4583" s="5" t="s">
        <v>18730</v>
      </c>
      <c r="BI4583" s="5"/>
      <c r="BJ4583" s="5"/>
    </row>
    <row r="4584" spans="1:62" ht="30" x14ac:dyDescent="0.25">
      <c r="A4584" s="5">
        <v>4577</v>
      </c>
      <c r="B4584" s="3" t="str">
        <f>"201800067812"</f>
        <v>201800067812</v>
      </c>
      <c r="C4584" s="3">
        <v>85458</v>
      </c>
      <c r="D4584" s="3" t="s">
        <v>18731</v>
      </c>
      <c r="E4584" s="3">
        <v>20537746956</v>
      </c>
      <c r="F4584" s="3" t="s">
        <v>18732</v>
      </c>
      <c r="G4584" s="3" t="s">
        <v>18733</v>
      </c>
      <c r="H4584" s="3" t="s">
        <v>66</v>
      </c>
      <c r="I4584" s="3" t="s">
        <v>66</v>
      </c>
      <c r="J4584" s="3" t="s">
        <v>1333</v>
      </c>
      <c r="K4584" s="3" t="s">
        <v>68</v>
      </c>
      <c r="L4584" s="3" t="s">
        <v>69</v>
      </c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 t="s">
        <v>70</v>
      </c>
      <c r="BF4584" s="4">
        <v>43224</v>
      </c>
      <c r="BG4584" s="3" t="s">
        <v>71</v>
      </c>
      <c r="BH4584" s="3" t="s">
        <v>3904</v>
      </c>
      <c r="BI4584" s="3" t="s">
        <v>18734</v>
      </c>
      <c r="BJ4584" s="3" t="s">
        <v>13828</v>
      </c>
    </row>
    <row r="4585" spans="1:62" ht="30" x14ac:dyDescent="0.25">
      <c r="A4585" s="3">
        <v>4578</v>
      </c>
      <c r="B4585" s="5" t="str">
        <f>"202200225279"</f>
        <v>202200225279</v>
      </c>
      <c r="C4585" s="5">
        <v>140265</v>
      </c>
      <c r="D4585" s="5" t="s">
        <v>18735</v>
      </c>
      <c r="E4585" s="5">
        <v>20155261570</v>
      </c>
      <c r="F4585" s="5" t="s">
        <v>337</v>
      </c>
      <c r="G4585" s="5" t="s">
        <v>18736</v>
      </c>
      <c r="H4585" s="5" t="s">
        <v>66</v>
      </c>
      <c r="I4585" s="5" t="s">
        <v>328</v>
      </c>
      <c r="J4585" s="5" t="s">
        <v>923</v>
      </c>
      <c r="K4585" s="5" t="s">
        <v>125</v>
      </c>
      <c r="L4585" s="5" t="s">
        <v>18737</v>
      </c>
      <c r="M4585" s="5" t="s">
        <v>18737</v>
      </c>
      <c r="N4585" s="5" t="s">
        <v>18738</v>
      </c>
      <c r="O4585" s="5" t="s">
        <v>18738</v>
      </c>
      <c r="P4585" s="5" t="s">
        <v>18738</v>
      </c>
      <c r="Q4585" s="5" t="s">
        <v>18738</v>
      </c>
      <c r="R4585" s="5" t="s">
        <v>18738</v>
      </c>
      <c r="S4585" s="5" t="s">
        <v>18738</v>
      </c>
      <c r="T4585" s="5" t="s">
        <v>18738</v>
      </c>
      <c r="U4585" s="5"/>
      <c r="V4585" s="5"/>
      <c r="W4585" s="5"/>
      <c r="X4585" s="5"/>
      <c r="Y4585" s="5"/>
      <c r="Z4585" s="5"/>
      <c r="AA4585" s="5"/>
      <c r="AB4585" s="5"/>
      <c r="AC4585" s="5"/>
      <c r="AD4585" s="5"/>
      <c r="AE4585" s="5"/>
      <c r="AF4585" s="5"/>
      <c r="AG4585" s="5"/>
      <c r="AH4585" s="5"/>
      <c r="AI4585" s="5"/>
      <c r="AJ4585" s="5"/>
      <c r="AK4585" s="5"/>
      <c r="AL4585" s="5"/>
      <c r="AM4585" s="5"/>
      <c r="AN4585" s="5"/>
      <c r="AO4585" s="5"/>
      <c r="AP4585" s="5"/>
      <c r="AQ4585" s="5"/>
      <c r="AR4585" s="5"/>
      <c r="AS4585" s="5"/>
      <c r="AT4585" s="5"/>
      <c r="AU4585" s="5"/>
      <c r="AV4585" s="5"/>
      <c r="AW4585" s="5"/>
      <c r="AX4585" s="5"/>
      <c r="AY4585" s="5"/>
      <c r="AZ4585" s="5"/>
      <c r="BA4585" s="5"/>
      <c r="BB4585" s="5"/>
      <c r="BC4585" s="5"/>
      <c r="BD4585" s="5"/>
      <c r="BE4585" s="5" t="s">
        <v>1057</v>
      </c>
      <c r="BF4585" s="6">
        <v>44914</v>
      </c>
      <c r="BG4585" s="5" t="s">
        <v>71</v>
      </c>
      <c r="BH4585" s="5" t="s">
        <v>342</v>
      </c>
      <c r="BI4585" s="5"/>
      <c r="BJ4585" s="5"/>
    </row>
    <row r="4586" spans="1:62" ht="30" x14ac:dyDescent="0.25">
      <c r="A4586" s="3">
        <v>4579</v>
      </c>
      <c r="B4586" s="3" t="str">
        <f>"202200220690"</f>
        <v>202200220690</v>
      </c>
      <c r="C4586" s="3">
        <v>165578</v>
      </c>
      <c r="D4586" s="3" t="s">
        <v>18739</v>
      </c>
      <c r="E4586" s="3">
        <v>20455411000</v>
      </c>
      <c r="F4586" s="3" t="s">
        <v>18740</v>
      </c>
      <c r="G4586" s="3" t="s">
        <v>18741</v>
      </c>
      <c r="H4586" s="3" t="s">
        <v>78</v>
      </c>
      <c r="I4586" s="3" t="s">
        <v>78</v>
      </c>
      <c r="J4586" s="3" t="s">
        <v>261</v>
      </c>
      <c r="K4586" s="3" t="s">
        <v>68</v>
      </c>
      <c r="L4586" s="3" t="s">
        <v>18742</v>
      </c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 t="s">
        <v>80</v>
      </c>
      <c r="BF4586" s="4">
        <v>44916</v>
      </c>
      <c r="BG4586" s="3" t="s">
        <v>71</v>
      </c>
      <c r="BH4586" s="3" t="s">
        <v>18743</v>
      </c>
      <c r="BI4586" s="3"/>
      <c r="BJ4586" s="3"/>
    </row>
    <row r="4587" spans="1:62" ht="30" x14ac:dyDescent="0.25">
      <c r="A4587" s="5">
        <v>4580</v>
      </c>
      <c r="B4587" s="5" t="str">
        <f>"202200129085"</f>
        <v>202200129085</v>
      </c>
      <c r="C4587" s="5">
        <v>86243</v>
      </c>
      <c r="D4587" s="5" t="s">
        <v>18744</v>
      </c>
      <c r="E4587" s="5">
        <v>20505120702</v>
      </c>
      <c r="F4587" s="5" t="s">
        <v>1034</v>
      </c>
      <c r="G4587" s="5" t="s">
        <v>18745</v>
      </c>
      <c r="H4587" s="5" t="s">
        <v>102</v>
      </c>
      <c r="I4587" s="5" t="s">
        <v>103</v>
      </c>
      <c r="J4587" s="5" t="s">
        <v>1036</v>
      </c>
      <c r="K4587" s="5" t="s">
        <v>125</v>
      </c>
      <c r="L4587" s="5" t="s">
        <v>126</v>
      </c>
      <c r="M4587" s="5" t="s">
        <v>126</v>
      </c>
      <c r="N4587" s="5" t="s">
        <v>126</v>
      </c>
      <c r="O4587" s="5" t="s">
        <v>126</v>
      </c>
      <c r="P4587" s="5" t="s">
        <v>126</v>
      </c>
      <c r="Q4587" s="5" t="s">
        <v>126</v>
      </c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5"/>
      <c r="AC4587" s="5"/>
      <c r="AD4587" s="5"/>
      <c r="AE4587" s="5"/>
      <c r="AF4587" s="5"/>
      <c r="AG4587" s="5"/>
      <c r="AH4587" s="5"/>
      <c r="AI4587" s="5"/>
      <c r="AJ4587" s="5"/>
      <c r="AK4587" s="5"/>
      <c r="AL4587" s="5"/>
      <c r="AM4587" s="5"/>
      <c r="AN4587" s="5"/>
      <c r="AO4587" s="5"/>
      <c r="AP4587" s="5"/>
      <c r="AQ4587" s="5"/>
      <c r="AR4587" s="5"/>
      <c r="AS4587" s="5"/>
      <c r="AT4587" s="5"/>
      <c r="AU4587" s="5"/>
      <c r="AV4587" s="5"/>
      <c r="AW4587" s="5"/>
      <c r="AX4587" s="5"/>
      <c r="AY4587" s="5"/>
      <c r="AZ4587" s="5"/>
      <c r="BA4587" s="5"/>
      <c r="BB4587" s="5"/>
      <c r="BC4587" s="5"/>
      <c r="BD4587" s="5"/>
      <c r="BE4587" s="5" t="s">
        <v>929</v>
      </c>
      <c r="BF4587" s="6">
        <v>44893</v>
      </c>
      <c r="BG4587" s="5" t="s">
        <v>71</v>
      </c>
      <c r="BH4587" s="5" t="s">
        <v>18746</v>
      </c>
      <c r="BI4587" s="5"/>
      <c r="BJ4587" s="5"/>
    </row>
    <row r="4588" spans="1:62" ht="30" x14ac:dyDescent="0.25">
      <c r="A4588" s="3">
        <v>4581</v>
      </c>
      <c r="B4588" s="3" t="str">
        <f>"202300190636"</f>
        <v>202300190636</v>
      </c>
      <c r="C4588" s="3">
        <v>144817</v>
      </c>
      <c r="D4588" s="3" t="s">
        <v>18747</v>
      </c>
      <c r="E4588" s="3">
        <v>20413040656</v>
      </c>
      <c r="F4588" s="3" t="s">
        <v>18748</v>
      </c>
      <c r="G4588" s="3" t="s">
        <v>18749</v>
      </c>
      <c r="H4588" s="3" t="s">
        <v>78</v>
      </c>
      <c r="I4588" s="3" t="s">
        <v>388</v>
      </c>
      <c r="J4588" s="3" t="s">
        <v>389</v>
      </c>
      <c r="K4588" s="3" t="s">
        <v>125</v>
      </c>
      <c r="L4588" s="3" t="s">
        <v>126</v>
      </c>
      <c r="M4588" s="3" t="s">
        <v>126</v>
      </c>
      <c r="N4588" s="3" t="s">
        <v>126</v>
      </c>
      <c r="O4588" s="3" t="s">
        <v>126</v>
      </c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 t="s">
        <v>127</v>
      </c>
      <c r="BF4588" s="4">
        <v>45181</v>
      </c>
      <c r="BG4588" s="3" t="s">
        <v>71</v>
      </c>
      <c r="BH4588" s="3" t="s">
        <v>18750</v>
      </c>
      <c r="BI4588" s="3" t="s">
        <v>18751</v>
      </c>
      <c r="BJ4588" s="3" t="s">
        <v>11541</v>
      </c>
    </row>
    <row r="4589" spans="1:62" ht="30" x14ac:dyDescent="0.25">
      <c r="A4589" s="3">
        <v>4582</v>
      </c>
      <c r="B4589" s="5" t="str">
        <f>"201300187533"</f>
        <v>201300187533</v>
      </c>
      <c r="C4589" s="5">
        <v>98216</v>
      </c>
      <c r="D4589" s="5" t="s">
        <v>18752</v>
      </c>
      <c r="E4589" s="5">
        <v>20536047906</v>
      </c>
      <c r="F4589" s="5" t="s">
        <v>2563</v>
      </c>
      <c r="G4589" s="5" t="s">
        <v>18753</v>
      </c>
      <c r="H4589" s="5" t="s">
        <v>292</v>
      </c>
      <c r="I4589" s="5" t="s">
        <v>292</v>
      </c>
      <c r="J4589" s="5" t="s">
        <v>292</v>
      </c>
      <c r="K4589" s="5" t="s">
        <v>68</v>
      </c>
      <c r="L4589" s="5" t="s">
        <v>79</v>
      </c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5"/>
      <c r="AK4589" s="5"/>
      <c r="AL4589" s="5"/>
      <c r="AM4589" s="5"/>
      <c r="AN4589" s="5"/>
      <c r="AO4589" s="5"/>
      <c r="AP4589" s="5"/>
      <c r="AQ4589" s="5"/>
      <c r="AR4589" s="5"/>
      <c r="AS4589" s="5"/>
      <c r="AT4589" s="5"/>
      <c r="AU4589" s="5"/>
      <c r="AV4589" s="5"/>
      <c r="AW4589" s="5"/>
      <c r="AX4589" s="5"/>
      <c r="AY4589" s="5"/>
      <c r="AZ4589" s="5"/>
      <c r="BA4589" s="5"/>
      <c r="BB4589" s="5"/>
      <c r="BC4589" s="5"/>
      <c r="BD4589" s="5"/>
      <c r="BE4589" s="5" t="s">
        <v>80</v>
      </c>
      <c r="BF4589" s="6">
        <v>41654</v>
      </c>
      <c r="BG4589" s="5" t="s">
        <v>71</v>
      </c>
      <c r="BH4589" s="5" t="s">
        <v>6328</v>
      </c>
      <c r="BI4589" s="5" t="s">
        <v>18754</v>
      </c>
      <c r="BJ4589" s="5" t="s">
        <v>518</v>
      </c>
    </row>
    <row r="4590" spans="1:62" ht="30" x14ac:dyDescent="0.25">
      <c r="A4590" s="5">
        <v>4583</v>
      </c>
      <c r="B4590" s="3" t="str">
        <f>"201700001756"</f>
        <v>201700001756</v>
      </c>
      <c r="C4590" s="3">
        <v>125891</v>
      </c>
      <c r="D4590" s="3" t="s">
        <v>18755</v>
      </c>
      <c r="E4590" s="3">
        <v>20601035431</v>
      </c>
      <c r="F4590" s="3" t="s">
        <v>18756</v>
      </c>
      <c r="G4590" s="3" t="s">
        <v>18757</v>
      </c>
      <c r="H4590" s="3" t="s">
        <v>66</v>
      </c>
      <c r="I4590" s="3" t="s">
        <v>66</v>
      </c>
      <c r="J4590" s="3" t="s">
        <v>271</v>
      </c>
      <c r="K4590" s="3" t="s">
        <v>68</v>
      </c>
      <c r="L4590" s="3" t="s">
        <v>139</v>
      </c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 t="s">
        <v>88</v>
      </c>
      <c r="BF4590" s="4">
        <v>42750</v>
      </c>
      <c r="BG4590" s="3" t="s">
        <v>71</v>
      </c>
      <c r="BH4590" s="3" t="s">
        <v>18758</v>
      </c>
      <c r="BI4590" s="3" t="s">
        <v>18759</v>
      </c>
      <c r="BJ4590" s="3" t="s">
        <v>18760</v>
      </c>
    </row>
    <row r="4591" spans="1:62" ht="30" x14ac:dyDescent="0.25">
      <c r="A4591" s="3">
        <v>4584</v>
      </c>
      <c r="B4591" s="5" t="str">
        <f>"202100288353"</f>
        <v>202100288353</v>
      </c>
      <c r="C4591" s="5">
        <v>160500</v>
      </c>
      <c r="D4591" s="5" t="s">
        <v>18761</v>
      </c>
      <c r="E4591" s="5">
        <v>10292399745</v>
      </c>
      <c r="F4591" s="5" t="s">
        <v>18762</v>
      </c>
      <c r="G4591" s="5" t="s">
        <v>18763</v>
      </c>
      <c r="H4591" s="5" t="s">
        <v>78</v>
      </c>
      <c r="I4591" s="5" t="s">
        <v>78</v>
      </c>
      <c r="J4591" s="5" t="s">
        <v>78</v>
      </c>
      <c r="K4591" s="5" t="s">
        <v>68</v>
      </c>
      <c r="L4591" s="5" t="s">
        <v>18764</v>
      </c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5"/>
      <c r="AK4591" s="5"/>
      <c r="AL4591" s="5"/>
      <c r="AM4591" s="5"/>
      <c r="AN4591" s="5"/>
      <c r="AO4591" s="5"/>
      <c r="AP4591" s="5"/>
      <c r="AQ4591" s="5"/>
      <c r="AR4591" s="5"/>
      <c r="AS4591" s="5"/>
      <c r="AT4591" s="5"/>
      <c r="AU4591" s="5"/>
      <c r="AV4591" s="5"/>
      <c r="AW4591" s="5"/>
      <c r="AX4591" s="5"/>
      <c r="AY4591" s="5"/>
      <c r="AZ4591" s="5"/>
      <c r="BA4591" s="5"/>
      <c r="BB4591" s="5"/>
      <c r="BC4591" s="5"/>
      <c r="BD4591" s="5"/>
      <c r="BE4591" s="5" t="s">
        <v>88</v>
      </c>
      <c r="BF4591" s="6">
        <v>44636</v>
      </c>
      <c r="BG4591" s="5" t="s">
        <v>71</v>
      </c>
      <c r="BH4591" s="5" t="s">
        <v>18762</v>
      </c>
      <c r="BI4591" s="5"/>
      <c r="BJ4591" s="5"/>
    </row>
    <row r="4592" spans="1:62" ht="30" x14ac:dyDescent="0.25">
      <c r="A4592" s="3">
        <v>4585</v>
      </c>
      <c r="B4592" s="3" t="str">
        <f>"202200176019"</f>
        <v>202200176019</v>
      </c>
      <c r="C4592" s="3">
        <v>137908</v>
      </c>
      <c r="D4592" s="3" t="s">
        <v>18765</v>
      </c>
      <c r="E4592" s="3">
        <v>10105451054</v>
      </c>
      <c r="F4592" s="3" t="s">
        <v>18766</v>
      </c>
      <c r="G4592" s="3" t="s">
        <v>18767</v>
      </c>
      <c r="H4592" s="3" t="s">
        <v>66</v>
      </c>
      <c r="I4592" s="3" t="s">
        <v>66</v>
      </c>
      <c r="J4592" s="3" t="s">
        <v>309</v>
      </c>
      <c r="K4592" s="3" t="s">
        <v>68</v>
      </c>
      <c r="L4592" s="3" t="s">
        <v>79</v>
      </c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 t="s">
        <v>80</v>
      </c>
      <c r="BF4592" s="4">
        <v>44827</v>
      </c>
      <c r="BG4592" s="3" t="s">
        <v>71</v>
      </c>
      <c r="BH4592" s="3" t="s">
        <v>18768</v>
      </c>
      <c r="BI4592" s="3"/>
      <c r="BJ4592" s="3"/>
    </row>
    <row r="4593" spans="1:62" ht="30" x14ac:dyDescent="0.25">
      <c r="A4593" s="5">
        <v>4586</v>
      </c>
      <c r="B4593" s="5" t="str">
        <f>"1483314"</f>
        <v>1483314</v>
      </c>
      <c r="C4593" s="5">
        <v>88355</v>
      </c>
      <c r="D4593" s="5" t="s">
        <v>18769</v>
      </c>
      <c r="E4593" s="5">
        <v>20296729206</v>
      </c>
      <c r="F4593" s="5" t="s">
        <v>8643</v>
      </c>
      <c r="G4593" s="5" t="s">
        <v>18770</v>
      </c>
      <c r="H4593" s="5" t="s">
        <v>66</v>
      </c>
      <c r="I4593" s="5" t="s">
        <v>66</v>
      </c>
      <c r="J4593" s="5" t="s">
        <v>1924</v>
      </c>
      <c r="K4593" s="5" t="s">
        <v>125</v>
      </c>
      <c r="L4593" s="5" t="s">
        <v>126</v>
      </c>
      <c r="M4593" s="5" t="s">
        <v>126</v>
      </c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  <c r="AA4593" s="5"/>
      <c r="AB4593" s="5"/>
      <c r="AC4593" s="5"/>
      <c r="AD4593" s="5"/>
      <c r="AE4593" s="5"/>
      <c r="AF4593" s="5"/>
      <c r="AG4593" s="5"/>
      <c r="AH4593" s="5"/>
      <c r="AI4593" s="5"/>
      <c r="AJ4593" s="5"/>
      <c r="AK4593" s="5"/>
      <c r="AL4593" s="5"/>
      <c r="AM4593" s="5"/>
      <c r="AN4593" s="5"/>
      <c r="AO4593" s="5"/>
      <c r="AP4593" s="5"/>
      <c r="AQ4593" s="5"/>
      <c r="AR4593" s="5"/>
      <c r="AS4593" s="5"/>
      <c r="AT4593" s="5"/>
      <c r="AU4593" s="5"/>
      <c r="AV4593" s="5"/>
      <c r="AW4593" s="5"/>
      <c r="AX4593" s="5"/>
      <c r="AY4593" s="5"/>
      <c r="AZ4593" s="5"/>
      <c r="BA4593" s="5"/>
      <c r="BB4593" s="5"/>
      <c r="BC4593" s="5"/>
      <c r="BD4593" s="5"/>
      <c r="BE4593" s="5" t="s">
        <v>321</v>
      </c>
      <c r="BF4593" s="6">
        <v>40675</v>
      </c>
      <c r="BG4593" s="5" t="s">
        <v>71</v>
      </c>
      <c r="BH4593" s="5" t="s">
        <v>5590</v>
      </c>
      <c r="BI4593" s="5"/>
      <c r="BJ4593" s="5"/>
    </row>
    <row r="4594" spans="1:62" ht="30" x14ac:dyDescent="0.25">
      <c r="A4594" s="3">
        <v>4587</v>
      </c>
      <c r="B4594" s="3" t="str">
        <f>"1483313"</f>
        <v>1483313</v>
      </c>
      <c r="C4594" s="3">
        <v>88354</v>
      </c>
      <c r="D4594" s="3" t="s">
        <v>18771</v>
      </c>
      <c r="E4594" s="3">
        <v>20296729206</v>
      </c>
      <c r="F4594" s="3" t="s">
        <v>8643</v>
      </c>
      <c r="G4594" s="3" t="s">
        <v>18772</v>
      </c>
      <c r="H4594" s="3" t="s">
        <v>66</v>
      </c>
      <c r="I4594" s="3" t="s">
        <v>66</v>
      </c>
      <c r="J4594" s="3" t="s">
        <v>1924</v>
      </c>
      <c r="K4594" s="3" t="s">
        <v>125</v>
      </c>
      <c r="L4594" s="3" t="s">
        <v>126</v>
      </c>
      <c r="M4594" s="3" t="s">
        <v>126</v>
      </c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 t="s">
        <v>321</v>
      </c>
      <c r="BF4594" s="4">
        <v>40675</v>
      </c>
      <c r="BG4594" s="3" t="s">
        <v>71</v>
      </c>
      <c r="BH4594" s="3" t="s">
        <v>5590</v>
      </c>
      <c r="BI4594" s="3"/>
      <c r="BJ4594" s="3"/>
    </row>
    <row r="4595" spans="1:62" ht="45" x14ac:dyDescent="0.25">
      <c r="A4595" s="3">
        <v>4588</v>
      </c>
      <c r="B4595" s="5" t="str">
        <f>"202100110972"</f>
        <v>202100110972</v>
      </c>
      <c r="C4595" s="5">
        <v>156559</v>
      </c>
      <c r="D4595" s="5" t="s">
        <v>18773</v>
      </c>
      <c r="E4595" s="5">
        <v>20100056802</v>
      </c>
      <c r="F4595" s="5" t="s">
        <v>12098</v>
      </c>
      <c r="G4595" s="5" t="s">
        <v>18774</v>
      </c>
      <c r="H4595" s="5" t="s">
        <v>66</v>
      </c>
      <c r="I4595" s="5" t="s">
        <v>328</v>
      </c>
      <c r="J4595" s="5" t="s">
        <v>4855</v>
      </c>
      <c r="K4595" s="5" t="s">
        <v>68</v>
      </c>
      <c r="L4595" s="5" t="s">
        <v>69</v>
      </c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  <c r="AA4595" s="5"/>
      <c r="AB4595" s="5"/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  <c r="AM4595" s="5"/>
      <c r="AN4595" s="5"/>
      <c r="AO4595" s="5"/>
      <c r="AP4595" s="5"/>
      <c r="AQ4595" s="5"/>
      <c r="AR4595" s="5"/>
      <c r="AS4595" s="5"/>
      <c r="AT4595" s="5"/>
      <c r="AU4595" s="5"/>
      <c r="AV4595" s="5"/>
      <c r="AW4595" s="5"/>
      <c r="AX4595" s="5"/>
      <c r="AY4595" s="5"/>
      <c r="AZ4595" s="5"/>
      <c r="BA4595" s="5"/>
      <c r="BB4595" s="5"/>
      <c r="BC4595" s="5"/>
      <c r="BD4595" s="5"/>
      <c r="BE4595" s="5" t="s">
        <v>70</v>
      </c>
      <c r="BF4595" s="6">
        <v>44457</v>
      </c>
      <c r="BG4595" s="5" t="s">
        <v>71</v>
      </c>
      <c r="BH4595" s="5" t="s">
        <v>12100</v>
      </c>
      <c r="BI4595" s="5"/>
      <c r="BJ4595" s="5"/>
    </row>
    <row r="4596" spans="1:62" ht="30" x14ac:dyDescent="0.25">
      <c r="A4596" s="5">
        <v>4589</v>
      </c>
      <c r="B4596" s="3" t="str">
        <f>"202200138601"</f>
        <v>202200138601</v>
      </c>
      <c r="C4596" s="3">
        <v>163932</v>
      </c>
      <c r="D4596" s="3" t="s">
        <v>18775</v>
      </c>
      <c r="E4596" s="3">
        <v>10102668583</v>
      </c>
      <c r="F4596" s="3" t="s">
        <v>18776</v>
      </c>
      <c r="G4596" s="3" t="s">
        <v>18777</v>
      </c>
      <c r="H4596" s="3" t="s">
        <v>66</v>
      </c>
      <c r="I4596" s="3" t="s">
        <v>66</v>
      </c>
      <c r="J4596" s="3" t="s">
        <v>899</v>
      </c>
      <c r="K4596" s="3" t="s">
        <v>68</v>
      </c>
      <c r="L4596" s="3" t="s">
        <v>79</v>
      </c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 t="s">
        <v>80</v>
      </c>
      <c r="BF4596" s="4">
        <v>44853</v>
      </c>
      <c r="BG4596" s="3" t="s">
        <v>71</v>
      </c>
      <c r="BH4596" s="3" t="s">
        <v>18778</v>
      </c>
      <c r="BI4596" s="3"/>
      <c r="BJ4596" s="3"/>
    </row>
    <row r="4597" spans="1:62" ht="30" x14ac:dyDescent="0.25">
      <c r="A4597" s="3">
        <v>4590</v>
      </c>
      <c r="B4597" s="5" t="str">
        <f>"202100253306"</f>
        <v>202100253306</v>
      </c>
      <c r="C4597" s="5">
        <v>38296</v>
      </c>
      <c r="D4597" s="5" t="s">
        <v>18779</v>
      </c>
      <c r="E4597" s="5">
        <v>20330262428</v>
      </c>
      <c r="F4597" s="5" t="s">
        <v>9327</v>
      </c>
      <c r="G4597" s="5" t="s">
        <v>18780</v>
      </c>
      <c r="H4597" s="5" t="s">
        <v>123</v>
      </c>
      <c r="I4597" s="5" t="s">
        <v>9329</v>
      </c>
      <c r="J4597" s="5" t="s">
        <v>9330</v>
      </c>
      <c r="K4597" s="5" t="s">
        <v>125</v>
      </c>
      <c r="L4597" s="5" t="s">
        <v>18781</v>
      </c>
      <c r="M4597" s="5" t="s">
        <v>18781</v>
      </c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5"/>
      <c r="AK4597" s="5"/>
      <c r="AL4597" s="5"/>
      <c r="AM4597" s="5"/>
      <c r="AN4597" s="5"/>
      <c r="AO4597" s="5"/>
      <c r="AP4597" s="5"/>
      <c r="AQ4597" s="5"/>
      <c r="AR4597" s="5"/>
      <c r="AS4597" s="5"/>
      <c r="AT4597" s="5"/>
      <c r="AU4597" s="5"/>
      <c r="AV4597" s="5"/>
      <c r="AW4597" s="5"/>
      <c r="AX4597" s="5"/>
      <c r="AY4597" s="5"/>
      <c r="AZ4597" s="5"/>
      <c r="BA4597" s="5"/>
      <c r="BB4597" s="5"/>
      <c r="BC4597" s="5"/>
      <c r="BD4597" s="5"/>
      <c r="BE4597" s="5" t="s">
        <v>321</v>
      </c>
      <c r="BF4597" s="6">
        <v>44639</v>
      </c>
      <c r="BG4597" s="5" t="s">
        <v>71</v>
      </c>
      <c r="BH4597" s="5" t="s">
        <v>9333</v>
      </c>
      <c r="BI4597" s="5" t="s">
        <v>18782</v>
      </c>
      <c r="BJ4597" s="5" t="s">
        <v>498</v>
      </c>
    </row>
    <row r="4598" spans="1:62" ht="45" x14ac:dyDescent="0.25">
      <c r="A4598" s="3">
        <v>4591</v>
      </c>
      <c r="B4598" s="3" t="str">
        <f>"202300130796"</f>
        <v>202300130796</v>
      </c>
      <c r="C4598" s="3">
        <v>61798</v>
      </c>
      <c r="D4598" s="3" t="s">
        <v>18783</v>
      </c>
      <c r="E4598" s="3">
        <v>20418896915</v>
      </c>
      <c r="F4598" s="3" t="s">
        <v>18784</v>
      </c>
      <c r="G4598" s="3" t="s">
        <v>18785</v>
      </c>
      <c r="H4598" s="3" t="s">
        <v>66</v>
      </c>
      <c r="I4598" s="3" t="s">
        <v>66</v>
      </c>
      <c r="J4598" s="3" t="s">
        <v>352</v>
      </c>
      <c r="K4598" s="3" t="s">
        <v>68</v>
      </c>
      <c r="L4598" s="3" t="s">
        <v>126</v>
      </c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 t="s">
        <v>95</v>
      </c>
      <c r="BF4598" s="4">
        <v>45105</v>
      </c>
      <c r="BG4598" s="3" t="s">
        <v>71</v>
      </c>
      <c r="BH4598" s="3" t="s">
        <v>18786</v>
      </c>
      <c r="BI4598" s="3"/>
      <c r="BJ4598" s="3"/>
    </row>
    <row r="4599" spans="1:62" ht="30" x14ac:dyDescent="0.25">
      <c r="A4599" s="5">
        <v>4592</v>
      </c>
      <c r="B4599" s="5" t="str">
        <f>"201900007272"</f>
        <v>201900007272</v>
      </c>
      <c r="C4599" s="5">
        <v>140788</v>
      </c>
      <c r="D4599" s="5" t="s">
        <v>18787</v>
      </c>
      <c r="E4599" s="5">
        <v>20109565017</v>
      </c>
      <c r="F4599" s="5" t="s">
        <v>18788</v>
      </c>
      <c r="G4599" s="5" t="s">
        <v>18789</v>
      </c>
      <c r="H4599" s="5" t="s">
        <v>1152</v>
      </c>
      <c r="I4599" s="5" t="s">
        <v>18790</v>
      </c>
      <c r="J4599" s="5" t="s">
        <v>18791</v>
      </c>
      <c r="K4599" s="5" t="s">
        <v>125</v>
      </c>
      <c r="L4599" s="5" t="s">
        <v>9008</v>
      </c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  <c r="AA4599" s="5"/>
      <c r="AB4599" s="5"/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  <c r="AM4599" s="5"/>
      <c r="AN4599" s="5"/>
      <c r="AO4599" s="5"/>
      <c r="AP4599" s="5"/>
      <c r="AQ4599" s="5"/>
      <c r="AR4599" s="5"/>
      <c r="AS4599" s="5"/>
      <c r="AT4599" s="5"/>
      <c r="AU4599" s="5"/>
      <c r="AV4599" s="5"/>
      <c r="AW4599" s="5"/>
      <c r="AX4599" s="5"/>
      <c r="AY4599" s="5"/>
      <c r="AZ4599" s="5"/>
      <c r="BA4599" s="5"/>
      <c r="BB4599" s="5"/>
      <c r="BC4599" s="5"/>
      <c r="BD4599" s="5"/>
      <c r="BE4599" s="5" t="s">
        <v>626</v>
      </c>
      <c r="BF4599" s="6">
        <v>43486</v>
      </c>
      <c r="BG4599" s="5" t="s">
        <v>71</v>
      </c>
      <c r="BH4599" s="5" t="s">
        <v>18792</v>
      </c>
      <c r="BI4599" s="5"/>
      <c r="BJ4599" s="5"/>
    </row>
    <row r="4600" spans="1:62" ht="30" x14ac:dyDescent="0.25">
      <c r="A4600" s="3">
        <v>4593</v>
      </c>
      <c r="B4600" s="3" t="str">
        <f>"201900217971"</f>
        <v>201900217971</v>
      </c>
      <c r="C4600" s="3">
        <v>148551</v>
      </c>
      <c r="D4600" s="3" t="s">
        <v>18793</v>
      </c>
      <c r="E4600" s="3">
        <v>20159473148</v>
      </c>
      <c r="F4600" s="3" t="s">
        <v>18794</v>
      </c>
      <c r="G4600" s="3" t="s">
        <v>18795</v>
      </c>
      <c r="H4600" s="3" t="s">
        <v>102</v>
      </c>
      <c r="I4600" s="3" t="s">
        <v>1055</v>
      </c>
      <c r="J4600" s="3" t="s">
        <v>18796</v>
      </c>
      <c r="K4600" s="3" t="s">
        <v>125</v>
      </c>
      <c r="L4600" s="3" t="s">
        <v>412</v>
      </c>
      <c r="M4600" s="3" t="s">
        <v>412</v>
      </c>
      <c r="N4600" s="3" t="s">
        <v>412</v>
      </c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 t="s">
        <v>18797</v>
      </c>
      <c r="BF4600" s="4">
        <v>43838</v>
      </c>
      <c r="BG4600" s="3" t="s">
        <v>71</v>
      </c>
      <c r="BH4600" s="3" t="s">
        <v>18798</v>
      </c>
      <c r="BI4600" s="3"/>
      <c r="BJ4600" s="3"/>
    </row>
    <row r="4601" spans="1:62" ht="30" x14ac:dyDescent="0.25">
      <c r="A4601" s="3">
        <v>4594</v>
      </c>
      <c r="B4601" s="5" t="str">
        <f>"201800022960"</f>
        <v>201800022960</v>
      </c>
      <c r="C4601" s="5">
        <v>134457</v>
      </c>
      <c r="D4601" s="5" t="s">
        <v>18799</v>
      </c>
      <c r="E4601" s="5">
        <v>20491553791</v>
      </c>
      <c r="F4601" s="5" t="s">
        <v>18800</v>
      </c>
      <c r="G4601" s="5" t="s">
        <v>18801</v>
      </c>
      <c r="H4601" s="5" t="s">
        <v>365</v>
      </c>
      <c r="I4601" s="5" t="s">
        <v>824</v>
      </c>
      <c r="J4601" s="5" t="s">
        <v>824</v>
      </c>
      <c r="K4601" s="5" t="s">
        <v>68</v>
      </c>
      <c r="L4601" s="5" t="s">
        <v>126</v>
      </c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/>
      <c r="Z4601" s="5"/>
      <c r="AA4601" s="5"/>
      <c r="AB4601" s="5"/>
      <c r="AC4601" s="5"/>
      <c r="AD4601" s="5"/>
      <c r="AE4601" s="5"/>
      <c r="AF4601" s="5"/>
      <c r="AG4601" s="5"/>
      <c r="AH4601" s="5"/>
      <c r="AI4601" s="5"/>
      <c r="AJ4601" s="5"/>
      <c r="AK4601" s="5"/>
      <c r="AL4601" s="5"/>
      <c r="AM4601" s="5"/>
      <c r="AN4601" s="5"/>
      <c r="AO4601" s="5"/>
      <c r="AP4601" s="5"/>
      <c r="AQ4601" s="5"/>
      <c r="AR4601" s="5"/>
      <c r="AS4601" s="5"/>
      <c r="AT4601" s="5"/>
      <c r="AU4601" s="5"/>
      <c r="AV4601" s="5"/>
      <c r="AW4601" s="5"/>
      <c r="AX4601" s="5"/>
      <c r="AY4601" s="5"/>
      <c r="AZ4601" s="5"/>
      <c r="BA4601" s="5"/>
      <c r="BB4601" s="5"/>
      <c r="BC4601" s="5"/>
      <c r="BD4601" s="5"/>
      <c r="BE4601" s="5" t="s">
        <v>95</v>
      </c>
      <c r="BF4601" s="6">
        <v>43140</v>
      </c>
      <c r="BG4601" s="5" t="s">
        <v>71</v>
      </c>
      <c r="BH4601" s="5" t="s">
        <v>18802</v>
      </c>
      <c r="BI4601" s="5"/>
      <c r="BJ4601" s="5"/>
    </row>
    <row r="4602" spans="1:62" ht="30" x14ac:dyDescent="0.25">
      <c r="A4602" s="5">
        <v>4595</v>
      </c>
      <c r="B4602" s="3" t="str">
        <f>"201800194679"</f>
        <v>201800194679</v>
      </c>
      <c r="C4602" s="3">
        <v>139897</v>
      </c>
      <c r="D4602" s="3" t="s">
        <v>18803</v>
      </c>
      <c r="E4602" s="3">
        <v>20480277253</v>
      </c>
      <c r="F4602" s="3" t="s">
        <v>18804</v>
      </c>
      <c r="G4602" s="3" t="s">
        <v>18805</v>
      </c>
      <c r="H4602" s="3" t="s">
        <v>216</v>
      </c>
      <c r="I4602" s="3" t="s">
        <v>216</v>
      </c>
      <c r="J4602" s="3" t="s">
        <v>216</v>
      </c>
      <c r="K4602" s="3" t="s">
        <v>68</v>
      </c>
      <c r="L4602" s="3" t="s">
        <v>69</v>
      </c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 t="s">
        <v>70</v>
      </c>
      <c r="BF4602" s="4">
        <v>43432</v>
      </c>
      <c r="BG4602" s="3" t="s">
        <v>71</v>
      </c>
      <c r="BH4602" s="3" t="s">
        <v>18806</v>
      </c>
      <c r="BI4602" s="3"/>
      <c r="BJ4602" s="3"/>
    </row>
    <row r="4603" spans="1:62" ht="30" x14ac:dyDescent="0.25">
      <c r="A4603" s="3">
        <v>4596</v>
      </c>
      <c r="B4603" s="5" t="str">
        <f>"201700003222"</f>
        <v>201700003222</v>
      </c>
      <c r="C4603" s="5">
        <v>125917</v>
      </c>
      <c r="D4603" s="5" t="s">
        <v>18807</v>
      </c>
      <c r="E4603" s="5">
        <v>10087676191</v>
      </c>
      <c r="F4603" s="5" t="s">
        <v>18808</v>
      </c>
      <c r="G4603" s="5" t="s">
        <v>18809</v>
      </c>
      <c r="H4603" s="5" t="s">
        <v>66</v>
      </c>
      <c r="I4603" s="5" t="s">
        <v>66</v>
      </c>
      <c r="J4603" s="5" t="s">
        <v>200</v>
      </c>
      <c r="K4603" s="5" t="s">
        <v>68</v>
      </c>
      <c r="L4603" s="5" t="s">
        <v>4298</v>
      </c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  <c r="AA4603" s="5"/>
      <c r="AB4603" s="5"/>
      <c r="AC4603" s="5"/>
      <c r="AD4603" s="5"/>
      <c r="AE4603" s="5"/>
      <c r="AF4603" s="5"/>
      <c r="AG4603" s="5"/>
      <c r="AH4603" s="5"/>
      <c r="AI4603" s="5"/>
      <c r="AJ4603" s="5"/>
      <c r="AK4603" s="5"/>
      <c r="AL4603" s="5"/>
      <c r="AM4603" s="5"/>
      <c r="AN4603" s="5"/>
      <c r="AO4603" s="5"/>
      <c r="AP4603" s="5"/>
      <c r="AQ4603" s="5"/>
      <c r="AR4603" s="5"/>
      <c r="AS4603" s="5"/>
      <c r="AT4603" s="5"/>
      <c r="AU4603" s="5"/>
      <c r="AV4603" s="5"/>
      <c r="AW4603" s="5"/>
      <c r="AX4603" s="5"/>
      <c r="AY4603" s="5"/>
      <c r="AZ4603" s="5"/>
      <c r="BA4603" s="5"/>
      <c r="BB4603" s="5"/>
      <c r="BC4603" s="5"/>
      <c r="BD4603" s="5"/>
      <c r="BE4603" s="5" t="s">
        <v>4299</v>
      </c>
      <c r="BF4603" s="6">
        <v>42746</v>
      </c>
      <c r="BG4603" s="5" t="s">
        <v>71</v>
      </c>
      <c r="BH4603" s="5" t="s">
        <v>18808</v>
      </c>
      <c r="BI4603" s="5"/>
      <c r="BJ4603" s="5"/>
    </row>
    <row r="4604" spans="1:62" ht="30" x14ac:dyDescent="0.25">
      <c r="A4604" s="3">
        <v>4597</v>
      </c>
      <c r="B4604" s="3" t="str">
        <f>"201600127077"</f>
        <v>201600127077</v>
      </c>
      <c r="C4604" s="3">
        <v>85390</v>
      </c>
      <c r="D4604" s="3" t="s">
        <v>18810</v>
      </c>
      <c r="E4604" s="3">
        <v>20547579721</v>
      </c>
      <c r="F4604" s="3" t="s">
        <v>18811</v>
      </c>
      <c r="G4604" s="3" t="s">
        <v>18812</v>
      </c>
      <c r="H4604" s="3" t="s">
        <v>66</v>
      </c>
      <c r="I4604" s="3" t="s">
        <v>66</v>
      </c>
      <c r="J4604" s="3" t="s">
        <v>143</v>
      </c>
      <c r="K4604" s="3" t="s">
        <v>68</v>
      </c>
      <c r="L4604" s="3" t="s">
        <v>11213</v>
      </c>
      <c r="M4604" s="3" t="s">
        <v>11213</v>
      </c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 t="s">
        <v>18813</v>
      </c>
      <c r="BF4604" s="4">
        <v>42626</v>
      </c>
      <c r="BG4604" s="3" t="s">
        <v>71</v>
      </c>
      <c r="BH4604" s="3" t="s">
        <v>18814</v>
      </c>
      <c r="BI4604" s="3"/>
      <c r="BJ4604" s="3"/>
    </row>
    <row r="4605" spans="1:62" ht="30" x14ac:dyDescent="0.25">
      <c r="A4605" s="5">
        <v>4598</v>
      </c>
      <c r="B4605" s="5" t="str">
        <f>"202300144342"</f>
        <v>202300144342</v>
      </c>
      <c r="C4605" s="5">
        <v>168926</v>
      </c>
      <c r="D4605" s="5" t="s">
        <v>18815</v>
      </c>
      <c r="E4605" s="5">
        <v>20486229684</v>
      </c>
      <c r="F4605" s="5" t="s">
        <v>18816</v>
      </c>
      <c r="G4605" s="5" t="s">
        <v>18817</v>
      </c>
      <c r="H4605" s="5" t="s">
        <v>66</v>
      </c>
      <c r="I4605" s="5" t="s">
        <v>66</v>
      </c>
      <c r="J4605" s="5" t="s">
        <v>118</v>
      </c>
      <c r="K4605" s="5" t="s">
        <v>68</v>
      </c>
      <c r="L4605" s="5" t="s">
        <v>18818</v>
      </c>
      <c r="M4605" s="5" t="s">
        <v>18818</v>
      </c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  <c r="AM4605" s="5"/>
      <c r="AN4605" s="5"/>
      <c r="AO4605" s="5"/>
      <c r="AP4605" s="5"/>
      <c r="AQ4605" s="5"/>
      <c r="AR4605" s="5"/>
      <c r="AS4605" s="5"/>
      <c r="AT4605" s="5"/>
      <c r="AU4605" s="5"/>
      <c r="AV4605" s="5"/>
      <c r="AW4605" s="5"/>
      <c r="AX4605" s="5"/>
      <c r="AY4605" s="5"/>
      <c r="AZ4605" s="5"/>
      <c r="BA4605" s="5"/>
      <c r="BB4605" s="5"/>
      <c r="BC4605" s="5"/>
      <c r="BD4605" s="5"/>
      <c r="BE4605" s="5" t="s">
        <v>293</v>
      </c>
      <c r="BF4605" s="6">
        <v>45184</v>
      </c>
      <c r="BG4605" s="5" t="s">
        <v>71</v>
      </c>
      <c r="BH4605" s="5" t="s">
        <v>18819</v>
      </c>
      <c r="BI4605" s="5"/>
      <c r="BJ4605" s="5"/>
    </row>
    <row r="4606" spans="1:62" ht="30" x14ac:dyDescent="0.25">
      <c r="A4606" s="3">
        <v>4599</v>
      </c>
      <c r="B4606" s="3" t="str">
        <f>"201600135332"</f>
        <v>201600135332</v>
      </c>
      <c r="C4606" s="3">
        <v>123110</v>
      </c>
      <c r="D4606" s="3" t="s">
        <v>18820</v>
      </c>
      <c r="E4606" s="3">
        <v>10098287529</v>
      </c>
      <c r="F4606" s="3" t="s">
        <v>18821</v>
      </c>
      <c r="G4606" s="3" t="s">
        <v>18822</v>
      </c>
      <c r="H4606" s="3" t="s">
        <v>66</v>
      </c>
      <c r="I4606" s="3" t="s">
        <v>66</v>
      </c>
      <c r="J4606" s="3" t="s">
        <v>1333</v>
      </c>
      <c r="K4606" s="3" t="s">
        <v>68</v>
      </c>
      <c r="L4606" s="3" t="s">
        <v>79</v>
      </c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 t="s">
        <v>80</v>
      </c>
      <c r="BF4606" s="4">
        <v>42634</v>
      </c>
      <c r="BG4606" s="3" t="s">
        <v>71</v>
      </c>
      <c r="BH4606" s="3" t="s">
        <v>18821</v>
      </c>
      <c r="BI4606" s="3"/>
      <c r="BJ4606" s="3"/>
    </row>
    <row r="4607" spans="1:62" ht="30" x14ac:dyDescent="0.25">
      <c r="A4607" s="3">
        <v>4600</v>
      </c>
      <c r="B4607" s="5" t="str">
        <f>"202100192750"</f>
        <v>202100192750</v>
      </c>
      <c r="C4607" s="5">
        <v>158435</v>
      </c>
      <c r="D4607" s="5" t="s">
        <v>18823</v>
      </c>
      <c r="E4607" s="5">
        <v>20607853453</v>
      </c>
      <c r="F4607" s="5" t="s">
        <v>18824</v>
      </c>
      <c r="G4607" s="5" t="s">
        <v>18825</v>
      </c>
      <c r="H4607" s="5" t="s">
        <v>292</v>
      </c>
      <c r="I4607" s="5" t="s">
        <v>292</v>
      </c>
      <c r="J4607" s="5" t="s">
        <v>772</v>
      </c>
      <c r="K4607" s="5" t="s">
        <v>68</v>
      </c>
      <c r="L4607" s="5" t="s">
        <v>139</v>
      </c>
      <c r="M4607" s="5" t="s">
        <v>139</v>
      </c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5"/>
      <c r="AK4607" s="5"/>
      <c r="AL4607" s="5"/>
      <c r="AM4607" s="5"/>
      <c r="AN4607" s="5"/>
      <c r="AO4607" s="5"/>
      <c r="AP4607" s="5"/>
      <c r="AQ4607" s="5"/>
      <c r="AR4607" s="5"/>
      <c r="AS4607" s="5"/>
      <c r="AT4607" s="5"/>
      <c r="AU4607" s="5"/>
      <c r="AV4607" s="5"/>
      <c r="AW4607" s="5"/>
      <c r="AX4607" s="5"/>
      <c r="AY4607" s="5"/>
      <c r="AZ4607" s="5"/>
      <c r="BA4607" s="5"/>
      <c r="BB4607" s="5"/>
      <c r="BC4607" s="5"/>
      <c r="BD4607" s="5"/>
      <c r="BE4607" s="5" t="s">
        <v>293</v>
      </c>
      <c r="BF4607" s="6">
        <v>44510</v>
      </c>
      <c r="BG4607" s="5" t="s">
        <v>71</v>
      </c>
      <c r="BH4607" s="5" t="s">
        <v>18826</v>
      </c>
      <c r="BI4607" s="5"/>
      <c r="BJ4607" s="5"/>
    </row>
    <row r="4608" spans="1:62" ht="30" x14ac:dyDescent="0.25">
      <c r="A4608" s="5">
        <v>4601</v>
      </c>
      <c r="B4608" s="3" t="str">
        <f>"201200069412"</f>
        <v>201200069412</v>
      </c>
      <c r="C4608" s="3">
        <v>96922</v>
      </c>
      <c r="D4608" s="3" t="s">
        <v>18827</v>
      </c>
      <c r="E4608" s="3">
        <v>10082369908</v>
      </c>
      <c r="F4608" s="3" t="s">
        <v>18828</v>
      </c>
      <c r="G4608" s="3" t="s">
        <v>18829</v>
      </c>
      <c r="H4608" s="3" t="s">
        <v>66</v>
      </c>
      <c r="I4608" s="3" t="s">
        <v>66</v>
      </c>
      <c r="J4608" s="3" t="s">
        <v>242</v>
      </c>
      <c r="K4608" s="3" t="s">
        <v>68</v>
      </c>
      <c r="L4608" s="3" t="s">
        <v>139</v>
      </c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 t="s">
        <v>88</v>
      </c>
      <c r="BF4608" s="4">
        <v>41044</v>
      </c>
      <c r="BG4608" s="3" t="s">
        <v>71</v>
      </c>
      <c r="BH4608" s="3" t="s">
        <v>18830</v>
      </c>
      <c r="BI4608" s="3"/>
      <c r="BJ4608" s="3"/>
    </row>
    <row r="4609" spans="1:62" ht="30" x14ac:dyDescent="0.25">
      <c r="A4609" s="3">
        <v>4602</v>
      </c>
      <c r="B4609" s="5" t="str">
        <f>"202000088091"</f>
        <v>202000088091</v>
      </c>
      <c r="C4609" s="5">
        <v>150150</v>
      </c>
      <c r="D4609" s="5" t="s">
        <v>18831</v>
      </c>
      <c r="E4609" s="5">
        <v>10224754979</v>
      </c>
      <c r="F4609" s="5" t="s">
        <v>18832</v>
      </c>
      <c r="G4609" s="5" t="s">
        <v>18833</v>
      </c>
      <c r="H4609" s="5" t="s">
        <v>2029</v>
      </c>
      <c r="I4609" s="5" t="s">
        <v>2029</v>
      </c>
      <c r="J4609" s="5" t="s">
        <v>2029</v>
      </c>
      <c r="K4609" s="5" t="s">
        <v>68</v>
      </c>
      <c r="L4609" s="5" t="s">
        <v>382</v>
      </c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5"/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  <c r="AM4609" s="5"/>
      <c r="AN4609" s="5"/>
      <c r="AO4609" s="5"/>
      <c r="AP4609" s="5"/>
      <c r="AQ4609" s="5"/>
      <c r="AR4609" s="5"/>
      <c r="AS4609" s="5"/>
      <c r="AT4609" s="5"/>
      <c r="AU4609" s="5"/>
      <c r="AV4609" s="5"/>
      <c r="AW4609" s="5"/>
      <c r="AX4609" s="5"/>
      <c r="AY4609" s="5"/>
      <c r="AZ4609" s="5"/>
      <c r="BA4609" s="5"/>
      <c r="BB4609" s="5"/>
      <c r="BC4609" s="5"/>
      <c r="BD4609" s="5"/>
      <c r="BE4609" s="5" t="s">
        <v>383</v>
      </c>
      <c r="BF4609" s="6">
        <v>44036</v>
      </c>
      <c r="BG4609" s="5" t="s">
        <v>71</v>
      </c>
      <c r="BH4609" s="5" t="s">
        <v>18832</v>
      </c>
      <c r="BI4609" s="5"/>
      <c r="BJ4609" s="5"/>
    </row>
    <row r="4610" spans="1:62" ht="45" x14ac:dyDescent="0.25">
      <c r="A4610" s="3">
        <v>4603</v>
      </c>
      <c r="B4610" s="3" t="str">
        <f>"202300157382"</f>
        <v>202300157382</v>
      </c>
      <c r="C4610" s="3">
        <v>88178</v>
      </c>
      <c r="D4610" s="3" t="s">
        <v>18834</v>
      </c>
      <c r="E4610" s="3">
        <v>20144364059</v>
      </c>
      <c r="F4610" s="3" t="s">
        <v>1047</v>
      </c>
      <c r="G4610" s="3" t="s">
        <v>18835</v>
      </c>
      <c r="H4610" s="3" t="s">
        <v>66</v>
      </c>
      <c r="I4610" s="3" t="s">
        <v>66</v>
      </c>
      <c r="J4610" s="3" t="s">
        <v>242</v>
      </c>
      <c r="K4610" s="3" t="s">
        <v>1049</v>
      </c>
      <c r="L4610" s="3" t="s">
        <v>18836</v>
      </c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 t="s">
        <v>70</v>
      </c>
      <c r="BF4610" s="4">
        <v>45177</v>
      </c>
      <c r="BG4610" s="3" t="s">
        <v>71</v>
      </c>
      <c r="BH4610" s="3" t="s">
        <v>18837</v>
      </c>
      <c r="BI4610" s="3"/>
      <c r="BJ4610" s="3"/>
    </row>
    <row r="4611" spans="1:62" ht="30" x14ac:dyDescent="0.25">
      <c r="A4611" s="5">
        <v>4604</v>
      </c>
      <c r="B4611" s="5" t="str">
        <f>"1483320"</f>
        <v>1483320</v>
      </c>
      <c r="C4611" s="5">
        <v>91757</v>
      </c>
      <c r="D4611" s="5" t="s">
        <v>18838</v>
      </c>
      <c r="E4611" s="5">
        <v>20511346216</v>
      </c>
      <c r="F4611" s="5" t="s">
        <v>18839</v>
      </c>
      <c r="G4611" s="5" t="s">
        <v>18840</v>
      </c>
      <c r="H4611" s="5" t="s">
        <v>66</v>
      </c>
      <c r="I4611" s="5" t="s">
        <v>328</v>
      </c>
      <c r="J4611" s="5" t="s">
        <v>2499</v>
      </c>
      <c r="K4611" s="5" t="s">
        <v>68</v>
      </c>
      <c r="L4611" s="5" t="s">
        <v>126</v>
      </c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5"/>
      <c r="AC4611" s="5"/>
      <c r="AD4611" s="5"/>
      <c r="AE4611" s="5"/>
      <c r="AF4611" s="5"/>
      <c r="AG4611" s="5"/>
      <c r="AH4611" s="5"/>
      <c r="AI4611" s="5"/>
      <c r="AJ4611" s="5"/>
      <c r="AK4611" s="5"/>
      <c r="AL4611" s="5"/>
      <c r="AM4611" s="5"/>
      <c r="AN4611" s="5"/>
      <c r="AO4611" s="5"/>
      <c r="AP4611" s="5"/>
      <c r="AQ4611" s="5"/>
      <c r="AR4611" s="5"/>
      <c r="AS4611" s="5"/>
      <c r="AT4611" s="5"/>
      <c r="AU4611" s="5"/>
      <c r="AV4611" s="5"/>
      <c r="AW4611" s="5"/>
      <c r="AX4611" s="5"/>
      <c r="AY4611" s="5"/>
      <c r="AZ4611" s="5"/>
      <c r="BA4611" s="5"/>
      <c r="BB4611" s="5"/>
      <c r="BC4611" s="5"/>
      <c r="BD4611" s="5"/>
      <c r="BE4611" s="5" t="s">
        <v>95</v>
      </c>
      <c r="BF4611" s="6">
        <v>40675</v>
      </c>
      <c r="BG4611" s="5" t="s">
        <v>71</v>
      </c>
      <c r="BH4611" s="5" t="s">
        <v>18841</v>
      </c>
      <c r="BI4611" s="5"/>
      <c r="BJ4611" s="5"/>
    </row>
    <row r="4612" spans="1:62" ht="30" x14ac:dyDescent="0.25">
      <c r="A4612" s="3">
        <v>4605</v>
      </c>
      <c r="B4612" s="3" t="str">
        <f>"201700038840"</f>
        <v>201700038840</v>
      </c>
      <c r="C4612" s="3">
        <v>127286</v>
      </c>
      <c r="D4612" s="3" t="s">
        <v>18842</v>
      </c>
      <c r="E4612" s="3">
        <v>20566127343</v>
      </c>
      <c r="F4612" s="3" t="s">
        <v>18843</v>
      </c>
      <c r="G4612" s="3" t="s">
        <v>18844</v>
      </c>
      <c r="H4612" s="3" t="s">
        <v>66</v>
      </c>
      <c r="I4612" s="3" t="s">
        <v>66</v>
      </c>
      <c r="J4612" s="3" t="s">
        <v>1747</v>
      </c>
      <c r="K4612" s="3" t="s">
        <v>68</v>
      </c>
      <c r="L4612" s="3" t="s">
        <v>139</v>
      </c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 t="s">
        <v>88</v>
      </c>
      <c r="BF4612" s="4">
        <v>42812</v>
      </c>
      <c r="BG4612" s="3" t="s">
        <v>71</v>
      </c>
      <c r="BH4612" s="3" t="s">
        <v>18845</v>
      </c>
      <c r="BI4612" s="3" t="s">
        <v>18846</v>
      </c>
      <c r="BJ4612" s="3" t="s">
        <v>2724</v>
      </c>
    </row>
    <row r="4613" spans="1:62" ht="30" x14ac:dyDescent="0.25">
      <c r="A4613" s="3">
        <v>4606</v>
      </c>
      <c r="B4613" s="5" t="str">
        <f>"201900158241"</f>
        <v>201900158241</v>
      </c>
      <c r="C4613" s="5">
        <v>146823</v>
      </c>
      <c r="D4613" s="5" t="s">
        <v>18847</v>
      </c>
      <c r="E4613" s="5">
        <v>20603046472</v>
      </c>
      <c r="F4613" s="5" t="s">
        <v>18848</v>
      </c>
      <c r="G4613" s="5" t="s">
        <v>18849</v>
      </c>
      <c r="H4613" s="5" t="s">
        <v>138</v>
      </c>
      <c r="I4613" s="5" t="s">
        <v>792</v>
      </c>
      <c r="J4613" s="5" t="s">
        <v>792</v>
      </c>
      <c r="K4613" s="5" t="s">
        <v>125</v>
      </c>
      <c r="L4613" s="5" t="s">
        <v>126</v>
      </c>
      <c r="M4613" s="5" t="s">
        <v>126</v>
      </c>
      <c r="N4613" s="5" t="s">
        <v>126</v>
      </c>
      <c r="O4613" s="5" t="s">
        <v>126</v>
      </c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5"/>
      <c r="AK4613" s="5"/>
      <c r="AL4613" s="5"/>
      <c r="AM4613" s="5"/>
      <c r="AN4613" s="5"/>
      <c r="AO4613" s="5"/>
      <c r="AP4613" s="5"/>
      <c r="AQ4613" s="5"/>
      <c r="AR4613" s="5"/>
      <c r="AS4613" s="5"/>
      <c r="AT4613" s="5"/>
      <c r="AU4613" s="5"/>
      <c r="AV4613" s="5"/>
      <c r="AW4613" s="5"/>
      <c r="AX4613" s="5"/>
      <c r="AY4613" s="5"/>
      <c r="AZ4613" s="5"/>
      <c r="BA4613" s="5"/>
      <c r="BB4613" s="5"/>
      <c r="BC4613" s="5"/>
      <c r="BD4613" s="5"/>
      <c r="BE4613" s="5" t="s">
        <v>127</v>
      </c>
      <c r="BF4613" s="6">
        <v>43735</v>
      </c>
      <c r="BG4613" s="5" t="s">
        <v>71</v>
      </c>
      <c r="BH4613" s="5" t="s">
        <v>18850</v>
      </c>
      <c r="BI4613" s="5" t="s">
        <v>18851</v>
      </c>
      <c r="BJ4613" s="5" t="s">
        <v>2272</v>
      </c>
    </row>
    <row r="4614" spans="1:62" ht="30" x14ac:dyDescent="0.25">
      <c r="A4614" s="5">
        <v>4607</v>
      </c>
      <c r="B4614" s="3" t="str">
        <f>"201800142737"</f>
        <v>201800142737</v>
      </c>
      <c r="C4614" s="3">
        <v>138295</v>
      </c>
      <c r="D4614" s="3" t="s">
        <v>18852</v>
      </c>
      <c r="E4614" s="3">
        <v>10093508209</v>
      </c>
      <c r="F4614" s="3" t="s">
        <v>18853</v>
      </c>
      <c r="G4614" s="3" t="s">
        <v>18854</v>
      </c>
      <c r="H4614" s="3" t="s">
        <v>66</v>
      </c>
      <c r="I4614" s="3" t="s">
        <v>66</v>
      </c>
      <c r="J4614" s="3" t="s">
        <v>200</v>
      </c>
      <c r="K4614" s="3" t="s">
        <v>68</v>
      </c>
      <c r="L4614" s="3" t="s">
        <v>139</v>
      </c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 t="s">
        <v>88</v>
      </c>
      <c r="BF4614" s="4">
        <v>43340</v>
      </c>
      <c r="BG4614" s="3" t="s">
        <v>71</v>
      </c>
      <c r="BH4614" s="3" t="s">
        <v>18853</v>
      </c>
      <c r="BI4614" s="3"/>
      <c r="BJ4614" s="3"/>
    </row>
    <row r="4615" spans="1:62" ht="30" x14ac:dyDescent="0.25">
      <c r="A4615" s="3">
        <v>4608</v>
      </c>
      <c r="B4615" s="5" t="str">
        <f>"1483324"</f>
        <v>1483324</v>
      </c>
      <c r="C4615" s="5">
        <v>92069</v>
      </c>
      <c r="D4615" s="5" t="s">
        <v>18855</v>
      </c>
      <c r="E4615" s="5">
        <v>20142920558</v>
      </c>
      <c r="F4615" s="5" t="s">
        <v>18856</v>
      </c>
      <c r="G4615" s="5" t="s">
        <v>18857</v>
      </c>
      <c r="H4615" s="5" t="s">
        <v>66</v>
      </c>
      <c r="I4615" s="5" t="s">
        <v>66</v>
      </c>
      <c r="J4615" s="5" t="s">
        <v>1289</v>
      </c>
      <c r="K4615" s="5" t="s">
        <v>125</v>
      </c>
      <c r="L4615" s="5" t="s">
        <v>126</v>
      </c>
      <c r="M4615" s="5" t="s">
        <v>126</v>
      </c>
      <c r="N4615" s="5" t="s">
        <v>126</v>
      </c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5"/>
      <c r="AC4615" s="5"/>
      <c r="AD4615" s="5"/>
      <c r="AE4615" s="5"/>
      <c r="AF4615" s="5"/>
      <c r="AG4615" s="5"/>
      <c r="AH4615" s="5"/>
      <c r="AI4615" s="5"/>
      <c r="AJ4615" s="5"/>
      <c r="AK4615" s="5"/>
      <c r="AL4615" s="5"/>
      <c r="AM4615" s="5"/>
      <c r="AN4615" s="5"/>
      <c r="AO4615" s="5"/>
      <c r="AP4615" s="5"/>
      <c r="AQ4615" s="5"/>
      <c r="AR4615" s="5"/>
      <c r="AS4615" s="5"/>
      <c r="AT4615" s="5"/>
      <c r="AU4615" s="5"/>
      <c r="AV4615" s="5"/>
      <c r="AW4615" s="5"/>
      <c r="AX4615" s="5"/>
      <c r="AY4615" s="5"/>
      <c r="AZ4615" s="5"/>
      <c r="BA4615" s="5"/>
      <c r="BB4615" s="5"/>
      <c r="BC4615" s="5"/>
      <c r="BD4615" s="5"/>
      <c r="BE4615" s="5" t="s">
        <v>162</v>
      </c>
      <c r="BF4615" s="6">
        <v>40675</v>
      </c>
      <c r="BG4615" s="5" t="s">
        <v>71</v>
      </c>
      <c r="BH4615" s="5" t="s">
        <v>18858</v>
      </c>
      <c r="BI4615" s="5"/>
      <c r="BJ4615" s="5"/>
    </row>
    <row r="4616" spans="1:62" ht="30" x14ac:dyDescent="0.25">
      <c r="A4616" s="3">
        <v>4609</v>
      </c>
      <c r="B4616" s="3" t="str">
        <f>"201700066045"</f>
        <v>201700066045</v>
      </c>
      <c r="C4616" s="3">
        <v>128303</v>
      </c>
      <c r="D4616" s="3" t="s">
        <v>18859</v>
      </c>
      <c r="E4616" s="3">
        <v>20168420014</v>
      </c>
      <c r="F4616" s="3" t="s">
        <v>4661</v>
      </c>
      <c r="G4616" s="3" t="s">
        <v>18860</v>
      </c>
      <c r="H4616" s="3" t="s">
        <v>78</v>
      </c>
      <c r="I4616" s="3" t="s">
        <v>78</v>
      </c>
      <c r="J4616" s="3" t="s">
        <v>78</v>
      </c>
      <c r="K4616" s="3" t="s">
        <v>68</v>
      </c>
      <c r="L4616" s="3" t="s">
        <v>79</v>
      </c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 t="s">
        <v>80</v>
      </c>
      <c r="BF4616" s="4">
        <v>42859</v>
      </c>
      <c r="BG4616" s="3" t="s">
        <v>71</v>
      </c>
      <c r="BH4616" s="3" t="s">
        <v>18861</v>
      </c>
      <c r="BI4616" s="3" t="s">
        <v>18862</v>
      </c>
      <c r="BJ4616" s="3" t="s">
        <v>12304</v>
      </c>
    </row>
    <row r="4617" spans="1:62" ht="30" x14ac:dyDescent="0.25">
      <c r="A4617" s="5">
        <v>4610</v>
      </c>
      <c r="B4617" s="5" t="str">
        <f>"202200249302"</f>
        <v>202200249302</v>
      </c>
      <c r="C4617" s="5">
        <v>166098</v>
      </c>
      <c r="D4617" s="5" t="s">
        <v>18863</v>
      </c>
      <c r="E4617" s="5">
        <v>20601857791</v>
      </c>
      <c r="F4617" s="5" t="s">
        <v>18864</v>
      </c>
      <c r="G4617" s="5" t="s">
        <v>18865</v>
      </c>
      <c r="H4617" s="5" t="s">
        <v>66</v>
      </c>
      <c r="I4617" s="5" t="s">
        <v>66</v>
      </c>
      <c r="J4617" s="5" t="s">
        <v>3884</v>
      </c>
      <c r="K4617" s="5" t="s">
        <v>68</v>
      </c>
      <c r="L4617" s="5" t="s">
        <v>139</v>
      </c>
      <c r="M4617" s="5" t="s">
        <v>79</v>
      </c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5"/>
      <c r="AC4617" s="5"/>
      <c r="AD4617" s="5"/>
      <c r="AE4617" s="5"/>
      <c r="AF4617" s="5"/>
      <c r="AG4617" s="5"/>
      <c r="AH4617" s="5"/>
      <c r="AI4617" s="5"/>
      <c r="AJ4617" s="5"/>
      <c r="AK4617" s="5"/>
      <c r="AL4617" s="5"/>
      <c r="AM4617" s="5"/>
      <c r="AN4617" s="5"/>
      <c r="AO4617" s="5"/>
      <c r="AP4617" s="5"/>
      <c r="AQ4617" s="5"/>
      <c r="AR4617" s="5"/>
      <c r="AS4617" s="5"/>
      <c r="AT4617" s="5"/>
      <c r="AU4617" s="5"/>
      <c r="AV4617" s="5"/>
      <c r="AW4617" s="5"/>
      <c r="AX4617" s="5"/>
      <c r="AY4617" s="5"/>
      <c r="AZ4617" s="5"/>
      <c r="BA4617" s="5"/>
      <c r="BB4617" s="5"/>
      <c r="BC4617" s="5"/>
      <c r="BD4617" s="5"/>
      <c r="BE4617" s="5" t="s">
        <v>4617</v>
      </c>
      <c r="BF4617" s="6">
        <v>44949</v>
      </c>
      <c r="BG4617" s="5" t="s">
        <v>71</v>
      </c>
      <c r="BH4617" s="5" t="s">
        <v>18866</v>
      </c>
      <c r="BI4617" s="5"/>
      <c r="BJ4617" s="5"/>
    </row>
    <row r="4618" spans="1:62" ht="30" x14ac:dyDescent="0.25">
      <c r="A4618" s="3">
        <v>4611</v>
      </c>
      <c r="B4618" s="3" t="str">
        <f>"1501464"</f>
        <v>1501464</v>
      </c>
      <c r="C4618" s="3">
        <v>93211</v>
      </c>
      <c r="D4618" s="3" t="s">
        <v>18867</v>
      </c>
      <c r="E4618" s="3">
        <v>10087729911</v>
      </c>
      <c r="F4618" s="3" t="s">
        <v>18868</v>
      </c>
      <c r="G4618" s="3" t="s">
        <v>18869</v>
      </c>
      <c r="H4618" s="3" t="s">
        <v>66</v>
      </c>
      <c r="I4618" s="3" t="s">
        <v>66</v>
      </c>
      <c r="J4618" s="3" t="s">
        <v>767</v>
      </c>
      <c r="K4618" s="3" t="s">
        <v>68</v>
      </c>
      <c r="L4618" s="3" t="s">
        <v>301</v>
      </c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 t="s">
        <v>1408</v>
      </c>
      <c r="BF4618" s="4">
        <v>40795</v>
      </c>
      <c r="BG4618" s="3" t="s">
        <v>71</v>
      </c>
      <c r="BH4618" s="3" t="s">
        <v>18868</v>
      </c>
      <c r="BI4618" s="3"/>
      <c r="BJ4618" s="3"/>
    </row>
    <row r="4619" spans="1:62" ht="30" x14ac:dyDescent="0.25">
      <c r="A4619" s="3">
        <v>4612</v>
      </c>
      <c r="B4619" s="5" t="str">
        <f>"202300255943"</f>
        <v>202300255943</v>
      </c>
      <c r="C4619" s="5">
        <v>170132</v>
      </c>
      <c r="D4619" s="5" t="s">
        <v>18870</v>
      </c>
      <c r="E4619" s="5">
        <v>20100154308</v>
      </c>
      <c r="F4619" s="5" t="s">
        <v>1012</v>
      </c>
      <c r="G4619" s="5" t="s">
        <v>18871</v>
      </c>
      <c r="H4619" s="5" t="s">
        <v>66</v>
      </c>
      <c r="I4619" s="5" t="s">
        <v>750</v>
      </c>
      <c r="J4619" s="5" t="s">
        <v>1343</v>
      </c>
      <c r="K4619" s="5" t="s">
        <v>68</v>
      </c>
      <c r="L4619" s="5" t="s">
        <v>18872</v>
      </c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5"/>
      <c r="AC4619" s="5"/>
      <c r="AD4619" s="5"/>
      <c r="AE4619" s="5"/>
      <c r="AF4619" s="5"/>
      <c r="AG4619" s="5"/>
      <c r="AH4619" s="5"/>
      <c r="AI4619" s="5"/>
      <c r="AJ4619" s="5"/>
      <c r="AK4619" s="5"/>
      <c r="AL4619" s="5"/>
      <c r="AM4619" s="5"/>
      <c r="AN4619" s="5"/>
      <c r="AO4619" s="5"/>
      <c r="AP4619" s="5"/>
      <c r="AQ4619" s="5"/>
      <c r="AR4619" s="5"/>
      <c r="AS4619" s="5"/>
      <c r="AT4619" s="5"/>
      <c r="AU4619" s="5"/>
      <c r="AV4619" s="5"/>
      <c r="AW4619" s="5"/>
      <c r="AX4619" s="5"/>
      <c r="AY4619" s="5"/>
      <c r="AZ4619" s="5"/>
      <c r="BA4619" s="5"/>
      <c r="BB4619" s="5"/>
      <c r="BC4619" s="5"/>
      <c r="BD4619" s="5"/>
      <c r="BE4619" s="5" t="s">
        <v>70</v>
      </c>
      <c r="BF4619" s="6">
        <v>45221</v>
      </c>
      <c r="BG4619" s="5" t="s">
        <v>71</v>
      </c>
      <c r="BH4619" s="5" t="s">
        <v>2351</v>
      </c>
      <c r="BI4619" s="5"/>
      <c r="BJ4619" s="5"/>
    </row>
    <row r="4620" spans="1:62" ht="30" x14ac:dyDescent="0.25">
      <c r="A4620" s="5">
        <v>4613</v>
      </c>
      <c r="B4620" s="3" t="str">
        <f>"1483329"</f>
        <v>1483329</v>
      </c>
      <c r="C4620" s="3">
        <v>92134</v>
      </c>
      <c r="D4620" s="3" t="s">
        <v>18873</v>
      </c>
      <c r="E4620" s="3">
        <v>20518776836</v>
      </c>
      <c r="F4620" s="3" t="s">
        <v>18874</v>
      </c>
      <c r="G4620" s="3" t="s">
        <v>18875</v>
      </c>
      <c r="H4620" s="3" t="s">
        <v>66</v>
      </c>
      <c r="I4620" s="3" t="s">
        <v>328</v>
      </c>
      <c r="J4620" s="3" t="s">
        <v>360</v>
      </c>
      <c r="K4620" s="3" t="s">
        <v>68</v>
      </c>
      <c r="L4620" s="3" t="s">
        <v>126</v>
      </c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 t="s">
        <v>95</v>
      </c>
      <c r="BF4620" s="4">
        <v>40675</v>
      </c>
      <c r="BG4620" s="3" t="s">
        <v>71</v>
      </c>
      <c r="BH4620" s="3" t="s">
        <v>18876</v>
      </c>
      <c r="BI4620" s="3"/>
      <c r="BJ4620" s="3"/>
    </row>
    <row r="4621" spans="1:62" ht="30" x14ac:dyDescent="0.25">
      <c r="A4621" s="3">
        <v>4614</v>
      </c>
      <c r="B4621" s="5" t="str">
        <f>"1470587"</f>
        <v>1470587</v>
      </c>
      <c r="C4621" s="5">
        <v>91454</v>
      </c>
      <c r="D4621" s="5" t="s">
        <v>18877</v>
      </c>
      <c r="E4621" s="5">
        <v>20492903141</v>
      </c>
      <c r="F4621" s="5" t="s">
        <v>18878</v>
      </c>
      <c r="G4621" s="5" t="s">
        <v>18879</v>
      </c>
      <c r="H4621" s="5" t="s">
        <v>66</v>
      </c>
      <c r="I4621" s="5" t="s">
        <v>66</v>
      </c>
      <c r="J4621" s="5" t="s">
        <v>309</v>
      </c>
      <c r="K4621" s="5" t="s">
        <v>68</v>
      </c>
      <c r="L4621" s="5" t="s">
        <v>126</v>
      </c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5"/>
      <c r="AC4621" s="5"/>
      <c r="AD4621" s="5"/>
      <c r="AE4621" s="5"/>
      <c r="AF4621" s="5"/>
      <c r="AG4621" s="5"/>
      <c r="AH4621" s="5"/>
      <c r="AI4621" s="5"/>
      <c r="AJ4621" s="5"/>
      <c r="AK4621" s="5"/>
      <c r="AL4621" s="5"/>
      <c r="AM4621" s="5"/>
      <c r="AN4621" s="5"/>
      <c r="AO4621" s="5"/>
      <c r="AP4621" s="5"/>
      <c r="AQ4621" s="5"/>
      <c r="AR4621" s="5"/>
      <c r="AS4621" s="5"/>
      <c r="AT4621" s="5"/>
      <c r="AU4621" s="5"/>
      <c r="AV4621" s="5"/>
      <c r="AW4621" s="5"/>
      <c r="AX4621" s="5"/>
      <c r="AY4621" s="5"/>
      <c r="AZ4621" s="5"/>
      <c r="BA4621" s="5"/>
      <c r="BB4621" s="5"/>
      <c r="BC4621" s="5"/>
      <c r="BD4621" s="5"/>
      <c r="BE4621" s="5" t="s">
        <v>95</v>
      </c>
      <c r="BF4621" s="6">
        <v>40606</v>
      </c>
      <c r="BG4621" s="5" t="s">
        <v>71</v>
      </c>
      <c r="BH4621" s="5" t="s">
        <v>18880</v>
      </c>
      <c r="BI4621" s="5"/>
      <c r="BJ4621" s="5"/>
    </row>
    <row r="4622" spans="1:62" ht="30" x14ac:dyDescent="0.25">
      <c r="A4622" s="3">
        <v>4615</v>
      </c>
      <c r="B4622" s="3" t="str">
        <f>"201800194669"</f>
        <v>201800194669</v>
      </c>
      <c r="C4622" s="3">
        <v>139896</v>
      </c>
      <c r="D4622" s="3" t="s">
        <v>18881</v>
      </c>
      <c r="E4622" s="3">
        <v>20352730425</v>
      </c>
      <c r="F4622" s="3" t="s">
        <v>18882</v>
      </c>
      <c r="G4622" s="3" t="s">
        <v>18883</v>
      </c>
      <c r="H4622" s="3" t="s">
        <v>216</v>
      </c>
      <c r="I4622" s="3" t="s">
        <v>374</v>
      </c>
      <c r="J4622" s="3" t="s">
        <v>374</v>
      </c>
      <c r="K4622" s="3" t="s">
        <v>68</v>
      </c>
      <c r="L4622" s="3" t="s">
        <v>139</v>
      </c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 t="s">
        <v>88</v>
      </c>
      <c r="BF4622" s="4">
        <v>43432</v>
      </c>
      <c r="BG4622" s="3" t="s">
        <v>71</v>
      </c>
      <c r="BH4622" s="3" t="s">
        <v>18884</v>
      </c>
      <c r="BI4622" s="3" t="s">
        <v>18885</v>
      </c>
      <c r="BJ4622" s="3" t="s">
        <v>16923</v>
      </c>
    </row>
    <row r="4623" spans="1:62" ht="30" x14ac:dyDescent="0.25">
      <c r="A4623" s="5">
        <v>4616</v>
      </c>
      <c r="B4623" s="5" t="str">
        <f>"201800076131"</f>
        <v>201800076131</v>
      </c>
      <c r="C4623" s="5">
        <v>85590</v>
      </c>
      <c r="D4623" s="5" t="s">
        <v>18886</v>
      </c>
      <c r="E4623" s="5">
        <v>20524699291</v>
      </c>
      <c r="F4623" s="5" t="s">
        <v>18887</v>
      </c>
      <c r="G4623" s="5" t="s">
        <v>18888</v>
      </c>
      <c r="H4623" s="5" t="s">
        <v>66</v>
      </c>
      <c r="I4623" s="5" t="s">
        <v>66</v>
      </c>
      <c r="J4623" s="5" t="s">
        <v>66</v>
      </c>
      <c r="K4623" s="5" t="s">
        <v>68</v>
      </c>
      <c r="L4623" s="5" t="s">
        <v>126</v>
      </c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5"/>
      <c r="AC4623" s="5"/>
      <c r="AD4623" s="5"/>
      <c r="AE4623" s="5"/>
      <c r="AF4623" s="5"/>
      <c r="AG4623" s="5"/>
      <c r="AH4623" s="5"/>
      <c r="AI4623" s="5"/>
      <c r="AJ4623" s="5"/>
      <c r="AK4623" s="5"/>
      <c r="AL4623" s="5"/>
      <c r="AM4623" s="5"/>
      <c r="AN4623" s="5"/>
      <c r="AO4623" s="5"/>
      <c r="AP4623" s="5"/>
      <c r="AQ4623" s="5"/>
      <c r="AR4623" s="5"/>
      <c r="AS4623" s="5"/>
      <c r="AT4623" s="5"/>
      <c r="AU4623" s="5"/>
      <c r="AV4623" s="5"/>
      <c r="AW4623" s="5"/>
      <c r="AX4623" s="5"/>
      <c r="AY4623" s="5"/>
      <c r="AZ4623" s="5"/>
      <c r="BA4623" s="5"/>
      <c r="BB4623" s="5"/>
      <c r="BC4623" s="5"/>
      <c r="BD4623" s="5"/>
      <c r="BE4623" s="5" t="s">
        <v>95</v>
      </c>
      <c r="BF4623" s="6">
        <v>43230</v>
      </c>
      <c r="BG4623" s="5" t="s">
        <v>71</v>
      </c>
      <c r="BH4623" s="5" t="s">
        <v>2232</v>
      </c>
      <c r="BI4623" s="5" t="s">
        <v>18889</v>
      </c>
      <c r="BJ4623" s="5" t="s">
        <v>6882</v>
      </c>
    </row>
    <row r="4624" spans="1:62" ht="30" x14ac:dyDescent="0.25">
      <c r="A4624" s="3">
        <v>4617</v>
      </c>
      <c r="B4624" s="3" t="str">
        <f>"202100021990"</f>
        <v>202100021990</v>
      </c>
      <c r="C4624" s="3">
        <v>154310</v>
      </c>
      <c r="D4624" s="3" t="s">
        <v>18890</v>
      </c>
      <c r="E4624" s="3">
        <v>20505120702</v>
      </c>
      <c r="F4624" s="3" t="s">
        <v>18891</v>
      </c>
      <c r="G4624" s="3" t="s">
        <v>18892</v>
      </c>
      <c r="H4624" s="3" t="s">
        <v>102</v>
      </c>
      <c r="I4624" s="3" t="s">
        <v>5003</v>
      </c>
      <c r="J4624" s="3" t="s">
        <v>5004</v>
      </c>
      <c r="K4624" s="3" t="s">
        <v>125</v>
      </c>
      <c r="L4624" s="3" t="s">
        <v>126</v>
      </c>
      <c r="M4624" s="3" t="s">
        <v>126</v>
      </c>
      <c r="N4624" s="3" t="s">
        <v>126</v>
      </c>
      <c r="O4624" s="3" t="s">
        <v>126</v>
      </c>
      <c r="P4624" s="3" t="s">
        <v>126</v>
      </c>
      <c r="Q4624" s="3" t="s">
        <v>126</v>
      </c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 t="s">
        <v>929</v>
      </c>
      <c r="BF4624" s="4">
        <v>44370</v>
      </c>
      <c r="BG4624" s="3" t="s">
        <v>71</v>
      </c>
      <c r="BH4624" s="3" t="s">
        <v>1596</v>
      </c>
      <c r="BI4624" s="3"/>
      <c r="BJ4624" s="3"/>
    </row>
    <row r="4625" spans="1:62" ht="30" x14ac:dyDescent="0.25">
      <c r="A4625" s="3">
        <v>4618</v>
      </c>
      <c r="B4625" s="5" t="str">
        <f>"201200069409"</f>
        <v>201200069409</v>
      </c>
      <c r="C4625" s="5">
        <v>96921</v>
      </c>
      <c r="D4625" s="5" t="s">
        <v>18893</v>
      </c>
      <c r="E4625" s="5">
        <v>48053231</v>
      </c>
      <c r="F4625" s="5" t="s">
        <v>18894</v>
      </c>
      <c r="G4625" s="5" t="s">
        <v>18895</v>
      </c>
      <c r="H4625" s="5" t="s">
        <v>66</v>
      </c>
      <c r="I4625" s="5" t="s">
        <v>66</v>
      </c>
      <c r="J4625" s="5" t="s">
        <v>309</v>
      </c>
      <c r="K4625" s="5" t="s">
        <v>68</v>
      </c>
      <c r="L4625" s="5" t="s">
        <v>301</v>
      </c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5"/>
      <c r="AC4625" s="5"/>
      <c r="AD4625" s="5"/>
      <c r="AE4625" s="5"/>
      <c r="AF4625" s="5"/>
      <c r="AG4625" s="5"/>
      <c r="AH4625" s="5"/>
      <c r="AI4625" s="5"/>
      <c r="AJ4625" s="5"/>
      <c r="AK4625" s="5"/>
      <c r="AL4625" s="5"/>
      <c r="AM4625" s="5"/>
      <c r="AN4625" s="5"/>
      <c r="AO4625" s="5"/>
      <c r="AP4625" s="5"/>
      <c r="AQ4625" s="5"/>
      <c r="AR4625" s="5"/>
      <c r="AS4625" s="5"/>
      <c r="AT4625" s="5"/>
      <c r="AU4625" s="5"/>
      <c r="AV4625" s="5"/>
      <c r="AW4625" s="5"/>
      <c r="AX4625" s="5"/>
      <c r="AY4625" s="5"/>
      <c r="AZ4625" s="5"/>
      <c r="BA4625" s="5"/>
      <c r="BB4625" s="5"/>
      <c r="BC4625" s="5"/>
      <c r="BD4625" s="5"/>
      <c r="BE4625" s="5" t="s">
        <v>1408</v>
      </c>
      <c r="BF4625" s="6">
        <v>41045</v>
      </c>
      <c r="BG4625" s="5" t="s">
        <v>71</v>
      </c>
      <c r="BH4625" s="5" t="s">
        <v>18894</v>
      </c>
      <c r="BI4625" s="5"/>
      <c r="BJ4625" s="5"/>
    </row>
    <row r="4626" spans="1:62" ht="30" x14ac:dyDescent="0.25">
      <c r="A4626" s="5">
        <v>4619</v>
      </c>
      <c r="B4626" s="3" t="str">
        <f>"202300178839"</f>
        <v>202300178839</v>
      </c>
      <c r="C4626" s="3">
        <v>3018</v>
      </c>
      <c r="D4626" s="3" t="s">
        <v>18896</v>
      </c>
      <c r="E4626" s="3">
        <v>20330791412</v>
      </c>
      <c r="F4626" s="3" t="s">
        <v>18897</v>
      </c>
      <c r="G4626" s="3" t="s">
        <v>18898</v>
      </c>
      <c r="H4626" s="3" t="s">
        <v>380</v>
      </c>
      <c r="I4626" s="3" t="s">
        <v>380</v>
      </c>
      <c r="J4626" s="3" t="s">
        <v>1499</v>
      </c>
      <c r="K4626" s="3" t="s">
        <v>68</v>
      </c>
      <c r="L4626" s="3" t="s">
        <v>126</v>
      </c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 t="s">
        <v>95</v>
      </c>
      <c r="BF4626" s="4">
        <v>45251</v>
      </c>
      <c r="BG4626" s="3" t="s">
        <v>71</v>
      </c>
      <c r="BH4626" s="3" t="s">
        <v>18899</v>
      </c>
      <c r="BI4626" s="3" t="s">
        <v>18900</v>
      </c>
      <c r="BJ4626" s="3" t="s">
        <v>4052</v>
      </c>
    </row>
    <row r="4627" spans="1:62" ht="30" x14ac:dyDescent="0.25">
      <c r="A4627" s="3">
        <v>4620</v>
      </c>
      <c r="B4627" s="5" t="str">
        <f>"201700041846"</f>
        <v>201700041846</v>
      </c>
      <c r="C4627" s="5">
        <v>127416</v>
      </c>
      <c r="D4627" s="5" t="s">
        <v>18901</v>
      </c>
      <c r="E4627" s="5">
        <v>20369872274</v>
      </c>
      <c r="F4627" s="5" t="s">
        <v>18902</v>
      </c>
      <c r="G4627" s="5" t="s">
        <v>18903</v>
      </c>
      <c r="H4627" s="5" t="s">
        <v>78</v>
      </c>
      <c r="I4627" s="5" t="s">
        <v>78</v>
      </c>
      <c r="J4627" s="5" t="s">
        <v>880</v>
      </c>
      <c r="K4627" s="5" t="s">
        <v>68</v>
      </c>
      <c r="L4627" s="5" t="s">
        <v>139</v>
      </c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5"/>
      <c r="AK4627" s="5"/>
      <c r="AL4627" s="5"/>
      <c r="AM4627" s="5"/>
      <c r="AN4627" s="5"/>
      <c r="AO4627" s="5"/>
      <c r="AP4627" s="5"/>
      <c r="AQ4627" s="5"/>
      <c r="AR4627" s="5"/>
      <c r="AS4627" s="5"/>
      <c r="AT4627" s="5"/>
      <c r="AU4627" s="5"/>
      <c r="AV4627" s="5"/>
      <c r="AW4627" s="5"/>
      <c r="AX4627" s="5"/>
      <c r="AY4627" s="5"/>
      <c r="AZ4627" s="5"/>
      <c r="BA4627" s="5"/>
      <c r="BB4627" s="5"/>
      <c r="BC4627" s="5"/>
      <c r="BD4627" s="5"/>
      <c r="BE4627" s="5" t="s">
        <v>88</v>
      </c>
      <c r="BF4627" s="6">
        <v>42815</v>
      </c>
      <c r="BG4627" s="5" t="s">
        <v>71</v>
      </c>
      <c r="BH4627" s="5" t="s">
        <v>1158</v>
      </c>
      <c r="BI4627" s="5"/>
      <c r="BJ4627" s="5"/>
    </row>
    <row r="4628" spans="1:62" ht="30" x14ac:dyDescent="0.25">
      <c r="A4628" s="3">
        <v>4621</v>
      </c>
      <c r="B4628" s="3" t="str">
        <f>"1483334"</f>
        <v>1483334</v>
      </c>
      <c r="C4628" s="3">
        <v>92066</v>
      </c>
      <c r="D4628" s="3" t="s">
        <v>18904</v>
      </c>
      <c r="E4628" s="3">
        <v>20100048371</v>
      </c>
      <c r="F4628" s="3" t="s">
        <v>18905</v>
      </c>
      <c r="G4628" s="3" t="s">
        <v>18906</v>
      </c>
      <c r="H4628" s="3" t="s">
        <v>499</v>
      </c>
      <c r="I4628" s="3" t="s">
        <v>499</v>
      </c>
      <c r="J4628" s="3" t="s">
        <v>3829</v>
      </c>
      <c r="K4628" s="3" t="s">
        <v>125</v>
      </c>
      <c r="L4628" s="3" t="s">
        <v>126</v>
      </c>
      <c r="M4628" s="3" t="s">
        <v>126</v>
      </c>
      <c r="N4628" s="3" t="s">
        <v>126</v>
      </c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 t="s">
        <v>162</v>
      </c>
      <c r="BF4628" s="4">
        <v>40675</v>
      </c>
      <c r="BG4628" s="3" t="s">
        <v>71</v>
      </c>
      <c r="BH4628" s="3" t="s">
        <v>18907</v>
      </c>
      <c r="BI4628" s="3"/>
      <c r="BJ4628" s="3"/>
    </row>
    <row r="4629" spans="1:62" ht="30" x14ac:dyDescent="0.25">
      <c r="A4629" s="5">
        <v>4622</v>
      </c>
      <c r="B4629" s="5" t="str">
        <f>"1483338"</f>
        <v>1483338</v>
      </c>
      <c r="C4629" s="5">
        <v>92116</v>
      </c>
      <c r="D4629" s="5" t="s">
        <v>18908</v>
      </c>
      <c r="E4629" s="5">
        <v>20100112214</v>
      </c>
      <c r="F4629" s="5" t="s">
        <v>5793</v>
      </c>
      <c r="G4629" s="5" t="s">
        <v>18909</v>
      </c>
      <c r="H4629" s="5" t="s">
        <v>66</v>
      </c>
      <c r="I4629" s="5" t="s">
        <v>66</v>
      </c>
      <c r="J4629" s="5" t="s">
        <v>171</v>
      </c>
      <c r="K4629" s="5" t="s">
        <v>68</v>
      </c>
      <c r="L4629" s="5" t="s">
        <v>79</v>
      </c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  <c r="AA4629" s="5"/>
      <c r="AB4629" s="5"/>
      <c r="AC4629" s="5"/>
      <c r="AD4629" s="5"/>
      <c r="AE4629" s="5"/>
      <c r="AF4629" s="5"/>
      <c r="AG4629" s="5"/>
      <c r="AH4629" s="5"/>
      <c r="AI4629" s="5"/>
      <c r="AJ4629" s="5"/>
      <c r="AK4629" s="5"/>
      <c r="AL4629" s="5"/>
      <c r="AM4629" s="5"/>
      <c r="AN4629" s="5"/>
      <c r="AO4629" s="5"/>
      <c r="AP4629" s="5"/>
      <c r="AQ4629" s="5"/>
      <c r="AR4629" s="5"/>
      <c r="AS4629" s="5"/>
      <c r="AT4629" s="5"/>
      <c r="AU4629" s="5"/>
      <c r="AV4629" s="5"/>
      <c r="AW4629" s="5"/>
      <c r="AX4629" s="5"/>
      <c r="AY4629" s="5"/>
      <c r="AZ4629" s="5"/>
      <c r="BA4629" s="5"/>
      <c r="BB4629" s="5"/>
      <c r="BC4629" s="5"/>
      <c r="BD4629" s="5"/>
      <c r="BE4629" s="5" t="s">
        <v>80</v>
      </c>
      <c r="BF4629" s="6">
        <v>40675</v>
      </c>
      <c r="BG4629" s="5" t="s">
        <v>71</v>
      </c>
      <c r="BH4629" s="5" t="s">
        <v>2169</v>
      </c>
      <c r="BI4629" s="5"/>
      <c r="BJ4629" s="5"/>
    </row>
    <row r="4630" spans="1:62" ht="30" x14ac:dyDescent="0.25">
      <c r="A4630" s="3">
        <v>4623</v>
      </c>
      <c r="B4630" s="3" t="str">
        <f>"1483337"</f>
        <v>1483337</v>
      </c>
      <c r="C4630" s="3">
        <v>88380</v>
      </c>
      <c r="D4630" s="3" t="s">
        <v>18910</v>
      </c>
      <c r="E4630" s="3">
        <v>20505837755</v>
      </c>
      <c r="F4630" s="3" t="s">
        <v>18911</v>
      </c>
      <c r="G4630" s="3" t="s">
        <v>18912</v>
      </c>
      <c r="H4630" s="3" t="s">
        <v>66</v>
      </c>
      <c r="I4630" s="3" t="s">
        <v>66</v>
      </c>
      <c r="J4630" s="3" t="s">
        <v>352</v>
      </c>
      <c r="K4630" s="3" t="s">
        <v>68</v>
      </c>
      <c r="L4630" s="3" t="s">
        <v>69</v>
      </c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 t="s">
        <v>70</v>
      </c>
      <c r="BF4630" s="4">
        <v>40675</v>
      </c>
      <c r="BG4630" s="3" t="s">
        <v>71</v>
      </c>
      <c r="BH4630" s="3" t="s">
        <v>18913</v>
      </c>
      <c r="BI4630" s="3"/>
      <c r="BJ4630" s="3"/>
    </row>
    <row r="4631" spans="1:62" ht="30" x14ac:dyDescent="0.25">
      <c r="A4631" s="3">
        <v>4624</v>
      </c>
      <c r="B4631" s="5" t="str">
        <f>"202000144750"</f>
        <v>202000144750</v>
      </c>
      <c r="C4631" s="5">
        <v>151935</v>
      </c>
      <c r="D4631" s="5" t="s">
        <v>18914</v>
      </c>
      <c r="E4631" s="5">
        <v>20373860736</v>
      </c>
      <c r="F4631" s="5" t="s">
        <v>3093</v>
      </c>
      <c r="G4631" s="5" t="s">
        <v>18915</v>
      </c>
      <c r="H4631" s="5" t="s">
        <v>102</v>
      </c>
      <c r="I4631" s="5" t="s">
        <v>434</v>
      </c>
      <c r="J4631" s="5" t="s">
        <v>434</v>
      </c>
      <c r="K4631" s="5" t="s">
        <v>68</v>
      </c>
      <c r="L4631" s="5" t="s">
        <v>139</v>
      </c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5"/>
      <c r="AC4631" s="5"/>
      <c r="AD4631" s="5"/>
      <c r="AE4631" s="5"/>
      <c r="AF4631" s="5"/>
      <c r="AG4631" s="5"/>
      <c r="AH4631" s="5"/>
      <c r="AI4631" s="5"/>
      <c r="AJ4631" s="5"/>
      <c r="AK4631" s="5"/>
      <c r="AL4631" s="5"/>
      <c r="AM4631" s="5"/>
      <c r="AN4631" s="5"/>
      <c r="AO4631" s="5"/>
      <c r="AP4631" s="5"/>
      <c r="AQ4631" s="5"/>
      <c r="AR4631" s="5"/>
      <c r="AS4631" s="5"/>
      <c r="AT4631" s="5"/>
      <c r="AU4631" s="5"/>
      <c r="AV4631" s="5"/>
      <c r="AW4631" s="5"/>
      <c r="AX4631" s="5"/>
      <c r="AY4631" s="5"/>
      <c r="AZ4631" s="5"/>
      <c r="BA4631" s="5"/>
      <c r="BB4631" s="5"/>
      <c r="BC4631" s="5"/>
      <c r="BD4631" s="5"/>
      <c r="BE4631" s="5" t="s">
        <v>88</v>
      </c>
      <c r="BF4631" s="6">
        <v>44125</v>
      </c>
      <c r="BG4631" s="5" t="s">
        <v>71</v>
      </c>
      <c r="BH4631" s="5" t="s">
        <v>18916</v>
      </c>
      <c r="BI4631" s="5"/>
      <c r="BJ4631" s="5"/>
    </row>
    <row r="4632" spans="1:62" ht="30" x14ac:dyDescent="0.25">
      <c r="A4632" s="5">
        <v>4625</v>
      </c>
      <c r="B4632" s="3" t="str">
        <f>"201900142367"</f>
        <v>201900142367</v>
      </c>
      <c r="C4632" s="3">
        <v>146322</v>
      </c>
      <c r="D4632" s="3" t="s">
        <v>18917</v>
      </c>
      <c r="E4632" s="3">
        <v>20602783694</v>
      </c>
      <c r="F4632" s="3" t="s">
        <v>1690</v>
      </c>
      <c r="G4632" s="3" t="s">
        <v>18918</v>
      </c>
      <c r="H4632" s="3" t="s">
        <v>216</v>
      </c>
      <c r="I4632" s="3" t="s">
        <v>374</v>
      </c>
      <c r="J4632" s="3" t="s">
        <v>374</v>
      </c>
      <c r="K4632" s="3" t="s">
        <v>68</v>
      </c>
      <c r="L4632" s="3" t="s">
        <v>139</v>
      </c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 t="s">
        <v>88</v>
      </c>
      <c r="BF4632" s="4">
        <v>43713</v>
      </c>
      <c r="BG4632" s="3" t="s">
        <v>71</v>
      </c>
      <c r="BH4632" s="3" t="s">
        <v>1692</v>
      </c>
      <c r="BI4632" s="3" t="s">
        <v>18919</v>
      </c>
      <c r="BJ4632" s="3" t="s">
        <v>18920</v>
      </c>
    </row>
    <row r="4633" spans="1:62" ht="30" x14ac:dyDescent="0.25">
      <c r="A4633" s="3">
        <v>4626</v>
      </c>
      <c r="B4633" s="5" t="str">
        <f>"201400145097"</f>
        <v>201400145097</v>
      </c>
      <c r="C4633" s="5">
        <v>98671</v>
      </c>
      <c r="D4633" s="5" t="s">
        <v>18921</v>
      </c>
      <c r="E4633" s="5">
        <v>20454186002</v>
      </c>
      <c r="F4633" s="5" t="s">
        <v>18922</v>
      </c>
      <c r="G4633" s="5" t="s">
        <v>18923</v>
      </c>
      <c r="H4633" s="5" t="s">
        <v>78</v>
      </c>
      <c r="I4633" s="5" t="s">
        <v>78</v>
      </c>
      <c r="J4633" s="5" t="s">
        <v>2902</v>
      </c>
      <c r="K4633" s="5" t="s">
        <v>125</v>
      </c>
      <c r="L4633" s="5" t="s">
        <v>2959</v>
      </c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5"/>
      <c r="AK4633" s="5"/>
      <c r="AL4633" s="5"/>
      <c r="AM4633" s="5"/>
      <c r="AN4633" s="5"/>
      <c r="AO4633" s="5"/>
      <c r="AP4633" s="5"/>
      <c r="AQ4633" s="5"/>
      <c r="AR4633" s="5"/>
      <c r="AS4633" s="5"/>
      <c r="AT4633" s="5"/>
      <c r="AU4633" s="5"/>
      <c r="AV4633" s="5"/>
      <c r="AW4633" s="5"/>
      <c r="AX4633" s="5"/>
      <c r="AY4633" s="5"/>
      <c r="AZ4633" s="5"/>
      <c r="BA4633" s="5"/>
      <c r="BB4633" s="5"/>
      <c r="BC4633" s="5"/>
      <c r="BD4633" s="5"/>
      <c r="BE4633" s="5" t="s">
        <v>929</v>
      </c>
      <c r="BF4633" s="6">
        <v>41955</v>
      </c>
      <c r="BG4633" s="5" t="s">
        <v>71</v>
      </c>
      <c r="BH4633" s="5" t="s">
        <v>18924</v>
      </c>
      <c r="BI4633" s="5"/>
      <c r="BJ4633" s="5"/>
    </row>
    <row r="4634" spans="1:62" ht="30" x14ac:dyDescent="0.25">
      <c r="A4634" s="3">
        <v>4627</v>
      </c>
      <c r="B4634" s="3" t="str">
        <f>"201800197618"</f>
        <v>201800197618</v>
      </c>
      <c r="C4634" s="3">
        <v>83768</v>
      </c>
      <c r="D4634" s="3" t="s">
        <v>18925</v>
      </c>
      <c r="E4634" s="3">
        <v>20111035378</v>
      </c>
      <c r="F4634" s="3" t="s">
        <v>18926</v>
      </c>
      <c r="G4634" s="3" t="s">
        <v>18927</v>
      </c>
      <c r="H4634" s="3" t="s">
        <v>66</v>
      </c>
      <c r="I4634" s="3" t="s">
        <v>66</v>
      </c>
      <c r="J4634" s="3" t="s">
        <v>143</v>
      </c>
      <c r="K4634" s="3" t="s">
        <v>68</v>
      </c>
      <c r="L4634" s="3" t="s">
        <v>126</v>
      </c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 t="s">
        <v>95</v>
      </c>
      <c r="BF4634" s="4">
        <v>43432</v>
      </c>
      <c r="BG4634" s="3" t="s">
        <v>71</v>
      </c>
      <c r="BH4634" s="3" t="s">
        <v>18928</v>
      </c>
      <c r="BI4634" s="3"/>
      <c r="BJ4634" s="3"/>
    </row>
    <row r="4635" spans="1:62" ht="30" x14ac:dyDescent="0.25">
      <c r="A4635" s="5">
        <v>4628</v>
      </c>
      <c r="B4635" s="5" t="str">
        <f>"201900088623"</f>
        <v>201900088623</v>
      </c>
      <c r="C4635" s="5">
        <v>144425</v>
      </c>
      <c r="D4635" s="5" t="s">
        <v>18929</v>
      </c>
      <c r="E4635" s="5">
        <v>20110378956</v>
      </c>
      <c r="F4635" s="5" t="s">
        <v>7328</v>
      </c>
      <c r="G4635" s="5" t="s">
        <v>18930</v>
      </c>
      <c r="H4635" s="5" t="s">
        <v>138</v>
      </c>
      <c r="I4635" s="5" t="s">
        <v>2695</v>
      </c>
      <c r="J4635" s="5" t="s">
        <v>2695</v>
      </c>
      <c r="K4635" s="5" t="s">
        <v>125</v>
      </c>
      <c r="L4635" s="5" t="s">
        <v>126</v>
      </c>
      <c r="M4635" s="5" t="s">
        <v>126</v>
      </c>
      <c r="N4635" s="5" t="s">
        <v>126</v>
      </c>
      <c r="O4635" s="5" t="s">
        <v>126</v>
      </c>
      <c r="P4635" s="5"/>
      <c r="Q4635" s="5"/>
      <c r="R4635" s="5"/>
      <c r="S4635" s="5"/>
      <c r="T4635" s="5"/>
      <c r="U4635" s="5"/>
      <c r="V4635" s="5"/>
      <c r="W4635" s="5"/>
      <c r="X4635" s="5"/>
      <c r="Y4635" s="5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5"/>
      <c r="AK4635" s="5"/>
      <c r="AL4635" s="5"/>
      <c r="AM4635" s="5"/>
      <c r="AN4635" s="5"/>
      <c r="AO4635" s="5"/>
      <c r="AP4635" s="5"/>
      <c r="AQ4635" s="5"/>
      <c r="AR4635" s="5"/>
      <c r="AS4635" s="5"/>
      <c r="AT4635" s="5"/>
      <c r="AU4635" s="5"/>
      <c r="AV4635" s="5"/>
      <c r="AW4635" s="5"/>
      <c r="AX4635" s="5"/>
      <c r="AY4635" s="5"/>
      <c r="AZ4635" s="5"/>
      <c r="BA4635" s="5"/>
      <c r="BB4635" s="5"/>
      <c r="BC4635" s="5"/>
      <c r="BD4635" s="5"/>
      <c r="BE4635" s="5" t="s">
        <v>127</v>
      </c>
      <c r="BF4635" s="6">
        <v>43621</v>
      </c>
      <c r="BG4635" s="5" t="s">
        <v>71</v>
      </c>
      <c r="BH4635" s="5" t="s">
        <v>7635</v>
      </c>
      <c r="BI4635" s="5"/>
      <c r="BJ4635" s="5"/>
    </row>
    <row r="4636" spans="1:62" ht="30" x14ac:dyDescent="0.25">
      <c r="A4636" s="3">
        <v>4629</v>
      </c>
      <c r="B4636" s="3" t="str">
        <f>"1441566"</f>
        <v>1441566</v>
      </c>
      <c r="C4636" s="3">
        <v>89413</v>
      </c>
      <c r="D4636" s="3" t="s">
        <v>18931</v>
      </c>
      <c r="E4636" s="3">
        <v>10076377222</v>
      </c>
      <c r="F4636" s="3" t="s">
        <v>18932</v>
      </c>
      <c r="G4636" s="3" t="s">
        <v>18933</v>
      </c>
      <c r="H4636" s="3" t="s">
        <v>66</v>
      </c>
      <c r="I4636" s="3" t="s">
        <v>66</v>
      </c>
      <c r="J4636" s="3" t="s">
        <v>200</v>
      </c>
      <c r="K4636" s="3" t="s">
        <v>68</v>
      </c>
      <c r="L4636" s="3" t="s">
        <v>79</v>
      </c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 t="s">
        <v>80</v>
      </c>
      <c r="BF4636" s="4">
        <v>40496</v>
      </c>
      <c r="BG4636" s="3" t="s">
        <v>71</v>
      </c>
      <c r="BH4636" s="3" t="s">
        <v>18932</v>
      </c>
      <c r="BI4636" s="3"/>
      <c r="BJ4636" s="3"/>
    </row>
    <row r="4637" spans="1:62" ht="30" x14ac:dyDescent="0.25">
      <c r="A4637" s="3">
        <v>4630</v>
      </c>
      <c r="B4637" s="5" t="str">
        <f>"201700015577"</f>
        <v>201700015577</v>
      </c>
      <c r="C4637" s="5">
        <v>126357</v>
      </c>
      <c r="D4637" s="5" t="s">
        <v>18934</v>
      </c>
      <c r="E4637" s="5">
        <v>20486319161</v>
      </c>
      <c r="F4637" s="5" t="s">
        <v>10269</v>
      </c>
      <c r="G4637" s="5" t="s">
        <v>18935</v>
      </c>
      <c r="H4637" s="5" t="s">
        <v>6042</v>
      </c>
      <c r="I4637" s="5" t="s">
        <v>10318</v>
      </c>
      <c r="J4637" s="5" t="s">
        <v>18936</v>
      </c>
      <c r="K4637" s="5" t="s">
        <v>68</v>
      </c>
      <c r="L4637" s="5" t="s">
        <v>126</v>
      </c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  <c r="AA4637" s="5"/>
      <c r="AB4637" s="5"/>
      <c r="AC4637" s="5"/>
      <c r="AD4637" s="5"/>
      <c r="AE4637" s="5"/>
      <c r="AF4637" s="5"/>
      <c r="AG4637" s="5"/>
      <c r="AH4637" s="5"/>
      <c r="AI4637" s="5"/>
      <c r="AJ4637" s="5"/>
      <c r="AK4637" s="5"/>
      <c r="AL4637" s="5"/>
      <c r="AM4637" s="5"/>
      <c r="AN4637" s="5"/>
      <c r="AO4637" s="5"/>
      <c r="AP4637" s="5"/>
      <c r="AQ4637" s="5"/>
      <c r="AR4637" s="5"/>
      <c r="AS4637" s="5"/>
      <c r="AT4637" s="5"/>
      <c r="AU4637" s="5"/>
      <c r="AV4637" s="5"/>
      <c r="AW4637" s="5"/>
      <c r="AX4637" s="5"/>
      <c r="AY4637" s="5"/>
      <c r="AZ4637" s="5"/>
      <c r="BA4637" s="5"/>
      <c r="BB4637" s="5"/>
      <c r="BC4637" s="5"/>
      <c r="BD4637" s="5"/>
      <c r="BE4637" s="5" t="s">
        <v>95</v>
      </c>
      <c r="BF4637" s="6">
        <v>42807</v>
      </c>
      <c r="BG4637" s="5" t="s">
        <v>71</v>
      </c>
      <c r="BH4637" s="5" t="s">
        <v>10272</v>
      </c>
      <c r="BI4637" s="5"/>
      <c r="BJ4637" s="5"/>
    </row>
    <row r="4638" spans="1:62" ht="30" x14ac:dyDescent="0.25">
      <c r="A4638" s="5">
        <v>4631</v>
      </c>
      <c r="B4638" s="3" t="str">
        <f>"201900039820"</f>
        <v>201900039820</v>
      </c>
      <c r="C4638" s="3">
        <v>131411</v>
      </c>
      <c r="D4638" s="3" t="s">
        <v>18937</v>
      </c>
      <c r="E4638" s="3">
        <v>20533276726</v>
      </c>
      <c r="F4638" s="3" t="s">
        <v>18938</v>
      </c>
      <c r="G4638" s="3" t="s">
        <v>18939</v>
      </c>
      <c r="H4638" s="3" t="s">
        <v>109</v>
      </c>
      <c r="I4638" s="3" t="s">
        <v>109</v>
      </c>
      <c r="J4638" s="3" t="s">
        <v>2180</v>
      </c>
      <c r="K4638" s="3" t="s">
        <v>68</v>
      </c>
      <c r="L4638" s="3" t="s">
        <v>79</v>
      </c>
      <c r="M4638" s="3" t="s">
        <v>79</v>
      </c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 t="s">
        <v>70</v>
      </c>
      <c r="BF4638" s="4">
        <v>43536</v>
      </c>
      <c r="BG4638" s="3" t="s">
        <v>71</v>
      </c>
      <c r="BH4638" s="3" t="s">
        <v>18940</v>
      </c>
      <c r="BI4638" s="3" t="s">
        <v>18941</v>
      </c>
      <c r="BJ4638" s="3" t="s">
        <v>5887</v>
      </c>
    </row>
    <row r="4639" spans="1:62" ht="30" x14ac:dyDescent="0.25">
      <c r="A4639" s="3">
        <v>4632</v>
      </c>
      <c r="B4639" s="5" t="str">
        <f>"202000071225"</f>
        <v>202000071225</v>
      </c>
      <c r="C4639" s="5">
        <v>136366</v>
      </c>
      <c r="D4639" s="5" t="s">
        <v>18942</v>
      </c>
      <c r="E4639" s="5">
        <v>20537097613</v>
      </c>
      <c r="F4639" s="5" t="s">
        <v>18943</v>
      </c>
      <c r="G4639" s="5" t="s">
        <v>18944</v>
      </c>
      <c r="H4639" s="5" t="s">
        <v>66</v>
      </c>
      <c r="I4639" s="5" t="s">
        <v>66</v>
      </c>
      <c r="J4639" s="5" t="s">
        <v>463</v>
      </c>
      <c r="K4639" s="5" t="s">
        <v>68</v>
      </c>
      <c r="L4639" s="5" t="s">
        <v>126</v>
      </c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/>
      <c r="Z4639" s="5"/>
      <c r="AA4639" s="5"/>
      <c r="AB4639" s="5"/>
      <c r="AC4639" s="5"/>
      <c r="AD4639" s="5"/>
      <c r="AE4639" s="5"/>
      <c r="AF4639" s="5"/>
      <c r="AG4639" s="5"/>
      <c r="AH4639" s="5"/>
      <c r="AI4639" s="5"/>
      <c r="AJ4639" s="5"/>
      <c r="AK4639" s="5"/>
      <c r="AL4639" s="5"/>
      <c r="AM4639" s="5"/>
      <c r="AN4639" s="5"/>
      <c r="AO4639" s="5"/>
      <c r="AP4639" s="5"/>
      <c r="AQ4639" s="5"/>
      <c r="AR4639" s="5"/>
      <c r="AS4639" s="5"/>
      <c r="AT4639" s="5"/>
      <c r="AU4639" s="5"/>
      <c r="AV4639" s="5"/>
      <c r="AW4639" s="5"/>
      <c r="AX4639" s="5"/>
      <c r="AY4639" s="5"/>
      <c r="AZ4639" s="5"/>
      <c r="BA4639" s="5"/>
      <c r="BB4639" s="5"/>
      <c r="BC4639" s="5"/>
      <c r="BD4639" s="5"/>
      <c r="BE4639" s="5" t="s">
        <v>95</v>
      </c>
      <c r="BF4639" s="6">
        <v>44026</v>
      </c>
      <c r="BG4639" s="5" t="s">
        <v>71</v>
      </c>
      <c r="BH4639" s="5" t="s">
        <v>18945</v>
      </c>
      <c r="BI4639" s="5"/>
      <c r="BJ4639" s="5"/>
    </row>
    <row r="4640" spans="1:62" ht="30" x14ac:dyDescent="0.25">
      <c r="A4640" s="3">
        <v>4633</v>
      </c>
      <c r="B4640" s="3" t="str">
        <f>"202100270072"</f>
        <v>202100270072</v>
      </c>
      <c r="C4640" s="3">
        <v>160078</v>
      </c>
      <c r="D4640" s="3" t="s">
        <v>18946</v>
      </c>
      <c r="E4640" s="3">
        <v>20607208299</v>
      </c>
      <c r="F4640" s="3" t="s">
        <v>18947</v>
      </c>
      <c r="G4640" s="3" t="s">
        <v>18948</v>
      </c>
      <c r="H4640" s="3" t="s">
        <v>78</v>
      </c>
      <c r="I4640" s="3" t="s">
        <v>93</v>
      </c>
      <c r="J4640" s="3" t="s">
        <v>1120</v>
      </c>
      <c r="K4640" s="3" t="s">
        <v>68</v>
      </c>
      <c r="L4640" s="3" t="s">
        <v>69</v>
      </c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 t="s">
        <v>70</v>
      </c>
      <c r="BF4640" s="4">
        <v>44567</v>
      </c>
      <c r="BG4640" s="3" t="s">
        <v>71</v>
      </c>
      <c r="BH4640" s="3" t="s">
        <v>18949</v>
      </c>
      <c r="BI4640" s="3"/>
      <c r="BJ4640" s="3"/>
    </row>
    <row r="4641" spans="1:62" ht="30" x14ac:dyDescent="0.25">
      <c r="A4641" s="5">
        <v>4634</v>
      </c>
      <c r="B4641" s="5" t="str">
        <f>"202300123025"</f>
        <v>202300123025</v>
      </c>
      <c r="C4641" s="5">
        <v>124806</v>
      </c>
      <c r="D4641" s="5" t="s">
        <v>18950</v>
      </c>
      <c r="E4641" s="5">
        <v>10167981815</v>
      </c>
      <c r="F4641" s="5" t="s">
        <v>18951</v>
      </c>
      <c r="G4641" s="5" t="s">
        <v>18952</v>
      </c>
      <c r="H4641" s="5" t="s">
        <v>216</v>
      </c>
      <c r="I4641" s="5" t="s">
        <v>374</v>
      </c>
      <c r="J4641" s="5" t="s">
        <v>1386</v>
      </c>
      <c r="K4641" s="5" t="s">
        <v>68</v>
      </c>
      <c r="L4641" s="5" t="s">
        <v>18953</v>
      </c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/>
      <c r="Z4641" s="5"/>
      <c r="AA4641" s="5"/>
      <c r="AB4641" s="5"/>
      <c r="AC4641" s="5"/>
      <c r="AD4641" s="5"/>
      <c r="AE4641" s="5"/>
      <c r="AF4641" s="5"/>
      <c r="AG4641" s="5"/>
      <c r="AH4641" s="5"/>
      <c r="AI4641" s="5"/>
      <c r="AJ4641" s="5"/>
      <c r="AK4641" s="5"/>
      <c r="AL4641" s="5"/>
      <c r="AM4641" s="5"/>
      <c r="AN4641" s="5"/>
      <c r="AO4641" s="5"/>
      <c r="AP4641" s="5"/>
      <c r="AQ4641" s="5"/>
      <c r="AR4641" s="5"/>
      <c r="AS4641" s="5"/>
      <c r="AT4641" s="5"/>
      <c r="AU4641" s="5"/>
      <c r="AV4641" s="5"/>
      <c r="AW4641" s="5"/>
      <c r="AX4641" s="5"/>
      <c r="AY4641" s="5"/>
      <c r="AZ4641" s="5"/>
      <c r="BA4641" s="5"/>
      <c r="BB4641" s="5"/>
      <c r="BC4641" s="5"/>
      <c r="BD4641" s="5"/>
      <c r="BE4641" s="5" t="s">
        <v>80</v>
      </c>
      <c r="BF4641" s="6">
        <v>45110</v>
      </c>
      <c r="BG4641" s="5" t="s">
        <v>71</v>
      </c>
      <c r="BH4641" s="5" t="s">
        <v>18954</v>
      </c>
      <c r="BI4641" s="5" t="s">
        <v>18955</v>
      </c>
      <c r="BJ4641" s="5" t="s">
        <v>731</v>
      </c>
    </row>
    <row r="4642" spans="1:62" ht="30" x14ac:dyDescent="0.25">
      <c r="A4642" s="3">
        <v>4635</v>
      </c>
      <c r="B4642" s="3" t="str">
        <f>"201900005641"</f>
        <v>201900005641</v>
      </c>
      <c r="C4642" s="3">
        <v>87921</v>
      </c>
      <c r="D4642" s="3" t="s">
        <v>18956</v>
      </c>
      <c r="E4642" s="3">
        <v>20219605600</v>
      </c>
      <c r="F4642" s="3" t="s">
        <v>1273</v>
      </c>
      <c r="G4642" s="3" t="s">
        <v>18957</v>
      </c>
      <c r="H4642" s="3" t="s">
        <v>102</v>
      </c>
      <c r="I4642" s="3" t="s">
        <v>159</v>
      </c>
      <c r="J4642" s="3" t="s">
        <v>1275</v>
      </c>
      <c r="K4642" s="3" t="s">
        <v>125</v>
      </c>
      <c r="L4642" s="3" t="s">
        <v>126</v>
      </c>
      <c r="M4642" s="3" t="s">
        <v>126</v>
      </c>
      <c r="N4642" s="3" t="s">
        <v>126</v>
      </c>
      <c r="O4642" s="3" t="s">
        <v>126</v>
      </c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 t="s">
        <v>127</v>
      </c>
      <c r="BF4642" s="4">
        <v>43482</v>
      </c>
      <c r="BG4642" s="3" t="s">
        <v>71</v>
      </c>
      <c r="BH4642" s="3" t="s">
        <v>398</v>
      </c>
      <c r="BI4642" s="3" t="s">
        <v>18958</v>
      </c>
      <c r="BJ4642" s="3" t="s">
        <v>18959</v>
      </c>
    </row>
    <row r="4643" spans="1:62" ht="30" x14ac:dyDescent="0.25">
      <c r="A4643" s="3">
        <v>4636</v>
      </c>
      <c r="B4643" s="5" t="str">
        <f>"201800195787"</f>
        <v>201800195787</v>
      </c>
      <c r="C4643" s="5">
        <v>98676</v>
      </c>
      <c r="D4643" s="5" t="s">
        <v>18960</v>
      </c>
      <c r="E4643" s="5">
        <v>20556626902</v>
      </c>
      <c r="F4643" s="5" t="s">
        <v>18961</v>
      </c>
      <c r="G4643" s="5" t="s">
        <v>18962</v>
      </c>
      <c r="H4643" s="5" t="s">
        <v>66</v>
      </c>
      <c r="I4643" s="5" t="s">
        <v>66</v>
      </c>
      <c r="J4643" s="5" t="s">
        <v>309</v>
      </c>
      <c r="K4643" s="5" t="s">
        <v>68</v>
      </c>
      <c r="L4643" s="5" t="s">
        <v>79</v>
      </c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5"/>
      <c r="Y4643" s="5"/>
      <c r="Z4643" s="5"/>
      <c r="AA4643" s="5"/>
      <c r="AB4643" s="5"/>
      <c r="AC4643" s="5"/>
      <c r="AD4643" s="5"/>
      <c r="AE4643" s="5"/>
      <c r="AF4643" s="5"/>
      <c r="AG4643" s="5"/>
      <c r="AH4643" s="5"/>
      <c r="AI4643" s="5"/>
      <c r="AJ4643" s="5"/>
      <c r="AK4643" s="5"/>
      <c r="AL4643" s="5"/>
      <c r="AM4643" s="5"/>
      <c r="AN4643" s="5"/>
      <c r="AO4643" s="5"/>
      <c r="AP4643" s="5"/>
      <c r="AQ4643" s="5"/>
      <c r="AR4643" s="5"/>
      <c r="AS4643" s="5"/>
      <c r="AT4643" s="5"/>
      <c r="AU4643" s="5"/>
      <c r="AV4643" s="5"/>
      <c r="AW4643" s="5"/>
      <c r="AX4643" s="5"/>
      <c r="AY4643" s="5"/>
      <c r="AZ4643" s="5"/>
      <c r="BA4643" s="5"/>
      <c r="BB4643" s="5"/>
      <c r="BC4643" s="5"/>
      <c r="BD4643" s="5"/>
      <c r="BE4643" s="5" t="s">
        <v>80</v>
      </c>
      <c r="BF4643" s="6">
        <v>43430</v>
      </c>
      <c r="BG4643" s="5" t="s">
        <v>71</v>
      </c>
      <c r="BH4643" s="5" t="s">
        <v>18963</v>
      </c>
      <c r="BI4643" s="5"/>
      <c r="BJ4643" s="5"/>
    </row>
    <row r="4644" spans="1:62" ht="30" x14ac:dyDescent="0.25">
      <c r="A4644" s="5">
        <v>4637</v>
      </c>
      <c r="B4644" s="3" t="str">
        <f>"201700038824"</f>
        <v>201700038824</v>
      </c>
      <c r="C4644" s="3">
        <v>97205</v>
      </c>
      <c r="D4644" s="3" t="s">
        <v>18964</v>
      </c>
      <c r="E4644" s="3">
        <v>20385739771</v>
      </c>
      <c r="F4644" s="3" t="s">
        <v>10757</v>
      </c>
      <c r="G4644" s="3" t="s">
        <v>18965</v>
      </c>
      <c r="H4644" s="3" t="s">
        <v>66</v>
      </c>
      <c r="I4644" s="3" t="s">
        <v>66</v>
      </c>
      <c r="J4644" s="3" t="s">
        <v>767</v>
      </c>
      <c r="K4644" s="3" t="s">
        <v>68</v>
      </c>
      <c r="L4644" s="3" t="s">
        <v>69</v>
      </c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 t="s">
        <v>70</v>
      </c>
      <c r="BF4644" s="4">
        <v>42809</v>
      </c>
      <c r="BG4644" s="3" t="s">
        <v>71</v>
      </c>
      <c r="BH4644" s="3" t="s">
        <v>10759</v>
      </c>
      <c r="BI4644" s="3"/>
      <c r="BJ4644" s="3"/>
    </row>
    <row r="4645" spans="1:62" ht="30" x14ac:dyDescent="0.25">
      <c r="A4645" s="3">
        <v>4638</v>
      </c>
      <c r="B4645" s="5" t="str">
        <f>"202200215762"</f>
        <v>202200215762</v>
      </c>
      <c r="C4645" s="5">
        <v>165501</v>
      </c>
      <c r="D4645" s="5" t="s">
        <v>18966</v>
      </c>
      <c r="E4645" s="5">
        <v>20100134455</v>
      </c>
      <c r="F4645" s="5" t="s">
        <v>18967</v>
      </c>
      <c r="G4645" s="5" t="s">
        <v>18968</v>
      </c>
      <c r="H4645" s="5" t="s">
        <v>66</v>
      </c>
      <c r="I4645" s="5" t="s">
        <v>66</v>
      </c>
      <c r="J4645" s="5" t="s">
        <v>242</v>
      </c>
      <c r="K4645" s="5" t="s">
        <v>68</v>
      </c>
      <c r="L4645" s="5" t="s">
        <v>69</v>
      </c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  <c r="AA4645" s="5"/>
      <c r="AB4645" s="5"/>
      <c r="AC4645" s="5"/>
      <c r="AD4645" s="5"/>
      <c r="AE4645" s="5"/>
      <c r="AF4645" s="5"/>
      <c r="AG4645" s="5"/>
      <c r="AH4645" s="5"/>
      <c r="AI4645" s="5"/>
      <c r="AJ4645" s="5"/>
      <c r="AK4645" s="5"/>
      <c r="AL4645" s="5"/>
      <c r="AM4645" s="5"/>
      <c r="AN4645" s="5"/>
      <c r="AO4645" s="5"/>
      <c r="AP4645" s="5"/>
      <c r="AQ4645" s="5"/>
      <c r="AR4645" s="5"/>
      <c r="AS4645" s="5"/>
      <c r="AT4645" s="5"/>
      <c r="AU4645" s="5"/>
      <c r="AV4645" s="5"/>
      <c r="AW4645" s="5"/>
      <c r="AX4645" s="5"/>
      <c r="AY4645" s="5"/>
      <c r="AZ4645" s="5"/>
      <c r="BA4645" s="5"/>
      <c r="BB4645" s="5"/>
      <c r="BC4645" s="5"/>
      <c r="BD4645" s="5"/>
      <c r="BE4645" s="5" t="s">
        <v>70</v>
      </c>
      <c r="BF4645" s="6">
        <v>44873</v>
      </c>
      <c r="BG4645" s="5" t="s">
        <v>71</v>
      </c>
      <c r="BH4645" s="5" t="s">
        <v>18969</v>
      </c>
      <c r="BI4645" s="5"/>
      <c r="BJ4645" s="5"/>
    </row>
    <row r="4646" spans="1:62" ht="30" x14ac:dyDescent="0.25">
      <c r="A4646" s="3">
        <v>4639</v>
      </c>
      <c r="B4646" s="3" t="str">
        <f>"202100092799"</f>
        <v>202100092799</v>
      </c>
      <c r="C4646" s="3">
        <v>90420</v>
      </c>
      <c r="D4646" s="3" t="s">
        <v>18970</v>
      </c>
      <c r="E4646" s="3">
        <v>20509659967</v>
      </c>
      <c r="F4646" s="3" t="s">
        <v>18971</v>
      </c>
      <c r="G4646" s="3" t="s">
        <v>18972</v>
      </c>
      <c r="H4646" s="3" t="s">
        <v>66</v>
      </c>
      <c r="I4646" s="3" t="s">
        <v>66</v>
      </c>
      <c r="J4646" s="3" t="s">
        <v>659</v>
      </c>
      <c r="K4646" s="3" t="s">
        <v>68</v>
      </c>
      <c r="L4646" s="3" t="s">
        <v>79</v>
      </c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 t="s">
        <v>80</v>
      </c>
      <c r="BF4646" s="4">
        <v>44417</v>
      </c>
      <c r="BG4646" s="3" t="s">
        <v>71</v>
      </c>
      <c r="BH4646" s="3" t="s">
        <v>18973</v>
      </c>
      <c r="BI4646" s="3" t="s">
        <v>18974</v>
      </c>
      <c r="BJ4646" s="3" t="s">
        <v>6302</v>
      </c>
    </row>
    <row r="4647" spans="1:62" ht="30" x14ac:dyDescent="0.25">
      <c r="A4647" s="5">
        <v>4640</v>
      </c>
      <c r="B4647" s="5" t="str">
        <f>"201300161352"</f>
        <v>201300161352</v>
      </c>
      <c r="C4647" s="5">
        <v>105800</v>
      </c>
      <c r="D4647" s="5" t="s">
        <v>18975</v>
      </c>
      <c r="E4647" s="5">
        <v>10254843437</v>
      </c>
      <c r="F4647" s="5" t="s">
        <v>18976</v>
      </c>
      <c r="G4647" s="5" t="s">
        <v>18977</v>
      </c>
      <c r="H4647" s="5" t="s">
        <v>66</v>
      </c>
      <c r="I4647" s="5" t="s">
        <v>66</v>
      </c>
      <c r="J4647" s="5" t="s">
        <v>309</v>
      </c>
      <c r="K4647" s="5" t="s">
        <v>68</v>
      </c>
      <c r="L4647" s="5" t="s">
        <v>139</v>
      </c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/>
      <c r="Z4647" s="5"/>
      <c r="AA4647" s="5"/>
      <c r="AB4647" s="5"/>
      <c r="AC4647" s="5"/>
      <c r="AD4647" s="5"/>
      <c r="AE4647" s="5"/>
      <c r="AF4647" s="5"/>
      <c r="AG4647" s="5"/>
      <c r="AH4647" s="5"/>
      <c r="AI4647" s="5"/>
      <c r="AJ4647" s="5"/>
      <c r="AK4647" s="5"/>
      <c r="AL4647" s="5"/>
      <c r="AM4647" s="5"/>
      <c r="AN4647" s="5"/>
      <c r="AO4647" s="5"/>
      <c r="AP4647" s="5"/>
      <c r="AQ4647" s="5"/>
      <c r="AR4647" s="5"/>
      <c r="AS4647" s="5"/>
      <c r="AT4647" s="5"/>
      <c r="AU4647" s="5"/>
      <c r="AV4647" s="5"/>
      <c r="AW4647" s="5"/>
      <c r="AX4647" s="5"/>
      <c r="AY4647" s="5"/>
      <c r="AZ4647" s="5"/>
      <c r="BA4647" s="5"/>
      <c r="BB4647" s="5"/>
      <c r="BC4647" s="5"/>
      <c r="BD4647" s="5"/>
      <c r="BE4647" s="5" t="s">
        <v>88</v>
      </c>
      <c r="BF4647" s="6">
        <v>41564</v>
      </c>
      <c r="BG4647" s="5" t="s">
        <v>71</v>
      </c>
      <c r="BH4647" s="5" t="s">
        <v>18976</v>
      </c>
      <c r="BI4647" s="5"/>
      <c r="BJ4647" s="5"/>
    </row>
    <row r="4648" spans="1:62" ht="30" x14ac:dyDescent="0.25">
      <c r="A4648" s="3">
        <v>4641</v>
      </c>
      <c r="B4648" s="3" t="str">
        <f>"1393094"</f>
        <v>1393094</v>
      </c>
      <c r="C4648" s="3">
        <v>83710</v>
      </c>
      <c r="D4648" s="3" t="s">
        <v>18978</v>
      </c>
      <c r="E4648" s="3">
        <v>20536765701</v>
      </c>
      <c r="F4648" s="3" t="s">
        <v>18979</v>
      </c>
      <c r="G4648" s="3" t="s">
        <v>18980</v>
      </c>
      <c r="H4648" s="3" t="s">
        <v>66</v>
      </c>
      <c r="I4648" s="3" t="s">
        <v>66</v>
      </c>
      <c r="J4648" s="3" t="s">
        <v>309</v>
      </c>
      <c r="K4648" s="3" t="s">
        <v>68</v>
      </c>
      <c r="L4648" s="3" t="s">
        <v>69</v>
      </c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 t="s">
        <v>70</v>
      </c>
      <c r="BF4648" s="4">
        <v>40405</v>
      </c>
      <c r="BG4648" s="3" t="s">
        <v>71</v>
      </c>
      <c r="BH4648" s="3" t="s">
        <v>18981</v>
      </c>
      <c r="BI4648" s="3"/>
      <c r="BJ4648" s="3"/>
    </row>
    <row r="4649" spans="1:62" ht="30" x14ac:dyDescent="0.25">
      <c r="A4649" s="3">
        <v>4642</v>
      </c>
      <c r="B4649" s="5" t="str">
        <f>"201200176733"</f>
        <v>201200176733</v>
      </c>
      <c r="C4649" s="5">
        <v>98506</v>
      </c>
      <c r="D4649" s="5" t="s">
        <v>18982</v>
      </c>
      <c r="E4649" s="5">
        <v>10180951496</v>
      </c>
      <c r="F4649" s="5" t="s">
        <v>18983</v>
      </c>
      <c r="G4649" s="5" t="s">
        <v>18984</v>
      </c>
      <c r="H4649" s="5" t="s">
        <v>102</v>
      </c>
      <c r="I4649" s="5" t="s">
        <v>159</v>
      </c>
      <c r="J4649" s="5" t="s">
        <v>2537</v>
      </c>
      <c r="K4649" s="5" t="s">
        <v>68</v>
      </c>
      <c r="L4649" s="5" t="s">
        <v>79</v>
      </c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/>
      <c r="Z4649" s="5"/>
      <c r="AA4649" s="5"/>
      <c r="AB4649" s="5"/>
      <c r="AC4649" s="5"/>
      <c r="AD4649" s="5"/>
      <c r="AE4649" s="5"/>
      <c r="AF4649" s="5"/>
      <c r="AG4649" s="5"/>
      <c r="AH4649" s="5"/>
      <c r="AI4649" s="5"/>
      <c r="AJ4649" s="5"/>
      <c r="AK4649" s="5"/>
      <c r="AL4649" s="5"/>
      <c r="AM4649" s="5"/>
      <c r="AN4649" s="5"/>
      <c r="AO4649" s="5"/>
      <c r="AP4649" s="5"/>
      <c r="AQ4649" s="5"/>
      <c r="AR4649" s="5"/>
      <c r="AS4649" s="5"/>
      <c r="AT4649" s="5"/>
      <c r="AU4649" s="5"/>
      <c r="AV4649" s="5"/>
      <c r="AW4649" s="5"/>
      <c r="AX4649" s="5"/>
      <c r="AY4649" s="5"/>
      <c r="AZ4649" s="5"/>
      <c r="BA4649" s="5"/>
      <c r="BB4649" s="5"/>
      <c r="BC4649" s="5"/>
      <c r="BD4649" s="5"/>
      <c r="BE4649" s="5" t="s">
        <v>80</v>
      </c>
      <c r="BF4649" s="6">
        <v>41180</v>
      </c>
      <c r="BG4649" s="5" t="s">
        <v>71</v>
      </c>
      <c r="BH4649" s="5" t="s">
        <v>18983</v>
      </c>
      <c r="BI4649" s="5"/>
      <c r="BJ4649" s="5"/>
    </row>
    <row r="4650" spans="1:62" ht="30" x14ac:dyDescent="0.25">
      <c r="A4650" s="5">
        <v>4643</v>
      </c>
      <c r="B4650" s="3" t="str">
        <f>"202100234189"</f>
        <v>202100234189</v>
      </c>
      <c r="C4650" s="3">
        <v>159305</v>
      </c>
      <c r="D4650" s="3" t="s">
        <v>18985</v>
      </c>
      <c r="E4650" s="3">
        <v>20501820025</v>
      </c>
      <c r="F4650" s="3" t="s">
        <v>18986</v>
      </c>
      <c r="G4650" s="3" t="s">
        <v>18987</v>
      </c>
      <c r="H4650" s="3" t="s">
        <v>66</v>
      </c>
      <c r="I4650" s="3" t="s">
        <v>66</v>
      </c>
      <c r="J4650" s="3" t="s">
        <v>942</v>
      </c>
      <c r="K4650" s="3" t="s">
        <v>68</v>
      </c>
      <c r="L4650" s="3" t="s">
        <v>69</v>
      </c>
      <c r="M4650" s="3" t="s">
        <v>69</v>
      </c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 t="s">
        <v>95</v>
      </c>
      <c r="BF4650" s="4">
        <v>44547</v>
      </c>
      <c r="BG4650" s="3" t="s">
        <v>71</v>
      </c>
      <c r="BH4650" s="3" t="s">
        <v>18988</v>
      </c>
      <c r="BI4650" s="3"/>
      <c r="BJ4650" s="3"/>
    </row>
    <row r="4651" spans="1:62" ht="30" x14ac:dyDescent="0.25">
      <c r="A4651" s="3">
        <v>4644</v>
      </c>
      <c r="B4651" s="5" t="str">
        <f>"201900035738"</f>
        <v>201900035738</v>
      </c>
      <c r="C4651" s="5">
        <v>141744</v>
      </c>
      <c r="D4651" s="5" t="s">
        <v>18989</v>
      </c>
      <c r="E4651" s="5">
        <v>20517939863</v>
      </c>
      <c r="F4651" s="5" t="s">
        <v>18990</v>
      </c>
      <c r="G4651" s="5" t="s">
        <v>18991</v>
      </c>
      <c r="H4651" s="5" t="s">
        <v>123</v>
      </c>
      <c r="I4651" s="5" t="s">
        <v>152</v>
      </c>
      <c r="J4651" s="5" t="s">
        <v>153</v>
      </c>
      <c r="K4651" s="5" t="s">
        <v>68</v>
      </c>
      <c r="L4651" s="5" t="s">
        <v>69</v>
      </c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5"/>
      <c r="Z4651" s="5"/>
      <c r="AA4651" s="5"/>
      <c r="AB4651" s="5"/>
      <c r="AC4651" s="5"/>
      <c r="AD4651" s="5"/>
      <c r="AE4651" s="5"/>
      <c r="AF4651" s="5"/>
      <c r="AG4651" s="5"/>
      <c r="AH4651" s="5"/>
      <c r="AI4651" s="5"/>
      <c r="AJ4651" s="5"/>
      <c r="AK4651" s="5"/>
      <c r="AL4651" s="5"/>
      <c r="AM4651" s="5"/>
      <c r="AN4651" s="5"/>
      <c r="AO4651" s="5"/>
      <c r="AP4651" s="5"/>
      <c r="AQ4651" s="5"/>
      <c r="AR4651" s="5"/>
      <c r="AS4651" s="5"/>
      <c r="AT4651" s="5"/>
      <c r="AU4651" s="5"/>
      <c r="AV4651" s="5"/>
      <c r="AW4651" s="5"/>
      <c r="AX4651" s="5"/>
      <c r="AY4651" s="5"/>
      <c r="AZ4651" s="5"/>
      <c r="BA4651" s="5"/>
      <c r="BB4651" s="5"/>
      <c r="BC4651" s="5"/>
      <c r="BD4651" s="5"/>
      <c r="BE4651" s="5" t="s">
        <v>70</v>
      </c>
      <c r="BF4651" s="6">
        <v>43530</v>
      </c>
      <c r="BG4651" s="5" t="s">
        <v>71</v>
      </c>
      <c r="BH4651" s="5" t="s">
        <v>18992</v>
      </c>
      <c r="BI4651" s="5"/>
      <c r="BJ4651" s="5"/>
    </row>
    <row r="4652" spans="1:62" ht="30" x14ac:dyDescent="0.25">
      <c r="A4652" s="3">
        <v>4645</v>
      </c>
      <c r="B4652" s="3" t="str">
        <f>"201300161356"</f>
        <v>201300161356</v>
      </c>
      <c r="C4652" s="3">
        <v>105803</v>
      </c>
      <c r="D4652" s="3" t="s">
        <v>18993</v>
      </c>
      <c r="E4652" s="3">
        <v>20512773096</v>
      </c>
      <c r="F4652" s="3" t="s">
        <v>18994</v>
      </c>
      <c r="G4652" s="3" t="s">
        <v>18995</v>
      </c>
      <c r="H4652" s="3" t="s">
        <v>66</v>
      </c>
      <c r="I4652" s="3" t="s">
        <v>66</v>
      </c>
      <c r="J4652" s="3" t="s">
        <v>536</v>
      </c>
      <c r="K4652" s="3" t="s">
        <v>68</v>
      </c>
      <c r="L4652" s="3" t="s">
        <v>69</v>
      </c>
      <c r="M4652" s="3" t="s">
        <v>69</v>
      </c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 t="s">
        <v>95</v>
      </c>
      <c r="BF4652" s="4">
        <v>41564</v>
      </c>
      <c r="BG4652" s="3" t="s">
        <v>71</v>
      </c>
      <c r="BH4652" s="3" t="s">
        <v>18996</v>
      </c>
      <c r="BI4652" s="3"/>
      <c r="BJ4652" s="3"/>
    </row>
    <row r="4653" spans="1:62" ht="30" x14ac:dyDescent="0.25">
      <c r="A4653" s="5">
        <v>4646</v>
      </c>
      <c r="B4653" s="5" t="str">
        <f>"202100048613"</f>
        <v>202100048613</v>
      </c>
      <c r="C4653" s="5">
        <v>154965</v>
      </c>
      <c r="D4653" s="5" t="s">
        <v>18997</v>
      </c>
      <c r="E4653" s="5">
        <v>20511665150</v>
      </c>
      <c r="F4653" s="5" t="s">
        <v>18998</v>
      </c>
      <c r="G4653" s="5" t="s">
        <v>18999</v>
      </c>
      <c r="H4653" s="5" t="s">
        <v>66</v>
      </c>
      <c r="I4653" s="5" t="s">
        <v>66</v>
      </c>
      <c r="J4653" s="5" t="s">
        <v>1430</v>
      </c>
      <c r="K4653" s="5" t="s">
        <v>68</v>
      </c>
      <c r="L4653" s="5" t="s">
        <v>126</v>
      </c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5"/>
      <c r="Y4653" s="5"/>
      <c r="Z4653" s="5"/>
      <c r="AA4653" s="5"/>
      <c r="AB4653" s="5"/>
      <c r="AC4653" s="5"/>
      <c r="AD4653" s="5"/>
      <c r="AE4653" s="5"/>
      <c r="AF4653" s="5"/>
      <c r="AG4653" s="5"/>
      <c r="AH4653" s="5"/>
      <c r="AI4653" s="5"/>
      <c r="AJ4653" s="5"/>
      <c r="AK4653" s="5"/>
      <c r="AL4653" s="5"/>
      <c r="AM4653" s="5"/>
      <c r="AN4653" s="5"/>
      <c r="AO4653" s="5"/>
      <c r="AP4653" s="5"/>
      <c r="AQ4653" s="5"/>
      <c r="AR4653" s="5"/>
      <c r="AS4653" s="5"/>
      <c r="AT4653" s="5"/>
      <c r="AU4653" s="5"/>
      <c r="AV4653" s="5"/>
      <c r="AW4653" s="5"/>
      <c r="AX4653" s="5"/>
      <c r="AY4653" s="5"/>
      <c r="AZ4653" s="5"/>
      <c r="BA4653" s="5"/>
      <c r="BB4653" s="5"/>
      <c r="BC4653" s="5"/>
      <c r="BD4653" s="5"/>
      <c r="BE4653" s="5" t="s">
        <v>95</v>
      </c>
      <c r="BF4653" s="6">
        <v>44351</v>
      </c>
      <c r="BG4653" s="5" t="s">
        <v>71</v>
      </c>
      <c r="BH4653" s="5" t="s">
        <v>19000</v>
      </c>
      <c r="BI4653" s="5"/>
      <c r="BJ4653" s="5"/>
    </row>
    <row r="4654" spans="1:62" ht="30" x14ac:dyDescent="0.25">
      <c r="A4654" s="3">
        <v>4647</v>
      </c>
      <c r="B4654" s="3" t="str">
        <f>"201900189325"</f>
        <v>201900189325</v>
      </c>
      <c r="C4654" s="3">
        <v>147811</v>
      </c>
      <c r="D4654" s="3" t="s">
        <v>19001</v>
      </c>
      <c r="E4654" s="3">
        <v>20527719608</v>
      </c>
      <c r="F4654" s="3" t="s">
        <v>19002</v>
      </c>
      <c r="G4654" s="3" t="s">
        <v>19003</v>
      </c>
      <c r="H4654" s="3" t="s">
        <v>292</v>
      </c>
      <c r="I4654" s="3" t="s">
        <v>292</v>
      </c>
      <c r="J4654" s="3" t="s">
        <v>292</v>
      </c>
      <c r="K4654" s="3" t="s">
        <v>68</v>
      </c>
      <c r="L4654" s="3" t="s">
        <v>139</v>
      </c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 t="s">
        <v>88</v>
      </c>
      <c r="BF4654" s="4">
        <v>43785</v>
      </c>
      <c r="BG4654" s="3" t="s">
        <v>71</v>
      </c>
      <c r="BH4654" s="3" t="s">
        <v>19004</v>
      </c>
      <c r="BI4654" s="3" t="s">
        <v>19005</v>
      </c>
      <c r="BJ4654" s="3" t="s">
        <v>15318</v>
      </c>
    </row>
    <row r="4655" spans="1:62" ht="30" x14ac:dyDescent="0.25">
      <c r="A4655" s="3">
        <v>4648</v>
      </c>
      <c r="B4655" s="5" t="str">
        <f>"201300138816"</f>
        <v>201300138816</v>
      </c>
      <c r="C4655" s="5">
        <v>104916</v>
      </c>
      <c r="D4655" s="5" t="s">
        <v>19006</v>
      </c>
      <c r="E4655" s="5">
        <v>20155261570</v>
      </c>
      <c r="F4655" s="5" t="s">
        <v>19007</v>
      </c>
      <c r="G4655" s="5" t="s">
        <v>19008</v>
      </c>
      <c r="H4655" s="5" t="s">
        <v>499</v>
      </c>
      <c r="I4655" s="5" t="s">
        <v>1111</v>
      </c>
      <c r="J4655" s="5" t="s">
        <v>1112</v>
      </c>
      <c r="K4655" s="5" t="s">
        <v>125</v>
      </c>
      <c r="L4655" s="5" t="s">
        <v>69</v>
      </c>
      <c r="M4655" s="5" t="s">
        <v>126</v>
      </c>
      <c r="N4655" s="5" t="s">
        <v>126</v>
      </c>
      <c r="O4655" s="5" t="s">
        <v>126</v>
      </c>
      <c r="P4655" s="5"/>
      <c r="Q4655" s="5"/>
      <c r="R4655" s="5"/>
      <c r="S4655" s="5"/>
      <c r="T4655" s="5"/>
      <c r="U4655" s="5"/>
      <c r="V4655" s="5"/>
      <c r="W4655" s="5"/>
      <c r="X4655" s="5"/>
      <c r="Y4655" s="5"/>
      <c r="Z4655" s="5"/>
      <c r="AA4655" s="5"/>
      <c r="AB4655" s="5"/>
      <c r="AC4655" s="5"/>
      <c r="AD4655" s="5"/>
      <c r="AE4655" s="5"/>
      <c r="AF4655" s="5"/>
      <c r="AG4655" s="5"/>
      <c r="AH4655" s="5"/>
      <c r="AI4655" s="5"/>
      <c r="AJ4655" s="5"/>
      <c r="AK4655" s="5"/>
      <c r="AL4655" s="5"/>
      <c r="AM4655" s="5"/>
      <c r="AN4655" s="5"/>
      <c r="AO4655" s="5"/>
      <c r="AP4655" s="5"/>
      <c r="AQ4655" s="5"/>
      <c r="AR4655" s="5"/>
      <c r="AS4655" s="5"/>
      <c r="AT4655" s="5"/>
      <c r="AU4655" s="5"/>
      <c r="AV4655" s="5"/>
      <c r="AW4655" s="5"/>
      <c r="AX4655" s="5"/>
      <c r="AY4655" s="5"/>
      <c r="AZ4655" s="5"/>
      <c r="BA4655" s="5"/>
      <c r="BB4655" s="5"/>
      <c r="BC4655" s="5"/>
      <c r="BD4655" s="5"/>
      <c r="BE4655" s="5" t="s">
        <v>809</v>
      </c>
      <c r="BF4655" s="6">
        <v>41516</v>
      </c>
      <c r="BG4655" s="5" t="s">
        <v>71</v>
      </c>
      <c r="BH4655" s="5" t="s">
        <v>342</v>
      </c>
      <c r="BI4655" s="5"/>
      <c r="BJ4655" s="5"/>
    </row>
    <row r="4656" spans="1:62" ht="30" x14ac:dyDescent="0.25">
      <c r="A4656" s="5">
        <v>4649</v>
      </c>
      <c r="B4656" s="3" t="str">
        <f>"202000124253"</f>
        <v>202000124253</v>
      </c>
      <c r="C4656" s="3">
        <v>151274</v>
      </c>
      <c r="D4656" s="3" t="s">
        <v>19009</v>
      </c>
      <c r="E4656" s="3">
        <v>20600005694</v>
      </c>
      <c r="F4656" s="3" t="s">
        <v>19010</v>
      </c>
      <c r="G4656" s="3" t="s">
        <v>19011</v>
      </c>
      <c r="H4656" s="3" t="s">
        <v>298</v>
      </c>
      <c r="I4656" s="3" t="s">
        <v>299</v>
      </c>
      <c r="J4656" s="3" t="s">
        <v>300</v>
      </c>
      <c r="K4656" s="3" t="s">
        <v>68</v>
      </c>
      <c r="L4656" s="3" t="s">
        <v>301</v>
      </c>
      <c r="M4656" s="3" t="s">
        <v>301</v>
      </c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 t="s">
        <v>2341</v>
      </c>
      <c r="BF4656" s="4">
        <v>44096</v>
      </c>
      <c r="BG4656" s="3" t="s">
        <v>71</v>
      </c>
      <c r="BH4656" s="3" t="s">
        <v>19012</v>
      </c>
      <c r="BI4656" s="3"/>
      <c r="BJ4656" s="3"/>
    </row>
    <row r="4657" spans="1:62" ht="30" x14ac:dyDescent="0.25">
      <c r="A4657" s="3">
        <v>4650</v>
      </c>
      <c r="B4657" s="5" t="str">
        <f>"201800209058"</f>
        <v>201800209058</v>
      </c>
      <c r="C4657" s="5">
        <v>94094</v>
      </c>
      <c r="D4657" s="5" t="s">
        <v>19013</v>
      </c>
      <c r="E4657" s="5">
        <v>10067312479</v>
      </c>
      <c r="F4657" s="5" t="s">
        <v>19014</v>
      </c>
      <c r="G4657" s="5" t="s">
        <v>19015</v>
      </c>
      <c r="H4657" s="5" t="s">
        <v>66</v>
      </c>
      <c r="I4657" s="5" t="s">
        <v>66</v>
      </c>
      <c r="J4657" s="5" t="s">
        <v>659</v>
      </c>
      <c r="K4657" s="5" t="s">
        <v>68</v>
      </c>
      <c r="L4657" s="5" t="s">
        <v>139</v>
      </c>
      <c r="M4657" s="5"/>
      <c r="N4657" s="5"/>
      <c r="O4657" s="5"/>
      <c r="P4657" s="5"/>
      <c r="Q4657" s="5"/>
      <c r="R4657" s="5"/>
      <c r="S4657" s="5"/>
      <c r="T4657" s="5"/>
      <c r="U4657" s="5"/>
      <c r="V4657" s="5"/>
      <c r="W4657" s="5"/>
      <c r="X4657" s="5"/>
      <c r="Y4657" s="5"/>
      <c r="Z4657" s="5"/>
      <c r="AA4657" s="5"/>
      <c r="AB4657" s="5"/>
      <c r="AC4657" s="5"/>
      <c r="AD4657" s="5"/>
      <c r="AE4657" s="5"/>
      <c r="AF4657" s="5"/>
      <c r="AG4657" s="5"/>
      <c r="AH4657" s="5"/>
      <c r="AI4657" s="5"/>
      <c r="AJ4657" s="5"/>
      <c r="AK4657" s="5"/>
      <c r="AL4657" s="5"/>
      <c r="AM4657" s="5"/>
      <c r="AN4657" s="5"/>
      <c r="AO4657" s="5"/>
      <c r="AP4657" s="5"/>
      <c r="AQ4657" s="5"/>
      <c r="AR4657" s="5"/>
      <c r="AS4657" s="5"/>
      <c r="AT4657" s="5"/>
      <c r="AU4657" s="5"/>
      <c r="AV4657" s="5"/>
      <c r="AW4657" s="5"/>
      <c r="AX4657" s="5"/>
      <c r="AY4657" s="5"/>
      <c r="AZ4657" s="5"/>
      <c r="BA4657" s="5"/>
      <c r="BB4657" s="5"/>
      <c r="BC4657" s="5"/>
      <c r="BD4657" s="5"/>
      <c r="BE4657" s="5" t="s">
        <v>88</v>
      </c>
      <c r="BF4657" s="6">
        <v>43453</v>
      </c>
      <c r="BG4657" s="5" t="s">
        <v>71</v>
      </c>
      <c r="BH4657" s="5" t="s">
        <v>19014</v>
      </c>
      <c r="BI4657" s="5"/>
      <c r="BJ4657" s="5"/>
    </row>
    <row r="4658" spans="1:62" ht="30" x14ac:dyDescent="0.25">
      <c r="A4658" s="3">
        <v>4651</v>
      </c>
      <c r="B4658" s="3" t="str">
        <f>"202200180240"</f>
        <v>202200180240</v>
      </c>
      <c r="C4658" s="3">
        <v>149648</v>
      </c>
      <c r="D4658" s="3" t="s">
        <v>19016</v>
      </c>
      <c r="E4658" s="3">
        <v>20608518429</v>
      </c>
      <c r="F4658" s="3" t="s">
        <v>19017</v>
      </c>
      <c r="G4658" s="3" t="s">
        <v>19018</v>
      </c>
      <c r="H4658" s="3" t="s">
        <v>78</v>
      </c>
      <c r="I4658" s="3" t="s">
        <v>78</v>
      </c>
      <c r="J4658" s="3" t="s">
        <v>78</v>
      </c>
      <c r="K4658" s="3" t="s">
        <v>68</v>
      </c>
      <c r="L4658" s="3" t="s">
        <v>19019</v>
      </c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 t="s">
        <v>88</v>
      </c>
      <c r="BF4658" s="4">
        <v>44845</v>
      </c>
      <c r="BG4658" s="3" t="s">
        <v>71</v>
      </c>
      <c r="BH4658" s="3" t="s">
        <v>19020</v>
      </c>
      <c r="BI4658" s="3"/>
      <c r="BJ4658" s="3"/>
    </row>
    <row r="4659" spans="1:62" ht="30" x14ac:dyDescent="0.25">
      <c r="A4659" s="5">
        <v>4652</v>
      </c>
      <c r="B4659" s="5" t="str">
        <f>"201900155815"</f>
        <v>201900155815</v>
      </c>
      <c r="C4659" s="5">
        <v>146749</v>
      </c>
      <c r="D4659" s="5" t="s">
        <v>19021</v>
      </c>
      <c r="E4659" s="5">
        <v>20602403786</v>
      </c>
      <c r="F4659" s="5" t="s">
        <v>19022</v>
      </c>
      <c r="G4659" s="5" t="s">
        <v>19023</v>
      </c>
      <c r="H4659" s="5" t="s">
        <v>292</v>
      </c>
      <c r="I4659" s="5" t="s">
        <v>3490</v>
      </c>
      <c r="J4659" s="5" t="s">
        <v>8597</v>
      </c>
      <c r="K4659" s="5" t="s">
        <v>125</v>
      </c>
      <c r="L4659" s="5" t="s">
        <v>126</v>
      </c>
      <c r="M4659" s="5" t="s">
        <v>126</v>
      </c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/>
      <c r="AC4659" s="5"/>
      <c r="AD4659" s="5"/>
      <c r="AE4659" s="5"/>
      <c r="AF4659" s="5"/>
      <c r="AG4659" s="5"/>
      <c r="AH4659" s="5"/>
      <c r="AI4659" s="5"/>
      <c r="AJ4659" s="5"/>
      <c r="AK4659" s="5"/>
      <c r="AL4659" s="5"/>
      <c r="AM4659" s="5"/>
      <c r="AN4659" s="5"/>
      <c r="AO4659" s="5"/>
      <c r="AP4659" s="5"/>
      <c r="AQ4659" s="5"/>
      <c r="AR4659" s="5"/>
      <c r="AS4659" s="5"/>
      <c r="AT4659" s="5"/>
      <c r="AU4659" s="5"/>
      <c r="AV4659" s="5"/>
      <c r="AW4659" s="5"/>
      <c r="AX4659" s="5"/>
      <c r="AY4659" s="5"/>
      <c r="AZ4659" s="5"/>
      <c r="BA4659" s="5"/>
      <c r="BB4659" s="5"/>
      <c r="BC4659" s="5"/>
      <c r="BD4659" s="5"/>
      <c r="BE4659" s="5" t="s">
        <v>321</v>
      </c>
      <c r="BF4659" s="6">
        <v>43733</v>
      </c>
      <c r="BG4659" s="5" t="s">
        <v>71</v>
      </c>
      <c r="BH4659" s="5" t="s">
        <v>19024</v>
      </c>
      <c r="BI4659" s="5"/>
      <c r="BJ4659" s="5"/>
    </row>
    <row r="4660" spans="1:62" ht="30" x14ac:dyDescent="0.25">
      <c r="A4660" s="3">
        <v>4653</v>
      </c>
      <c r="B4660" s="3" t="str">
        <f>"201900080833"</f>
        <v>201900080833</v>
      </c>
      <c r="C4660" s="3">
        <v>144178</v>
      </c>
      <c r="D4660" s="3" t="s">
        <v>19025</v>
      </c>
      <c r="E4660" s="3">
        <v>20454817789</v>
      </c>
      <c r="F4660" s="3" t="s">
        <v>19026</v>
      </c>
      <c r="G4660" s="3" t="s">
        <v>19027</v>
      </c>
      <c r="H4660" s="3" t="s">
        <v>78</v>
      </c>
      <c r="I4660" s="3" t="s">
        <v>78</v>
      </c>
      <c r="J4660" s="3" t="s">
        <v>176</v>
      </c>
      <c r="K4660" s="3" t="s">
        <v>68</v>
      </c>
      <c r="L4660" s="3" t="s">
        <v>139</v>
      </c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 t="s">
        <v>88</v>
      </c>
      <c r="BF4660" s="4">
        <v>43609</v>
      </c>
      <c r="BG4660" s="3" t="s">
        <v>71</v>
      </c>
      <c r="BH4660" s="3" t="s">
        <v>19028</v>
      </c>
      <c r="BI4660" s="3" t="s">
        <v>19029</v>
      </c>
      <c r="BJ4660" s="3" t="s">
        <v>2593</v>
      </c>
    </row>
    <row r="4661" spans="1:62" ht="30" x14ac:dyDescent="0.25">
      <c r="A4661" s="3">
        <v>4654</v>
      </c>
      <c r="B4661" s="5" t="str">
        <f>"202200188215"</f>
        <v>202200188215</v>
      </c>
      <c r="C4661" s="5">
        <v>85975</v>
      </c>
      <c r="D4661" s="5" t="s">
        <v>19030</v>
      </c>
      <c r="E4661" s="5">
        <v>20221084684</v>
      </c>
      <c r="F4661" s="5" t="s">
        <v>121</v>
      </c>
      <c r="G4661" s="5" t="s">
        <v>19031</v>
      </c>
      <c r="H4661" s="5" t="s">
        <v>66</v>
      </c>
      <c r="I4661" s="5" t="s">
        <v>750</v>
      </c>
      <c r="J4661" s="5" t="s">
        <v>969</v>
      </c>
      <c r="K4661" s="5" t="s">
        <v>125</v>
      </c>
      <c r="L4661" s="5" t="s">
        <v>19032</v>
      </c>
      <c r="M4661" s="5" t="s">
        <v>19032</v>
      </c>
      <c r="N4661" s="5" t="s">
        <v>19032</v>
      </c>
      <c r="O4661" s="5"/>
      <c r="P4661" s="5"/>
      <c r="Q4661" s="5"/>
      <c r="R4661" s="5"/>
      <c r="S4661" s="5"/>
      <c r="T4661" s="5"/>
      <c r="U4661" s="5"/>
      <c r="V4661" s="5"/>
      <c r="W4661" s="5"/>
      <c r="X4661" s="5"/>
      <c r="Y4661" s="5"/>
      <c r="Z4661" s="5"/>
      <c r="AA4661" s="5"/>
      <c r="AB4661" s="5"/>
      <c r="AC4661" s="5"/>
      <c r="AD4661" s="5"/>
      <c r="AE4661" s="5"/>
      <c r="AF4661" s="5"/>
      <c r="AG4661" s="5"/>
      <c r="AH4661" s="5"/>
      <c r="AI4661" s="5"/>
      <c r="AJ4661" s="5"/>
      <c r="AK4661" s="5"/>
      <c r="AL4661" s="5"/>
      <c r="AM4661" s="5"/>
      <c r="AN4661" s="5"/>
      <c r="AO4661" s="5"/>
      <c r="AP4661" s="5"/>
      <c r="AQ4661" s="5"/>
      <c r="AR4661" s="5"/>
      <c r="AS4661" s="5"/>
      <c r="AT4661" s="5"/>
      <c r="AU4661" s="5"/>
      <c r="AV4661" s="5"/>
      <c r="AW4661" s="5"/>
      <c r="AX4661" s="5"/>
      <c r="AY4661" s="5"/>
      <c r="AZ4661" s="5"/>
      <c r="BA4661" s="5"/>
      <c r="BB4661" s="5"/>
      <c r="BC4661" s="5"/>
      <c r="BD4661" s="5"/>
      <c r="BE4661" s="5" t="s">
        <v>162</v>
      </c>
      <c r="BF4661" s="6">
        <v>44840</v>
      </c>
      <c r="BG4661" s="5" t="s">
        <v>71</v>
      </c>
      <c r="BH4661" s="5" t="s">
        <v>983</v>
      </c>
      <c r="BI4661" s="5"/>
      <c r="BJ4661" s="5"/>
    </row>
    <row r="4662" spans="1:62" ht="30" x14ac:dyDescent="0.25">
      <c r="A4662" s="5">
        <v>4655</v>
      </c>
      <c r="B4662" s="3" t="str">
        <f>"201900020841"</f>
        <v>201900020841</v>
      </c>
      <c r="C4662" s="3">
        <v>141242</v>
      </c>
      <c r="D4662" s="3" t="s">
        <v>19033</v>
      </c>
      <c r="E4662" s="3">
        <v>10178155526</v>
      </c>
      <c r="F4662" s="3" t="s">
        <v>19034</v>
      </c>
      <c r="G4662" s="3" t="s">
        <v>19035</v>
      </c>
      <c r="H4662" s="3" t="s">
        <v>102</v>
      </c>
      <c r="I4662" s="3" t="s">
        <v>159</v>
      </c>
      <c r="J4662" s="3" t="s">
        <v>159</v>
      </c>
      <c r="K4662" s="3" t="s">
        <v>68</v>
      </c>
      <c r="L4662" s="3" t="s">
        <v>79</v>
      </c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 t="s">
        <v>80</v>
      </c>
      <c r="BF4662" s="4">
        <v>43514</v>
      </c>
      <c r="BG4662" s="3" t="s">
        <v>71</v>
      </c>
      <c r="BH4662" s="3" t="s">
        <v>19034</v>
      </c>
      <c r="BI4662" s="3"/>
      <c r="BJ4662" s="3"/>
    </row>
    <row r="4663" spans="1:62" ht="30" x14ac:dyDescent="0.25">
      <c r="A4663" s="3">
        <v>4656</v>
      </c>
      <c r="B4663" s="5" t="str">
        <f>"202300025216"</f>
        <v>202300025216</v>
      </c>
      <c r="C4663" s="5">
        <v>111307</v>
      </c>
      <c r="D4663" s="5" t="s">
        <v>19036</v>
      </c>
      <c r="E4663" s="5">
        <v>10097539435</v>
      </c>
      <c r="F4663" s="5" t="s">
        <v>19037</v>
      </c>
      <c r="G4663" s="5" t="s">
        <v>19038</v>
      </c>
      <c r="H4663" s="5" t="s">
        <v>66</v>
      </c>
      <c r="I4663" s="5" t="s">
        <v>66</v>
      </c>
      <c r="J4663" s="5" t="s">
        <v>309</v>
      </c>
      <c r="K4663" s="5" t="s">
        <v>68</v>
      </c>
      <c r="L4663" s="5" t="s">
        <v>19039</v>
      </c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5"/>
      <c r="Y4663" s="5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5"/>
      <c r="AK4663" s="5"/>
      <c r="AL4663" s="5"/>
      <c r="AM4663" s="5"/>
      <c r="AN4663" s="5"/>
      <c r="AO4663" s="5"/>
      <c r="AP4663" s="5"/>
      <c r="AQ4663" s="5"/>
      <c r="AR4663" s="5"/>
      <c r="AS4663" s="5"/>
      <c r="AT4663" s="5"/>
      <c r="AU4663" s="5"/>
      <c r="AV4663" s="5"/>
      <c r="AW4663" s="5"/>
      <c r="AX4663" s="5"/>
      <c r="AY4663" s="5"/>
      <c r="AZ4663" s="5"/>
      <c r="BA4663" s="5"/>
      <c r="BB4663" s="5"/>
      <c r="BC4663" s="5"/>
      <c r="BD4663" s="5"/>
      <c r="BE4663" s="5" t="s">
        <v>80</v>
      </c>
      <c r="BF4663" s="6">
        <v>44965</v>
      </c>
      <c r="BG4663" s="5" t="s">
        <v>71</v>
      </c>
      <c r="BH4663" s="5" t="s">
        <v>19040</v>
      </c>
      <c r="BI4663" s="5"/>
      <c r="BJ4663" s="5"/>
    </row>
    <row r="4664" spans="1:62" ht="30" x14ac:dyDescent="0.25">
      <c r="A4664" s="3">
        <v>4657</v>
      </c>
      <c r="B4664" s="3" t="str">
        <f>"201400156390"</f>
        <v>201400156390</v>
      </c>
      <c r="C4664" s="3">
        <v>112682</v>
      </c>
      <c r="D4664" s="3" t="s">
        <v>19041</v>
      </c>
      <c r="E4664" s="3">
        <v>10097528786</v>
      </c>
      <c r="F4664" s="3" t="s">
        <v>19042</v>
      </c>
      <c r="G4664" s="3" t="s">
        <v>19043</v>
      </c>
      <c r="H4664" s="3" t="s">
        <v>66</v>
      </c>
      <c r="I4664" s="3" t="s">
        <v>66</v>
      </c>
      <c r="J4664" s="3" t="s">
        <v>242</v>
      </c>
      <c r="K4664" s="3" t="s">
        <v>68</v>
      </c>
      <c r="L4664" s="3" t="s">
        <v>79</v>
      </c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 t="s">
        <v>80</v>
      </c>
      <c r="BF4664" s="4">
        <v>41978</v>
      </c>
      <c r="BG4664" s="3" t="s">
        <v>71</v>
      </c>
      <c r="BH4664" s="3" t="s">
        <v>19042</v>
      </c>
      <c r="BI4664" s="3"/>
      <c r="BJ4664" s="3"/>
    </row>
    <row r="4665" spans="1:62" ht="30" x14ac:dyDescent="0.25">
      <c r="A4665" s="5">
        <v>4658</v>
      </c>
      <c r="B4665" s="5" t="str">
        <f>"201200163329"</f>
        <v>201200163329</v>
      </c>
      <c r="C4665" s="5">
        <v>98103</v>
      </c>
      <c r="D4665" s="5" t="s">
        <v>19044</v>
      </c>
      <c r="E4665" s="5">
        <v>10082292212</v>
      </c>
      <c r="F4665" s="5" t="s">
        <v>19045</v>
      </c>
      <c r="G4665" s="5" t="s">
        <v>19046</v>
      </c>
      <c r="H4665" s="5" t="s">
        <v>66</v>
      </c>
      <c r="I4665" s="5" t="s">
        <v>66</v>
      </c>
      <c r="J4665" s="5" t="s">
        <v>200</v>
      </c>
      <c r="K4665" s="5" t="s">
        <v>68</v>
      </c>
      <c r="L4665" s="5" t="s">
        <v>79</v>
      </c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5"/>
      <c r="Y4665" s="5"/>
      <c r="Z4665" s="5"/>
      <c r="AA4665" s="5"/>
      <c r="AB4665" s="5"/>
      <c r="AC4665" s="5"/>
      <c r="AD4665" s="5"/>
      <c r="AE4665" s="5"/>
      <c r="AF4665" s="5"/>
      <c r="AG4665" s="5"/>
      <c r="AH4665" s="5"/>
      <c r="AI4665" s="5"/>
      <c r="AJ4665" s="5"/>
      <c r="AK4665" s="5"/>
      <c r="AL4665" s="5"/>
      <c r="AM4665" s="5"/>
      <c r="AN4665" s="5"/>
      <c r="AO4665" s="5"/>
      <c r="AP4665" s="5"/>
      <c r="AQ4665" s="5"/>
      <c r="AR4665" s="5"/>
      <c r="AS4665" s="5"/>
      <c r="AT4665" s="5"/>
      <c r="AU4665" s="5"/>
      <c r="AV4665" s="5"/>
      <c r="AW4665" s="5"/>
      <c r="AX4665" s="5"/>
      <c r="AY4665" s="5"/>
      <c r="AZ4665" s="5"/>
      <c r="BA4665" s="5"/>
      <c r="BB4665" s="5"/>
      <c r="BC4665" s="5"/>
      <c r="BD4665" s="5"/>
      <c r="BE4665" s="5" t="s">
        <v>80</v>
      </c>
      <c r="BF4665" s="6">
        <v>41165</v>
      </c>
      <c r="BG4665" s="5" t="s">
        <v>71</v>
      </c>
      <c r="BH4665" s="5" t="s">
        <v>19045</v>
      </c>
      <c r="BI4665" s="5"/>
      <c r="BJ4665" s="5"/>
    </row>
    <row r="4666" spans="1:62" ht="30" x14ac:dyDescent="0.25">
      <c r="A4666" s="3">
        <v>4659</v>
      </c>
      <c r="B4666" s="3" t="str">
        <f>"201200126503"</f>
        <v>201200126503</v>
      </c>
      <c r="C4666" s="3">
        <v>97279</v>
      </c>
      <c r="D4666" s="3" t="s">
        <v>19047</v>
      </c>
      <c r="E4666" s="3">
        <v>20530627331</v>
      </c>
      <c r="F4666" s="3" t="s">
        <v>15854</v>
      </c>
      <c r="G4666" s="3" t="s">
        <v>19048</v>
      </c>
      <c r="H4666" s="3" t="s">
        <v>66</v>
      </c>
      <c r="I4666" s="3" t="s">
        <v>67</v>
      </c>
      <c r="J4666" s="3" t="s">
        <v>67</v>
      </c>
      <c r="K4666" s="3" t="s">
        <v>125</v>
      </c>
      <c r="L4666" s="3" t="s">
        <v>9042</v>
      </c>
      <c r="M4666" s="3" t="s">
        <v>126</v>
      </c>
      <c r="N4666" s="3" t="s">
        <v>126</v>
      </c>
      <c r="O4666" s="3" t="s">
        <v>126</v>
      </c>
      <c r="P4666" s="3" t="s">
        <v>126</v>
      </c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 t="s">
        <v>19049</v>
      </c>
      <c r="BF4666" s="4">
        <v>41080</v>
      </c>
      <c r="BG4666" s="3" t="s">
        <v>71</v>
      </c>
      <c r="BH4666" s="3" t="s">
        <v>15852</v>
      </c>
      <c r="BI4666" s="3"/>
      <c r="BJ4666" s="3"/>
    </row>
    <row r="4667" spans="1:62" ht="30" x14ac:dyDescent="0.25">
      <c r="A4667" s="3">
        <v>4660</v>
      </c>
      <c r="B4667" s="5" t="str">
        <f>"201500027351"</f>
        <v>201500027351</v>
      </c>
      <c r="C4667" s="5">
        <v>114159</v>
      </c>
      <c r="D4667" s="5" t="s">
        <v>19050</v>
      </c>
      <c r="E4667" s="5">
        <v>20384225960</v>
      </c>
      <c r="F4667" s="5" t="s">
        <v>19051</v>
      </c>
      <c r="G4667" s="5" t="s">
        <v>19052</v>
      </c>
      <c r="H4667" s="5" t="s">
        <v>66</v>
      </c>
      <c r="I4667" s="5" t="s">
        <v>66</v>
      </c>
      <c r="J4667" s="5" t="s">
        <v>1333</v>
      </c>
      <c r="K4667" s="5" t="s">
        <v>68</v>
      </c>
      <c r="L4667" s="5" t="s">
        <v>126</v>
      </c>
      <c r="M4667" s="5"/>
      <c r="N4667" s="5"/>
      <c r="O4667" s="5"/>
      <c r="P4667" s="5"/>
      <c r="Q4667" s="5"/>
      <c r="R4667" s="5"/>
      <c r="S4667" s="5"/>
      <c r="T4667" s="5"/>
      <c r="U4667" s="5"/>
      <c r="V4667" s="5"/>
      <c r="W4667" s="5"/>
      <c r="X4667" s="5"/>
      <c r="Y4667" s="5"/>
      <c r="Z4667" s="5"/>
      <c r="AA4667" s="5"/>
      <c r="AB4667" s="5"/>
      <c r="AC4667" s="5"/>
      <c r="AD4667" s="5"/>
      <c r="AE4667" s="5"/>
      <c r="AF4667" s="5"/>
      <c r="AG4667" s="5"/>
      <c r="AH4667" s="5"/>
      <c r="AI4667" s="5"/>
      <c r="AJ4667" s="5"/>
      <c r="AK4667" s="5"/>
      <c r="AL4667" s="5"/>
      <c r="AM4667" s="5"/>
      <c r="AN4667" s="5"/>
      <c r="AO4667" s="5"/>
      <c r="AP4667" s="5"/>
      <c r="AQ4667" s="5"/>
      <c r="AR4667" s="5"/>
      <c r="AS4667" s="5"/>
      <c r="AT4667" s="5"/>
      <c r="AU4667" s="5"/>
      <c r="AV4667" s="5"/>
      <c r="AW4667" s="5"/>
      <c r="AX4667" s="5"/>
      <c r="AY4667" s="5"/>
      <c r="AZ4667" s="5"/>
      <c r="BA4667" s="5"/>
      <c r="BB4667" s="5"/>
      <c r="BC4667" s="5"/>
      <c r="BD4667" s="5"/>
      <c r="BE4667" s="5" t="s">
        <v>95</v>
      </c>
      <c r="BF4667" s="6">
        <v>42072</v>
      </c>
      <c r="BG4667" s="5" t="s">
        <v>71</v>
      </c>
      <c r="BH4667" s="5" t="s">
        <v>19053</v>
      </c>
      <c r="BI4667" s="5"/>
      <c r="BJ4667" s="5"/>
    </row>
    <row r="4668" spans="1:62" ht="30" x14ac:dyDescent="0.25">
      <c r="A4668" s="5">
        <v>4661</v>
      </c>
      <c r="B4668" s="3" t="str">
        <f>"201300024977"</f>
        <v>201300024977</v>
      </c>
      <c r="C4668" s="3">
        <v>88063</v>
      </c>
      <c r="D4668" s="3" t="s">
        <v>19054</v>
      </c>
      <c r="E4668" s="3">
        <v>20419195317</v>
      </c>
      <c r="F4668" s="3" t="s">
        <v>13207</v>
      </c>
      <c r="G4668" s="3" t="s">
        <v>19055</v>
      </c>
      <c r="H4668" s="3" t="s">
        <v>66</v>
      </c>
      <c r="I4668" s="3" t="s">
        <v>66</v>
      </c>
      <c r="J4668" s="3" t="s">
        <v>242</v>
      </c>
      <c r="K4668" s="3" t="s">
        <v>68</v>
      </c>
      <c r="L4668" s="3" t="s">
        <v>139</v>
      </c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 t="s">
        <v>88</v>
      </c>
      <c r="BF4668" s="4">
        <v>41299</v>
      </c>
      <c r="BG4668" s="3" t="s">
        <v>71</v>
      </c>
      <c r="BH4668" s="3" t="s">
        <v>19056</v>
      </c>
      <c r="BI4668" s="3"/>
      <c r="BJ4668" s="3"/>
    </row>
    <row r="4669" spans="1:62" ht="30" x14ac:dyDescent="0.25">
      <c r="A4669" s="3">
        <v>4662</v>
      </c>
      <c r="B4669" s="5" t="str">
        <f>"201200126504"</f>
        <v>201200126504</v>
      </c>
      <c r="C4669" s="5">
        <v>97280</v>
      </c>
      <c r="D4669" s="5" t="s">
        <v>19057</v>
      </c>
      <c r="E4669" s="5">
        <v>20530627331</v>
      </c>
      <c r="F4669" s="5" t="s">
        <v>15849</v>
      </c>
      <c r="G4669" s="5" t="s">
        <v>19058</v>
      </c>
      <c r="H4669" s="5" t="s">
        <v>66</v>
      </c>
      <c r="I4669" s="5" t="s">
        <v>67</v>
      </c>
      <c r="J4669" s="5" t="s">
        <v>67</v>
      </c>
      <c r="K4669" s="5" t="s">
        <v>125</v>
      </c>
      <c r="L4669" s="5" t="s">
        <v>126</v>
      </c>
      <c r="M4669" s="5" t="s">
        <v>126</v>
      </c>
      <c r="N4669" s="5" t="s">
        <v>126</v>
      </c>
      <c r="O4669" s="5" t="s">
        <v>126</v>
      </c>
      <c r="P4669" s="5" t="s">
        <v>126</v>
      </c>
      <c r="Q4669" s="5"/>
      <c r="R4669" s="5"/>
      <c r="S4669" s="5"/>
      <c r="T4669" s="5"/>
      <c r="U4669" s="5"/>
      <c r="V4669" s="5"/>
      <c r="W4669" s="5"/>
      <c r="X4669" s="5"/>
      <c r="Y4669" s="5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5"/>
      <c r="AK4669" s="5"/>
      <c r="AL4669" s="5"/>
      <c r="AM4669" s="5"/>
      <c r="AN4669" s="5"/>
      <c r="AO4669" s="5"/>
      <c r="AP4669" s="5"/>
      <c r="AQ4669" s="5"/>
      <c r="AR4669" s="5"/>
      <c r="AS4669" s="5"/>
      <c r="AT4669" s="5"/>
      <c r="AU4669" s="5"/>
      <c r="AV4669" s="5"/>
      <c r="AW4669" s="5"/>
      <c r="AX4669" s="5"/>
      <c r="AY4669" s="5"/>
      <c r="AZ4669" s="5"/>
      <c r="BA4669" s="5"/>
      <c r="BB4669" s="5"/>
      <c r="BC4669" s="5"/>
      <c r="BD4669" s="5"/>
      <c r="BE4669" s="5" t="s">
        <v>1227</v>
      </c>
      <c r="BF4669" s="6">
        <v>41075</v>
      </c>
      <c r="BG4669" s="5" t="s">
        <v>71</v>
      </c>
      <c r="BH4669" s="5" t="s">
        <v>15852</v>
      </c>
      <c r="BI4669" s="5"/>
      <c r="BJ4669" s="5"/>
    </row>
    <row r="4670" spans="1:62" ht="30" x14ac:dyDescent="0.25">
      <c r="A4670" s="3">
        <v>4663</v>
      </c>
      <c r="B4670" s="3" t="str">
        <f>"201500135646"</f>
        <v>201500135646</v>
      </c>
      <c r="C4670" s="3">
        <v>117940</v>
      </c>
      <c r="D4670" s="3" t="s">
        <v>19059</v>
      </c>
      <c r="E4670" s="3">
        <v>20600279760</v>
      </c>
      <c r="F4670" s="3" t="s">
        <v>19060</v>
      </c>
      <c r="G4670" s="3" t="s">
        <v>19061</v>
      </c>
      <c r="H4670" s="3" t="s">
        <v>66</v>
      </c>
      <c r="I4670" s="3" t="s">
        <v>66</v>
      </c>
      <c r="J4670" s="3" t="s">
        <v>474</v>
      </c>
      <c r="K4670" s="3" t="s">
        <v>68</v>
      </c>
      <c r="L4670" s="3" t="s">
        <v>139</v>
      </c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 t="s">
        <v>88</v>
      </c>
      <c r="BF4670" s="4">
        <v>42305</v>
      </c>
      <c r="BG4670" s="3" t="s">
        <v>71</v>
      </c>
      <c r="BH4670" s="3" t="s">
        <v>19062</v>
      </c>
      <c r="BI4670" s="3" t="s">
        <v>19063</v>
      </c>
      <c r="BJ4670" s="3" t="s">
        <v>1989</v>
      </c>
    </row>
    <row r="4671" spans="1:62" ht="30" x14ac:dyDescent="0.25">
      <c r="A4671" s="5">
        <v>4664</v>
      </c>
      <c r="B4671" s="5" t="str">
        <f>"201200178329"</f>
        <v>201200178329</v>
      </c>
      <c r="C4671" s="5">
        <v>98533</v>
      </c>
      <c r="D4671" s="5" t="s">
        <v>19064</v>
      </c>
      <c r="E4671" s="5">
        <v>10427424354</v>
      </c>
      <c r="F4671" s="5" t="s">
        <v>19065</v>
      </c>
      <c r="G4671" s="5" t="s">
        <v>19066</v>
      </c>
      <c r="H4671" s="5" t="s">
        <v>66</v>
      </c>
      <c r="I4671" s="5" t="s">
        <v>66</v>
      </c>
      <c r="J4671" s="5" t="s">
        <v>899</v>
      </c>
      <c r="K4671" s="5" t="s">
        <v>68</v>
      </c>
      <c r="L4671" s="5" t="s">
        <v>79</v>
      </c>
      <c r="M4671" s="5"/>
      <c r="N4671" s="5"/>
      <c r="O4671" s="5"/>
      <c r="P4671" s="5"/>
      <c r="Q4671" s="5"/>
      <c r="R4671" s="5"/>
      <c r="S4671" s="5"/>
      <c r="T4671" s="5"/>
      <c r="U4671" s="5"/>
      <c r="V4671" s="5"/>
      <c r="W4671" s="5"/>
      <c r="X4671" s="5"/>
      <c r="Y4671" s="5"/>
      <c r="Z4671" s="5"/>
      <c r="AA4671" s="5"/>
      <c r="AB4671" s="5"/>
      <c r="AC4671" s="5"/>
      <c r="AD4671" s="5"/>
      <c r="AE4671" s="5"/>
      <c r="AF4671" s="5"/>
      <c r="AG4671" s="5"/>
      <c r="AH4671" s="5"/>
      <c r="AI4671" s="5"/>
      <c r="AJ4671" s="5"/>
      <c r="AK4671" s="5"/>
      <c r="AL4671" s="5"/>
      <c r="AM4671" s="5"/>
      <c r="AN4671" s="5"/>
      <c r="AO4671" s="5"/>
      <c r="AP4671" s="5"/>
      <c r="AQ4671" s="5"/>
      <c r="AR4671" s="5"/>
      <c r="AS4671" s="5"/>
      <c r="AT4671" s="5"/>
      <c r="AU4671" s="5"/>
      <c r="AV4671" s="5"/>
      <c r="AW4671" s="5"/>
      <c r="AX4671" s="5"/>
      <c r="AY4671" s="5"/>
      <c r="AZ4671" s="5"/>
      <c r="BA4671" s="5"/>
      <c r="BB4671" s="5"/>
      <c r="BC4671" s="5"/>
      <c r="BD4671" s="5"/>
      <c r="BE4671" s="5" t="s">
        <v>80</v>
      </c>
      <c r="BF4671" s="6">
        <v>41180</v>
      </c>
      <c r="BG4671" s="5" t="s">
        <v>71</v>
      </c>
      <c r="BH4671" s="5" t="s">
        <v>19065</v>
      </c>
      <c r="BI4671" s="5"/>
      <c r="BJ4671" s="5"/>
    </row>
    <row r="4672" spans="1:62" ht="30" x14ac:dyDescent="0.25">
      <c r="A4672" s="3">
        <v>4665</v>
      </c>
      <c r="B4672" s="3" t="str">
        <f>"201500135649"</f>
        <v>201500135649</v>
      </c>
      <c r="C4672" s="3">
        <v>117633</v>
      </c>
      <c r="D4672" s="3" t="s">
        <v>19067</v>
      </c>
      <c r="E4672" s="3">
        <v>20408144427</v>
      </c>
      <c r="F4672" s="3" t="s">
        <v>19068</v>
      </c>
      <c r="G4672" s="3" t="s">
        <v>19069</v>
      </c>
      <c r="H4672" s="3" t="s">
        <v>66</v>
      </c>
      <c r="I4672" s="3" t="s">
        <v>66</v>
      </c>
      <c r="J4672" s="3" t="s">
        <v>171</v>
      </c>
      <c r="K4672" s="3" t="s">
        <v>68</v>
      </c>
      <c r="L4672" s="3" t="s">
        <v>126</v>
      </c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 t="s">
        <v>95</v>
      </c>
      <c r="BF4672" s="4">
        <v>42291</v>
      </c>
      <c r="BG4672" s="3" t="s">
        <v>71</v>
      </c>
      <c r="BH4672" s="3" t="s">
        <v>19070</v>
      </c>
      <c r="BI4672" s="3"/>
      <c r="BJ4672" s="3"/>
    </row>
    <row r="4673" spans="1:62" ht="30" x14ac:dyDescent="0.25">
      <c r="A4673" s="3">
        <v>4666</v>
      </c>
      <c r="B4673" s="5" t="str">
        <f>"201900008020"</f>
        <v>201900008020</v>
      </c>
      <c r="C4673" s="5">
        <v>121057</v>
      </c>
      <c r="D4673" s="5" t="s">
        <v>19071</v>
      </c>
      <c r="E4673" s="5">
        <v>20544320972</v>
      </c>
      <c r="F4673" s="5" t="s">
        <v>19072</v>
      </c>
      <c r="G4673" s="5" t="s">
        <v>19073</v>
      </c>
      <c r="H4673" s="5" t="s">
        <v>66</v>
      </c>
      <c r="I4673" s="5" t="s">
        <v>328</v>
      </c>
      <c r="J4673" s="5" t="s">
        <v>360</v>
      </c>
      <c r="K4673" s="5" t="s">
        <v>125</v>
      </c>
      <c r="L4673" s="5" t="s">
        <v>19074</v>
      </c>
      <c r="M4673" s="5"/>
      <c r="N4673" s="5"/>
      <c r="O4673" s="5"/>
      <c r="P4673" s="5"/>
      <c r="Q4673" s="5"/>
      <c r="R4673" s="5"/>
      <c r="S4673" s="5"/>
      <c r="T4673" s="5"/>
      <c r="U4673" s="5"/>
      <c r="V4673" s="5"/>
      <c r="W4673" s="5"/>
      <c r="X4673" s="5"/>
      <c r="Y4673" s="5"/>
      <c r="Z4673" s="5"/>
      <c r="AA4673" s="5"/>
      <c r="AB4673" s="5"/>
      <c r="AC4673" s="5"/>
      <c r="AD4673" s="5"/>
      <c r="AE4673" s="5"/>
      <c r="AF4673" s="5"/>
      <c r="AG4673" s="5"/>
      <c r="AH4673" s="5"/>
      <c r="AI4673" s="5"/>
      <c r="AJ4673" s="5"/>
      <c r="AK4673" s="5"/>
      <c r="AL4673" s="5"/>
      <c r="AM4673" s="5"/>
      <c r="AN4673" s="5"/>
      <c r="AO4673" s="5"/>
      <c r="AP4673" s="5"/>
      <c r="AQ4673" s="5"/>
      <c r="AR4673" s="5"/>
      <c r="AS4673" s="5"/>
      <c r="AT4673" s="5"/>
      <c r="AU4673" s="5"/>
      <c r="AV4673" s="5"/>
      <c r="AW4673" s="5"/>
      <c r="AX4673" s="5"/>
      <c r="AY4673" s="5"/>
      <c r="AZ4673" s="5"/>
      <c r="BA4673" s="5"/>
      <c r="BB4673" s="5"/>
      <c r="BC4673" s="5"/>
      <c r="BD4673" s="5"/>
      <c r="BE4673" s="5" t="s">
        <v>1126</v>
      </c>
      <c r="BF4673" s="6">
        <v>43483</v>
      </c>
      <c r="BG4673" s="5" t="s">
        <v>71</v>
      </c>
      <c r="BH4673" s="5" t="s">
        <v>19075</v>
      </c>
      <c r="BI4673" s="5"/>
      <c r="BJ4673" s="5"/>
    </row>
    <row r="4674" spans="1:62" ht="30" x14ac:dyDescent="0.25">
      <c r="A4674" s="5">
        <v>4667</v>
      </c>
      <c r="B4674" s="5" t="str">
        <f>"201100160516"</f>
        <v>201100160516</v>
      </c>
      <c r="C4674" s="5">
        <v>93699</v>
      </c>
      <c r="D4674" s="5" t="s">
        <v>19076</v>
      </c>
      <c r="E4674" s="5">
        <v>20155261570</v>
      </c>
      <c r="F4674" s="5" t="s">
        <v>326</v>
      </c>
      <c r="G4674" s="5" t="s">
        <v>19077</v>
      </c>
      <c r="H4674" s="5" t="s">
        <v>66</v>
      </c>
      <c r="I4674" s="5" t="s">
        <v>66</v>
      </c>
      <c r="J4674" s="5" t="s">
        <v>1924</v>
      </c>
      <c r="K4674" s="5" t="s">
        <v>125</v>
      </c>
      <c r="L4674" s="5" t="s">
        <v>126</v>
      </c>
      <c r="M4674" s="5" t="s">
        <v>126</v>
      </c>
      <c r="N4674" s="5" t="s">
        <v>126</v>
      </c>
      <c r="O4674" s="5" t="s">
        <v>126</v>
      </c>
      <c r="P4674" s="5" t="s">
        <v>126</v>
      </c>
      <c r="Q4674" s="5"/>
      <c r="R4674" s="5"/>
      <c r="S4674" s="5"/>
      <c r="T4674" s="5"/>
      <c r="U4674" s="5"/>
      <c r="V4674" s="5"/>
      <c r="W4674" s="5"/>
      <c r="X4674" s="5"/>
      <c r="Y4674" s="5"/>
      <c r="Z4674" s="5"/>
      <c r="AA4674" s="5"/>
      <c r="AB4674" s="5"/>
      <c r="AC4674" s="5"/>
      <c r="AD4674" s="5"/>
      <c r="AE4674" s="5"/>
      <c r="AF4674" s="5"/>
      <c r="AG4674" s="5"/>
      <c r="AH4674" s="5"/>
      <c r="AI4674" s="5"/>
      <c r="AJ4674" s="5"/>
      <c r="AK4674" s="5"/>
      <c r="AL4674" s="5"/>
      <c r="AM4674" s="5"/>
      <c r="AN4674" s="5"/>
      <c r="AO4674" s="5"/>
      <c r="AP4674" s="5"/>
      <c r="AQ4674" s="5"/>
      <c r="AR4674" s="5"/>
      <c r="AS4674" s="5"/>
      <c r="AT4674" s="5"/>
      <c r="AU4674" s="5"/>
      <c r="AV4674" s="5"/>
      <c r="AW4674" s="5"/>
      <c r="AX4674" s="5"/>
      <c r="AY4674" s="5"/>
      <c r="AZ4674" s="5"/>
      <c r="BA4674" s="5"/>
      <c r="BB4674" s="5"/>
      <c r="BC4674" s="5"/>
      <c r="BD4674" s="5"/>
      <c r="BE4674" s="5" t="s">
        <v>1227</v>
      </c>
      <c r="BF4674" s="6">
        <v>40884</v>
      </c>
      <c r="BG4674" s="5" t="s">
        <v>71</v>
      </c>
      <c r="BH4674" s="5" t="s">
        <v>331</v>
      </c>
      <c r="BI4674" s="5"/>
      <c r="BJ4674" s="5"/>
    </row>
    <row r="4675" spans="1:62" ht="30" x14ac:dyDescent="0.25">
      <c r="A4675" s="3">
        <v>4668</v>
      </c>
      <c r="B4675" s="3" t="str">
        <f>"201900108581"</f>
        <v>201900108581</v>
      </c>
      <c r="C4675" s="3">
        <v>128808</v>
      </c>
      <c r="D4675" s="3" t="s">
        <v>19078</v>
      </c>
      <c r="E4675" s="3">
        <v>20454396660</v>
      </c>
      <c r="F4675" s="3" t="s">
        <v>19079</v>
      </c>
      <c r="G4675" s="3" t="s">
        <v>19080</v>
      </c>
      <c r="H4675" s="3" t="s">
        <v>78</v>
      </c>
      <c r="I4675" s="3" t="s">
        <v>78</v>
      </c>
      <c r="J4675" s="3" t="s">
        <v>5934</v>
      </c>
      <c r="K4675" s="3" t="s">
        <v>68</v>
      </c>
      <c r="L4675" s="3" t="s">
        <v>79</v>
      </c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 t="s">
        <v>80</v>
      </c>
      <c r="BF4675" s="4">
        <v>43655</v>
      </c>
      <c r="BG4675" s="3" t="s">
        <v>71</v>
      </c>
      <c r="BH4675" s="3" t="s">
        <v>19081</v>
      </c>
      <c r="BI4675" s="3" t="s">
        <v>19082</v>
      </c>
      <c r="BJ4675" s="3" t="s">
        <v>19083</v>
      </c>
    </row>
    <row r="4676" spans="1:62" ht="30" x14ac:dyDescent="0.25">
      <c r="A4676" s="3">
        <v>4669</v>
      </c>
      <c r="B4676" s="5" t="str">
        <f>"202200073681"</f>
        <v>202200073681</v>
      </c>
      <c r="C4676" s="5">
        <v>111945</v>
      </c>
      <c r="D4676" s="5" t="s">
        <v>19084</v>
      </c>
      <c r="E4676" s="5">
        <v>20508565934</v>
      </c>
      <c r="F4676" s="5" t="s">
        <v>2146</v>
      </c>
      <c r="G4676" s="5" t="s">
        <v>19085</v>
      </c>
      <c r="H4676" s="5" t="s">
        <v>138</v>
      </c>
      <c r="I4676" s="5" t="s">
        <v>2695</v>
      </c>
      <c r="J4676" s="5" t="s">
        <v>2695</v>
      </c>
      <c r="K4676" s="5" t="s">
        <v>68</v>
      </c>
      <c r="L4676" s="5" t="s">
        <v>19086</v>
      </c>
      <c r="M4676" s="5"/>
      <c r="N4676" s="5"/>
      <c r="O4676" s="5"/>
      <c r="P4676" s="5"/>
      <c r="Q4676" s="5"/>
      <c r="R4676" s="5"/>
      <c r="S4676" s="5"/>
      <c r="T4676" s="5"/>
      <c r="U4676" s="5"/>
      <c r="V4676" s="5"/>
      <c r="W4676" s="5"/>
      <c r="X4676" s="5"/>
      <c r="Y4676" s="5"/>
      <c r="Z4676" s="5"/>
      <c r="AA4676" s="5"/>
      <c r="AB4676" s="5"/>
      <c r="AC4676" s="5"/>
      <c r="AD4676" s="5"/>
      <c r="AE4676" s="5"/>
      <c r="AF4676" s="5"/>
      <c r="AG4676" s="5"/>
      <c r="AH4676" s="5"/>
      <c r="AI4676" s="5"/>
      <c r="AJ4676" s="5"/>
      <c r="AK4676" s="5"/>
      <c r="AL4676" s="5"/>
      <c r="AM4676" s="5"/>
      <c r="AN4676" s="5"/>
      <c r="AO4676" s="5"/>
      <c r="AP4676" s="5"/>
      <c r="AQ4676" s="5"/>
      <c r="AR4676" s="5"/>
      <c r="AS4676" s="5"/>
      <c r="AT4676" s="5"/>
      <c r="AU4676" s="5"/>
      <c r="AV4676" s="5"/>
      <c r="AW4676" s="5"/>
      <c r="AX4676" s="5"/>
      <c r="AY4676" s="5"/>
      <c r="AZ4676" s="5"/>
      <c r="BA4676" s="5"/>
      <c r="BB4676" s="5"/>
      <c r="BC4676" s="5"/>
      <c r="BD4676" s="5"/>
      <c r="BE4676" s="5" t="s">
        <v>70</v>
      </c>
      <c r="BF4676" s="6">
        <v>44757</v>
      </c>
      <c r="BG4676" s="5" t="s">
        <v>71</v>
      </c>
      <c r="BH4676" s="5" t="s">
        <v>12173</v>
      </c>
      <c r="BI4676" s="5" t="s">
        <v>19087</v>
      </c>
      <c r="BJ4676" s="5" t="s">
        <v>2131</v>
      </c>
    </row>
    <row r="4677" spans="1:62" ht="30" x14ac:dyDescent="0.25">
      <c r="A4677" s="5">
        <v>4670</v>
      </c>
      <c r="B4677" s="3" t="str">
        <f>"201500129740"</f>
        <v>201500129740</v>
      </c>
      <c r="C4677" s="3">
        <v>94579</v>
      </c>
      <c r="D4677" s="3" t="s">
        <v>19088</v>
      </c>
      <c r="E4677" s="3">
        <v>10218075</v>
      </c>
      <c r="F4677" s="3" t="s">
        <v>19089</v>
      </c>
      <c r="G4677" s="3" t="s">
        <v>19090</v>
      </c>
      <c r="H4677" s="3" t="s">
        <v>66</v>
      </c>
      <c r="I4677" s="3" t="s">
        <v>66</v>
      </c>
      <c r="J4677" s="3" t="s">
        <v>242</v>
      </c>
      <c r="K4677" s="3" t="s">
        <v>68</v>
      </c>
      <c r="L4677" s="3" t="s">
        <v>79</v>
      </c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 t="s">
        <v>80</v>
      </c>
      <c r="BF4677" s="4">
        <v>42312</v>
      </c>
      <c r="BG4677" s="3" t="s">
        <v>71</v>
      </c>
      <c r="BH4677" s="3" t="s">
        <v>19091</v>
      </c>
      <c r="BI4677" s="3"/>
      <c r="BJ4677" s="3"/>
    </row>
    <row r="4678" spans="1:62" ht="30" x14ac:dyDescent="0.25">
      <c r="A4678" s="3">
        <v>4671</v>
      </c>
      <c r="B4678" s="5" t="str">
        <f>"1960880"</f>
        <v>1960880</v>
      </c>
      <c r="C4678" s="5">
        <v>83277</v>
      </c>
      <c r="D4678" s="5" t="s">
        <v>19092</v>
      </c>
      <c r="E4678" s="5">
        <v>20512190236</v>
      </c>
      <c r="F4678" s="5" t="s">
        <v>19093</v>
      </c>
      <c r="G4678" s="5" t="s">
        <v>19094</v>
      </c>
      <c r="H4678" s="5" t="s">
        <v>66</v>
      </c>
      <c r="I4678" s="5" t="s">
        <v>66</v>
      </c>
      <c r="J4678" s="5" t="s">
        <v>118</v>
      </c>
      <c r="K4678" s="5" t="s">
        <v>68</v>
      </c>
      <c r="L4678" s="5" t="s">
        <v>69</v>
      </c>
      <c r="M4678" s="5"/>
      <c r="N4678" s="5"/>
      <c r="O4678" s="5"/>
      <c r="P4678" s="5"/>
      <c r="Q4678" s="5"/>
      <c r="R4678" s="5"/>
      <c r="S4678" s="5"/>
      <c r="T4678" s="5"/>
      <c r="U4678" s="5"/>
      <c r="V4678" s="5"/>
      <c r="W4678" s="5"/>
      <c r="X4678" s="5"/>
      <c r="Y4678" s="5"/>
      <c r="Z4678" s="5"/>
      <c r="AA4678" s="5"/>
      <c r="AB4678" s="5"/>
      <c r="AC4678" s="5"/>
      <c r="AD4678" s="5"/>
      <c r="AE4678" s="5"/>
      <c r="AF4678" s="5"/>
      <c r="AG4678" s="5"/>
      <c r="AH4678" s="5"/>
      <c r="AI4678" s="5"/>
      <c r="AJ4678" s="5"/>
      <c r="AK4678" s="5"/>
      <c r="AL4678" s="5"/>
      <c r="AM4678" s="5"/>
      <c r="AN4678" s="5"/>
      <c r="AO4678" s="5"/>
      <c r="AP4678" s="5"/>
      <c r="AQ4678" s="5"/>
      <c r="AR4678" s="5"/>
      <c r="AS4678" s="5"/>
      <c r="AT4678" s="5"/>
      <c r="AU4678" s="5"/>
      <c r="AV4678" s="5"/>
      <c r="AW4678" s="5"/>
      <c r="AX4678" s="5"/>
      <c r="AY4678" s="5"/>
      <c r="AZ4678" s="5"/>
      <c r="BA4678" s="5"/>
      <c r="BB4678" s="5"/>
      <c r="BC4678" s="5"/>
      <c r="BD4678" s="5"/>
      <c r="BE4678" s="5" t="s">
        <v>70</v>
      </c>
      <c r="BF4678" s="6">
        <v>40219</v>
      </c>
      <c r="BG4678" s="5" t="s">
        <v>71</v>
      </c>
      <c r="BH4678" s="5" t="s">
        <v>19095</v>
      </c>
      <c r="BI4678" s="5" t="s">
        <v>19096</v>
      </c>
      <c r="BJ4678" s="5" t="s">
        <v>3887</v>
      </c>
    </row>
    <row r="4679" spans="1:62" ht="30" x14ac:dyDescent="0.25">
      <c r="A4679" s="3">
        <v>4672</v>
      </c>
      <c r="B4679" s="3" t="str">
        <f>"202300025224"</f>
        <v>202300025224</v>
      </c>
      <c r="C4679" s="3">
        <v>103776</v>
      </c>
      <c r="D4679" s="3" t="s">
        <v>19097</v>
      </c>
      <c r="E4679" s="3">
        <v>20397680038</v>
      </c>
      <c r="F4679" s="3" t="s">
        <v>19098</v>
      </c>
      <c r="G4679" s="3" t="s">
        <v>19099</v>
      </c>
      <c r="H4679" s="3" t="s">
        <v>102</v>
      </c>
      <c r="I4679" s="3" t="s">
        <v>159</v>
      </c>
      <c r="J4679" s="3" t="s">
        <v>2748</v>
      </c>
      <c r="K4679" s="3" t="s">
        <v>125</v>
      </c>
      <c r="L4679" s="3" t="s">
        <v>19100</v>
      </c>
      <c r="M4679" s="3" t="s">
        <v>19100</v>
      </c>
      <c r="N4679" s="3" t="s">
        <v>19100</v>
      </c>
      <c r="O4679" s="3" t="s">
        <v>19100</v>
      </c>
      <c r="P4679" s="3" t="s">
        <v>19100</v>
      </c>
      <c r="Q4679" s="3" t="s">
        <v>19100</v>
      </c>
      <c r="R4679" s="3" t="s">
        <v>19100</v>
      </c>
      <c r="S4679" s="3" t="s">
        <v>19100</v>
      </c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 t="s">
        <v>1057</v>
      </c>
      <c r="BF4679" s="4">
        <v>45046</v>
      </c>
      <c r="BG4679" s="3" t="s">
        <v>71</v>
      </c>
      <c r="BH4679" s="3" t="s">
        <v>19101</v>
      </c>
      <c r="BI4679" s="3"/>
      <c r="BJ4679" s="3"/>
    </row>
    <row r="4680" spans="1:62" ht="30" x14ac:dyDescent="0.25">
      <c r="A4680" s="5">
        <v>4673</v>
      </c>
      <c r="B4680" s="5" t="str">
        <f>"202300094206"</f>
        <v>202300094206</v>
      </c>
      <c r="C4680" s="5">
        <v>166625</v>
      </c>
      <c r="D4680" s="5" t="s">
        <v>19102</v>
      </c>
      <c r="E4680" s="5">
        <v>20204844381</v>
      </c>
      <c r="F4680" s="5" t="s">
        <v>432</v>
      </c>
      <c r="G4680" s="5" t="s">
        <v>19103</v>
      </c>
      <c r="H4680" s="5" t="s">
        <v>102</v>
      </c>
      <c r="I4680" s="5" t="s">
        <v>434</v>
      </c>
      <c r="J4680" s="5" t="s">
        <v>434</v>
      </c>
      <c r="K4680" s="5" t="s">
        <v>125</v>
      </c>
      <c r="L4680" s="5" t="s">
        <v>19104</v>
      </c>
      <c r="M4680" s="5" t="s">
        <v>19104</v>
      </c>
      <c r="N4680" s="5" t="s">
        <v>19104</v>
      </c>
      <c r="O4680" s="5" t="s">
        <v>19104</v>
      </c>
      <c r="P4680" s="5" t="s">
        <v>19104</v>
      </c>
      <c r="Q4680" s="5" t="s">
        <v>19104</v>
      </c>
      <c r="R4680" s="5" t="s">
        <v>19104</v>
      </c>
      <c r="S4680" s="5" t="s">
        <v>19104</v>
      </c>
      <c r="T4680" s="5" t="s">
        <v>19104</v>
      </c>
      <c r="U4680" s="5" t="s">
        <v>19104</v>
      </c>
      <c r="V4680" s="5" t="s">
        <v>19104</v>
      </c>
      <c r="W4680" s="5" t="s">
        <v>19104</v>
      </c>
      <c r="X4680" s="5" t="s">
        <v>19104</v>
      </c>
      <c r="Y4680" s="5"/>
      <c r="Z4680" s="5"/>
      <c r="AA4680" s="5"/>
      <c r="AB4680" s="5"/>
      <c r="AC4680" s="5"/>
      <c r="AD4680" s="5"/>
      <c r="AE4680" s="5"/>
      <c r="AF4680" s="5"/>
      <c r="AG4680" s="5"/>
      <c r="AH4680" s="5"/>
      <c r="AI4680" s="5"/>
      <c r="AJ4680" s="5"/>
      <c r="AK4680" s="5"/>
      <c r="AL4680" s="5"/>
      <c r="AM4680" s="5"/>
      <c r="AN4680" s="5"/>
      <c r="AO4680" s="5"/>
      <c r="AP4680" s="5"/>
      <c r="AQ4680" s="5"/>
      <c r="AR4680" s="5"/>
      <c r="AS4680" s="5"/>
      <c r="AT4680" s="5"/>
      <c r="AU4680" s="5"/>
      <c r="AV4680" s="5"/>
      <c r="AW4680" s="5"/>
      <c r="AX4680" s="5"/>
      <c r="AY4680" s="5"/>
      <c r="AZ4680" s="5"/>
      <c r="BA4680" s="5"/>
      <c r="BB4680" s="5"/>
      <c r="BC4680" s="5"/>
      <c r="BD4680" s="5"/>
      <c r="BE4680" s="5" t="s">
        <v>11885</v>
      </c>
      <c r="BF4680" s="6">
        <v>45099</v>
      </c>
      <c r="BG4680" s="5" t="s">
        <v>71</v>
      </c>
      <c r="BH4680" s="5" t="s">
        <v>19105</v>
      </c>
      <c r="BI4680" s="5"/>
      <c r="BJ4680" s="5"/>
    </row>
    <row r="4681" spans="1:62" ht="30" x14ac:dyDescent="0.25">
      <c r="A4681" s="3">
        <v>4674</v>
      </c>
      <c r="B4681" s="3" t="str">
        <f>"1390836"</f>
        <v>1390836</v>
      </c>
      <c r="C4681" s="3">
        <v>88007</v>
      </c>
      <c r="D4681" s="3" t="s">
        <v>19106</v>
      </c>
      <c r="E4681" s="3">
        <v>20155261570</v>
      </c>
      <c r="F4681" s="3" t="s">
        <v>326</v>
      </c>
      <c r="G4681" s="3" t="s">
        <v>19107</v>
      </c>
      <c r="H4681" s="3" t="s">
        <v>66</v>
      </c>
      <c r="I4681" s="3" t="s">
        <v>328</v>
      </c>
      <c r="J4681" s="3" t="s">
        <v>360</v>
      </c>
      <c r="K4681" s="3" t="s">
        <v>125</v>
      </c>
      <c r="L4681" s="3" t="s">
        <v>126</v>
      </c>
      <c r="M4681" s="3" t="s">
        <v>126</v>
      </c>
      <c r="N4681" s="3" t="s">
        <v>126</v>
      </c>
      <c r="O4681" s="3" t="s">
        <v>126</v>
      </c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 t="s">
        <v>127</v>
      </c>
      <c r="BF4681" s="4">
        <v>40400</v>
      </c>
      <c r="BG4681" s="3" t="s">
        <v>71</v>
      </c>
      <c r="BH4681" s="3" t="s">
        <v>331</v>
      </c>
      <c r="BI4681" s="3"/>
      <c r="BJ4681" s="3"/>
    </row>
    <row r="4682" spans="1:62" ht="30" x14ac:dyDescent="0.25">
      <c r="A4682" s="3">
        <v>4675</v>
      </c>
      <c r="B4682" s="5" t="str">
        <f>"202000189583"</f>
        <v>202000189583</v>
      </c>
      <c r="C4682" s="5">
        <v>153368</v>
      </c>
      <c r="D4682" s="5" t="s">
        <v>19108</v>
      </c>
      <c r="E4682" s="5">
        <v>20536481002</v>
      </c>
      <c r="F4682" s="5" t="s">
        <v>19109</v>
      </c>
      <c r="G4682" s="5" t="s">
        <v>19110</v>
      </c>
      <c r="H4682" s="5" t="s">
        <v>380</v>
      </c>
      <c r="I4682" s="5" t="s">
        <v>380</v>
      </c>
      <c r="J4682" s="5" t="s">
        <v>1499</v>
      </c>
      <c r="K4682" s="5" t="s">
        <v>68</v>
      </c>
      <c r="L4682" s="5" t="s">
        <v>69</v>
      </c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/>
      <c r="Z4682" s="5"/>
      <c r="AA4682" s="5"/>
      <c r="AB4682" s="5"/>
      <c r="AC4682" s="5"/>
      <c r="AD4682" s="5"/>
      <c r="AE4682" s="5"/>
      <c r="AF4682" s="5"/>
      <c r="AG4682" s="5"/>
      <c r="AH4682" s="5"/>
      <c r="AI4682" s="5"/>
      <c r="AJ4682" s="5"/>
      <c r="AK4682" s="5"/>
      <c r="AL4682" s="5"/>
      <c r="AM4682" s="5"/>
      <c r="AN4682" s="5"/>
      <c r="AO4682" s="5"/>
      <c r="AP4682" s="5"/>
      <c r="AQ4682" s="5"/>
      <c r="AR4682" s="5"/>
      <c r="AS4682" s="5"/>
      <c r="AT4682" s="5"/>
      <c r="AU4682" s="5"/>
      <c r="AV4682" s="5"/>
      <c r="AW4682" s="5"/>
      <c r="AX4682" s="5"/>
      <c r="AY4682" s="5"/>
      <c r="AZ4682" s="5"/>
      <c r="BA4682" s="5"/>
      <c r="BB4682" s="5"/>
      <c r="BC4682" s="5"/>
      <c r="BD4682" s="5"/>
      <c r="BE4682" s="5" t="s">
        <v>70</v>
      </c>
      <c r="BF4682" s="6">
        <v>44180</v>
      </c>
      <c r="BG4682" s="5" t="s">
        <v>71</v>
      </c>
      <c r="BH4682" s="5" t="s">
        <v>19111</v>
      </c>
      <c r="BI4682" s="5"/>
      <c r="BJ4682" s="5"/>
    </row>
    <row r="4683" spans="1:62" ht="30" x14ac:dyDescent="0.25">
      <c r="A4683" s="5">
        <v>4676</v>
      </c>
      <c r="B4683" s="3" t="str">
        <f>"201700175407"</f>
        <v>201700175407</v>
      </c>
      <c r="C4683" s="3">
        <v>132434</v>
      </c>
      <c r="D4683" s="3" t="s">
        <v>19112</v>
      </c>
      <c r="E4683" s="3">
        <v>20454227477</v>
      </c>
      <c r="F4683" s="3" t="s">
        <v>19113</v>
      </c>
      <c r="G4683" s="3" t="s">
        <v>19114</v>
      </c>
      <c r="H4683" s="3" t="s">
        <v>78</v>
      </c>
      <c r="I4683" s="3" t="s">
        <v>78</v>
      </c>
      <c r="J4683" s="3" t="s">
        <v>176</v>
      </c>
      <c r="K4683" s="3" t="s">
        <v>68</v>
      </c>
      <c r="L4683" s="3" t="s">
        <v>79</v>
      </c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 t="s">
        <v>80</v>
      </c>
      <c r="BF4683" s="4">
        <v>43031</v>
      </c>
      <c r="BG4683" s="3" t="s">
        <v>71</v>
      </c>
      <c r="BH4683" s="3" t="s">
        <v>19115</v>
      </c>
      <c r="BI4683" s="3" t="s">
        <v>19116</v>
      </c>
      <c r="BJ4683" s="3" t="s">
        <v>3887</v>
      </c>
    </row>
    <row r="4684" spans="1:62" ht="30" x14ac:dyDescent="0.25">
      <c r="A4684" s="3">
        <v>4677</v>
      </c>
      <c r="B4684" s="5" t="str">
        <f>"1536055"</f>
        <v>1536055</v>
      </c>
      <c r="C4684" s="5">
        <v>16427</v>
      </c>
      <c r="D4684" s="5" t="s">
        <v>19117</v>
      </c>
      <c r="E4684" s="5">
        <v>20332907990</v>
      </c>
      <c r="F4684" s="5" t="s">
        <v>7025</v>
      </c>
      <c r="G4684" s="5" t="s">
        <v>19118</v>
      </c>
      <c r="H4684" s="5" t="s">
        <v>66</v>
      </c>
      <c r="I4684" s="5" t="s">
        <v>828</v>
      </c>
      <c r="J4684" s="5" t="s">
        <v>19119</v>
      </c>
      <c r="K4684" s="5" t="s">
        <v>125</v>
      </c>
      <c r="L4684" s="5" t="s">
        <v>3962</v>
      </c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/>
      <c r="Z4684" s="5"/>
      <c r="AA4684" s="5"/>
      <c r="AB4684" s="5"/>
      <c r="AC4684" s="5"/>
      <c r="AD4684" s="5"/>
      <c r="AE4684" s="5"/>
      <c r="AF4684" s="5"/>
      <c r="AG4684" s="5"/>
      <c r="AH4684" s="5"/>
      <c r="AI4684" s="5"/>
      <c r="AJ4684" s="5"/>
      <c r="AK4684" s="5"/>
      <c r="AL4684" s="5"/>
      <c r="AM4684" s="5"/>
      <c r="AN4684" s="5"/>
      <c r="AO4684" s="5"/>
      <c r="AP4684" s="5"/>
      <c r="AQ4684" s="5"/>
      <c r="AR4684" s="5"/>
      <c r="AS4684" s="5"/>
      <c r="AT4684" s="5"/>
      <c r="AU4684" s="5"/>
      <c r="AV4684" s="5"/>
      <c r="AW4684" s="5"/>
      <c r="AX4684" s="5"/>
      <c r="AY4684" s="5"/>
      <c r="AZ4684" s="5"/>
      <c r="BA4684" s="5"/>
      <c r="BB4684" s="5"/>
      <c r="BC4684" s="5"/>
      <c r="BD4684" s="5"/>
      <c r="BE4684" s="5" t="s">
        <v>127</v>
      </c>
      <c r="BF4684" s="6">
        <v>38509</v>
      </c>
      <c r="BG4684" s="5" t="s">
        <v>71</v>
      </c>
      <c r="BH4684" s="5" t="s">
        <v>12166</v>
      </c>
      <c r="BI4684" s="5"/>
      <c r="BJ4684" s="5"/>
    </row>
    <row r="4685" spans="1:62" ht="30" x14ac:dyDescent="0.25">
      <c r="A4685" s="3">
        <v>4678</v>
      </c>
      <c r="B4685" s="3" t="str">
        <f>"202200081655"</f>
        <v>202200081655</v>
      </c>
      <c r="C4685" s="3">
        <v>94022</v>
      </c>
      <c r="D4685" s="3" t="s">
        <v>19120</v>
      </c>
      <c r="E4685" s="3">
        <v>20480319860</v>
      </c>
      <c r="F4685" s="3" t="s">
        <v>19121</v>
      </c>
      <c r="G4685" s="3" t="s">
        <v>19122</v>
      </c>
      <c r="H4685" s="3" t="s">
        <v>216</v>
      </c>
      <c r="I4685" s="3" t="s">
        <v>216</v>
      </c>
      <c r="J4685" s="3" t="s">
        <v>216</v>
      </c>
      <c r="K4685" s="3" t="s">
        <v>125</v>
      </c>
      <c r="L4685" s="3" t="s">
        <v>19123</v>
      </c>
      <c r="M4685" s="3" t="s">
        <v>19123</v>
      </c>
      <c r="N4685" s="3" t="s">
        <v>19123</v>
      </c>
      <c r="O4685" s="3" t="s">
        <v>19123</v>
      </c>
      <c r="P4685" s="3" t="s">
        <v>19123</v>
      </c>
      <c r="Q4685" s="3" t="s">
        <v>19123</v>
      </c>
      <c r="R4685" s="3" t="s">
        <v>19123</v>
      </c>
      <c r="S4685" s="3" t="s">
        <v>19123</v>
      </c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 t="s">
        <v>1057</v>
      </c>
      <c r="BF4685" s="4">
        <v>44687</v>
      </c>
      <c r="BG4685" s="3" t="s">
        <v>71</v>
      </c>
      <c r="BH4685" s="3" t="s">
        <v>19124</v>
      </c>
      <c r="BI4685" s="3" t="s">
        <v>19125</v>
      </c>
      <c r="BJ4685" s="3" t="s">
        <v>1191</v>
      </c>
    </row>
    <row r="4686" spans="1:62" ht="30" x14ac:dyDescent="0.25">
      <c r="A4686" s="5">
        <v>4679</v>
      </c>
      <c r="B4686" s="3" t="str">
        <f>"201900108596"</f>
        <v>201900108596</v>
      </c>
      <c r="C4686" s="3">
        <v>145078</v>
      </c>
      <c r="D4686" s="3" t="s">
        <v>19127</v>
      </c>
      <c r="E4686" s="3">
        <v>20602680178</v>
      </c>
      <c r="F4686" s="3" t="s">
        <v>19128</v>
      </c>
      <c r="G4686" s="3" t="s">
        <v>19129</v>
      </c>
      <c r="H4686" s="3" t="s">
        <v>66</v>
      </c>
      <c r="I4686" s="3" t="s">
        <v>66</v>
      </c>
      <c r="J4686" s="3" t="s">
        <v>707</v>
      </c>
      <c r="K4686" s="3" t="s">
        <v>68</v>
      </c>
      <c r="L4686" s="3" t="s">
        <v>139</v>
      </c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 t="s">
        <v>88</v>
      </c>
      <c r="BF4686" s="4">
        <v>43656</v>
      </c>
      <c r="BG4686" s="3" t="s">
        <v>71</v>
      </c>
      <c r="BH4686" s="3" t="s">
        <v>19130</v>
      </c>
      <c r="BI4686" s="3"/>
      <c r="BJ4686" s="3"/>
    </row>
    <row r="4687" spans="1:62" ht="30" x14ac:dyDescent="0.25">
      <c r="A4687" s="3">
        <v>4680</v>
      </c>
      <c r="B4687" s="5" t="str">
        <f>"201500158630"</f>
        <v>201500158630</v>
      </c>
      <c r="C4687" s="5">
        <v>118733</v>
      </c>
      <c r="D4687" s="5" t="s">
        <v>19131</v>
      </c>
      <c r="E4687" s="5">
        <v>20523372166</v>
      </c>
      <c r="F4687" s="5" t="s">
        <v>19132</v>
      </c>
      <c r="G4687" s="5" t="s">
        <v>19133</v>
      </c>
      <c r="H4687" s="5" t="s">
        <v>66</v>
      </c>
      <c r="I4687" s="5" t="s">
        <v>66</v>
      </c>
      <c r="J4687" s="5" t="s">
        <v>474</v>
      </c>
      <c r="K4687" s="5" t="s">
        <v>68</v>
      </c>
      <c r="L4687" s="5" t="s">
        <v>139</v>
      </c>
      <c r="M4687" s="5" t="s">
        <v>139</v>
      </c>
      <c r="N4687" s="5"/>
      <c r="O4687" s="5"/>
      <c r="P4687" s="5"/>
      <c r="Q4687" s="5"/>
      <c r="R4687" s="5"/>
      <c r="S4687" s="5"/>
      <c r="T4687" s="5"/>
      <c r="U4687" s="5"/>
      <c r="V4687" s="5"/>
      <c r="W4687" s="5"/>
      <c r="X4687" s="5"/>
      <c r="Y4687" s="5"/>
      <c r="Z4687" s="5"/>
      <c r="AA4687" s="5"/>
      <c r="AB4687" s="5"/>
      <c r="AC4687" s="5"/>
      <c r="AD4687" s="5"/>
      <c r="AE4687" s="5"/>
      <c r="AF4687" s="5"/>
      <c r="AG4687" s="5"/>
      <c r="AH4687" s="5"/>
      <c r="AI4687" s="5"/>
      <c r="AJ4687" s="5"/>
      <c r="AK4687" s="5"/>
      <c r="AL4687" s="5"/>
      <c r="AM4687" s="5"/>
      <c r="AN4687" s="5"/>
      <c r="AO4687" s="5"/>
      <c r="AP4687" s="5"/>
      <c r="AQ4687" s="5"/>
      <c r="AR4687" s="5"/>
      <c r="AS4687" s="5"/>
      <c r="AT4687" s="5"/>
      <c r="AU4687" s="5"/>
      <c r="AV4687" s="5"/>
      <c r="AW4687" s="5"/>
      <c r="AX4687" s="5"/>
      <c r="AY4687" s="5"/>
      <c r="AZ4687" s="5"/>
      <c r="BA4687" s="5"/>
      <c r="BB4687" s="5"/>
      <c r="BC4687" s="5"/>
      <c r="BD4687" s="5"/>
      <c r="BE4687" s="5" t="s">
        <v>293</v>
      </c>
      <c r="BF4687" s="6">
        <v>42349</v>
      </c>
      <c r="BG4687" s="5" t="s">
        <v>71</v>
      </c>
      <c r="BH4687" s="5" t="s">
        <v>19134</v>
      </c>
      <c r="BI4687" s="5" t="s">
        <v>19135</v>
      </c>
      <c r="BJ4687" s="5" t="s">
        <v>459</v>
      </c>
    </row>
    <row r="4688" spans="1:62" ht="30" x14ac:dyDescent="0.25">
      <c r="A4688" s="3">
        <v>4681</v>
      </c>
      <c r="B4688" s="3" t="str">
        <f>"201900108587"</f>
        <v>201900108587</v>
      </c>
      <c r="C4688" s="3">
        <v>145077</v>
      </c>
      <c r="D4688" s="3" t="s">
        <v>19136</v>
      </c>
      <c r="E4688" s="3">
        <v>20122621830</v>
      </c>
      <c r="F4688" s="3" t="s">
        <v>19137</v>
      </c>
      <c r="G4688" s="3" t="s">
        <v>19138</v>
      </c>
      <c r="H4688" s="3" t="s">
        <v>66</v>
      </c>
      <c r="I4688" s="3" t="s">
        <v>66</v>
      </c>
      <c r="J4688" s="3" t="s">
        <v>1333</v>
      </c>
      <c r="K4688" s="3" t="s">
        <v>68</v>
      </c>
      <c r="L4688" s="3" t="s">
        <v>139</v>
      </c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 t="s">
        <v>88</v>
      </c>
      <c r="BF4688" s="4">
        <v>43655</v>
      </c>
      <c r="BG4688" s="3" t="s">
        <v>71</v>
      </c>
      <c r="BH4688" s="3" t="s">
        <v>19139</v>
      </c>
      <c r="BI4688" s="3"/>
      <c r="BJ4688" s="3"/>
    </row>
    <row r="4689" spans="1:62" ht="30" x14ac:dyDescent="0.25">
      <c r="A4689" s="5">
        <v>4682</v>
      </c>
      <c r="B4689" s="5" t="str">
        <f>"201700179290"</f>
        <v>201700179290</v>
      </c>
      <c r="C4689" s="5">
        <v>84451</v>
      </c>
      <c r="D4689" s="5" t="s">
        <v>19140</v>
      </c>
      <c r="E4689" s="5">
        <v>20217852456</v>
      </c>
      <c r="F4689" s="5" t="s">
        <v>12830</v>
      </c>
      <c r="G4689" s="5" t="s">
        <v>19141</v>
      </c>
      <c r="H4689" s="5" t="s">
        <v>66</v>
      </c>
      <c r="I4689" s="5" t="s">
        <v>66</v>
      </c>
      <c r="J4689" s="5" t="s">
        <v>242</v>
      </c>
      <c r="K4689" s="5" t="s">
        <v>68</v>
      </c>
      <c r="L4689" s="5" t="s">
        <v>79</v>
      </c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5"/>
      <c r="Y4689" s="5"/>
      <c r="Z4689" s="5"/>
      <c r="AA4689" s="5"/>
      <c r="AB4689" s="5"/>
      <c r="AC4689" s="5"/>
      <c r="AD4689" s="5"/>
      <c r="AE4689" s="5"/>
      <c r="AF4689" s="5"/>
      <c r="AG4689" s="5"/>
      <c r="AH4689" s="5"/>
      <c r="AI4689" s="5"/>
      <c r="AJ4689" s="5"/>
      <c r="AK4689" s="5"/>
      <c r="AL4689" s="5"/>
      <c r="AM4689" s="5"/>
      <c r="AN4689" s="5"/>
      <c r="AO4689" s="5"/>
      <c r="AP4689" s="5"/>
      <c r="AQ4689" s="5"/>
      <c r="AR4689" s="5"/>
      <c r="AS4689" s="5"/>
      <c r="AT4689" s="5"/>
      <c r="AU4689" s="5"/>
      <c r="AV4689" s="5"/>
      <c r="AW4689" s="5"/>
      <c r="AX4689" s="5"/>
      <c r="AY4689" s="5"/>
      <c r="AZ4689" s="5"/>
      <c r="BA4689" s="5"/>
      <c r="BB4689" s="5"/>
      <c r="BC4689" s="5"/>
      <c r="BD4689" s="5"/>
      <c r="BE4689" s="5" t="s">
        <v>80</v>
      </c>
      <c r="BF4689" s="6">
        <v>43038</v>
      </c>
      <c r="BG4689" s="5" t="s">
        <v>71</v>
      </c>
      <c r="BH4689" s="5" t="s">
        <v>19142</v>
      </c>
      <c r="BI4689" s="5"/>
      <c r="BJ4689" s="5"/>
    </row>
    <row r="4690" spans="1:62" ht="30" x14ac:dyDescent="0.25">
      <c r="A4690" s="3">
        <v>4683</v>
      </c>
      <c r="B4690" s="3" t="str">
        <f>"201500067259"</f>
        <v>201500067259</v>
      </c>
      <c r="C4690" s="3">
        <v>114986</v>
      </c>
      <c r="D4690" s="3" t="s">
        <v>19143</v>
      </c>
      <c r="E4690" s="3">
        <v>20547724241</v>
      </c>
      <c r="F4690" s="3" t="s">
        <v>9831</v>
      </c>
      <c r="G4690" s="3" t="s">
        <v>19144</v>
      </c>
      <c r="H4690" s="3" t="s">
        <v>66</v>
      </c>
      <c r="I4690" s="3" t="s">
        <v>66</v>
      </c>
      <c r="J4690" s="3" t="s">
        <v>242</v>
      </c>
      <c r="K4690" s="3" t="s">
        <v>68</v>
      </c>
      <c r="L4690" s="3" t="s">
        <v>139</v>
      </c>
      <c r="M4690" s="3" t="s">
        <v>139</v>
      </c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 t="s">
        <v>293</v>
      </c>
      <c r="BF4690" s="4">
        <v>42153</v>
      </c>
      <c r="BG4690" s="3" t="s">
        <v>71</v>
      </c>
      <c r="BH4690" s="3" t="s">
        <v>19145</v>
      </c>
      <c r="BI4690" s="3"/>
      <c r="BJ4690" s="3"/>
    </row>
    <row r="4691" spans="1:62" ht="30" x14ac:dyDescent="0.25">
      <c r="A4691" s="3">
        <v>4684</v>
      </c>
      <c r="B4691" s="5" t="str">
        <f>"201800143744"</f>
        <v>201800143744</v>
      </c>
      <c r="C4691" s="5">
        <v>43919</v>
      </c>
      <c r="D4691" s="5" t="s">
        <v>19146</v>
      </c>
      <c r="E4691" s="5">
        <v>20109072177</v>
      </c>
      <c r="F4691" s="5" t="s">
        <v>1911</v>
      </c>
      <c r="G4691" s="5" t="s">
        <v>19147</v>
      </c>
      <c r="H4691" s="5" t="s">
        <v>66</v>
      </c>
      <c r="I4691" s="5" t="s">
        <v>66</v>
      </c>
      <c r="J4691" s="5" t="s">
        <v>143</v>
      </c>
      <c r="K4691" s="5" t="s">
        <v>68</v>
      </c>
      <c r="L4691" s="5" t="s">
        <v>126</v>
      </c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5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  <c r="AY4691" s="5"/>
      <c r="AZ4691" s="5"/>
      <c r="BA4691" s="5"/>
      <c r="BB4691" s="5"/>
      <c r="BC4691" s="5"/>
      <c r="BD4691" s="5"/>
      <c r="BE4691" s="5" t="s">
        <v>95</v>
      </c>
      <c r="BF4691" s="6">
        <v>43340</v>
      </c>
      <c r="BG4691" s="5" t="s">
        <v>71</v>
      </c>
      <c r="BH4691" s="5" t="s">
        <v>1913</v>
      </c>
      <c r="BI4691" s="5"/>
      <c r="BJ4691" s="5"/>
    </row>
    <row r="4692" spans="1:62" ht="30" x14ac:dyDescent="0.25">
      <c r="A4692" s="5">
        <v>4685</v>
      </c>
      <c r="B4692" s="3" t="str">
        <f>"202000105088"</f>
        <v>202000105088</v>
      </c>
      <c r="C4692" s="3">
        <v>150596</v>
      </c>
      <c r="D4692" s="3" t="s">
        <v>19148</v>
      </c>
      <c r="E4692" s="3">
        <v>20221084684</v>
      </c>
      <c r="F4692" s="3" t="s">
        <v>121</v>
      </c>
      <c r="G4692" s="3" t="s">
        <v>19149</v>
      </c>
      <c r="H4692" s="3" t="s">
        <v>66</v>
      </c>
      <c r="I4692" s="3" t="s">
        <v>1464</v>
      </c>
      <c r="J4692" s="3" t="s">
        <v>1464</v>
      </c>
      <c r="K4692" s="3" t="s">
        <v>125</v>
      </c>
      <c r="L4692" s="3" t="s">
        <v>126</v>
      </c>
      <c r="M4692" s="3" t="s">
        <v>126</v>
      </c>
      <c r="N4692" s="3" t="s">
        <v>126</v>
      </c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 t="s">
        <v>162</v>
      </c>
      <c r="BF4692" s="4">
        <v>44069</v>
      </c>
      <c r="BG4692" s="3" t="s">
        <v>71</v>
      </c>
      <c r="BH4692" s="3" t="s">
        <v>128</v>
      </c>
      <c r="BI4692" s="3"/>
      <c r="BJ4692" s="3"/>
    </row>
    <row r="4693" spans="1:62" ht="30" x14ac:dyDescent="0.25">
      <c r="A4693" s="3">
        <v>4686</v>
      </c>
      <c r="B4693" s="5" t="str">
        <f>"1488879"</f>
        <v>1488879</v>
      </c>
      <c r="C4693" s="5">
        <v>92704</v>
      </c>
      <c r="D4693" s="5" t="s">
        <v>19150</v>
      </c>
      <c r="E4693" s="5">
        <v>10411076364</v>
      </c>
      <c r="F4693" s="5" t="s">
        <v>19151</v>
      </c>
      <c r="G4693" s="5" t="s">
        <v>19152</v>
      </c>
      <c r="H4693" s="5" t="s">
        <v>66</v>
      </c>
      <c r="I4693" s="5" t="s">
        <v>66</v>
      </c>
      <c r="J4693" s="5" t="s">
        <v>309</v>
      </c>
      <c r="K4693" s="5" t="s">
        <v>68</v>
      </c>
      <c r="L4693" s="5" t="s">
        <v>139</v>
      </c>
      <c r="M4693" s="5"/>
      <c r="N4693" s="5"/>
      <c r="O4693" s="5"/>
      <c r="P4693" s="5"/>
      <c r="Q4693" s="5"/>
      <c r="R4693" s="5"/>
      <c r="S4693" s="5"/>
      <c r="T4693" s="5"/>
      <c r="U4693" s="5"/>
      <c r="V4693" s="5"/>
      <c r="W4693" s="5"/>
      <c r="X4693" s="5"/>
      <c r="Y4693" s="5"/>
      <c r="Z4693" s="5"/>
      <c r="AA4693" s="5"/>
      <c r="AB4693" s="5"/>
      <c r="AC4693" s="5"/>
      <c r="AD4693" s="5"/>
      <c r="AE4693" s="5"/>
      <c r="AF4693" s="5"/>
      <c r="AG4693" s="5"/>
      <c r="AH4693" s="5"/>
      <c r="AI4693" s="5"/>
      <c r="AJ4693" s="5"/>
      <c r="AK4693" s="5"/>
      <c r="AL4693" s="5"/>
      <c r="AM4693" s="5"/>
      <c r="AN4693" s="5"/>
      <c r="AO4693" s="5"/>
      <c r="AP4693" s="5"/>
      <c r="AQ4693" s="5"/>
      <c r="AR4693" s="5"/>
      <c r="AS4693" s="5"/>
      <c r="AT4693" s="5"/>
      <c r="AU4693" s="5"/>
      <c r="AV4693" s="5"/>
      <c r="AW4693" s="5"/>
      <c r="AX4693" s="5"/>
      <c r="AY4693" s="5"/>
      <c r="AZ4693" s="5"/>
      <c r="BA4693" s="5"/>
      <c r="BB4693" s="5"/>
      <c r="BC4693" s="5"/>
      <c r="BD4693" s="5"/>
      <c r="BE4693" s="5" t="s">
        <v>88</v>
      </c>
      <c r="BF4693" s="6">
        <v>40715</v>
      </c>
      <c r="BG4693" s="5" t="s">
        <v>71</v>
      </c>
      <c r="BH4693" s="5" t="s">
        <v>19151</v>
      </c>
      <c r="BI4693" s="5"/>
      <c r="BJ4693" s="5"/>
    </row>
    <row r="4694" spans="1:62" ht="30" x14ac:dyDescent="0.25">
      <c r="A4694" s="3">
        <v>4687</v>
      </c>
      <c r="B4694" s="3" t="str">
        <f>"201700208232"</f>
        <v>201700208232</v>
      </c>
      <c r="C4694" s="3">
        <v>133318</v>
      </c>
      <c r="D4694" s="3" t="s">
        <v>19153</v>
      </c>
      <c r="E4694" s="3">
        <v>20437300705</v>
      </c>
      <c r="F4694" s="3" t="s">
        <v>19154</v>
      </c>
      <c r="G4694" s="3" t="s">
        <v>19155</v>
      </c>
      <c r="H4694" s="3" t="s">
        <v>216</v>
      </c>
      <c r="I4694" s="3" t="s">
        <v>216</v>
      </c>
      <c r="J4694" s="3" t="s">
        <v>216</v>
      </c>
      <c r="K4694" s="3" t="s">
        <v>68</v>
      </c>
      <c r="L4694" s="3" t="s">
        <v>139</v>
      </c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 t="s">
        <v>88</v>
      </c>
      <c r="BF4694" s="4">
        <v>43076</v>
      </c>
      <c r="BG4694" s="3" t="s">
        <v>71</v>
      </c>
      <c r="BH4694" s="3" t="s">
        <v>19156</v>
      </c>
      <c r="BI4694" s="3"/>
      <c r="BJ4694" s="3"/>
    </row>
    <row r="4695" spans="1:62" ht="30" x14ac:dyDescent="0.25">
      <c r="A4695" s="5">
        <v>4688</v>
      </c>
      <c r="B4695" s="5" t="str">
        <f>"202200192468"</f>
        <v>202200192468</v>
      </c>
      <c r="C4695" s="5">
        <v>165078</v>
      </c>
      <c r="D4695" s="5" t="s">
        <v>19157</v>
      </c>
      <c r="E4695" s="5">
        <v>20607159981</v>
      </c>
      <c r="F4695" s="5" t="s">
        <v>19158</v>
      </c>
      <c r="G4695" s="5" t="s">
        <v>19159</v>
      </c>
      <c r="H4695" s="5" t="s">
        <v>78</v>
      </c>
      <c r="I4695" s="5" t="s">
        <v>78</v>
      </c>
      <c r="J4695" s="5" t="s">
        <v>78</v>
      </c>
      <c r="K4695" s="5" t="s">
        <v>68</v>
      </c>
      <c r="L4695" s="5" t="s">
        <v>19160</v>
      </c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5"/>
      <c r="AK4695" s="5"/>
      <c r="AL4695" s="5"/>
      <c r="AM4695" s="5"/>
      <c r="AN4695" s="5"/>
      <c r="AO4695" s="5"/>
      <c r="AP4695" s="5"/>
      <c r="AQ4695" s="5"/>
      <c r="AR4695" s="5"/>
      <c r="AS4695" s="5"/>
      <c r="AT4695" s="5"/>
      <c r="AU4695" s="5"/>
      <c r="AV4695" s="5"/>
      <c r="AW4695" s="5"/>
      <c r="AX4695" s="5"/>
      <c r="AY4695" s="5"/>
      <c r="AZ4695" s="5"/>
      <c r="BA4695" s="5"/>
      <c r="BB4695" s="5"/>
      <c r="BC4695" s="5"/>
      <c r="BD4695" s="5"/>
      <c r="BE4695" s="5" t="s">
        <v>88</v>
      </c>
      <c r="BF4695" s="6">
        <v>44869</v>
      </c>
      <c r="BG4695" s="5" t="s">
        <v>71</v>
      </c>
      <c r="BH4695" s="5" t="s">
        <v>19161</v>
      </c>
      <c r="BI4695" s="5"/>
      <c r="BJ4695" s="5"/>
    </row>
    <row r="4696" spans="1:62" ht="30" x14ac:dyDescent="0.25">
      <c r="A4696" s="3">
        <v>4689</v>
      </c>
      <c r="B4696" s="3" t="str">
        <f>"202000162407"</f>
        <v>202000162407</v>
      </c>
      <c r="C4696" s="3">
        <v>152498</v>
      </c>
      <c r="D4696" s="3" t="s">
        <v>19162</v>
      </c>
      <c r="E4696" s="3">
        <v>20513346396</v>
      </c>
      <c r="F4696" s="3" t="s">
        <v>6564</v>
      </c>
      <c r="G4696" s="3" t="s">
        <v>19163</v>
      </c>
      <c r="H4696" s="3" t="s">
        <v>123</v>
      </c>
      <c r="I4696" s="3" t="s">
        <v>152</v>
      </c>
      <c r="J4696" s="3" t="s">
        <v>153</v>
      </c>
      <c r="K4696" s="3" t="s">
        <v>68</v>
      </c>
      <c r="L4696" s="3" t="s">
        <v>69</v>
      </c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 t="s">
        <v>70</v>
      </c>
      <c r="BF4696" s="4">
        <v>44145</v>
      </c>
      <c r="BG4696" s="3" t="s">
        <v>71</v>
      </c>
      <c r="BH4696" s="3" t="s">
        <v>6567</v>
      </c>
      <c r="BI4696" s="3"/>
      <c r="BJ4696" s="3"/>
    </row>
    <row r="4697" spans="1:62" ht="30" x14ac:dyDescent="0.25">
      <c r="A4697" s="3">
        <v>4690</v>
      </c>
      <c r="B4697" s="5" t="str">
        <f>"202100019822"</f>
        <v>202100019822</v>
      </c>
      <c r="C4697" s="5">
        <v>86152</v>
      </c>
      <c r="D4697" s="5" t="s">
        <v>19164</v>
      </c>
      <c r="E4697" s="5">
        <v>20512099662</v>
      </c>
      <c r="F4697" s="5" t="s">
        <v>19165</v>
      </c>
      <c r="G4697" s="5" t="s">
        <v>19166</v>
      </c>
      <c r="H4697" s="5" t="s">
        <v>66</v>
      </c>
      <c r="I4697" s="5" t="s">
        <v>66</v>
      </c>
      <c r="J4697" s="5" t="s">
        <v>190</v>
      </c>
      <c r="K4697" s="5" t="s">
        <v>68</v>
      </c>
      <c r="L4697" s="5" t="s">
        <v>69</v>
      </c>
      <c r="M4697" s="5"/>
      <c r="N4697" s="5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5"/>
      <c r="Z4697" s="5"/>
      <c r="AA4697" s="5"/>
      <c r="AB4697" s="5"/>
      <c r="AC4697" s="5"/>
      <c r="AD4697" s="5"/>
      <c r="AE4697" s="5"/>
      <c r="AF4697" s="5"/>
      <c r="AG4697" s="5"/>
      <c r="AH4697" s="5"/>
      <c r="AI4697" s="5"/>
      <c r="AJ4697" s="5"/>
      <c r="AK4697" s="5"/>
      <c r="AL4697" s="5"/>
      <c r="AM4697" s="5"/>
      <c r="AN4697" s="5"/>
      <c r="AO4697" s="5"/>
      <c r="AP4697" s="5"/>
      <c r="AQ4697" s="5"/>
      <c r="AR4697" s="5"/>
      <c r="AS4697" s="5"/>
      <c r="AT4697" s="5"/>
      <c r="AU4697" s="5"/>
      <c r="AV4697" s="5"/>
      <c r="AW4697" s="5"/>
      <c r="AX4697" s="5"/>
      <c r="AY4697" s="5"/>
      <c r="AZ4697" s="5"/>
      <c r="BA4697" s="5"/>
      <c r="BB4697" s="5"/>
      <c r="BC4697" s="5"/>
      <c r="BD4697" s="5"/>
      <c r="BE4697" s="5" t="s">
        <v>70</v>
      </c>
      <c r="BF4697" s="6">
        <v>44318</v>
      </c>
      <c r="BG4697" s="5" t="s">
        <v>71</v>
      </c>
      <c r="BH4697" s="5" t="s">
        <v>19167</v>
      </c>
      <c r="BI4697" s="5" t="s">
        <v>19168</v>
      </c>
      <c r="BJ4697" s="5" t="s">
        <v>2929</v>
      </c>
    </row>
    <row r="4698" spans="1:62" ht="30" x14ac:dyDescent="0.25">
      <c r="A4698" s="5">
        <v>4691</v>
      </c>
      <c r="B4698" s="3" t="str">
        <f>"201800019911"</f>
        <v>201800019911</v>
      </c>
      <c r="C4698" s="3">
        <v>109988</v>
      </c>
      <c r="D4698" s="3" t="s">
        <v>19169</v>
      </c>
      <c r="E4698" s="3">
        <v>20559628639</v>
      </c>
      <c r="F4698" s="3" t="s">
        <v>19170</v>
      </c>
      <c r="G4698" s="3" t="s">
        <v>19171</v>
      </c>
      <c r="H4698" s="3" t="s">
        <v>102</v>
      </c>
      <c r="I4698" s="3" t="s">
        <v>159</v>
      </c>
      <c r="J4698" s="3" t="s">
        <v>196</v>
      </c>
      <c r="K4698" s="3" t="s">
        <v>68</v>
      </c>
      <c r="L4698" s="3" t="s">
        <v>126</v>
      </c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 t="s">
        <v>95</v>
      </c>
      <c r="BF4698" s="4">
        <v>43141</v>
      </c>
      <c r="BG4698" s="3" t="s">
        <v>71</v>
      </c>
      <c r="BH4698" s="3" t="s">
        <v>19172</v>
      </c>
      <c r="BI4698" s="3"/>
      <c r="BJ4698" s="3"/>
    </row>
    <row r="4699" spans="1:62" ht="30" x14ac:dyDescent="0.25">
      <c r="A4699" s="3">
        <v>4692</v>
      </c>
      <c r="B4699" s="5" t="str">
        <f>"201700056548"</f>
        <v>201700056548</v>
      </c>
      <c r="C4699" s="5">
        <v>127950</v>
      </c>
      <c r="D4699" s="5" t="s">
        <v>19173</v>
      </c>
      <c r="E4699" s="5">
        <v>20491980860</v>
      </c>
      <c r="F4699" s="5" t="s">
        <v>1649</v>
      </c>
      <c r="G4699" s="5" t="s">
        <v>19174</v>
      </c>
      <c r="H4699" s="5" t="s">
        <v>66</v>
      </c>
      <c r="I4699" s="5" t="s">
        <v>66</v>
      </c>
      <c r="J4699" s="5" t="s">
        <v>309</v>
      </c>
      <c r="K4699" s="5" t="s">
        <v>68</v>
      </c>
      <c r="L4699" s="5" t="s">
        <v>139</v>
      </c>
      <c r="M4699" s="5"/>
      <c r="N4699" s="5"/>
      <c r="O4699" s="5"/>
      <c r="P4699" s="5"/>
      <c r="Q4699" s="5"/>
      <c r="R4699" s="5"/>
      <c r="S4699" s="5"/>
      <c r="T4699" s="5"/>
      <c r="U4699" s="5"/>
      <c r="V4699" s="5"/>
      <c r="W4699" s="5"/>
      <c r="X4699" s="5"/>
      <c r="Y4699" s="5"/>
      <c r="Z4699" s="5"/>
      <c r="AA4699" s="5"/>
      <c r="AB4699" s="5"/>
      <c r="AC4699" s="5"/>
      <c r="AD4699" s="5"/>
      <c r="AE4699" s="5"/>
      <c r="AF4699" s="5"/>
      <c r="AG4699" s="5"/>
      <c r="AH4699" s="5"/>
      <c r="AI4699" s="5"/>
      <c r="AJ4699" s="5"/>
      <c r="AK4699" s="5"/>
      <c r="AL4699" s="5"/>
      <c r="AM4699" s="5"/>
      <c r="AN4699" s="5"/>
      <c r="AO4699" s="5"/>
      <c r="AP4699" s="5"/>
      <c r="AQ4699" s="5"/>
      <c r="AR4699" s="5"/>
      <c r="AS4699" s="5"/>
      <c r="AT4699" s="5"/>
      <c r="AU4699" s="5"/>
      <c r="AV4699" s="5"/>
      <c r="AW4699" s="5"/>
      <c r="AX4699" s="5"/>
      <c r="AY4699" s="5"/>
      <c r="AZ4699" s="5"/>
      <c r="BA4699" s="5"/>
      <c r="BB4699" s="5"/>
      <c r="BC4699" s="5"/>
      <c r="BD4699" s="5"/>
      <c r="BE4699" s="5" t="s">
        <v>88</v>
      </c>
      <c r="BF4699" s="6">
        <v>42843</v>
      </c>
      <c r="BG4699" s="5" t="s">
        <v>71</v>
      </c>
      <c r="BH4699" s="5" t="s">
        <v>1651</v>
      </c>
      <c r="BI4699" s="5"/>
      <c r="BJ4699" s="5"/>
    </row>
    <row r="4700" spans="1:62" ht="30" x14ac:dyDescent="0.25">
      <c r="A4700" s="3">
        <v>4693</v>
      </c>
      <c r="B4700" s="3" t="str">
        <f>"202200221885"</f>
        <v>202200221885</v>
      </c>
      <c r="C4700" s="3">
        <v>152188</v>
      </c>
      <c r="D4700" s="3" t="s">
        <v>19175</v>
      </c>
      <c r="E4700" s="3">
        <v>20606404922</v>
      </c>
      <c r="F4700" s="3" t="s">
        <v>19176</v>
      </c>
      <c r="G4700" s="3" t="s">
        <v>19177</v>
      </c>
      <c r="H4700" s="3" t="s">
        <v>66</v>
      </c>
      <c r="I4700" s="3" t="s">
        <v>66</v>
      </c>
      <c r="J4700" s="3" t="s">
        <v>767</v>
      </c>
      <c r="K4700" s="3" t="s">
        <v>125</v>
      </c>
      <c r="L4700" s="3" t="s">
        <v>19178</v>
      </c>
      <c r="M4700" s="3" t="s">
        <v>19178</v>
      </c>
      <c r="N4700" s="3" t="s">
        <v>19178</v>
      </c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 t="s">
        <v>626</v>
      </c>
      <c r="BF4700" s="4">
        <v>44873</v>
      </c>
      <c r="BG4700" s="3" t="s">
        <v>71</v>
      </c>
      <c r="BH4700" s="3" t="s">
        <v>19179</v>
      </c>
      <c r="BI4700" s="3"/>
      <c r="BJ4700" s="3"/>
    </row>
    <row r="4701" spans="1:62" ht="30" x14ac:dyDescent="0.25">
      <c r="A4701" s="5">
        <v>4694</v>
      </c>
      <c r="B4701" s="5" t="str">
        <f>"202200273638"</f>
        <v>202200273638</v>
      </c>
      <c r="C4701" s="5">
        <v>166473</v>
      </c>
      <c r="D4701" s="5" t="s">
        <v>19180</v>
      </c>
      <c r="E4701" s="5">
        <v>20609325543</v>
      </c>
      <c r="F4701" s="5" t="s">
        <v>19181</v>
      </c>
      <c r="G4701" s="5" t="s">
        <v>19182</v>
      </c>
      <c r="H4701" s="5" t="s">
        <v>66</v>
      </c>
      <c r="I4701" s="5" t="s">
        <v>66</v>
      </c>
      <c r="J4701" s="5" t="s">
        <v>2972</v>
      </c>
      <c r="K4701" s="5" t="s">
        <v>68</v>
      </c>
      <c r="L4701" s="5" t="s">
        <v>19183</v>
      </c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5"/>
      <c r="Z4701" s="5"/>
      <c r="AA4701" s="5"/>
      <c r="AB4701" s="5"/>
      <c r="AC4701" s="5"/>
      <c r="AD4701" s="5"/>
      <c r="AE4701" s="5"/>
      <c r="AF4701" s="5"/>
      <c r="AG4701" s="5"/>
      <c r="AH4701" s="5"/>
      <c r="AI4701" s="5"/>
      <c r="AJ4701" s="5"/>
      <c r="AK4701" s="5"/>
      <c r="AL4701" s="5"/>
      <c r="AM4701" s="5"/>
      <c r="AN4701" s="5"/>
      <c r="AO4701" s="5"/>
      <c r="AP4701" s="5"/>
      <c r="AQ4701" s="5"/>
      <c r="AR4701" s="5"/>
      <c r="AS4701" s="5"/>
      <c r="AT4701" s="5"/>
      <c r="AU4701" s="5"/>
      <c r="AV4701" s="5"/>
      <c r="AW4701" s="5"/>
      <c r="AX4701" s="5"/>
      <c r="AY4701" s="5"/>
      <c r="AZ4701" s="5"/>
      <c r="BA4701" s="5"/>
      <c r="BB4701" s="5"/>
      <c r="BC4701" s="5"/>
      <c r="BD4701" s="5"/>
      <c r="BE4701" s="5" t="s">
        <v>80</v>
      </c>
      <c r="BF4701" s="6">
        <v>44964</v>
      </c>
      <c r="BG4701" s="5" t="s">
        <v>71</v>
      </c>
      <c r="BH4701" s="5" t="s">
        <v>19184</v>
      </c>
      <c r="BI4701" s="5"/>
      <c r="BJ4701" s="5"/>
    </row>
    <row r="4702" spans="1:62" ht="30" x14ac:dyDescent="0.25">
      <c r="A4702" s="3">
        <v>4695</v>
      </c>
      <c r="B4702" s="3" t="str">
        <f>"202300157802"</f>
        <v>202300157802</v>
      </c>
      <c r="C4702" s="3">
        <v>2890</v>
      </c>
      <c r="D4702" s="3" t="s">
        <v>19185</v>
      </c>
      <c r="E4702" s="3">
        <v>20123724004</v>
      </c>
      <c r="F4702" s="3" t="s">
        <v>19186</v>
      </c>
      <c r="G4702" s="3" t="s">
        <v>19187</v>
      </c>
      <c r="H4702" s="3" t="s">
        <v>66</v>
      </c>
      <c r="I4702" s="3" t="s">
        <v>66</v>
      </c>
      <c r="J4702" s="3" t="s">
        <v>767</v>
      </c>
      <c r="K4702" s="3" t="s">
        <v>68</v>
      </c>
      <c r="L4702" s="3" t="s">
        <v>19188</v>
      </c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 t="s">
        <v>95</v>
      </c>
      <c r="BF4702" s="4">
        <v>45133</v>
      </c>
      <c r="BG4702" s="3" t="s">
        <v>71</v>
      </c>
      <c r="BH4702" s="3" t="s">
        <v>19189</v>
      </c>
      <c r="BI4702" s="3" t="s">
        <v>19190</v>
      </c>
      <c r="BJ4702" s="3" t="s">
        <v>1241</v>
      </c>
    </row>
    <row r="4703" spans="1:62" ht="30" x14ac:dyDescent="0.25">
      <c r="A4703" s="3">
        <v>4696</v>
      </c>
      <c r="B4703" s="5" t="str">
        <f>"201700208227"</f>
        <v>201700208227</v>
      </c>
      <c r="C4703" s="5">
        <v>133319</v>
      </c>
      <c r="D4703" s="5" t="s">
        <v>19191</v>
      </c>
      <c r="E4703" s="5">
        <v>20552999194</v>
      </c>
      <c r="F4703" s="5" t="s">
        <v>19192</v>
      </c>
      <c r="G4703" s="5" t="s">
        <v>19193</v>
      </c>
      <c r="H4703" s="5" t="s">
        <v>138</v>
      </c>
      <c r="I4703" s="5" t="s">
        <v>138</v>
      </c>
      <c r="J4703" s="5" t="s">
        <v>456</v>
      </c>
      <c r="K4703" s="5" t="s">
        <v>125</v>
      </c>
      <c r="L4703" s="5" t="s">
        <v>126</v>
      </c>
      <c r="M4703" s="5" t="s">
        <v>126</v>
      </c>
      <c r="N4703" s="5" t="s">
        <v>126</v>
      </c>
      <c r="O4703" s="5" t="s">
        <v>126</v>
      </c>
      <c r="P4703" s="5"/>
      <c r="Q4703" s="5"/>
      <c r="R4703" s="5"/>
      <c r="S4703" s="5"/>
      <c r="T4703" s="5"/>
      <c r="U4703" s="5"/>
      <c r="V4703" s="5"/>
      <c r="W4703" s="5"/>
      <c r="X4703" s="5"/>
      <c r="Y4703" s="5"/>
      <c r="Z4703" s="5"/>
      <c r="AA4703" s="5"/>
      <c r="AB4703" s="5"/>
      <c r="AC4703" s="5"/>
      <c r="AD4703" s="5"/>
      <c r="AE4703" s="5"/>
      <c r="AF4703" s="5"/>
      <c r="AG4703" s="5"/>
      <c r="AH4703" s="5"/>
      <c r="AI4703" s="5"/>
      <c r="AJ4703" s="5"/>
      <c r="AK4703" s="5"/>
      <c r="AL4703" s="5"/>
      <c r="AM4703" s="5"/>
      <c r="AN4703" s="5"/>
      <c r="AO4703" s="5"/>
      <c r="AP4703" s="5"/>
      <c r="AQ4703" s="5"/>
      <c r="AR4703" s="5"/>
      <c r="AS4703" s="5"/>
      <c r="AT4703" s="5"/>
      <c r="AU4703" s="5"/>
      <c r="AV4703" s="5"/>
      <c r="AW4703" s="5"/>
      <c r="AX4703" s="5"/>
      <c r="AY4703" s="5"/>
      <c r="AZ4703" s="5"/>
      <c r="BA4703" s="5"/>
      <c r="BB4703" s="5"/>
      <c r="BC4703" s="5"/>
      <c r="BD4703" s="5"/>
      <c r="BE4703" s="5" t="s">
        <v>127</v>
      </c>
      <c r="BF4703" s="6">
        <v>43077</v>
      </c>
      <c r="BG4703" s="5" t="s">
        <v>71</v>
      </c>
      <c r="BH4703" s="5" t="s">
        <v>19194</v>
      </c>
      <c r="BI4703" s="5"/>
      <c r="BJ4703" s="5"/>
    </row>
    <row r="4704" spans="1:62" ht="30" x14ac:dyDescent="0.25">
      <c r="A4704" s="5">
        <v>4697</v>
      </c>
      <c r="B4704" s="3" t="str">
        <f>"201700113157"</f>
        <v>201700113157</v>
      </c>
      <c r="C4704" s="3">
        <v>120195</v>
      </c>
      <c r="D4704" s="3" t="s">
        <v>19195</v>
      </c>
      <c r="E4704" s="3">
        <v>20602081401</v>
      </c>
      <c r="F4704" s="3" t="s">
        <v>19196</v>
      </c>
      <c r="G4704" s="3" t="s">
        <v>19197</v>
      </c>
      <c r="H4704" s="3" t="s">
        <v>66</v>
      </c>
      <c r="I4704" s="3" t="s">
        <v>66</v>
      </c>
      <c r="J4704" s="3" t="s">
        <v>66</v>
      </c>
      <c r="K4704" s="3" t="s">
        <v>68</v>
      </c>
      <c r="L4704" s="3" t="s">
        <v>139</v>
      </c>
      <c r="M4704" s="3" t="s">
        <v>139</v>
      </c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 t="s">
        <v>293</v>
      </c>
      <c r="BF4704" s="4">
        <v>42936</v>
      </c>
      <c r="BG4704" s="3" t="s">
        <v>71</v>
      </c>
      <c r="BH4704" s="3" t="s">
        <v>19198</v>
      </c>
      <c r="BI4704" s="3" t="s">
        <v>19199</v>
      </c>
      <c r="BJ4704" s="3" t="s">
        <v>10361</v>
      </c>
    </row>
    <row r="4705" spans="1:62" ht="30" x14ac:dyDescent="0.25">
      <c r="A4705" s="3">
        <v>4698</v>
      </c>
      <c r="B4705" s="5" t="str">
        <f>"1488885"</f>
        <v>1488885</v>
      </c>
      <c r="C4705" s="5">
        <v>88649</v>
      </c>
      <c r="D4705" s="5" t="s">
        <v>19200</v>
      </c>
      <c r="E4705" s="5">
        <v>6521952</v>
      </c>
      <c r="F4705" s="5" t="s">
        <v>19201</v>
      </c>
      <c r="G4705" s="5" t="s">
        <v>19202</v>
      </c>
      <c r="H4705" s="5" t="s">
        <v>66</v>
      </c>
      <c r="I4705" s="5" t="s">
        <v>66</v>
      </c>
      <c r="J4705" s="5" t="s">
        <v>309</v>
      </c>
      <c r="K4705" s="5" t="s">
        <v>68</v>
      </c>
      <c r="L4705" s="5" t="s">
        <v>79</v>
      </c>
      <c r="M4705" s="5"/>
      <c r="N4705" s="5"/>
      <c r="O4705" s="5"/>
      <c r="P4705" s="5"/>
      <c r="Q4705" s="5"/>
      <c r="R4705" s="5"/>
      <c r="S4705" s="5"/>
      <c r="T4705" s="5"/>
      <c r="U4705" s="5"/>
      <c r="V4705" s="5"/>
      <c r="W4705" s="5"/>
      <c r="X4705" s="5"/>
      <c r="Y4705" s="5"/>
      <c r="Z4705" s="5"/>
      <c r="AA4705" s="5"/>
      <c r="AB4705" s="5"/>
      <c r="AC4705" s="5"/>
      <c r="AD4705" s="5"/>
      <c r="AE4705" s="5"/>
      <c r="AF4705" s="5"/>
      <c r="AG4705" s="5"/>
      <c r="AH4705" s="5"/>
      <c r="AI4705" s="5"/>
      <c r="AJ4705" s="5"/>
      <c r="AK4705" s="5"/>
      <c r="AL4705" s="5"/>
      <c r="AM4705" s="5"/>
      <c r="AN4705" s="5"/>
      <c r="AO4705" s="5"/>
      <c r="AP4705" s="5"/>
      <c r="AQ4705" s="5"/>
      <c r="AR4705" s="5"/>
      <c r="AS4705" s="5"/>
      <c r="AT4705" s="5"/>
      <c r="AU4705" s="5"/>
      <c r="AV4705" s="5"/>
      <c r="AW4705" s="5"/>
      <c r="AX4705" s="5"/>
      <c r="AY4705" s="5"/>
      <c r="AZ4705" s="5"/>
      <c r="BA4705" s="5"/>
      <c r="BB4705" s="5"/>
      <c r="BC4705" s="5"/>
      <c r="BD4705" s="5"/>
      <c r="BE4705" s="5" t="s">
        <v>80</v>
      </c>
      <c r="BF4705" s="6">
        <v>40711</v>
      </c>
      <c r="BG4705" s="5" t="s">
        <v>71</v>
      </c>
      <c r="BH4705" s="5" t="s">
        <v>19201</v>
      </c>
      <c r="BI4705" s="5"/>
      <c r="BJ4705" s="5"/>
    </row>
    <row r="4706" spans="1:62" ht="30" x14ac:dyDescent="0.25">
      <c r="A4706" s="3">
        <v>4699</v>
      </c>
      <c r="B4706" s="3" t="str">
        <f>"202100257842"</f>
        <v>202100257842</v>
      </c>
      <c r="C4706" s="3">
        <v>159790</v>
      </c>
      <c r="D4706" s="3" t="s">
        <v>19203</v>
      </c>
      <c r="E4706" s="3">
        <v>20104845704</v>
      </c>
      <c r="F4706" s="3" t="s">
        <v>19204</v>
      </c>
      <c r="G4706" s="3" t="s">
        <v>19205</v>
      </c>
      <c r="H4706" s="3" t="s">
        <v>499</v>
      </c>
      <c r="I4706" s="3" t="s">
        <v>499</v>
      </c>
      <c r="J4706" s="3" t="s">
        <v>19206</v>
      </c>
      <c r="K4706" s="3" t="s">
        <v>68</v>
      </c>
      <c r="L4706" s="3" t="s">
        <v>126</v>
      </c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 t="s">
        <v>95</v>
      </c>
      <c r="BF4706" s="4">
        <v>44546</v>
      </c>
      <c r="BG4706" s="3" t="s">
        <v>71</v>
      </c>
      <c r="BH4706" s="3" t="s">
        <v>19207</v>
      </c>
      <c r="BI4706" s="3"/>
      <c r="BJ4706" s="3"/>
    </row>
    <row r="4707" spans="1:62" ht="30" x14ac:dyDescent="0.25">
      <c r="A4707" s="5">
        <v>4700</v>
      </c>
      <c r="B4707" s="5" t="str">
        <f>"202100190351"</f>
        <v>202100190351</v>
      </c>
      <c r="C4707" s="5">
        <v>158280</v>
      </c>
      <c r="D4707" s="5" t="s">
        <v>19208</v>
      </c>
      <c r="E4707" s="5">
        <v>20386367664</v>
      </c>
      <c r="F4707" s="5" t="s">
        <v>19209</v>
      </c>
      <c r="G4707" s="5" t="s">
        <v>19210</v>
      </c>
      <c r="H4707" s="5" t="s">
        <v>66</v>
      </c>
      <c r="I4707" s="5" t="s">
        <v>67</v>
      </c>
      <c r="J4707" s="5" t="s">
        <v>67</v>
      </c>
      <c r="K4707" s="5" t="s">
        <v>68</v>
      </c>
      <c r="L4707" s="5" t="s">
        <v>69</v>
      </c>
      <c r="M4707" s="5"/>
      <c r="N4707" s="5"/>
      <c r="O4707" s="5"/>
      <c r="P4707" s="5"/>
      <c r="Q4707" s="5"/>
      <c r="R4707" s="5"/>
      <c r="S4707" s="5"/>
      <c r="T4707" s="5"/>
      <c r="U4707" s="5"/>
      <c r="V4707" s="5"/>
      <c r="W4707" s="5"/>
      <c r="X4707" s="5"/>
      <c r="Y4707" s="5"/>
      <c r="Z4707" s="5"/>
      <c r="AA4707" s="5"/>
      <c r="AB4707" s="5"/>
      <c r="AC4707" s="5"/>
      <c r="AD4707" s="5"/>
      <c r="AE4707" s="5"/>
      <c r="AF4707" s="5"/>
      <c r="AG4707" s="5"/>
      <c r="AH4707" s="5"/>
      <c r="AI4707" s="5"/>
      <c r="AJ4707" s="5"/>
      <c r="AK4707" s="5"/>
      <c r="AL4707" s="5"/>
      <c r="AM4707" s="5"/>
      <c r="AN4707" s="5"/>
      <c r="AO4707" s="5"/>
      <c r="AP4707" s="5"/>
      <c r="AQ4707" s="5"/>
      <c r="AR4707" s="5"/>
      <c r="AS4707" s="5"/>
      <c r="AT4707" s="5"/>
      <c r="AU4707" s="5"/>
      <c r="AV4707" s="5"/>
      <c r="AW4707" s="5"/>
      <c r="AX4707" s="5"/>
      <c r="AY4707" s="5"/>
      <c r="AZ4707" s="5"/>
      <c r="BA4707" s="5"/>
      <c r="BB4707" s="5"/>
      <c r="BC4707" s="5"/>
      <c r="BD4707" s="5"/>
      <c r="BE4707" s="5" t="s">
        <v>70</v>
      </c>
      <c r="BF4707" s="6">
        <v>44490</v>
      </c>
      <c r="BG4707" s="5" t="s">
        <v>71</v>
      </c>
      <c r="BH4707" s="5" t="s">
        <v>19211</v>
      </c>
      <c r="BI4707" s="5"/>
      <c r="BJ4707" s="5"/>
    </row>
    <row r="4708" spans="1:62" ht="30" x14ac:dyDescent="0.25">
      <c r="A4708" s="3">
        <v>4701</v>
      </c>
      <c r="B4708" s="3" t="str">
        <f>"202100290516"</f>
        <v>202100290516</v>
      </c>
      <c r="C4708" s="3">
        <v>97517</v>
      </c>
      <c r="D4708" s="3" t="s">
        <v>19212</v>
      </c>
      <c r="E4708" s="3">
        <v>20503586151</v>
      </c>
      <c r="F4708" s="3" t="s">
        <v>19213</v>
      </c>
      <c r="G4708" s="3" t="s">
        <v>19214</v>
      </c>
      <c r="H4708" s="3" t="s">
        <v>66</v>
      </c>
      <c r="I4708" s="3" t="s">
        <v>66</v>
      </c>
      <c r="J4708" s="3" t="s">
        <v>707</v>
      </c>
      <c r="K4708" s="3" t="s">
        <v>68</v>
      </c>
      <c r="L4708" s="3" t="s">
        <v>69</v>
      </c>
      <c r="M4708" s="3" t="s">
        <v>69</v>
      </c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 t="s">
        <v>95</v>
      </c>
      <c r="BF4708" s="4">
        <v>44624</v>
      </c>
      <c r="BG4708" s="3" t="s">
        <v>71</v>
      </c>
      <c r="BH4708" s="3" t="s">
        <v>19215</v>
      </c>
      <c r="BI4708" s="3"/>
      <c r="BJ4708" s="3"/>
    </row>
    <row r="4709" spans="1:62" ht="30" x14ac:dyDescent="0.25">
      <c r="A4709" s="3">
        <v>4702</v>
      </c>
      <c r="B4709" s="5" t="str">
        <f>"201800021770"</f>
        <v>201800021770</v>
      </c>
      <c r="C4709" s="5">
        <v>134428</v>
      </c>
      <c r="D4709" s="5" t="s">
        <v>19216</v>
      </c>
      <c r="E4709" s="5">
        <v>20519305179</v>
      </c>
      <c r="F4709" s="5" t="s">
        <v>19217</v>
      </c>
      <c r="G4709" s="5" t="s">
        <v>19218</v>
      </c>
      <c r="H4709" s="5" t="s">
        <v>66</v>
      </c>
      <c r="I4709" s="5" t="s">
        <v>66</v>
      </c>
      <c r="J4709" s="5" t="s">
        <v>200</v>
      </c>
      <c r="K4709" s="5" t="s">
        <v>68</v>
      </c>
      <c r="L4709" s="5" t="s">
        <v>139</v>
      </c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5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5"/>
      <c r="AK4709" s="5"/>
      <c r="AL4709" s="5"/>
      <c r="AM4709" s="5"/>
      <c r="AN4709" s="5"/>
      <c r="AO4709" s="5"/>
      <c r="AP4709" s="5"/>
      <c r="AQ4709" s="5"/>
      <c r="AR4709" s="5"/>
      <c r="AS4709" s="5"/>
      <c r="AT4709" s="5"/>
      <c r="AU4709" s="5"/>
      <c r="AV4709" s="5"/>
      <c r="AW4709" s="5"/>
      <c r="AX4709" s="5"/>
      <c r="AY4709" s="5"/>
      <c r="AZ4709" s="5"/>
      <c r="BA4709" s="5"/>
      <c r="BB4709" s="5"/>
      <c r="BC4709" s="5"/>
      <c r="BD4709" s="5"/>
      <c r="BE4709" s="5" t="s">
        <v>88</v>
      </c>
      <c r="BF4709" s="6">
        <v>43142</v>
      </c>
      <c r="BG4709" s="5" t="s">
        <v>71</v>
      </c>
      <c r="BH4709" s="5" t="s">
        <v>19219</v>
      </c>
      <c r="BI4709" s="5"/>
      <c r="BJ4709" s="5"/>
    </row>
    <row r="4710" spans="1:62" ht="30" x14ac:dyDescent="0.25">
      <c r="A4710" s="5">
        <v>4703</v>
      </c>
      <c r="B4710" s="3" t="str">
        <f>"202200106432"</f>
        <v>202200106432</v>
      </c>
      <c r="C4710" s="3">
        <v>163205</v>
      </c>
      <c r="D4710" s="3" t="s">
        <v>19220</v>
      </c>
      <c r="E4710" s="3">
        <v>20601149371</v>
      </c>
      <c r="F4710" s="3" t="s">
        <v>19221</v>
      </c>
      <c r="G4710" s="3" t="s">
        <v>19222</v>
      </c>
      <c r="H4710" s="3" t="s">
        <v>66</v>
      </c>
      <c r="I4710" s="3" t="s">
        <v>66</v>
      </c>
      <c r="J4710" s="3" t="s">
        <v>463</v>
      </c>
      <c r="K4710" s="3" t="s">
        <v>68</v>
      </c>
      <c r="L4710" s="3" t="s">
        <v>19223</v>
      </c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 t="s">
        <v>70</v>
      </c>
      <c r="BF4710" s="4">
        <v>44820</v>
      </c>
      <c r="BG4710" s="3" t="s">
        <v>71</v>
      </c>
      <c r="BH4710" s="3" t="s">
        <v>19224</v>
      </c>
      <c r="BI4710" s="3"/>
      <c r="BJ4710" s="3"/>
    </row>
    <row r="4711" spans="1:62" ht="30" x14ac:dyDescent="0.25">
      <c r="A4711" s="3">
        <v>4704</v>
      </c>
      <c r="B4711" s="5" t="str">
        <f>"201500027395"</f>
        <v>201500027395</v>
      </c>
      <c r="C4711" s="5">
        <v>89538</v>
      </c>
      <c r="D4711" s="5" t="s">
        <v>19225</v>
      </c>
      <c r="E4711" s="5">
        <v>10108090419</v>
      </c>
      <c r="F4711" s="5" t="s">
        <v>19226</v>
      </c>
      <c r="G4711" s="5" t="s">
        <v>19227</v>
      </c>
      <c r="H4711" s="5" t="s">
        <v>66</v>
      </c>
      <c r="I4711" s="5" t="s">
        <v>66</v>
      </c>
      <c r="J4711" s="5" t="s">
        <v>242</v>
      </c>
      <c r="K4711" s="5" t="s">
        <v>68</v>
      </c>
      <c r="L4711" s="5" t="s">
        <v>69</v>
      </c>
      <c r="M4711" s="5"/>
      <c r="N4711" s="5"/>
      <c r="O4711" s="5"/>
      <c r="P4711" s="5"/>
      <c r="Q4711" s="5"/>
      <c r="R4711" s="5"/>
      <c r="S4711" s="5"/>
      <c r="T4711" s="5"/>
      <c r="U4711" s="5"/>
      <c r="V4711" s="5"/>
      <c r="W4711" s="5"/>
      <c r="X4711" s="5"/>
      <c r="Y4711" s="5"/>
      <c r="Z4711" s="5"/>
      <c r="AA4711" s="5"/>
      <c r="AB4711" s="5"/>
      <c r="AC4711" s="5"/>
      <c r="AD4711" s="5"/>
      <c r="AE4711" s="5"/>
      <c r="AF4711" s="5"/>
      <c r="AG4711" s="5"/>
      <c r="AH4711" s="5"/>
      <c r="AI4711" s="5"/>
      <c r="AJ4711" s="5"/>
      <c r="AK4711" s="5"/>
      <c r="AL4711" s="5"/>
      <c r="AM4711" s="5"/>
      <c r="AN4711" s="5"/>
      <c r="AO4711" s="5"/>
      <c r="AP4711" s="5"/>
      <c r="AQ4711" s="5"/>
      <c r="AR4711" s="5"/>
      <c r="AS4711" s="5"/>
      <c r="AT4711" s="5"/>
      <c r="AU4711" s="5"/>
      <c r="AV4711" s="5"/>
      <c r="AW4711" s="5"/>
      <c r="AX4711" s="5"/>
      <c r="AY4711" s="5"/>
      <c r="AZ4711" s="5"/>
      <c r="BA4711" s="5"/>
      <c r="BB4711" s="5"/>
      <c r="BC4711" s="5"/>
      <c r="BD4711" s="5"/>
      <c r="BE4711" s="5" t="s">
        <v>70</v>
      </c>
      <c r="BF4711" s="6">
        <v>42075</v>
      </c>
      <c r="BG4711" s="5" t="s">
        <v>71</v>
      </c>
      <c r="BH4711" s="5" t="s">
        <v>19226</v>
      </c>
      <c r="BI4711" s="5"/>
      <c r="BJ4711" s="5"/>
    </row>
    <row r="4712" spans="1:62" ht="30" x14ac:dyDescent="0.25">
      <c r="A4712" s="3">
        <v>4705</v>
      </c>
      <c r="B4712" s="3" t="str">
        <f>"201800102805"</f>
        <v>201800102805</v>
      </c>
      <c r="C4712" s="3">
        <v>124612</v>
      </c>
      <c r="D4712" s="3" t="s">
        <v>19228</v>
      </c>
      <c r="E4712" s="3">
        <v>20601928613</v>
      </c>
      <c r="F4712" s="3" t="s">
        <v>19229</v>
      </c>
      <c r="G4712" s="3" t="s">
        <v>19230</v>
      </c>
      <c r="H4712" s="3" t="s">
        <v>66</v>
      </c>
      <c r="I4712" s="3" t="s">
        <v>66</v>
      </c>
      <c r="J4712" s="3" t="s">
        <v>352</v>
      </c>
      <c r="K4712" s="3" t="s">
        <v>68</v>
      </c>
      <c r="L4712" s="3" t="s">
        <v>126</v>
      </c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 t="s">
        <v>95</v>
      </c>
      <c r="BF4712" s="4">
        <v>43273</v>
      </c>
      <c r="BG4712" s="3" t="s">
        <v>71</v>
      </c>
      <c r="BH4712" s="3" t="s">
        <v>19231</v>
      </c>
      <c r="BI4712" s="3"/>
      <c r="BJ4712" s="3"/>
    </row>
    <row r="4713" spans="1:62" ht="30" x14ac:dyDescent="0.25">
      <c r="A4713" s="5">
        <v>4706</v>
      </c>
      <c r="B4713" s="5" t="str">
        <f>"201600172573"</f>
        <v>201600172573</v>
      </c>
      <c r="C4713" s="5">
        <v>125161</v>
      </c>
      <c r="D4713" s="5" t="s">
        <v>19232</v>
      </c>
      <c r="E4713" s="5">
        <v>20505797516</v>
      </c>
      <c r="F4713" s="5" t="s">
        <v>19233</v>
      </c>
      <c r="G4713" s="5" t="s">
        <v>6953</v>
      </c>
      <c r="H4713" s="5" t="s">
        <v>66</v>
      </c>
      <c r="I4713" s="5" t="s">
        <v>66</v>
      </c>
      <c r="J4713" s="5" t="s">
        <v>242</v>
      </c>
      <c r="K4713" s="5" t="s">
        <v>68</v>
      </c>
      <c r="L4713" s="5" t="s">
        <v>139</v>
      </c>
      <c r="M4713" s="5"/>
      <c r="N4713" s="5"/>
      <c r="O4713" s="5"/>
      <c r="P4713" s="5"/>
      <c r="Q4713" s="5"/>
      <c r="R4713" s="5"/>
      <c r="S4713" s="5"/>
      <c r="T4713" s="5"/>
      <c r="U4713" s="5"/>
      <c r="V4713" s="5"/>
      <c r="W4713" s="5"/>
      <c r="X4713" s="5"/>
      <c r="Y4713" s="5"/>
      <c r="Z4713" s="5"/>
      <c r="AA4713" s="5"/>
      <c r="AB4713" s="5"/>
      <c r="AC4713" s="5"/>
      <c r="AD4713" s="5"/>
      <c r="AE4713" s="5"/>
      <c r="AF4713" s="5"/>
      <c r="AG4713" s="5"/>
      <c r="AH4713" s="5"/>
      <c r="AI4713" s="5"/>
      <c r="AJ4713" s="5"/>
      <c r="AK4713" s="5"/>
      <c r="AL4713" s="5"/>
      <c r="AM4713" s="5"/>
      <c r="AN4713" s="5"/>
      <c r="AO4713" s="5"/>
      <c r="AP4713" s="5"/>
      <c r="AQ4713" s="5"/>
      <c r="AR4713" s="5"/>
      <c r="AS4713" s="5"/>
      <c r="AT4713" s="5"/>
      <c r="AU4713" s="5"/>
      <c r="AV4713" s="5"/>
      <c r="AW4713" s="5"/>
      <c r="AX4713" s="5"/>
      <c r="AY4713" s="5"/>
      <c r="AZ4713" s="5"/>
      <c r="BA4713" s="5"/>
      <c r="BB4713" s="5"/>
      <c r="BC4713" s="5"/>
      <c r="BD4713" s="5"/>
      <c r="BE4713" s="5" t="s">
        <v>88</v>
      </c>
      <c r="BF4713" s="6">
        <v>42710</v>
      </c>
      <c r="BG4713" s="5" t="s">
        <v>71</v>
      </c>
      <c r="BH4713" s="5" t="s">
        <v>19234</v>
      </c>
      <c r="BI4713" s="5"/>
      <c r="BJ4713" s="5"/>
    </row>
    <row r="4714" spans="1:62" ht="30" x14ac:dyDescent="0.25">
      <c r="A4714" s="3">
        <v>4707</v>
      </c>
      <c r="B4714" s="3" t="str">
        <f>"202200193978"</f>
        <v>202200193978</v>
      </c>
      <c r="C4714" s="3">
        <v>106707</v>
      </c>
      <c r="D4714" s="3" t="s">
        <v>19235</v>
      </c>
      <c r="E4714" s="3">
        <v>20518738314</v>
      </c>
      <c r="F4714" s="3" t="s">
        <v>19236</v>
      </c>
      <c r="G4714" s="3" t="s">
        <v>19237</v>
      </c>
      <c r="H4714" s="3" t="s">
        <v>66</v>
      </c>
      <c r="I4714" s="3" t="s">
        <v>66</v>
      </c>
      <c r="J4714" s="3" t="s">
        <v>143</v>
      </c>
      <c r="K4714" s="3" t="s">
        <v>68</v>
      </c>
      <c r="L4714" s="3" t="s">
        <v>19238</v>
      </c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 t="s">
        <v>19239</v>
      </c>
      <c r="BF4714" s="4">
        <v>44872</v>
      </c>
      <c r="BG4714" s="3" t="s">
        <v>71</v>
      </c>
      <c r="BH4714" s="3" t="s">
        <v>19240</v>
      </c>
      <c r="BI4714" s="3" t="s">
        <v>19241</v>
      </c>
      <c r="BJ4714" s="3" t="s">
        <v>4153</v>
      </c>
    </row>
    <row r="4715" spans="1:62" ht="30" x14ac:dyDescent="0.25">
      <c r="A4715" s="3">
        <v>4708</v>
      </c>
      <c r="B4715" s="5" t="str">
        <f>"201600172575"</f>
        <v>201600172575</v>
      </c>
      <c r="C4715" s="5">
        <v>125150</v>
      </c>
      <c r="D4715" s="5" t="s">
        <v>19242</v>
      </c>
      <c r="E4715" s="5">
        <v>20539851811</v>
      </c>
      <c r="F4715" s="5" t="s">
        <v>19243</v>
      </c>
      <c r="G4715" s="5" t="s">
        <v>19244</v>
      </c>
      <c r="H4715" s="5" t="s">
        <v>102</v>
      </c>
      <c r="I4715" s="5" t="s">
        <v>159</v>
      </c>
      <c r="J4715" s="5" t="s">
        <v>159</v>
      </c>
      <c r="K4715" s="5" t="s">
        <v>68</v>
      </c>
      <c r="L4715" s="5" t="s">
        <v>79</v>
      </c>
      <c r="M4715" s="5"/>
      <c r="N4715" s="5"/>
      <c r="O4715" s="5"/>
      <c r="P4715" s="5"/>
      <c r="Q4715" s="5"/>
      <c r="R4715" s="5"/>
      <c r="S4715" s="5"/>
      <c r="T4715" s="5"/>
      <c r="U4715" s="5"/>
      <c r="V4715" s="5"/>
      <c r="W4715" s="5"/>
      <c r="X4715" s="5"/>
      <c r="Y4715" s="5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5"/>
      <c r="AK4715" s="5"/>
      <c r="AL4715" s="5"/>
      <c r="AM4715" s="5"/>
      <c r="AN4715" s="5"/>
      <c r="AO4715" s="5"/>
      <c r="AP4715" s="5"/>
      <c r="AQ4715" s="5"/>
      <c r="AR4715" s="5"/>
      <c r="AS4715" s="5"/>
      <c r="AT4715" s="5"/>
      <c r="AU4715" s="5"/>
      <c r="AV4715" s="5"/>
      <c r="AW4715" s="5"/>
      <c r="AX4715" s="5"/>
      <c r="AY4715" s="5"/>
      <c r="AZ4715" s="5"/>
      <c r="BA4715" s="5"/>
      <c r="BB4715" s="5"/>
      <c r="BC4715" s="5"/>
      <c r="BD4715" s="5"/>
      <c r="BE4715" s="5" t="s">
        <v>80</v>
      </c>
      <c r="BF4715" s="6">
        <v>42702</v>
      </c>
      <c r="BG4715" s="5" t="s">
        <v>71</v>
      </c>
      <c r="BH4715" s="5" t="s">
        <v>19245</v>
      </c>
      <c r="BI4715" s="5"/>
      <c r="BJ4715" s="5"/>
    </row>
    <row r="4716" spans="1:62" ht="30" x14ac:dyDescent="0.25">
      <c r="A4716" s="5">
        <v>4709</v>
      </c>
      <c r="B4716" s="3" t="str">
        <f>"201900066330"</f>
        <v>201900066330</v>
      </c>
      <c r="C4716" s="3">
        <v>93878</v>
      </c>
      <c r="D4716" s="3" t="s">
        <v>19246</v>
      </c>
      <c r="E4716" s="3">
        <v>20498650741</v>
      </c>
      <c r="F4716" s="3" t="s">
        <v>19247</v>
      </c>
      <c r="G4716" s="3" t="s">
        <v>19248</v>
      </c>
      <c r="H4716" s="3" t="s">
        <v>78</v>
      </c>
      <c r="I4716" s="3" t="s">
        <v>78</v>
      </c>
      <c r="J4716" s="3" t="s">
        <v>78</v>
      </c>
      <c r="K4716" s="3" t="s">
        <v>68</v>
      </c>
      <c r="L4716" s="3" t="s">
        <v>79</v>
      </c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 t="s">
        <v>80</v>
      </c>
      <c r="BF4716" s="4">
        <v>43583</v>
      </c>
      <c r="BG4716" s="3" t="s">
        <v>71</v>
      </c>
      <c r="BH4716" s="3" t="s">
        <v>19249</v>
      </c>
      <c r="BI4716" s="3" t="s">
        <v>19250</v>
      </c>
      <c r="BJ4716" s="3" t="s">
        <v>19251</v>
      </c>
    </row>
    <row r="4717" spans="1:62" ht="30" x14ac:dyDescent="0.25">
      <c r="A4717" s="3">
        <v>4710</v>
      </c>
      <c r="B4717" s="5" t="str">
        <f>"202300217356"</f>
        <v>202300217356</v>
      </c>
      <c r="C4717" s="5">
        <v>168730</v>
      </c>
      <c r="D4717" s="5" t="s">
        <v>19252</v>
      </c>
      <c r="E4717" s="5">
        <v>20610794808</v>
      </c>
      <c r="F4717" s="5" t="s">
        <v>19253</v>
      </c>
      <c r="G4717" s="5" t="s">
        <v>19254</v>
      </c>
      <c r="H4717" s="5" t="s">
        <v>1152</v>
      </c>
      <c r="I4717" s="5" t="s">
        <v>1152</v>
      </c>
      <c r="J4717" s="5" t="s">
        <v>1153</v>
      </c>
      <c r="K4717" s="5" t="s">
        <v>68</v>
      </c>
      <c r="L4717" s="5" t="s">
        <v>19255</v>
      </c>
      <c r="M4717" s="5" t="s">
        <v>19255</v>
      </c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5"/>
      <c r="Y4717" s="5"/>
      <c r="Z4717" s="5"/>
      <c r="AA4717" s="5"/>
      <c r="AB4717" s="5"/>
      <c r="AC4717" s="5"/>
      <c r="AD4717" s="5"/>
      <c r="AE4717" s="5"/>
      <c r="AF4717" s="5"/>
      <c r="AG4717" s="5"/>
      <c r="AH4717" s="5"/>
      <c r="AI4717" s="5"/>
      <c r="AJ4717" s="5"/>
      <c r="AK4717" s="5"/>
      <c r="AL4717" s="5"/>
      <c r="AM4717" s="5"/>
      <c r="AN4717" s="5"/>
      <c r="AO4717" s="5"/>
      <c r="AP4717" s="5"/>
      <c r="AQ4717" s="5"/>
      <c r="AR4717" s="5"/>
      <c r="AS4717" s="5"/>
      <c r="AT4717" s="5"/>
      <c r="AU4717" s="5"/>
      <c r="AV4717" s="5"/>
      <c r="AW4717" s="5"/>
      <c r="AX4717" s="5"/>
      <c r="AY4717" s="5"/>
      <c r="AZ4717" s="5"/>
      <c r="BA4717" s="5"/>
      <c r="BB4717" s="5"/>
      <c r="BC4717" s="5"/>
      <c r="BD4717" s="5"/>
      <c r="BE4717" s="5" t="s">
        <v>88</v>
      </c>
      <c r="BF4717" s="6">
        <v>45183</v>
      </c>
      <c r="BG4717" s="5" t="s">
        <v>71</v>
      </c>
      <c r="BH4717" s="5" t="s">
        <v>19256</v>
      </c>
      <c r="BI4717" s="5"/>
      <c r="BJ4717" s="5"/>
    </row>
    <row r="4718" spans="1:62" ht="30" x14ac:dyDescent="0.25">
      <c r="A4718" s="3">
        <v>4711</v>
      </c>
      <c r="B4718" s="3" t="str">
        <f>"201200163357"</f>
        <v>201200163357</v>
      </c>
      <c r="C4718" s="3">
        <v>97557</v>
      </c>
      <c r="D4718" s="3" t="s">
        <v>19257</v>
      </c>
      <c r="E4718" s="3">
        <v>10082282926</v>
      </c>
      <c r="F4718" s="3" t="s">
        <v>19258</v>
      </c>
      <c r="G4718" s="3" t="s">
        <v>19259</v>
      </c>
      <c r="H4718" s="3" t="s">
        <v>66</v>
      </c>
      <c r="I4718" s="3" t="s">
        <v>66</v>
      </c>
      <c r="J4718" s="3" t="s">
        <v>309</v>
      </c>
      <c r="K4718" s="3" t="s">
        <v>68</v>
      </c>
      <c r="L4718" s="3" t="s">
        <v>139</v>
      </c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 t="s">
        <v>88</v>
      </c>
      <c r="BF4718" s="4">
        <v>41152</v>
      </c>
      <c r="BG4718" s="3" t="s">
        <v>71</v>
      </c>
      <c r="BH4718" s="3" t="s">
        <v>19258</v>
      </c>
      <c r="BI4718" s="3"/>
      <c r="BJ4718" s="3"/>
    </row>
    <row r="4719" spans="1:62" ht="30" x14ac:dyDescent="0.25">
      <c r="A4719" s="5">
        <v>4712</v>
      </c>
      <c r="B4719" s="5" t="str">
        <f>"201700148753"</f>
        <v>201700148753</v>
      </c>
      <c r="C4719" s="5">
        <v>105517</v>
      </c>
      <c r="D4719" s="5" t="s">
        <v>19260</v>
      </c>
      <c r="E4719" s="5">
        <v>20100892716</v>
      </c>
      <c r="F4719" s="5" t="s">
        <v>19261</v>
      </c>
      <c r="G4719" s="5" t="s">
        <v>19262</v>
      </c>
      <c r="H4719" s="5" t="s">
        <v>66</v>
      </c>
      <c r="I4719" s="5" t="s">
        <v>66</v>
      </c>
      <c r="J4719" s="5" t="s">
        <v>200</v>
      </c>
      <c r="K4719" s="5" t="s">
        <v>68</v>
      </c>
      <c r="L4719" s="5" t="s">
        <v>126</v>
      </c>
      <c r="M4719" s="5"/>
      <c r="N4719" s="5"/>
      <c r="O4719" s="5"/>
      <c r="P4719" s="5"/>
      <c r="Q4719" s="5"/>
      <c r="R4719" s="5"/>
      <c r="S4719" s="5"/>
      <c r="T4719" s="5"/>
      <c r="U4719" s="5"/>
      <c r="V4719" s="5"/>
      <c r="W4719" s="5"/>
      <c r="X4719" s="5"/>
      <c r="Y4719" s="5"/>
      <c r="Z4719" s="5"/>
      <c r="AA4719" s="5"/>
      <c r="AB4719" s="5"/>
      <c r="AC4719" s="5"/>
      <c r="AD4719" s="5"/>
      <c r="AE4719" s="5"/>
      <c r="AF4719" s="5"/>
      <c r="AG4719" s="5"/>
      <c r="AH4719" s="5"/>
      <c r="AI4719" s="5"/>
      <c r="AJ4719" s="5"/>
      <c r="AK4719" s="5"/>
      <c r="AL4719" s="5"/>
      <c r="AM4719" s="5"/>
      <c r="AN4719" s="5"/>
      <c r="AO4719" s="5"/>
      <c r="AP4719" s="5"/>
      <c r="AQ4719" s="5"/>
      <c r="AR4719" s="5"/>
      <c r="AS4719" s="5"/>
      <c r="AT4719" s="5"/>
      <c r="AU4719" s="5"/>
      <c r="AV4719" s="5"/>
      <c r="AW4719" s="5"/>
      <c r="AX4719" s="5"/>
      <c r="AY4719" s="5"/>
      <c r="AZ4719" s="5"/>
      <c r="BA4719" s="5"/>
      <c r="BB4719" s="5"/>
      <c r="BC4719" s="5"/>
      <c r="BD4719" s="5"/>
      <c r="BE4719" s="5" t="s">
        <v>95</v>
      </c>
      <c r="BF4719" s="6">
        <v>42993</v>
      </c>
      <c r="BG4719" s="5" t="s">
        <v>71</v>
      </c>
      <c r="BH4719" s="5" t="s">
        <v>19263</v>
      </c>
      <c r="BI4719" s="5"/>
      <c r="BJ4719" s="5"/>
    </row>
    <row r="4720" spans="1:62" ht="30" x14ac:dyDescent="0.25">
      <c r="A4720" s="3">
        <v>4713</v>
      </c>
      <c r="B4720" s="3" t="str">
        <f>"201700219509"</f>
        <v>201700219509</v>
      </c>
      <c r="C4720" s="3">
        <v>133671</v>
      </c>
      <c r="D4720" s="3" t="s">
        <v>19264</v>
      </c>
      <c r="E4720" s="3">
        <v>20508565934</v>
      </c>
      <c r="F4720" s="3" t="s">
        <v>2146</v>
      </c>
      <c r="G4720" s="3" t="s">
        <v>19265</v>
      </c>
      <c r="H4720" s="3" t="s">
        <v>292</v>
      </c>
      <c r="I4720" s="3" t="s">
        <v>292</v>
      </c>
      <c r="J4720" s="3" t="s">
        <v>2173</v>
      </c>
      <c r="K4720" s="3" t="s">
        <v>68</v>
      </c>
      <c r="L4720" s="3" t="s">
        <v>126</v>
      </c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 t="s">
        <v>95</v>
      </c>
      <c r="BF4720" s="4">
        <v>43095</v>
      </c>
      <c r="BG4720" s="3" t="s">
        <v>71</v>
      </c>
      <c r="BH4720" s="3" t="s">
        <v>13648</v>
      </c>
      <c r="BI4720" s="3" t="s">
        <v>19266</v>
      </c>
      <c r="BJ4720" s="3" t="s">
        <v>19267</v>
      </c>
    </row>
    <row r="4721" spans="1:62" ht="30" x14ac:dyDescent="0.25">
      <c r="A4721" s="3">
        <v>4714</v>
      </c>
      <c r="B4721" s="5" t="str">
        <f>"201200190937"</f>
        <v>201200190937</v>
      </c>
      <c r="C4721" s="5">
        <v>98891</v>
      </c>
      <c r="D4721" s="5" t="s">
        <v>19268</v>
      </c>
      <c r="E4721" s="5">
        <v>10166741748</v>
      </c>
      <c r="F4721" s="5" t="s">
        <v>19269</v>
      </c>
      <c r="G4721" s="5" t="s">
        <v>19270</v>
      </c>
      <c r="H4721" s="5" t="s">
        <v>66</v>
      </c>
      <c r="I4721" s="5" t="s">
        <v>66</v>
      </c>
      <c r="J4721" s="5" t="s">
        <v>242</v>
      </c>
      <c r="K4721" s="5" t="s">
        <v>68</v>
      </c>
      <c r="L4721" s="5" t="s">
        <v>79</v>
      </c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5"/>
      <c r="Y4721" s="5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5"/>
      <c r="AK4721" s="5"/>
      <c r="AL4721" s="5"/>
      <c r="AM4721" s="5"/>
      <c r="AN4721" s="5"/>
      <c r="AO4721" s="5"/>
      <c r="AP4721" s="5"/>
      <c r="AQ4721" s="5"/>
      <c r="AR4721" s="5"/>
      <c r="AS4721" s="5"/>
      <c r="AT4721" s="5"/>
      <c r="AU4721" s="5"/>
      <c r="AV4721" s="5"/>
      <c r="AW4721" s="5"/>
      <c r="AX4721" s="5"/>
      <c r="AY4721" s="5"/>
      <c r="AZ4721" s="5"/>
      <c r="BA4721" s="5"/>
      <c r="BB4721" s="5"/>
      <c r="BC4721" s="5"/>
      <c r="BD4721" s="5"/>
      <c r="BE4721" s="5" t="s">
        <v>80</v>
      </c>
      <c r="BF4721" s="6">
        <v>41201</v>
      </c>
      <c r="BG4721" s="5" t="s">
        <v>71</v>
      </c>
      <c r="BH4721" s="5" t="s">
        <v>19271</v>
      </c>
      <c r="BI4721" s="5"/>
      <c r="BJ4721" s="5"/>
    </row>
    <row r="4722" spans="1:62" ht="30" x14ac:dyDescent="0.25">
      <c r="A4722" s="5">
        <v>4715</v>
      </c>
      <c r="B4722" s="5" t="str">
        <f>"202100128058"</f>
        <v>202100128058</v>
      </c>
      <c r="C4722" s="5">
        <v>156865</v>
      </c>
      <c r="D4722" s="5" t="s">
        <v>19272</v>
      </c>
      <c r="E4722" s="5">
        <v>20605754521</v>
      </c>
      <c r="F4722" s="5" t="s">
        <v>19273</v>
      </c>
      <c r="G4722" s="5" t="s">
        <v>19274</v>
      </c>
      <c r="H4722" s="5" t="s">
        <v>109</v>
      </c>
      <c r="I4722" s="5" t="s">
        <v>109</v>
      </c>
      <c r="J4722" s="5" t="s">
        <v>109</v>
      </c>
      <c r="K4722" s="5" t="s">
        <v>68</v>
      </c>
      <c r="L4722" s="5" t="s">
        <v>69</v>
      </c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5"/>
      <c r="Y4722" s="5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5"/>
      <c r="AK4722" s="5"/>
      <c r="AL4722" s="5"/>
      <c r="AM4722" s="5"/>
      <c r="AN4722" s="5"/>
      <c r="AO4722" s="5"/>
      <c r="AP4722" s="5"/>
      <c r="AQ4722" s="5"/>
      <c r="AR4722" s="5"/>
      <c r="AS4722" s="5"/>
      <c r="AT4722" s="5"/>
      <c r="AU4722" s="5"/>
      <c r="AV4722" s="5"/>
      <c r="AW4722" s="5"/>
      <c r="AX4722" s="5"/>
      <c r="AY4722" s="5"/>
      <c r="AZ4722" s="5"/>
      <c r="BA4722" s="5"/>
      <c r="BB4722" s="5"/>
      <c r="BC4722" s="5"/>
      <c r="BD4722" s="5"/>
      <c r="BE4722" s="5" t="s">
        <v>70</v>
      </c>
      <c r="BF4722" s="6">
        <v>44378</v>
      </c>
      <c r="BG4722" s="5" t="s">
        <v>71</v>
      </c>
      <c r="BH4722" s="5" t="s">
        <v>19275</v>
      </c>
      <c r="BI4722" s="5"/>
      <c r="BJ4722" s="5"/>
    </row>
    <row r="4723" spans="1:62" ht="30" x14ac:dyDescent="0.25">
      <c r="A4723" s="3">
        <v>4716</v>
      </c>
      <c r="B4723" s="3" t="str">
        <f>"202100271287"</f>
        <v>202100271287</v>
      </c>
      <c r="C4723" s="3">
        <v>160116</v>
      </c>
      <c r="D4723" s="3" t="s">
        <v>19276</v>
      </c>
      <c r="E4723" s="3">
        <v>10105527191</v>
      </c>
      <c r="F4723" s="3" t="s">
        <v>19277</v>
      </c>
      <c r="G4723" s="3" t="s">
        <v>19278</v>
      </c>
      <c r="H4723" s="3" t="s">
        <v>66</v>
      </c>
      <c r="I4723" s="3" t="s">
        <v>66</v>
      </c>
      <c r="J4723" s="3" t="s">
        <v>200</v>
      </c>
      <c r="K4723" s="3" t="s">
        <v>68</v>
      </c>
      <c r="L4723" s="3" t="s">
        <v>139</v>
      </c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 t="s">
        <v>88</v>
      </c>
      <c r="BF4723" s="4">
        <v>44633</v>
      </c>
      <c r="BG4723" s="3" t="s">
        <v>71</v>
      </c>
      <c r="BH4723" s="3" t="s">
        <v>19277</v>
      </c>
      <c r="BI4723" s="3"/>
      <c r="BJ4723" s="3"/>
    </row>
    <row r="4724" spans="1:62" ht="30" x14ac:dyDescent="0.25">
      <c r="A4724" s="3">
        <v>4717</v>
      </c>
      <c r="B4724" s="5" t="str">
        <f>"202200107954"</f>
        <v>202200107954</v>
      </c>
      <c r="C4724" s="5">
        <v>163228</v>
      </c>
      <c r="D4724" s="5" t="s">
        <v>19279</v>
      </c>
      <c r="E4724" s="5">
        <v>10719477343</v>
      </c>
      <c r="F4724" s="5" t="s">
        <v>19280</v>
      </c>
      <c r="G4724" s="5" t="s">
        <v>19281</v>
      </c>
      <c r="H4724" s="5" t="s">
        <v>78</v>
      </c>
      <c r="I4724" s="5" t="s">
        <v>78</v>
      </c>
      <c r="J4724" s="5" t="s">
        <v>176</v>
      </c>
      <c r="K4724" s="5" t="s">
        <v>68</v>
      </c>
      <c r="L4724" s="5" t="s">
        <v>19282</v>
      </c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5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5"/>
      <c r="AK4724" s="5"/>
      <c r="AL4724" s="5"/>
      <c r="AM4724" s="5"/>
      <c r="AN4724" s="5"/>
      <c r="AO4724" s="5"/>
      <c r="AP4724" s="5"/>
      <c r="AQ4724" s="5"/>
      <c r="AR4724" s="5"/>
      <c r="AS4724" s="5"/>
      <c r="AT4724" s="5"/>
      <c r="AU4724" s="5"/>
      <c r="AV4724" s="5"/>
      <c r="AW4724" s="5"/>
      <c r="AX4724" s="5"/>
      <c r="AY4724" s="5"/>
      <c r="AZ4724" s="5"/>
      <c r="BA4724" s="5"/>
      <c r="BB4724" s="5"/>
      <c r="BC4724" s="5"/>
      <c r="BD4724" s="5"/>
      <c r="BE4724" s="5" t="s">
        <v>88</v>
      </c>
      <c r="BF4724" s="6">
        <v>44727</v>
      </c>
      <c r="BG4724" s="5" t="s">
        <v>71</v>
      </c>
      <c r="BH4724" s="5" t="s">
        <v>19283</v>
      </c>
      <c r="BI4724" s="5"/>
      <c r="BJ4724" s="5"/>
    </row>
    <row r="4725" spans="1:62" ht="30" x14ac:dyDescent="0.25">
      <c r="A4725" s="5">
        <v>4718</v>
      </c>
      <c r="B4725" s="3" t="str">
        <f>"202300238792"</f>
        <v>202300238792</v>
      </c>
      <c r="C4725" s="3">
        <v>111454</v>
      </c>
      <c r="D4725" s="3" t="s">
        <v>19284</v>
      </c>
      <c r="E4725" s="3">
        <v>20100079501</v>
      </c>
      <c r="F4725" s="3" t="s">
        <v>11357</v>
      </c>
      <c r="G4725" s="3" t="s">
        <v>19285</v>
      </c>
      <c r="H4725" s="3" t="s">
        <v>78</v>
      </c>
      <c r="I4725" s="3" t="s">
        <v>837</v>
      </c>
      <c r="J4725" s="3" t="s">
        <v>9603</v>
      </c>
      <c r="K4725" s="3" t="s">
        <v>125</v>
      </c>
      <c r="L4725" s="3" t="s">
        <v>19286</v>
      </c>
      <c r="M4725" s="3" t="s">
        <v>19286</v>
      </c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 t="s">
        <v>321</v>
      </c>
      <c r="BF4725" s="4">
        <v>45203</v>
      </c>
      <c r="BG4725" s="3" t="s">
        <v>71</v>
      </c>
      <c r="BH4725" s="3" t="s">
        <v>19287</v>
      </c>
      <c r="BI4725" s="3" t="s">
        <v>19288</v>
      </c>
      <c r="BJ4725" s="3" t="s">
        <v>6792</v>
      </c>
    </row>
    <row r="4726" spans="1:62" ht="30" x14ac:dyDescent="0.25">
      <c r="A4726" s="3">
        <v>4719</v>
      </c>
      <c r="B4726" s="5" t="str">
        <f>"202200160018"</f>
        <v>202200160018</v>
      </c>
      <c r="C4726" s="5">
        <v>164358</v>
      </c>
      <c r="D4726" s="5" t="s">
        <v>19289</v>
      </c>
      <c r="E4726" s="5">
        <v>20606234920</v>
      </c>
      <c r="F4726" s="5" t="s">
        <v>19290</v>
      </c>
      <c r="G4726" s="5" t="s">
        <v>19291</v>
      </c>
      <c r="H4726" s="5" t="s">
        <v>284</v>
      </c>
      <c r="I4726" s="5" t="s">
        <v>1004</v>
      </c>
      <c r="J4726" s="5" t="s">
        <v>19292</v>
      </c>
      <c r="K4726" s="5" t="s">
        <v>125</v>
      </c>
      <c r="L4726" s="5" t="s">
        <v>19293</v>
      </c>
      <c r="M4726" s="5" t="s">
        <v>19293</v>
      </c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/>
      <c r="Z4726" s="5"/>
      <c r="AA4726" s="5"/>
      <c r="AB4726" s="5"/>
      <c r="AC4726" s="5"/>
      <c r="AD4726" s="5"/>
      <c r="AE4726" s="5"/>
      <c r="AF4726" s="5"/>
      <c r="AG4726" s="5"/>
      <c r="AH4726" s="5"/>
      <c r="AI4726" s="5"/>
      <c r="AJ4726" s="5"/>
      <c r="AK4726" s="5"/>
      <c r="AL4726" s="5"/>
      <c r="AM4726" s="5"/>
      <c r="AN4726" s="5"/>
      <c r="AO4726" s="5"/>
      <c r="AP4726" s="5"/>
      <c r="AQ4726" s="5"/>
      <c r="AR4726" s="5"/>
      <c r="AS4726" s="5"/>
      <c r="AT4726" s="5"/>
      <c r="AU4726" s="5"/>
      <c r="AV4726" s="5"/>
      <c r="AW4726" s="5"/>
      <c r="AX4726" s="5"/>
      <c r="AY4726" s="5"/>
      <c r="AZ4726" s="5"/>
      <c r="BA4726" s="5"/>
      <c r="BB4726" s="5"/>
      <c r="BC4726" s="5"/>
      <c r="BD4726" s="5"/>
      <c r="BE4726" s="5" t="s">
        <v>321</v>
      </c>
      <c r="BF4726" s="6">
        <v>44931</v>
      </c>
      <c r="BG4726" s="5" t="s">
        <v>71</v>
      </c>
      <c r="BH4726" s="5" t="s">
        <v>19294</v>
      </c>
      <c r="BI4726" s="5"/>
      <c r="BJ4726" s="5"/>
    </row>
    <row r="4727" spans="1:62" ht="30" x14ac:dyDescent="0.25">
      <c r="A4727" s="3">
        <v>4720</v>
      </c>
      <c r="B4727" s="3" t="str">
        <f>"201300112656"</f>
        <v>201300112656</v>
      </c>
      <c r="C4727" s="3">
        <v>103615</v>
      </c>
      <c r="D4727" s="3" t="s">
        <v>19295</v>
      </c>
      <c r="E4727" s="3">
        <v>20308700349</v>
      </c>
      <c r="F4727" s="3" t="s">
        <v>19296</v>
      </c>
      <c r="G4727" s="3" t="s">
        <v>19297</v>
      </c>
      <c r="H4727" s="3" t="s">
        <v>66</v>
      </c>
      <c r="I4727" s="3" t="s">
        <v>66</v>
      </c>
      <c r="J4727" s="3" t="s">
        <v>1430</v>
      </c>
      <c r="K4727" s="3" t="s">
        <v>68</v>
      </c>
      <c r="L4727" s="3" t="s">
        <v>69</v>
      </c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 t="s">
        <v>70</v>
      </c>
      <c r="BF4727" s="4">
        <v>41459</v>
      </c>
      <c r="BG4727" s="3" t="s">
        <v>71</v>
      </c>
      <c r="BH4727" s="3" t="s">
        <v>19298</v>
      </c>
      <c r="BI4727" s="3"/>
      <c r="BJ4727" s="3"/>
    </row>
    <row r="4728" spans="1:62" ht="30" x14ac:dyDescent="0.25">
      <c r="A4728" s="5">
        <v>4721</v>
      </c>
      <c r="B4728" s="5" t="str">
        <f>"202300123763"</f>
        <v>202300123763</v>
      </c>
      <c r="C4728" s="5">
        <v>95570</v>
      </c>
      <c r="D4728" s="5" t="s">
        <v>19299</v>
      </c>
      <c r="E4728" s="5">
        <v>20340584237</v>
      </c>
      <c r="F4728" s="5" t="s">
        <v>19300</v>
      </c>
      <c r="G4728" s="5" t="s">
        <v>19301</v>
      </c>
      <c r="H4728" s="5" t="s">
        <v>102</v>
      </c>
      <c r="I4728" s="5" t="s">
        <v>434</v>
      </c>
      <c r="J4728" s="5" t="s">
        <v>435</v>
      </c>
      <c r="K4728" s="5" t="s">
        <v>125</v>
      </c>
      <c r="L4728" s="5" t="s">
        <v>19302</v>
      </c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5"/>
      <c r="Y4728" s="5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5"/>
      <c r="AK4728" s="5"/>
      <c r="AL4728" s="5"/>
      <c r="AM4728" s="5"/>
      <c r="AN4728" s="5"/>
      <c r="AO4728" s="5"/>
      <c r="AP4728" s="5"/>
      <c r="AQ4728" s="5"/>
      <c r="AR4728" s="5"/>
      <c r="AS4728" s="5"/>
      <c r="AT4728" s="5"/>
      <c r="AU4728" s="5"/>
      <c r="AV4728" s="5"/>
      <c r="AW4728" s="5"/>
      <c r="AX4728" s="5"/>
      <c r="AY4728" s="5"/>
      <c r="AZ4728" s="5"/>
      <c r="BA4728" s="5"/>
      <c r="BB4728" s="5"/>
      <c r="BC4728" s="5"/>
      <c r="BD4728" s="5"/>
      <c r="BE4728" s="5" t="s">
        <v>1227</v>
      </c>
      <c r="BF4728" s="6">
        <v>45194</v>
      </c>
      <c r="BG4728" s="5" t="s">
        <v>71</v>
      </c>
      <c r="BH4728" s="5" t="s">
        <v>19303</v>
      </c>
      <c r="BI4728" s="5"/>
      <c r="BJ4728" s="5"/>
    </row>
    <row r="4729" spans="1:62" ht="30" x14ac:dyDescent="0.25">
      <c r="A4729" s="3">
        <v>4722</v>
      </c>
      <c r="B4729" s="3" t="str">
        <f>"201800173091"</f>
        <v>201800173091</v>
      </c>
      <c r="C4729" s="3">
        <v>139159</v>
      </c>
      <c r="D4729" s="3" t="s">
        <v>19304</v>
      </c>
      <c r="E4729" s="3">
        <v>20504197469</v>
      </c>
      <c r="F4729" s="3" t="s">
        <v>19305</v>
      </c>
      <c r="G4729" s="3" t="s">
        <v>19306</v>
      </c>
      <c r="H4729" s="3" t="s">
        <v>66</v>
      </c>
      <c r="I4729" s="3" t="s">
        <v>66</v>
      </c>
      <c r="J4729" s="3" t="s">
        <v>659</v>
      </c>
      <c r="K4729" s="3" t="s">
        <v>68</v>
      </c>
      <c r="L4729" s="3" t="s">
        <v>79</v>
      </c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 t="s">
        <v>80</v>
      </c>
      <c r="BF4729" s="4">
        <v>43389</v>
      </c>
      <c r="BG4729" s="3" t="s">
        <v>71</v>
      </c>
      <c r="BH4729" s="3" t="s">
        <v>537</v>
      </c>
      <c r="BI4729" s="3"/>
      <c r="BJ4729" s="3"/>
    </row>
    <row r="4730" spans="1:62" ht="30" x14ac:dyDescent="0.25">
      <c r="A4730" s="3">
        <v>4723</v>
      </c>
      <c r="B4730" s="5" t="str">
        <f>"1462610"</f>
        <v>1462610</v>
      </c>
      <c r="C4730" s="5">
        <v>90555</v>
      </c>
      <c r="D4730" s="5" t="s">
        <v>19307</v>
      </c>
      <c r="E4730" s="5">
        <v>10085265844</v>
      </c>
      <c r="F4730" s="5" t="s">
        <v>19308</v>
      </c>
      <c r="G4730" s="5" t="s">
        <v>19309</v>
      </c>
      <c r="H4730" s="5" t="s">
        <v>66</v>
      </c>
      <c r="I4730" s="5" t="s">
        <v>66</v>
      </c>
      <c r="J4730" s="5" t="s">
        <v>707</v>
      </c>
      <c r="K4730" s="5" t="s">
        <v>68</v>
      </c>
      <c r="L4730" s="5" t="s">
        <v>79</v>
      </c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5"/>
      <c r="AK4730" s="5"/>
      <c r="AL4730" s="5"/>
      <c r="AM4730" s="5"/>
      <c r="AN4730" s="5"/>
      <c r="AO4730" s="5"/>
      <c r="AP4730" s="5"/>
      <c r="AQ4730" s="5"/>
      <c r="AR4730" s="5"/>
      <c r="AS4730" s="5"/>
      <c r="AT4730" s="5"/>
      <c r="AU4730" s="5"/>
      <c r="AV4730" s="5"/>
      <c r="AW4730" s="5"/>
      <c r="AX4730" s="5"/>
      <c r="AY4730" s="5"/>
      <c r="AZ4730" s="5"/>
      <c r="BA4730" s="5"/>
      <c r="BB4730" s="5"/>
      <c r="BC4730" s="5"/>
      <c r="BD4730" s="5"/>
      <c r="BE4730" s="5" t="s">
        <v>80</v>
      </c>
      <c r="BF4730" s="6">
        <v>40564</v>
      </c>
      <c r="BG4730" s="5" t="s">
        <v>71</v>
      </c>
      <c r="BH4730" s="5" t="s">
        <v>19308</v>
      </c>
      <c r="BI4730" s="5"/>
      <c r="BJ4730" s="5"/>
    </row>
    <row r="4731" spans="1:62" ht="30" x14ac:dyDescent="0.25">
      <c r="A4731" s="5">
        <v>4724</v>
      </c>
      <c r="B4731" s="3" t="str">
        <f>"201700148722"</f>
        <v>201700148722</v>
      </c>
      <c r="C4731" s="3">
        <v>131774</v>
      </c>
      <c r="D4731" s="3" t="s">
        <v>19310</v>
      </c>
      <c r="E4731" s="3">
        <v>20505897812</v>
      </c>
      <c r="F4731" s="3" t="s">
        <v>6165</v>
      </c>
      <c r="G4731" s="3" t="s">
        <v>19311</v>
      </c>
      <c r="H4731" s="3" t="s">
        <v>66</v>
      </c>
      <c r="I4731" s="3" t="s">
        <v>66</v>
      </c>
      <c r="J4731" s="3" t="s">
        <v>200</v>
      </c>
      <c r="K4731" s="3" t="s">
        <v>68</v>
      </c>
      <c r="L4731" s="3" t="s">
        <v>139</v>
      </c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 t="s">
        <v>88</v>
      </c>
      <c r="BF4731" s="4">
        <v>43007</v>
      </c>
      <c r="BG4731" s="3" t="s">
        <v>71</v>
      </c>
      <c r="BH4731" s="3" t="s">
        <v>1383</v>
      </c>
      <c r="BI4731" s="3"/>
      <c r="BJ4731" s="3"/>
    </row>
    <row r="4732" spans="1:62" ht="30" x14ac:dyDescent="0.25">
      <c r="A4732" s="3">
        <v>4725</v>
      </c>
      <c r="B4732" s="5" t="str">
        <f>"202200009044"</f>
        <v>202200009044</v>
      </c>
      <c r="C4732" s="5">
        <v>128572</v>
      </c>
      <c r="D4732" s="5" t="s">
        <v>19312</v>
      </c>
      <c r="E4732" s="5">
        <v>20109072177</v>
      </c>
      <c r="F4732" s="5" t="s">
        <v>1911</v>
      </c>
      <c r="G4732" s="5" t="s">
        <v>19313</v>
      </c>
      <c r="H4732" s="5" t="s">
        <v>66</v>
      </c>
      <c r="I4732" s="5" t="s">
        <v>66</v>
      </c>
      <c r="J4732" s="5" t="s">
        <v>767</v>
      </c>
      <c r="K4732" s="5" t="s">
        <v>68</v>
      </c>
      <c r="L4732" s="5" t="s">
        <v>19314</v>
      </c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5"/>
      <c r="Z4732" s="5"/>
      <c r="AA4732" s="5"/>
      <c r="AB4732" s="5"/>
      <c r="AC4732" s="5"/>
      <c r="AD4732" s="5"/>
      <c r="AE4732" s="5"/>
      <c r="AF4732" s="5"/>
      <c r="AG4732" s="5"/>
      <c r="AH4732" s="5"/>
      <c r="AI4732" s="5"/>
      <c r="AJ4732" s="5"/>
      <c r="AK4732" s="5"/>
      <c r="AL4732" s="5"/>
      <c r="AM4732" s="5"/>
      <c r="AN4732" s="5"/>
      <c r="AO4732" s="5"/>
      <c r="AP4732" s="5"/>
      <c r="AQ4732" s="5"/>
      <c r="AR4732" s="5"/>
      <c r="AS4732" s="5"/>
      <c r="AT4732" s="5"/>
      <c r="AU4732" s="5"/>
      <c r="AV4732" s="5"/>
      <c r="AW4732" s="5"/>
      <c r="AX4732" s="5"/>
      <c r="AY4732" s="5"/>
      <c r="AZ4732" s="5"/>
      <c r="BA4732" s="5"/>
      <c r="BB4732" s="5"/>
      <c r="BC4732" s="5"/>
      <c r="BD4732" s="5"/>
      <c r="BE4732" s="5" t="s">
        <v>95</v>
      </c>
      <c r="BF4732" s="6">
        <v>44718</v>
      </c>
      <c r="BG4732" s="5" t="s">
        <v>71</v>
      </c>
      <c r="BH4732" s="5" t="s">
        <v>19315</v>
      </c>
      <c r="BI4732" s="5"/>
      <c r="BJ4732" s="5"/>
    </row>
    <row r="4733" spans="1:62" ht="30" x14ac:dyDescent="0.25">
      <c r="A4733" s="3">
        <v>4726</v>
      </c>
      <c r="B4733" s="3" t="str">
        <f>"202200223925"</f>
        <v>202200223925</v>
      </c>
      <c r="C4733" s="3">
        <v>165624</v>
      </c>
      <c r="D4733" s="3" t="s">
        <v>19316</v>
      </c>
      <c r="E4733" s="3">
        <v>20607154521</v>
      </c>
      <c r="F4733" s="3" t="s">
        <v>19317</v>
      </c>
      <c r="G4733" s="3" t="s">
        <v>19318</v>
      </c>
      <c r="H4733" s="3" t="s">
        <v>284</v>
      </c>
      <c r="I4733" s="3" t="s">
        <v>285</v>
      </c>
      <c r="J4733" s="3" t="s">
        <v>285</v>
      </c>
      <c r="K4733" s="3" t="s">
        <v>68</v>
      </c>
      <c r="L4733" s="3" t="s">
        <v>19319</v>
      </c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 t="s">
        <v>70</v>
      </c>
      <c r="BF4733" s="4">
        <v>44978</v>
      </c>
      <c r="BG4733" s="3" t="s">
        <v>71</v>
      </c>
      <c r="BH4733" s="3" t="s">
        <v>19320</v>
      </c>
      <c r="BI4733" s="3"/>
      <c r="BJ4733" s="3"/>
    </row>
    <row r="4734" spans="1:62" ht="30" x14ac:dyDescent="0.25">
      <c r="A4734" s="5">
        <v>4727</v>
      </c>
      <c r="B4734" s="5" t="str">
        <f>"202000109925"</f>
        <v>202000109925</v>
      </c>
      <c r="C4734" s="5">
        <v>88152</v>
      </c>
      <c r="D4734" s="5" t="s">
        <v>19321</v>
      </c>
      <c r="E4734" s="5">
        <v>20481281815</v>
      </c>
      <c r="F4734" s="5" t="s">
        <v>19322</v>
      </c>
      <c r="G4734" s="5" t="s">
        <v>19323</v>
      </c>
      <c r="H4734" s="5" t="s">
        <v>102</v>
      </c>
      <c r="I4734" s="5" t="s">
        <v>159</v>
      </c>
      <c r="J4734" s="5" t="s">
        <v>159</v>
      </c>
      <c r="K4734" s="5" t="s">
        <v>68</v>
      </c>
      <c r="L4734" s="5" t="s">
        <v>139</v>
      </c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5"/>
      <c r="Z4734" s="5"/>
      <c r="AA4734" s="5"/>
      <c r="AB4734" s="5"/>
      <c r="AC4734" s="5"/>
      <c r="AD4734" s="5"/>
      <c r="AE4734" s="5"/>
      <c r="AF4734" s="5"/>
      <c r="AG4734" s="5"/>
      <c r="AH4734" s="5"/>
      <c r="AI4734" s="5"/>
      <c r="AJ4734" s="5"/>
      <c r="AK4734" s="5"/>
      <c r="AL4734" s="5"/>
      <c r="AM4734" s="5"/>
      <c r="AN4734" s="5"/>
      <c r="AO4734" s="5"/>
      <c r="AP4734" s="5"/>
      <c r="AQ4734" s="5"/>
      <c r="AR4734" s="5"/>
      <c r="AS4734" s="5"/>
      <c r="AT4734" s="5"/>
      <c r="AU4734" s="5"/>
      <c r="AV4734" s="5"/>
      <c r="AW4734" s="5"/>
      <c r="AX4734" s="5"/>
      <c r="AY4734" s="5"/>
      <c r="AZ4734" s="5"/>
      <c r="BA4734" s="5"/>
      <c r="BB4734" s="5"/>
      <c r="BC4734" s="5"/>
      <c r="BD4734" s="5"/>
      <c r="BE4734" s="5" t="s">
        <v>88</v>
      </c>
      <c r="BF4734" s="6">
        <v>44070</v>
      </c>
      <c r="BG4734" s="5" t="s">
        <v>71</v>
      </c>
      <c r="BH4734" s="5" t="s">
        <v>19324</v>
      </c>
      <c r="BI4734" s="5" t="s">
        <v>19325</v>
      </c>
      <c r="BJ4734" s="5" t="s">
        <v>19326</v>
      </c>
    </row>
    <row r="4735" spans="1:62" ht="30" x14ac:dyDescent="0.25">
      <c r="A4735" s="3">
        <v>4728</v>
      </c>
      <c r="B4735" s="3" t="str">
        <f>"201700023513"</f>
        <v>201700023513</v>
      </c>
      <c r="C4735" s="3">
        <v>92575</v>
      </c>
      <c r="D4735" s="3" t="s">
        <v>19327</v>
      </c>
      <c r="E4735" s="3">
        <v>20600523679</v>
      </c>
      <c r="F4735" s="3" t="s">
        <v>19328</v>
      </c>
      <c r="G4735" s="3" t="s">
        <v>19329</v>
      </c>
      <c r="H4735" s="3" t="s">
        <v>66</v>
      </c>
      <c r="I4735" s="3" t="s">
        <v>66</v>
      </c>
      <c r="J4735" s="3" t="s">
        <v>143</v>
      </c>
      <c r="K4735" s="3" t="s">
        <v>68</v>
      </c>
      <c r="L4735" s="3" t="s">
        <v>126</v>
      </c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 t="s">
        <v>95</v>
      </c>
      <c r="BF4735" s="4">
        <v>42792</v>
      </c>
      <c r="BG4735" s="3" t="s">
        <v>71</v>
      </c>
      <c r="BH4735" s="3" t="s">
        <v>19330</v>
      </c>
      <c r="BI4735" s="3"/>
      <c r="BJ4735" s="3"/>
    </row>
    <row r="4736" spans="1:62" ht="30" x14ac:dyDescent="0.25">
      <c r="A4736" s="3">
        <v>4729</v>
      </c>
      <c r="B4736" s="5" t="str">
        <f>"201900169619"</f>
        <v>201900169619</v>
      </c>
      <c r="C4736" s="5">
        <v>113191</v>
      </c>
      <c r="D4736" s="5" t="s">
        <v>19331</v>
      </c>
      <c r="E4736" s="5">
        <v>20429040583</v>
      </c>
      <c r="F4736" s="5" t="s">
        <v>19332</v>
      </c>
      <c r="G4736" s="5" t="s">
        <v>19333</v>
      </c>
      <c r="H4736" s="5" t="s">
        <v>66</v>
      </c>
      <c r="I4736" s="5" t="s">
        <v>66</v>
      </c>
      <c r="J4736" s="5" t="s">
        <v>171</v>
      </c>
      <c r="K4736" s="5" t="s">
        <v>125</v>
      </c>
      <c r="L4736" s="5" t="s">
        <v>126</v>
      </c>
      <c r="M4736" s="5" t="s">
        <v>126</v>
      </c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/>
      <c r="Z4736" s="5"/>
      <c r="AA4736" s="5"/>
      <c r="AB4736" s="5"/>
      <c r="AC4736" s="5"/>
      <c r="AD4736" s="5"/>
      <c r="AE4736" s="5"/>
      <c r="AF4736" s="5"/>
      <c r="AG4736" s="5"/>
      <c r="AH4736" s="5"/>
      <c r="AI4736" s="5"/>
      <c r="AJ4736" s="5"/>
      <c r="AK4736" s="5"/>
      <c r="AL4736" s="5"/>
      <c r="AM4736" s="5"/>
      <c r="AN4736" s="5"/>
      <c r="AO4736" s="5"/>
      <c r="AP4736" s="5"/>
      <c r="AQ4736" s="5"/>
      <c r="AR4736" s="5"/>
      <c r="AS4736" s="5"/>
      <c r="AT4736" s="5"/>
      <c r="AU4736" s="5"/>
      <c r="AV4736" s="5"/>
      <c r="AW4736" s="5"/>
      <c r="AX4736" s="5"/>
      <c r="AY4736" s="5"/>
      <c r="AZ4736" s="5"/>
      <c r="BA4736" s="5"/>
      <c r="BB4736" s="5"/>
      <c r="BC4736" s="5"/>
      <c r="BD4736" s="5"/>
      <c r="BE4736" s="5" t="s">
        <v>321</v>
      </c>
      <c r="BF4736" s="6">
        <v>43761</v>
      </c>
      <c r="BG4736" s="5" t="s">
        <v>71</v>
      </c>
      <c r="BH4736" s="5" t="s">
        <v>19334</v>
      </c>
      <c r="BI4736" s="5"/>
      <c r="BJ4736" s="5"/>
    </row>
    <row r="4737" spans="1:62" ht="30" x14ac:dyDescent="0.25">
      <c r="A4737" s="5">
        <v>4730</v>
      </c>
      <c r="B4737" s="3" t="str">
        <f>"201600006029"</f>
        <v>201600006029</v>
      </c>
      <c r="C4737" s="3">
        <v>119447</v>
      </c>
      <c r="D4737" s="3" t="s">
        <v>19335</v>
      </c>
      <c r="E4737" s="3">
        <v>20513006536</v>
      </c>
      <c r="F4737" s="3" t="s">
        <v>19336</v>
      </c>
      <c r="G4737" s="3" t="s">
        <v>19337</v>
      </c>
      <c r="H4737" s="3" t="s">
        <v>66</v>
      </c>
      <c r="I4737" s="3" t="s">
        <v>66</v>
      </c>
      <c r="J4737" s="3" t="s">
        <v>66</v>
      </c>
      <c r="K4737" s="3" t="s">
        <v>68</v>
      </c>
      <c r="L4737" s="3" t="s">
        <v>69</v>
      </c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 t="s">
        <v>70</v>
      </c>
      <c r="BF4737" s="4">
        <v>42387</v>
      </c>
      <c r="BG4737" s="3" t="s">
        <v>71</v>
      </c>
      <c r="BH4737" s="3" t="s">
        <v>8485</v>
      </c>
      <c r="BI4737" s="3" t="s">
        <v>19338</v>
      </c>
      <c r="BJ4737" s="3" t="s">
        <v>1587</v>
      </c>
    </row>
    <row r="4738" spans="1:62" ht="30" x14ac:dyDescent="0.25">
      <c r="A4738" s="3">
        <v>4731</v>
      </c>
      <c r="B4738" s="5" t="str">
        <f>"202100154859"</f>
        <v>202100154859</v>
      </c>
      <c r="C4738" s="5">
        <v>3307</v>
      </c>
      <c r="D4738" s="5" t="s">
        <v>19339</v>
      </c>
      <c r="E4738" s="5">
        <v>20256378958</v>
      </c>
      <c r="F4738" s="5" t="s">
        <v>19340</v>
      </c>
      <c r="G4738" s="5" t="s">
        <v>19341</v>
      </c>
      <c r="H4738" s="5" t="s">
        <v>66</v>
      </c>
      <c r="I4738" s="5" t="s">
        <v>66</v>
      </c>
      <c r="J4738" s="5" t="s">
        <v>242</v>
      </c>
      <c r="K4738" s="5" t="s">
        <v>68</v>
      </c>
      <c r="L4738" s="5" t="s">
        <v>69</v>
      </c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5"/>
      <c r="Y4738" s="5"/>
      <c r="Z4738" s="5"/>
      <c r="AA4738" s="5"/>
      <c r="AB4738" s="5"/>
      <c r="AC4738" s="5"/>
      <c r="AD4738" s="5"/>
      <c r="AE4738" s="5"/>
      <c r="AF4738" s="5"/>
      <c r="AG4738" s="5"/>
      <c r="AH4738" s="5"/>
      <c r="AI4738" s="5"/>
      <c r="AJ4738" s="5"/>
      <c r="AK4738" s="5"/>
      <c r="AL4738" s="5"/>
      <c r="AM4738" s="5"/>
      <c r="AN4738" s="5"/>
      <c r="AO4738" s="5"/>
      <c r="AP4738" s="5"/>
      <c r="AQ4738" s="5"/>
      <c r="AR4738" s="5"/>
      <c r="AS4738" s="5"/>
      <c r="AT4738" s="5"/>
      <c r="AU4738" s="5"/>
      <c r="AV4738" s="5"/>
      <c r="AW4738" s="5"/>
      <c r="AX4738" s="5"/>
      <c r="AY4738" s="5"/>
      <c r="AZ4738" s="5"/>
      <c r="BA4738" s="5"/>
      <c r="BB4738" s="5"/>
      <c r="BC4738" s="5"/>
      <c r="BD4738" s="5"/>
      <c r="BE4738" s="5" t="s">
        <v>70</v>
      </c>
      <c r="BF4738" s="6">
        <v>44469</v>
      </c>
      <c r="BG4738" s="5" t="s">
        <v>71</v>
      </c>
      <c r="BH4738" s="5" t="s">
        <v>19342</v>
      </c>
      <c r="BI4738" s="5"/>
      <c r="BJ4738" s="5"/>
    </row>
    <row r="4739" spans="1:62" ht="30" x14ac:dyDescent="0.25">
      <c r="A4739" s="3">
        <v>4732</v>
      </c>
      <c r="B4739" s="3" t="str">
        <f>"202300251670"</f>
        <v>202300251670</v>
      </c>
      <c r="C4739" s="3">
        <v>106556</v>
      </c>
      <c r="D4739" s="3" t="s">
        <v>19343</v>
      </c>
      <c r="E4739" s="3">
        <v>20221084684</v>
      </c>
      <c r="F4739" s="3" t="s">
        <v>121</v>
      </c>
      <c r="G4739" s="3" t="s">
        <v>19344</v>
      </c>
      <c r="H4739" s="3" t="s">
        <v>66</v>
      </c>
      <c r="I4739" s="3" t="s">
        <v>750</v>
      </c>
      <c r="J4739" s="3" t="s">
        <v>1710</v>
      </c>
      <c r="K4739" s="3" t="s">
        <v>68</v>
      </c>
      <c r="L4739" s="3" t="s">
        <v>19345</v>
      </c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 t="s">
        <v>95</v>
      </c>
      <c r="BF4739" s="4">
        <v>45251</v>
      </c>
      <c r="BG4739" s="3" t="s">
        <v>71</v>
      </c>
      <c r="BH4739" s="3" t="s">
        <v>983</v>
      </c>
      <c r="BI4739" s="3" t="s">
        <v>19346</v>
      </c>
      <c r="BJ4739" s="3" t="s">
        <v>19347</v>
      </c>
    </row>
    <row r="4740" spans="1:62" ht="30" x14ac:dyDescent="0.25">
      <c r="A4740" s="5">
        <v>4733</v>
      </c>
      <c r="B4740" s="5" t="str">
        <f>"202200126602"</f>
        <v>202200126602</v>
      </c>
      <c r="C4740" s="5">
        <v>88089</v>
      </c>
      <c r="D4740" s="5" t="s">
        <v>19348</v>
      </c>
      <c r="E4740" s="5">
        <v>20274361531</v>
      </c>
      <c r="F4740" s="5" t="s">
        <v>19349</v>
      </c>
      <c r="G4740" s="5" t="s">
        <v>19350</v>
      </c>
      <c r="H4740" s="5" t="s">
        <v>102</v>
      </c>
      <c r="I4740" s="5" t="s">
        <v>159</v>
      </c>
      <c r="J4740" s="5" t="s">
        <v>2537</v>
      </c>
      <c r="K4740" s="5" t="s">
        <v>68</v>
      </c>
      <c r="L4740" s="5" t="s">
        <v>19351</v>
      </c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5"/>
      <c r="Y4740" s="5"/>
      <c r="Z4740" s="5"/>
      <c r="AA4740" s="5"/>
      <c r="AB4740" s="5"/>
      <c r="AC4740" s="5"/>
      <c r="AD4740" s="5"/>
      <c r="AE4740" s="5"/>
      <c r="AF4740" s="5"/>
      <c r="AG4740" s="5"/>
      <c r="AH4740" s="5"/>
      <c r="AI4740" s="5"/>
      <c r="AJ4740" s="5"/>
      <c r="AK4740" s="5"/>
      <c r="AL4740" s="5"/>
      <c r="AM4740" s="5"/>
      <c r="AN4740" s="5"/>
      <c r="AO4740" s="5"/>
      <c r="AP4740" s="5"/>
      <c r="AQ4740" s="5"/>
      <c r="AR4740" s="5"/>
      <c r="AS4740" s="5"/>
      <c r="AT4740" s="5"/>
      <c r="AU4740" s="5"/>
      <c r="AV4740" s="5"/>
      <c r="AW4740" s="5"/>
      <c r="AX4740" s="5"/>
      <c r="AY4740" s="5"/>
      <c r="AZ4740" s="5"/>
      <c r="BA4740" s="5"/>
      <c r="BB4740" s="5"/>
      <c r="BC4740" s="5"/>
      <c r="BD4740" s="5"/>
      <c r="BE4740" s="5" t="s">
        <v>95</v>
      </c>
      <c r="BF4740" s="6">
        <v>44860</v>
      </c>
      <c r="BG4740" s="5" t="s">
        <v>71</v>
      </c>
      <c r="BH4740" s="5" t="s">
        <v>19352</v>
      </c>
      <c r="BI4740" s="5"/>
      <c r="BJ4740" s="5"/>
    </row>
    <row r="4741" spans="1:62" ht="30" x14ac:dyDescent="0.25">
      <c r="A4741" s="3">
        <v>4734</v>
      </c>
      <c r="B4741" s="3" t="str">
        <f>"202300164386"</f>
        <v>202300164386</v>
      </c>
      <c r="C4741" s="3">
        <v>169347</v>
      </c>
      <c r="D4741" s="3" t="s">
        <v>19353</v>
      </c>
      <c r="E4741" s="3">
        <v>20609831830</v>
      </c>
      <c r="F4741" s="3" t="s">
        <v>19354</v>
      </c>
      <c r="G4741" s="3" t="s">
        <v>19355</v>
      </c>
      <c r="H4741" s="3" t="s">
        <v>66</v>
      </c>
      <c r="I4741" s="3" t="s">
        <v>66</v>
      </c>
      <c r="J4741" s="3" t="s">
        <v>66</v>
      </c>
      <c r="K4741" s="3" t="s">
        <v>68</v>
      </c>
      <c r="L4741" s="3" t="s">
        <v>19356</v>
      </c>
      <c r="M4741" s="3" t="s">
        <v>19356</v>
      </c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 t="s">
        <v>293</v>
      </c>
      <c r="BF4741" s="4">
        <v>45197</v>
      </c>
      <c r="BG4741" s="3" t="s">
        <v>71</v>
      </c>
      <c r="BH4741" s="3" t="s">
        <v>19357</v>
      </c>
      <c r="BI4741" s="3"/>
      <c r="BJ4741" s="3"/>
    </row>
    <row r="4742" spans="1:62" ht="30" x14ac:dyDescent="0.25">
      <c r="A4742" s="3">
        <v>4735</v>
      </c>
      <c r="B4742" s="5" t="str">
        <f>"201700113112"</f>
        <v>201700113112</v>
      </c>
      <c r="C4742" s="5">
        <v>129164</v>
      </c>
      <c r="D4742" s="5" t="s">
        <v>19358</v>
      </c>
      <c r="E4742" s="5">
        <v>20392669974</v>
      </c>
      <c r="F4742" s="5" t="s">
        <v>19359</v>
      </c>
      <c r="G4742" s="5" t="s">
        <v>19360</v>
      </c>
      <c r="H4742" s="5" t="s">
        <v>66</v>
      </c>
      <c r="I4742" s="5" t="s">
        <v>66</v>
      </c>
      <c r="J4742" s="5" t="s">
        <v>118</v>
      </c>
      <c r="K4742" s="5" t="s">
        <v>68</v>
      </c>
      <c r="L4742" s="5" t="s">
        <v>79</v>
      </c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5"/>
      <c r="Y4742" s="5"/>
      <c r="Z4742" s="5"/>
      <c r="AA4742" s="5"/>
      <c r="AB4742" s="5"/>
      <c r="AC4742" s="5"/>
      <c r="AD4742" s="5"/>
      <c r="AE4742" s="5"/>
      <c r="AF4742" s="5"/>
      <c r="AG4742" s="5"/>
      <c r="AH4742" s="5"/>
      <c r="AI4742" s="5"/>
      <c r="AJ4742" s="5"/>
      <c r="AK4742" s="5"/>
      <c r="AL4742" s="5"/>
      <c r="AM4742" s="5"/>
      <c r="AN4742" s="5"/>
      <c r="AO4742" s="5"/>
      <c r="AP4742" s="5"/>
      <c r="AQ4742" s="5"/>
      <c r="AR4742" s="5"/>
      <c r="AS4742" s="5"/>
      <c r="AT4742" s="5"/>
      <c r="AU4742" s="5"/>
      <c r="AV4742" s="5"/>
      <c r="AW4742" s="5"/>
      <c r="AX4742" s="5"/>
      <c r="AY4742" s="5"/>
      <c r="AZ4742" s="5"/>
      <c r="BA4742" s="5"/>
      <c r="BB4742" s="5"/>
      <c r="BC4742" s="5"/>
      <c r="BD4742" s="5"/>
      <c r="BE4742" s="5" t="s">
        <v>80</v>
      </c>
      <c r="BF4742" s="6">
        <v>42935</v>
      </c>
      <c r="BG4742" s="5" t="s">
        <v>71</v>
      </c>
      <c r="BH4742" s="5" t="s">
        <v>19361</v>
      </c>
      <c r="BI4742" s="5"/>
      <c r="BJ4742" s="5"/>
    </row>
    <row r="4743" spans="1:62" ht="30" x14ac:dyDescent="0.25">
      <c r="A4743" s="5">
        <v>4736</v>
      </c>
      <c r="B4743" s="3" t="str">
        <f>"202200022830"</f>
        <v>202200022830</v>
      </c>
      <c r="C4743" s="3">
        <v>161266</v>
      </c>
      <c r="D4743" s="3" t="s">
        <v>19362</v>
      </c>
      <c r="E4743" s="3">
        <v>20606967731</v>
      </c>
      <c r="F4743" s="3" t="s">
        <v>19363</v>
      </c>
      <c r="G4743" s="3" t="s">
        <v>19364</v>
      </c>
      <c r="H4743" s="3" t="s">
        <v>138</v>
      </c>
      <c r="I4743" s="3" t="s">
        <v>138</v>
      </c>
      <c r="J4743" s="3" t="s">
        <v>456</v>
      </c>
      <c r="K4743" s="3" t="s">
        <v>125</v>
      </c>
      <c r="L4743" s="3" t="s">
        <v>19365</v>
      </c>
      <c r="M4743" s="3" t="s">
        <v>19365</v>
      </c>
      <c r="N4743" s="3" t="s">
        <v>19365</v>
      </c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 t="s">
        <v>162</v>
      </c>
      <c r="BF4743" s="4">
        <v>44667</v>
      </c>
      <c r="BG4743" s="3" t="s">
        <v>71</v>
      </c>
      <c r="BH4743" s="3" t="s">
        <v>19366</v>
      </c>
      <c r="BI4743" s="3"/>
      <c r="BJ4743" s="3"/>
    </row>
    <row r="4744" spans="1:62" ht="30" x14ac:dyDescent="0.25">
      <c r="A4744" s="3">
        <v>4737</v>
      </c>
      <c r="B4744" s="5" t="str">
        <f>"202100267125"</f>
        <v>202100267125</v>
      </c>
      <c r="C4744" s="5">
        <v>85618</v>
      </c>
      <c r="D4744" s="5" t="s">
        <v>19367</v>
      </c>
      <c r="E4744" s="5">
        <v>20100910129</v>
      </c>
      <c r="F4744" s="5" t="s">
        <v>19368</v>
      </c>
      <c r="G4744" s="5" t="s">
        <v>19369</v>
      </c>
      <c r="H4744" s="5" t="s">
        <v>292</v>
      </c>
      <c r="I4744" s="5" t="s">
        <v>292</v>
      </c>
      <c r="J4744" s="5" t="s">
        <v>292</v>
      </c>
      <c r="K4744" s="5" t="s">
        <v>68</v>
      </c>
      <c r="L4744" s="5" t="s">
        <v>69</v>
      </c>
      <c r="M4744" s="5" t="s">
        <v>69</v>
      </c>
      <c r="N4744" s="5"/>
      <c r="O4744" s="5"/>
      <c r="P4744" s="5"/>
      <c r="Q4744" s="5"/>
      <c r="R4744" s="5"/>
      <c r="S4744" s="5"/>
      <c r="T4744" s="5"/>
      <c r="U4744" s="5"/>
      <c r="V4744" s="5"/>
      <c r="W4744" s="5"/>
      <c r="X4744" s="5"/>
      <c r="Y4744" s="5"/>
      <c r="Z4744" s="5"/>
      <c r="AA4744" s="5"/>
      <c r="AB4744" s="5"/>
      <c r="AC4744" s="5"/>
      <c r="AD4744" s="5"/>
      <c r="AE4744" s="5"/>
      <c r="AF4744" s="5"/>
      <c r="AG4744" s="5"/>
      <c r="AH4744" s="5"/>
      <c r="AI4744" s="5"/>
      <c r="AJ4744" s="5"/>
      <c r="AK4744" s="5"/>
      <c r="AL4744" s="5"/>
      <c r="AM4744" s="5"/>
      <c r="AN4744" s="5"/>
      <c r="AO4744" s="5"/>
      <c r="AP4744" s="5"/>
      <c r="AQ4744" s="5"/>
      <c r="AR4744" s="5"/>
      <c r="AS4744" s="5"/>
      <c r="AT4744" s="5"/>
      <c r="AU4744" s="5"/>
      <c r="AV4744" s="5"/>
      <c r="AW4744" s="5"/>
      <c r="AX4744" s="5"/>
      <c r="AY4744" s="5"/>
      <c r="AZ4744" s="5"/>
      <c r="BA4744" s="5"/>
      <c r="BB4744" s="5"/>
      <c r="BC4744" s="5"/>
      <c r="BD4744" s="5"/>
      <c r="BE4744" s="5" t="s">
        <v>95</v>
      </c>
      <c r="BF4744" s="6">
        <v>44544</v>
      </c>
      <c r="BG4744" s="5" t="s">
        <v>71</v>
      </c>
      <c r="BH4744" s="5" t="s">
        <v>13914</v>
      </c>
      <c r="BI4744" s="5" t="s">
        <v>19370</v>
      </c>
      <c r="BJ4744" s="5" t="s">
        <v>19371</v>
      </c>
    </row>
    <row r="4745" spans="1:62" ht="30" x14ac:dyDescent="0.25">
      <c r="A4745" s="3">
        <v>4738</v>
      </c>
      <c r="B4745" s="3" t="str">
        <f>"202300089615"</f>
        <v>202300089615</v>
      </c>
      <c r="C4745" s="3">
        <v>168082</v>
      </c>
      <c r="D4745" s="3" t="s">
        <v>19372</v>
      </c>
      <c r="E4745" s="3">
        <v>20606297361</v>
      </c>
      <c r="F4745" s="3" t="s">
        <v>19373</v>
      </c>
      <c r="G4745" s="3" t="s">
        <v>19374</v>
      </c>
      <c r="H4745" s="3" t="s">
        <v>66</v>
      </c>
      <c r="I4745" s="3" t="s">
        <v>66</v>
      </c>
      <c r="J4745" s="3" t="s">
        <v>1430</v>
      </c>
      <c r="K4745" s="3" t="s">
        <v>68</v>
      </c>
      <c r="L4745" s="3" t="s">
        <v>69</v>
      </c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 t="s">
        <v>70</v>
      </c>
      <c r="BF4745" s="4">
        <v>45095</v>
      </c>
      <c r="BG4745" s="3" t="s">
        <v>71</v>
      </c>
      <c r="BH4745" s="3" t="s">
        <v>19375</v>
      </c>
      <c r="BI4745" s="3"/>
      <c r="BJ4745" s="3"/>
    </row>
    <row r="4746" spans="1:62" ht="30" x14ac:dyDescent="0.25">
      <c r="A4746" s="5">
        <v>4739</v>
      </c>
      <c r="B4746" s="5" t="str">
        <f>"201900207656"</f>
        <v>201900207656</v>
      </c>
      <c r="C4746" s="5">
        <v>148319</v>
      </c>
      <c r="D4746" s="5" t="s">
        <v>19376</v>
      </c>
      <c r="E4746" s="5">
        <v>10293039467</v>
      </c>
      <c r="F4746" s="5" t="s">
        <v>19377</v>
      </c>
      <c r="G4746" s="5" t="s">
        <v>19378</v>
      </c>
      <c r="H4746" s="5" t="s">
        <v>78</v>
      </c>
      <c r="I4746" s="5" t="s">
        <v>78</v>
      </c>
      <c r="J4746" s="5" t="s">
        <v>176</v>
      </c>
      <c r="K4746" s="5" t="s">
        <v>68</v>
      </c>
      <c r="L4746" s="5" t="s">
        <v>139</v>
      </c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5"/>
      <c r="Z4746" s="5"/>
      <c r="AA4746" s="5"/>
      <c r="AB4746" s="5"/>
      <c r="AC4746" s="5"/>
      <c r="AD4746" s="5"/>
      <c r="AE4746" s="5"/>
      <c r="AF4746" s="5"/>
      <c r="AG4746" s="5"/>
      <c r="AH4746" s="5"/>
      <c r="AI4746" s="5"/>
      <c r="AJ4746" s="5"/>
      <c r="AK4746" s="5"/>
      <c r="AL4746" s="5"/>
      <c r="AM4746" s="5"/>
      <c r="AN4746" s="5"/>
      <c r="AO4746" s="5"/>
      <c r="AP4746" s="5"/>
      <c r="AQ4746" s="5"/>
      <c r="AR4746" s="5"/>
      <c r="AS4746" s="5"/>
      <c r="AT4746" s="5"/>
      <c r="AU4746" s="5"/>
      <c r="AV4746" s="5"/>
      <c r="AW4746" s="5"/>
      <c r="AX4746" s="5"/>
      <c r="AY4746" s="5"/>
      <c r="AZ4746" s="5"/>
      <c r="BA4746" s="5"/>
      <c r="BB4746" s="5"/>
      <c r="BC4746" s="5"/>
      <c r="BD4746" s="5"/>
      <c r="BE4746" s="5" t="s">
        <v>88</v>
      </c>
      <c r="BF4746" s="6">
        <v>43818</v>
      </c>
      <c r="BG4746" s="5" t="s">
        <v>71</v>
      </c>
      <c r="BH4746" s="5" t="s">
        <v>19377</v>
      </c>
      <c r="BI4746" s="5"/>
      <c r="BJ4746" s="5"/>
    </row>
    <row r="4747" spans="1:62" ht="30" x14ac:dyDescent="0.25">
      <c r="A4747" s="3">
        <v>4740</v>
      </c>
      <c r="B4747" s="3" t="str">
        <f>"202000110554"</f>
        <v>202000110554</v>
      </c>
      <c r="C4747" s="3">
        <v>150796</v>
      </c>
      <c r="D4747" s="3" t="s">
        <v>19379</v>
      </c>
      <c r="E4747" s="3">
        <v>20549015779</v>
      </c>
      <c r="F4747" s="3" t="s">
        <v>19380</v>
      </c>
      <c r="G4747" s="3" t="s">
        <v>19381</v>
      </c>
      <c r="H4747" s="3" t="s">
        <v>66</v>
      </c>
      <c r="I4747" s="3" t="s">
        <v>66</v>
      </c>
      <c r="J4747" s="3" t="s">
        <v>536</v>
      </c>
      <c r="K4747" s="3" t="s">
        <v>68</v>
      </c>
      <c r="L4747" s="3" t="s">
        <v>139</v>
      </c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 t="s">
        <v>88</v>
      </c>
      <c r="BF4747" s="4">
        <v>44069</v>
      </c>
      <c r="BG4747" s="3" t="s">
        <v>71</v>
      </c>
      <c r="BH4747" s="3" t="s">
        <v>19382</v>
      </c>
      <c r="BI4747" s="3"/>
      <c r="BJ4747" s="3"/>
    </row>
    <row r="4748" spans="1:62" ht="30" x14ac:dyDescent="0.25">
      <c r="A4748" s="3">
        <v>4741</v>
      </c>
      <c r="B4748" s="5" t="str">
        <f>"201800132587"</f>
        <v>201800132587</v>
      </c>
      <c r="C4748" s="5">
        <v>137973</v>
      </c>
      <c r="D4748" s="5" t="s">
        <v>19383</v>
      </c>
      <c r="E4748" s="5">
        <v>10060207513</v>
      </c>
      <c r="F4748" s="5" t="s">
        <v>19384</v>
      </c>
      <c r="G4748" s="5" t="s">
        <v>19385</v>
      </c>
      <c r="H4748" s="5" t="s">
        <v>66</v>
      </c>
      <c r="I4748" s="5" t="s">
        <v>66</v>
      </c>
      <c r="J4748" s="5" t="s">
        <v>1333</v>
      </c>
      <c r="K4748" s="5" t="s">
        <v>68</v>
      </c>
      <c r="L4748" s="5" t="s">
        <v>79</v>
      </c>
      <c r="M4748" s="5"/>
      <c r="N4748" s="5"/>
      <c r="O4748" s="5"/>
      <c r="P4748" s="5"/>
      <c r="Q4748" s="5"/>
      <c r="R4748" s="5"/>
      <c r="S4748" s="5"/>
      <c r="T4748" s="5"/>
      <c r="U4748" s="5"/>
      <c r="V4748" s="5"/>
      <c r="W4748" s="5"/>
      <c r="X4748" s="5"/>
      <c r="Y4748" s="5"/>
      <c r="Z4748" s="5"/>
      <c r="AA4748" s="5"/>
      <c r="AB4748" s="5"/>
      <c r="AC4748" s="5"/>
      <c r="AD4748" s="5"/>
      <c r="AE4748" s="5"/>
      <c r="AF4748" s="5"/>
      <c r="AG4748" s="5"/>
      <c r="AH4748" s="5"/>
      <c r="AI4748" s="5"/>
      <c r="AJ4748" s="5"/>
      <c r="AK4748" s="5"/>
      <c r="AL4748" s="5"/>
      <c r="AM4748" s="5"/>
      <c r="AN4748" s="5"/>
      <c r="AO4748" s="5"/>
      <c r="AP4748" s="5"/>
      <c r="AQ4748" s="5"/>
      <c r="AR4748" s="5"/>
      <c r="AS4748" s="5"/>
      <c r="AT4748" s="5"/>
      <c r="AU4748" s="5"/>
      <c r="AV4748" s="5"/>
      <c r="AW4748" s="5"/>
      <c r="AX4748" s="5"/>
      <c r="AY4748" s="5"/>
      <c r="AZ4748" s="5"/>
      <c r="BA4748" s="5"/>
      <c r="BB4748" s="5"/>
      <c r="BC4748" s="5"/>
      <c r="BD4748" s="5"/>
      <c r="BE4748" s="5" t="s">
        <v>80</v>
      </c>
      <c r="BF4748" s="6">
        <v>43321</v>
      </c>
      <c r="BG4748" s="5" t="s">
        <v>71</v>
      </c>
      <c r="BH4748" s="5" t="s">
        <v>19384</v>
      </c>
      <c r="BI4748" s="5" t="s">
        <v>19386</v>
      </c>
      <c r="BJ4748" s="5" t="s">
        <v>2091</v>
      </c>
    </row>
    <row r="4749" spans="1:62" ht="30" x14ac:dyDescent="0.25">
      <c r="A4749" s="5">
        <v>4742</v>
      </c>
      <c r="B4749" s="3" t="str">
        <f>"201600095583"</f>
        <v>201600095583</v>
      </c>
      <c r="C4749" s="3">
        <v>122413</v>
      </c>
      <c r="D4749" s="3" t="s">
        <v>19387</v>
      </c>
      <c r="E4749" s="3">
        <v>20489396867</v>
      </c>
      <c r="F4749" s="3" t="s">
        <v>19388</v>
      </c>
      <c r="G4749" s="3" t="s">
        <v>19389</v>
      </c>
      <c r="H4749" s="3" t="s">
        <v>2029</v>
      </c>
      <c r="I4749" s="3" t="s">
        <v>5066</v>
      </c>
      <c r="J4749" s="3" t="s">
        <v>5067</v>
      </c>
      <c r="K4749" s="3" t="s">
        <v>68</v>
      </c>
      <c r="L4749" s="3" t="s">
        <v>79</v>
      </c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 t="s">
        <v>80</v>
      </c>
      <c r="BF4749" s="4">
        <v>42583</v>
      </c>
      <c r="BG4749" s="3" t="s">
        <v>71</v>
      </c>
      <c r="BH4749" s="3" t="s">
        <v>19390</v>
      </c>
      <c r="BI4749" s="3"/>
      <c r="BJ4749" s="3"/>
    </row>
    <row r="4750" spans="1:62" ht="30" x14ac:dyDescent="0.25">
      <c r="A4750" s="3">
        <v>4743</v>
      </c>
      <c r="B4750" s="5" t="str">
        <f>"202300221767"</f>
        <v>202300221767</v>
      </c>
      <c r="C4750" s="5">
        <v>118795</v>
      </c>
      <c r="D4750" s="5" t="s">
        <v>19391</v>
      </c>
      <c r="E4750" s="5">
        <v>20109072177</v>
      </c>
      <c r="F4750" s="5" t="s">
        <v>1911</v>
      </c>
      <c r="G4750" s="5" t="s">
        <v>19392</v>
      </c>
      <c r="H4750" s="5" t="s">
        <v>380</v>
      </c>
      <c r="I4750" s="5" t="s">
        <v>380</v>
      </c>
      <c r="J4750" s="5" t="s">
        <v>852</v>
      </c>
      <c r="K4750" s="5" t="s">
        <v>68</v>
      </c>
      <c r="L4750" s="5" t="s">
        <v>19393</v>
      </c>
      <c r="M4750" s="5" t="s">
        <v>19393</v>
      </c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5"/>
      <c r="AK4750" s="5"/>
      <c r="AL4750" s="5"/>
      <c r="AM4750" s="5"/>
      <c r="AN4750" s="5"/>
      <c r="AO4750" s="5"/>
      <c r="AP4750" s="5"/>
      <c r="AQ4750" s="5"/>
      <c r="AR4750" s="5"/>
      <c r="AS4750" s="5"/>
      <c r="AT4750" s="5"/>
      <c r="AU4750" s="5"/>
      <c r="AV4750" s="5"/>
      <c r="AW4750" s="5"/>
      <c r="AX4750" s="5"/>
      <c r="AY4750" s="5"/>
      <c r="AZ4750" s="5"/>
      <c r="BA4750" s="5"/>
      <c r="BB4750" s="5"/>
      <c r="BC4750" s="5"/>
      <c r="BD4750" s="5"/>
      <c r="BE4750" s="5" t="s">
        <v>95</v>
      </c>
      <c r="BF4750" s="6">
        <v>45271</v>
      </c>
      <c r="BG4750" s="5" t="s">
        <v>71</v>
      </c>
      <c r="BH4750" s="5" t="s">
        <v>19394</v>
      </c>
      <c r="BI4750" s="5"/>
      <c r="BJ4750" s="5"/>
    </row>
    <row r="4751" spans="1:62" ht="30" x14ac:dyDescent="0.25">
      <c r="A4751" s="3">
        <v>4744</v>
      </c>
      <c r="B4751" s="3" t="str">
        <f>"201700053665"</f>
        <v>201700053665</v>
      </c>
      <c r="C4751" s="3">
        <v>45261</v>
      </c>
      <c r="D4751" s="3" t="s">
        <v>19395</v>
      </c>
      <c r="E4751" s="3">
        <v>10078265774</v>
      </c>
      <c r="F4751" s="3" t="s">
        <v>6896</v>
      </c>
      <c r="G4751" s="3" t="s">
        <v>19396</v>
      </c>
      <c r="H4751" s="3" t="s">
        <v>499</v>
      </c>
      <c r="I4751" s="3" t="s">
        <v>1111</v>
      </c>
      <c r="J4751" s="3" t="s">
        <v>1112</v>
      </c>
      <c r="K4751" s="3" t="s">
        <v>68</v>
      </c>
      <c r="L4751" s="3" t="s">
        <v>139</v>
      </c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 t="s">
        <v>88</v>
      </c>
      <c r="BF4751" s="4">
        <v>44526</v>
      </c>
      <c r="BG4751" s="3" t="s">
        <v>71</v>
      </c>
      <c r="BH4751" s="3" t="s">
        <v>6896</v>
      </c>
      <c r="BI4751" s="3" t="s">
        <v>19397</v>
      </c>
      <c r="BJ4751" s="3" t="s">
        <v>19398</v>
      </c>
    </row>
    <row r="4752" spans="1:62" ht="30" x14ac:dyDescent="0.25">
      <c r="A4752" s="5">
        <v>4745</v>
      </c>
      <c r="B4752" s="5" t="str">
        <f>"202100187017"</f>
        <v>202100187017</v>
      </c>
      <c r="C4752" s="5">
        <v>146861</v>
      </c>
      <c r="D4752" s="5" t="s">
        <v>19399</v>
      </c>
      <c r="E4752" s="5">
        <v>20507762809</v>
      </c>
      <c r="F4752" s="5" t="s">
        <v>19400</v>
      </c>
      <c r="G4752" s="5" t="s">
        <v>19401</v>
      </c>
      <c r="H4752" s="5" t="s">
        <v>66</v>
      </c>
      <c r="I4752" s="5" t="s">
        <v>66</v>
      </c>
      <c r="J4752" s="5" t="s">
        <v>271</v>
      </c>
      <c r="K4752" s="5" t="s">
        <v>68</v>
      </c>
      <c r="L4752" s="5" t="s">
        <v>139</v>
      </c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/>
      <c r="Z4752" s="5"/>
      <c r="AA4752" s="5"/>
      <c r="AB4752" s="5"/>
      <c r="AC4752" s="5"/>
      <c r="AD4752" s="5"/>
      <c r="AE4752" s="5"/>
      <c r="AF4752" s="5"/>
      <c r="AG4752" s="5"/>
      <c r="AH4752" s="5"/>
      <c r="AI4752" s="5"/>
      <c r="AJ4752" s="5"/>
      <c r="AK4752" s="5"/>
      <c r="AL4752" s="5"/>
      <c r="AM4752" s="5"/>
      <c r="AN4752" s="5"/>
      <c r="AO4752" s="5"/>
      <c r="AP4752" s="5"/>
      <c r="AQ4752" s="5"/>
      <c r="AR4752" s="5"/>
      <c r="AS4752" s="5"/>
      <c r="AT4752" s="5"/>
      <c r="AU4752" s="5"/>
      <c r="AV4752" s="5"/>
      <c r="AW4752" s="5"/>
      <c r="AX4752" s="5"/>
      <c r="AY4752" s="5"/>
      <c r="AZ4752" s="5"/>
      <c r="BA4752" s="5"/>
      <c r="BB4752" s="5"/>
      <c r="BC4752" s="5"/>
      <c r="BD4752" s="5"/>
      <c r="BE4752" s="5" t="s">
        <v>88</v>
      </c>
      <c r="BF4752" s="6">
        <v>44512</v>
      </c>
      <c r="BG4752" s="5" t="s">
        <v>71</v>
      </c>
      <c r="BH4752" s="5" t="s">
        <v>19402</v>
      </c>
      <c r="BI4752" s="5" t="s">
        <v>19403</v>
      </c>
      <c r="BJ4752" s="5" t="s">
        <v>859</v>
      </c>
    </row>
    <row r="4753" spans="1:62" ht="30" x14ac:dyDescent="0.25">
      <c r="A4753" s="3">
        <v>4746</v>
      </c>
      <c r="B4753" s="3" t="str">
        <f>"201700064431"</f>
        <v>201700064431</v>
      </c>
      <c r="C4753" s="3">
        <v>128213</v>
      </c>
      <c r="D4753" s="3" t="s">
        <v>19404</v>
      </c>
      <c r="E4753" s="3">
        <v>10087777206</v>
      </c>
      <c r="F4753" s="3" t="s">
        <v>19405</v>
      </c>
      <c r="G4753" s="3" t="s">
        <v>19406</v>
      </c>
      <c r="H4753" s="3" t="s">
        <v>66</v>
      </c>
      <c r="I4753" s="3" t="s">
        <v>66</v>
      </c>
      <c r="J4753" s="3" t="s">
        <v>200</v>
      </c>
      <c r="K4753" s="3" t="s">
        <v>68</v>
      </c>
      <c r="L4753" s="3" t="s">
        <v>139</v>
      </c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 t="s">
        <v>88</v>
      </c>
      <c r="BF4753" s="4">
        <v>42864</v>
      </c>
      <c r="BG4753" s="3" t="s">
        <v>71</v>
      </c>
      <c r="BH4753" s="3" t="s">
        <v>19405</v>
      </c>
      <c r="BI4753" s="3"/>
      <c r="BJ4753" s="3"/>
    </row>
    <row r="4754" spans="1:62" ht="30" x14ac:dyDescent="0.25">
      <c r="A4754" s="3">
        <v>4747</v>
      </c>
      <c r="B4754" s="5" t="str">
        <f>"202100220550"</f>
        <v>202100220550</v>
      </c>
      <c r="C4754" s="5">
        <v>158994</v>
      </c>
      <c r="D4754" s="5" t="s">
        <v>19407</v>
      </c>
      <c r="E4754" s="5">
        <v>20556928313</v>
      </c>
      <c r="F4754" s="5" t="s">
        <v>19408</v>
      </c>
      <c r="G4754" s="5" t="s">
        <v>19409</v>
      </c>
      <c r="H4754" s="5" t="s">
        <v>66</v>
      </c>
      <c r="I4754" s="5" t="s">
        <v>328</v>
      </c>
      <c r="J4754" s="5" t="s">
        <v>360</v>
      </c>
      <c r="K4754" s="5" t="s">
        <v>125</v>
      </c>
      <c r="L4754" s="5" t="s">
        <v>126</v>
      </c>
      <c r="M4754" s="5" t="s">
        <v>126</v>
      </c>
      <c r="N4754" s="5" t="s">
        <v>126</v>
      </c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5"/>
      <c r="AK4754" s="5"/>
      <c r="AL4754" s="5"/>
      <c r="AM4754" s="5"/>
      <c r="AN4754" s="5"/>
      <c r="AO4754" s="5"/>
      <c r="AP4754" s="5"/>
      <c r="AQ4754" s="5"/>
      <c r="AR4754" s="5"/>
      <c r="AS4754" s="5"/>
      <c r="AT4754" s="5"/>
      <c r="AU4754" s="5"/>
      <c r="AV4754" s="5"/>
      <c r="AW4754" s="5"/>
      <c r="AX4754" s="5"/>
      <c r="AY4754" s="5"/>
      <c r="AZ4754" s="5"/>
      <c r="BA4754" s="5"/>
      <c r="BB4754" s="5"/>
      <c r="BC4754" s="5"/>
      <c r="BD4754" s="5"/>
      <c r="BE4754" s="5" t="s">
        <v>162</v>
      </c>
      <c r="BF4754" s="6">
        <v>44613</v>
      </c>
      <c r="BG4754" s="5" t="s">
        <v>71</v>
      </c>
      <c r="BH4754" s="5" t="s">
        <v>19410</v>
      </c>
      <c r="BI4754" s="5"/>
      <c r="BJ4754" s="5"/>
    </row>
    <row r="4755" spans="1:62" ht="30" x14ac:dyDescent="0.25">
      <c r="A4755" s="5">
        <v>4748</v>
      </c>
      <c r="B4755" s="3" t="str">
        <f>"202100057133"</f>
        <v>202100057133</v>
      </c>
      <c r="C4755" s="3">
        <v>134310</v>
      </c>
      <c r="D4755" s="3" t="s">
        <v>19411</v>
      </c>
      <c r="E4755" s="3">
        <v>20515162578</v>
      </c>
      <c r="F4755" s="3" t="s">
        <v>19412</v>
      </c>
      <c r="G4755" s="3" t="s">
        <v>19413</v>
      </c>
      <c r="H4755" s="3" t="s">
        <v>138</v>
      </c>
      <c r="I4755" s="3" t="s">
        <v>792</v>
      </c>
      <c r="J4755" s="3" t="s">
        <v>792</v>
      </c>
      <c r="K4755" s="3" t="s">
        <v>125</v>
      </c>
      <c r="L4755" s="3" t="s">
        <v>126</v>
      </c>
      <c r="M4755" s="3" t="s">
        <v>126</v>
      </c>
      <c r="N4755" s="3" t="s">
        <v>126</v>
      </c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 t="s">
        <v>162</v>
      </c>
      <c r="BF4755" s="4">
        <v>44287</v>
      </c>
      <c r="BG4755" s="3" t="s">
        <v>71</v>
      </c>
      <c r="BH4755" s="3" t="s">
        <v>19414</v>
      </c>
      <c r="BI4755" s="3" t="s">
        <v>19415</v>
      </c>
      <c r="BJ4755" s="3" t="s">
        <v>19416</v>
      </c>
    </row>
    <row r="4756" spans="1:62" ht="30" x14ac:dyDescent="0.25">
      <c r="A4756" s="3">
        <v>4749</v>
      </c>
      <c r="B4756" s="5" t="str">
        <f>"201800157604"</f>
        <v>201800157604</v>
      </c>
      <c r="C4756" s="5">
        <v>138757</v>
      </c>
      <c r="D4756" s="5" t="s">
        <v>19417</v>
      </c>
      <c r="E4756" s="5">
        <v>20155261570</v>
      </c>
      <c r="F4756" s="5" t="s">
        <v>3434</v>
      </c>
      <c r="G4756" s="5" t="s">
        <v>19418</v>
      </c>
      <c r="H4756" s="5" t="s">
        <v>499</v>
      </c>
      <c r="I4756" s="5" t="s">
        <v>500</v>
      </c>
      <c r="J4756" s="5" t="s">
        <v>949</v>
      </c>
      <c r="K4756" s="5" t="s">
        <v>125</v>
      </c>
      <c r="L4756" s="5" t="s">
        <v>126</v>
      </c>
      <c r="M4756" s="5" t="s">
        <v>126</v>
      </c>
      <c r="N4756" s="5" t="s">
        <v>69</v>
      </c>
      <c r="O4756" s="5" t="s">
        <v>126</v>
      </c>
      <c r="P4756" s="5"/>
      <c r="Q4756" s="5"/>
      <c r="R4756" s="5"/>
      <c r="S4756" s="5"/>
      <c r="T4756" s="5"/>
      <c r="U4756" s="5"/>
      <c r="V4756" s="5"/>
      <c r="W4756" s="5"/>
      <c r="X4756" s="5"/>
      <c r="Y4756" s="5"/>
      <c r="Z4756" s="5"/>
      <c r="AA4756" s="5"/>
      <c r="AB4756" s="5"/>
      <c r="AC4756" s="5"/>
      <c r="AD4756" s="5"/>
      <c r="AE4756" s="5"/>
      <c r="AF4756" s="5"/>
      <c r="AG4756" s="5"/>
      <c r="AH4756" s="5"/>
      <c r="AI4756" s="5"/>
      <c r="AJ4756" s="5"/>
      <c r="AK4756" s="5"/>
      <c r="AL4756" s="5"/>
      <c r="AM4756" s="5"/>
      <c r="AN4756" s="5"/>
      <c r="AO4756" s="5"/>
      <c r="AP4756" s="5"/>
      <c r="AQ4756" s="5"/>
      <c r="AR4756" s="5"/>
      <c r="AS4756" s="5"/>
      <c r="AT4756" s="5"/>
      <c r="AU4756" s="5"/>
      <c r="AV4756" s="5"/>
      <c r="AW4756" s="5"/>
      <c r="AX4756" s="5"/>
      <c r="AY4756" s="5"/>
      <c r="AZ4756" s="5"/>
      <c r="BA4756" s="5"/>
      <c r="BB4756" s="5"/>
      <c r="BC4756" s="5"/>
      <c r="BD4756" s="5"/>
      <c r="BE4756" s="5" t="s">
        <v>809</v>
      </c>
      <c r="BF4756" s="6">
        <v>43367</v>
      </c>
      <c r="BG4756" s="5" t="s">
        <v>71</v>
      </c>
      <c r="BH4756" s="5" t="s">
        <v>342</v>
      </c>
      <c r="BI4756" s="5"/>
      <c r="BJ4756" s="5"/>
    </row>
    <row r="4757" spans="1:62" ht="30" x14ac:dyDescent="0.25">
      <c r="A4757" s="3">
        <v>4750</v>
      </c>
      <c r="B4757" s="3" t="str">
        <f>"202000080938"</f>
        <v>202000080938</v>
      </c>
      <c r="C4757" s="3">
        <v>149973</v>
      </c>
      <c r="D4757" s="3" t="s">
        <v>19419</v>
      </c>
      <c r="E4757" s="3">
        <v>20605245367</v>
      </c>
      <c r="F4757" s="3" t="s">
        <v>2823</v>
      </c>
      <c r="G4757" s="3" t="s">
        <v>19420</v>
      </c>
      <c r="H4757" s="3" t="s">
        <v>298</v>
      </c>
      <c r="I4757" s="3" t="s">
        <v>299</v>
      </c>
      <c r="J4757" s="3" t="s">
        <v>3420</v>
      </c>
      <c r="K4757" s="3" t="s">
        <v>68</v>
      </c>
      <c r="L4757" s="3" t="s">
        <v>301</v>
      </c>
      <c r="M4757" s="3" t="s">
        <v>301</v>
      </c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 t="s">
        <v>2341</v>
      </c>
      <c r="BF4757" s="4">
        <v>44022</v>
      </c>
      <c r="BG4757" s="3" t="s">
        <v>71</v>
      </c>
      <c r="BH4757" s="3" t="s">
        <v>2827</v>
      </c>
      <c r="BI4757" s="3"/>
      <c r="BJ4757" s="3"/>
    </row>
    <row r="4758" spans="1:62" ht="30" x14ac:dyDescent="0.25">
      <c r="A4758" s="5">
        <v>4751</v>
      </c>
      <c r="B4758" s="5" t="str">
        <f>"201200138907"</f>
        <v>201200138907</v>
      </c>
      <c r="C4758" s="5">
        <v>97562</v>
      </c>
      <c r="D4758" s="5" t="s">
        <v>19421</v>
      </c>
      <c r="E4758" s="5">
        <v>20131589086</v>
      </c>
      <c r="F4758" s="5" t="s">
        <v>393</v>
      </c>
      <c r="G4758" s="5" t="s">
        <v>19422</v>
      </c>
      <c r="H4758" s="5" t="s">
        <v>102</v>
      </c>
      <c r="I4758" s="5" t="s">
        <v>159</v>
      </c>
      <c r="J4758" s="5" t="s">
        <v>160</v>
      </c>
      <c r="K4758" s="5" t="s">
        <v>125</v>
      </c>
      <c r="L4758" s="5" t="s">
        <v>69</v>
      </c>
      <c r="M4758" s="5" t="s">
        <v>126</v>
      </c>
      <c r="N4758" s="5" t="s">
        <v>126</v>
      </c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/>
      <c r="Z4758" s="5"/>
      <c r="AA4758" s="5"/>
      <c r="AB4758" s="5"/>
      <c r="AC4758" s="5"/>
      <c r="AD4758" s="5"/>
      <c r="AE4758" s="5"/>
      <c r="AF4758" s="5"/>
      <c r="AG4758" s="5"/>
      <c r="AH4758" s="5"/>
      <c r="AI4758" s="5"/>
      <c r="AJ4758" s="5"/>
      <c r="AK4758" s="5"/>
      <c r="AL4758" s="5"/>
      <c r="AM4758" s="5"/>
      <c r="AN4758" s="5"/>
      <c r="AO4758" s="5"/>
      <c r="AP4758" s="5"/>
      <c r="AQ4758" s="5"/>
      <c r="AR4758" s="5"/>
      <c r="AS4758" s="5"/>
      <c r="AT4758" s="5"/>
      <c r="AU4758" s="5"/>
      <c r="AV4758" s="5"/>
      <c r="AW4758" s="5"/>
      <c r="AX4758" s="5"/>
      <c r="AY4758" s="5"/>
      <c r="AZ4758" s="5"/>
      <c r="BA4758" s="5"/>
      <c r="BB4758" s="5"/>
      <c r="BC4758" s="5"/>
      <c r="BD4758" s="5"/>
      <c r="BE4758" s="5" t="s">
        <v>397</v>
      </c>
      <c r="BF4758" s="6">
        <v>41108</v>
      </c>
      <c r="BG4758" s="5" t="s">
        <v>71</v>
      </c>
      <c r="BH4758" s="5" t="s">
        <v>1276</v>
      </c>
      <c r="BI4758" s="5"/>
      <c r="BJ4758" s="5"/>
    </row>
    <row r="4759" spans="1:62" ht="30" x14ac:dyDescent="0.25">
      <c r="A4759" s="3">
        <v>4752</v>
      </c>
      <c r="B4759" s="3" t="str">
        <f>"201900169675"</f>
        <v>201900169675</v>
      </c>
      <c r="C4759" s="3">
        <v>121788</v>
      </c>
      <c r="D4759" s="3" t="s">
        <v>19423</v>
      </c>
      <c r="E4759" s="3">
        <v>20455265348</v>
      </c>
      <c r="F4759" s="3" t="s">
        <v>19424</v>
      </c>
      <c r="G4759" s="3" t="s">
        <v>19425</v>
      </c>
      <c r="H4759" s="3" t="s">
        <v>78</v>
      </c>
      <c r="I4759" s="3" t="s">
        <v>78</v>
      </c>
      <c r="J4759" s="3" t="s">
        <v>1900</v>
      </c>
      <c r="K4759" s="3" t="s">
        <v>68</v>
      </c>
      <c r="L4759" s="3" t="s">
        <v>139</v>
      </c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 t="s">
        <v>88</v>
      </c>
      <c r="BF4759" s="4">
        <v>43760</v>
      </c>
      <c r="BG4759" s="3" t="s">
        <v>71</v>
      </c>
      <c r="BH4759" s="3" t="s">
        <v>19426</v>
      </c>
      <c r="BI4759" s="3" t="s">
        <v>19427</v>
      </c>
      <c r="BJ4759" s="3" t="s">
        <v>7614</v>
      </c>
    </row>
    <row r="4760" spans="1:62" ht="30" x14ac:dyDescent="0.25">
      <c r="A4760" s="3">
        <v>4753</v>
      </c>
      <c r="B4760" s="5" t="str">
        <f>"201700149842"</f>
        <v>201700149842</v>
      </c>
      <c r="C4760" s="5">
        <v>131810</v>
      </c>
      <c r="D4760" s="5" t="s">
        <v>19428</v>
      </c>
      <c r="E4760" s="5">
        <v>20602094805</v>
      </c>
      <c r="F4760" s="5" t="s">
        <v>19429</v>
      </c>
      <c r="G4760" s="5" t="s">
        <v>19430</v>
      </c>
      <c r="H4760" s="5" t="s">
        <v>66</v>
      </c>
      <c r="I4760" s="5" t="s">
        <v>66</v>
      </c>
      <c r="J4760" s="5" t="s">
        <v>211</v>
      </c>
      <c r="K4760" s="5" t="s">
        <v>68</v>
      </c>
      <c r="L4760" s="5" t="s">
        <v>139</v>
      </c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5"/>
      <c r="AK4760" s="5"/>
      <c r="AL4760" s="5"/>
      <c r="AM4760" s="5"/>
      <c r="AN4760" s="5"/>
      <c r="AO4760" s="5"/>
      <c r="AP4760" s="5"/>
      <c r="AQ4760" s="5"/>
      <c r="AR4760" s="5"/>
      <c r="AS4760" s="5"/>
      <c r="AT4760" s="5"/>
      <c r="AU4760" s="5"/>
      <c r="AV4760" s="5"/>
      <c r="AW4760" s="5"/>
      <c r="AX4760" s="5"/>
      <c r="AY4760" s="5"/>
      <c r="AZ4760" s="5"/>
      <c r="BA4760" s="5"/>
      <c r="BB4760" s="5"/>
      <c r="BC4760" s="5"/>
      <c r="BD4760" s="5"/>
      <c r="BE4760" s="5" t="s">
        <v>88</v>
      </c>
      <c r="BF4760" s="6">
        <v>42997</v>
      </c>
      <c r="BG4760" s="5" t="s">
        <v>71</v>
      </c>
      <c r="BH4760" s="5" t="s">
        <v>19431</v>
      </c>
      <c r="BI4760" s="5"/>
      <c r="BJ4760" s="5"/>
    </row>
    <row r="4761" spans="1:62" ht="30" x14ac:dyDescent="0.25">
      <c r="A4761" s="5">
        <v>4754</v>
      </c>
      <c r="B4761" s="3" t="str">
        <f>"202300194061"</f>
        <v>202300194061</v>
      </c>
      <c r="C4761" s="3">
        <v>91234</v>
      </c>
      <c r="D4761" s="3" t="s">
        <v>19432</v>
      </c>
      <c r="E4761" s="3">
        <v>20100123330</v>
      </c>
      <c r="F4761" s="3" t="s">
        <v>1504</v>
      </c>
      <c r="G4761" s="3" t="s">
        <v>19433</v>
      </c>
      <c r="H4761" s="3" t="s">
        <v>66</v>
      </c>
      <c r="I4761" s="3" t="s">
        <v>66</v>
      </c>
      <c r="J4761" s="3" t="s">
        <v>536</v>
      </c>
      <c r="K4761" s="3" t="s">
        <v>68</v>
      </c>
      <c r="L4761" s="3" t="s">
        <v>19434</v>
      </c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 t="s">
        <v>70</v>
      </c>
      <c r="BF4761" s="4">
        <v>45177</v>
      </c>
      <c r="BG4761" s="3" t="s">
        <v>71</v>
      </c>
      <c r="BH4761" s="3" t="s">
        <v>1102</v>
      </c>
      <c r="BI4761" s="3"/>
      <c r="BJ4761" s="3"/>
    </row>
    <row r="4762" spans="1:62" ht="30" x14ac:dyDescent="0.25">
      <c r="A4762" s="3">
        <v>4755</v>
      </c>
      <c r="B4762" s="5" t="str">
        <f>"1425692"</f>
        <v>1425692</v>
      </c>
      <c r="C4762" s="5">
        <v>89122</v>
      </c>
      <c r="D4762" s="5" t="s">
        <v>19435</v>
      </c>
      <c r="E4762" s="5">
        <v>20101206328</v>
      </c>
      <c r="F4762" s="5" t="s">
        <v>19436</v>
      </c>
      <c r="G4762" s="5" t="s">
        <v>19437</v>
      </c>
      <c r="H4762" s="5" t="s">
        <v>66</v>
      </c>
      <c r="I4762" s="5" t="s">
        <v>66</v>
      </c>
      <c r="J4762" s="5" t="s">
        <v>707</v>
      </c>
      <c r="K4762" s="5" t="s">
        <v>68</v>
      </c>
      <c r="L4762" s="5" t="s">
        <v>69</v>
      </c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5"/>
      <c r="AK4762" s="5"/>
      <c r="AL4762" s="5"/>
      <c r="AM4762" s="5"/>
      <c r="AN4762" s="5"/>
      <c r="AO4762" s="5"/>
      <c r="AP4762" s="5"/>
      <c r="AQ4762" s="5"/>
      <c r="AR4762" s="5"/>
      <c r="AS4762" s="5"/>
      <c r="AT4762" s="5"/>
      <c r="AU4762" s="5"/>
      <c r="AV4762" s="5"/>
      <c r="AW4762" s="5"/>
      <c r="AX4762" s="5"/>
      <c r="AY4762" s="5"/>
      <c r="AZ4762" s="5"/>
      <c r="BA4762" s="5"/>
      <c r="BB4762" s="5"/>
      <c r="BC4762" s="5"/>
      <c r="BD4762" s="5"/>
      <c r="BE4762" s="5" t="s">
        <v>70</v>
      </c>
      <c r="BF4762" s="6">
        <v>40466</v>
      </c>
      <c r="BG4762" s="5" t="s">
        <v>71</v>
      </c>
      <c r="BH4762" s="5" t="s">
        <v>19438</v>
      </c>
      <c r="BI4762" s="5"/>
      <c r="BJ4762" s="5"/>
    </row>
    <row r="4763" spans="1:62" ht="30" x14ac:dyDescent="0.25">
      <c r="A4763" s="3">
        <v>4756</v>
      </c>
      <c r="B4763" s="3" t="str">
        <f>"201500080160"</f>
        <v>201500080160</v>
      </c>
      <c r="C4763" s="3">
        <v>115996</v>
      </c>
      <c r="D4763" s="3" t="s">
        <v>19439</v>
      </c>
      <c r="E4763" s="3">
        <v>10255953619</v>
      </c>
      <c r="F4763" s="3" t="s">
        <v>19440</v>
      </c>
      <c r="G4763" s="3" t="s">
        <v>19441</v>
      </c>
      <c r="H4763" s="3" t="s">
        <v>66</v>
      </c>
      <c r="I4763" s="3" t="s">
        <v>66</v>
      </c>
      <c r="J4763" s="3" t="s">
        <v>242</v>
      </c>
      <c r="K4763" s="3" t="s">
        <v>68</v>
      </c>
      <c r="L4763" s="3" t="s">
        <v>79</v>
      </c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 t="s">
        <v>80</v>
      </c>
      <c r="BF4763" s="4">
        <v>42177</v>
      </c>
      <c r="BG4763" s="3" t="s">
        <v>71</v>
      </c>
      <c r="BH4763" s="3" t="s">
        <v>19440</v>
      </c>
      <c r="BI4763" s="3"/>
      <c r="BJ4763" s="3"/>
    </row>
    <row r="4764" spans="1:62" ht="30" x14ac:dyDescent="0.25">
      <c r="A4764" s="5">
        <v>4757</v>
      </c>
      <c r="B4764" s="5" t="str">
        <f>"201500143745"</f>
        <v>201500143745</v>
      </c>
      <c r="C4764" s="5">
        <v>117776</v>
      </c>
      <c r="D4764" s="5" t="s">
        <v>19442</v>
      </c>
      <c r="E4764" s="5">
        <v>20524576458</v>
      </c>
      <c r="F4764" s="5" t="s">
        <v>19443</v>
      </c>
      <c r="G4764" s="5" t="s">
        <v>19444</v>
      </c>
      <c r="H4764" s="5" t="s">
        <v>66</v>
      </c>
      <c r="I4764" s="5" t="s">
        <v>328</v>
      </c>
      <c r="J4764" s="5" t="s">
        <v>360</v>
      </c>
      <c r="K4764" s="5" t="s">
        <v>125</v>
      </c>
      <c r="L4764" s="5" t="s">
        <v>126</v>
      </c>
      <c r="M4764" s="5" t="s">
        <v>126</v>
      </c>
      <c r="N4764" s="5" t="s">
        <v>126</v>
      </c>
      <c r="O4764" s="5" t="s">
        <v>126</v>
      </c>
      <c r="P4764" s="5"/>
      <c r="Q4764" s="5"/>
      <c r="R4764" s="5"/>
      <c r="S4764" s="5"/>
      <c r="T4764" s="5"/>
      <c r="U4764" s="5"/>
      <c r="V4764" s="5"/>
      <c r="W4764" s="5"/>
      <c r="X4764" s="5"/>
      <c r="Y4764" s="5"/>
      <c r="Z4764" s="5"/>
      <c r="AA4764" s="5"/>
      <c r="AB4764" s="5"/>
      <c r="AC4764" s="5"/>
      <c r="AD4764" s="5"/>
      <c r="AE4764" s="5"/>
      <c r="AF4764" s="5"/>
      <c r="AG4764" s="5"/>
      <c r="AH4764" s="5"/>
      <c r="AI4764" s="5"/>
      <c r="AJ4764" s="5"/>
      <c r="AK4764" s="5"/>
      <c r="AL4764" s="5"/>
      <c r="AM4764" s="5"/>
      <c r="AN4764" s="5"/>
      <c r="AO4764" s="5"/>
      <c r="AP4764" s="5"/>
      <c r="AQ4764" s="5"/>
      <c r="AR4764" s="5"/>
      <c r="AS4764" s="5"/>
      <c r="AT4764" s="5"/>
      <c r="AU4764" s="5"/>
      <c r="AV4764" s="5"/>
      <c r="AW4764" s="5"/>
      <c r="AX4764" s="5"/>
      <c r="AY4764" s="5"/>
      <c r="AZ4764" s="5"/>
      <c r="BA4764" s="5"/>
      <c r="BB4764" s="5"/>
      <c r="BC4764" s="5"/>
      <c r="BD4764" s="5"/>
      <c r="BE4764" s="5" t="s">
        <v>127</v>
      </c>
      <c r="BF4764" s="6">
        <v>42314</v>
      </c>
      <c r="BG4764" s="5" t="s">
        <v>71</v>
      </c>
      <c r="BH4764" s="5" t="s">
        <v>19445</v>
      </c>
      <c r="BI4764" s="5"/>
      <c r="BJ4764" s="5"/>
    </row>
    <row r="4765" spans="1:62" ht="30" x14ac:dyDescent="0.25">
      <c r="A4765" s="3">
        <v>4758</v>
      </c>
      <c r="B4765" s="3" t="str">
        <f>"201200033082"</f>
        <v>201200033082</v>
      </c>
      <c r="C4765" s="3">
        <v>96105</v>
      </c>
      <c r="D4765" s="3" t="s">
        <v>19446</v>
      </c>
      <c r="E4765" s="3">
        <v>20530819834</v>
      </c>
      <c r="F4765" s="3" t="s">
        <v>19447</v>
      </c>
      <c r="G4765" s="3" t="s">
        <v>19448</v>
      </c>
      <c r="H4765" s="3" t="s">
        <v>123</v>
      </c>
      <c r="I4765" s="3" t="s">
        <v>1317</v>
      </c>
      <c r="J4765" s="3" t="s">
        <v>1317</v>
      </c>
      <c r="K4765" s="3" t="s">
        <v>68</v>
      </c>
      <c r="L4765" s="3" t="s">
        <v>139</v>
      </c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 t="s">
        <v>88</v>
      </c>
      <c r="BF4765" s="4">
        <v>40981</v>
      </c>
      <c r="BG4765" s="3" t="s">
        <v>71</v>
      </c>
      <c r="BH4765" s="3" t="s">
        <v>19449</v>
      </c>
      <c r="BI4765" s="3"/>
      <c r="BJ4765" s="3"/>
    </row>
    <row r="4766" spans="1:62" ht="30" x14ac:dyDescent="0.25">
      <c r="A4766" s="3">
        <v>4759</v>
      </c>
      <c r="B4766" s="5" t="str">
        <f>"1409086"</f>
        <v>1409086</v>
      </c>
      <c r="C4766" s="5">
        <v>87740</v>
      </c>
      <c r="D4766" s="5" t="s">
        <v>19450</v>
      </c>
      <c r="E4766" s="5">
        <v>20513018208</v>
      </c>
      <c r="F4766" s="5" t="s">
        <v>19451</v>
      </c>
      <c r="G4766" s="5" t="s">
        <v>19452</v>
      </c>
      <c r="H4766" s="5" t="s">
        <v>66</v>
      </c>
      <c r="I4766" s="5" t="s">
        <v>66</v>
      </c>
      <c r="J4766" s="5" t="s">
        <v>369</v>
      </c>
      <c r="K4766" s="5" t="s">
        <v>68</v>
      </c>
      <c r="L4766" s="5" t="s">
        <v>1740</v>
      </c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/>
      <c r="Z4766" s="5"/>
      <c r="AA4766" s="5"/>
      <c r="AB4766" s="5"/>
      <c r="AC4766" s="5"/>
      <c r="AD4766" s="5"/>
      <c r="AE4766" s="5"/>
      <c r="AF4766" s="5"/>
      <c r="AG4766" s="5"/>
      <c r="AH4766" s="5"/>
      <c r="AI4766" s="5"/>
      <c r="AJ4766" s="5"/>
      <c r="AK4766" s="5"/>
      <c r="AL4766" s="5"/>
      <c r="AM4766" s="5"/>
      <c r="AN4766" s="5"/>
      <c r="AO4766" s="5"/>
      <c r="AP4766" s="5"/>
      <c r="AQ4766" s="5"/>
      <c r="AR4766" s="5"/>
      <c r="AS4766" s="5"/>
      <c r="AT4766" s="5"/>
      <c r="AU4766" s="5"/>
      <c r="AV4766" s="5"/>
      <c r="AW4766" s="5"/>
      <c r="AX4766" s="5"/>
      <c r="AY4766" s="5"/>
      <c r="AZ4766" s="5"/>
      <c r="BA4766" s="5"/>
      <c r="BB4766" s="5"/>
      <c r="BC4766" s="5"/>
      <c r="BD4766" s="5"/>
      <c r="BE4766" s="5" t="s">
        <v>8575</v>
      </c>
      <c r="BF4766" s="6">
        <v>40455</v>
      </c>
      <c r="BG4766" s="5" t="s">
        <v>71</v>
      </c>
      <c r="BH4766" s="5" t="s">
        <v>19453</v>
      </c>
      <c r="BI4766" s="5"/>
      <c r="BJ4766" s="5"/>
    </row>
    <row r="4767" spans="1:62" ht="30" x14ac:dyDescent="0.25">
      <c r="A4767" s="5">
        <v>4760</v>
      </c>
      <c r="B4767" s="3" t="str">
        <f>"202000080932"</f>
        <v>202000080932</v>
      </c>
      <c r="C4767" s="3">
        <v>149972</v>
      </c>
      <c r="D4767" s="3" t="s">
        <v>19454</v>
      </c>
      <c r="E4767" s="3">
        <v>20605245561</v>
      </c>
      <c r="F4767" s="3" t="s">
        <v>19455</v>
      </c>
      <c r="G4767" s="3" t="s">
        <v>19456</v>
      </c>
      <c r="H4767" s="3" t="s">
        <v>298</v>
      </c>
      <c r="I4767" s="3" t="s">
        <v>299</v>
      </c>
      <c r="J4767" s="3" t="s">
        <v>300</v>
      </c>
      <c r="K4767" s="3" t="s">
        <v>68</v>
      </c>
      <c r="L4767" s="3" t="s">
        <v>301</v>
      </c>
      <c r="M4767" s="3" t="s">
        <v>301</v>
      </c>
      <c r="N4767" s="3" t="s">
        <v>301</v>
      </c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 t="s">
        <v>293</v>
      </c>
      <c r="BF4767" s="4">
        <v>44022</v>
      </c>
      <c r="BG4767" s="3" t="s">
        <v>71</v>
      </c>
      <c r="BH4767" s="3" t="s">
        <v>19457</v>
      </c>
      <c r="BI4767" s="3"/>
      <c r="BJ4767" s="3"/>
    </row>
    <row r="4768" spans="1:62" ht="30" x14ac:dyDescent="0.25">
      <c r="A4768" s="3">
        <v>4761</v>
      </c>
      <c r="B4768" s="5" t="str">
        <f>"1479342"</f>
        <v>1479342</v>
      </c>
      <c r="C4768" s="5">
        <v>91922</v>
      </c>
      <c r="D4768" s="5" t="s">
        <v>19458</v>
      </c>
      <c r="E4768" s="5">
        <v>10082511941</v>
      </c>
      <c r="F4768" s="5" t="s">
        <v>19459</v>
      </c>
      <c r="G4768" s="5" t="s">
        <v>19460</v>
      </c>
      <c r="H4768" s="5" t="s">
        <v>66</v>
      </c>
      <c r="I4768" s="5" t="s">
        <v>66</v>
      </c>
      <c r="J4768" s="5" t="s">
        <v>309</v>
      </c>
      <c r="K4768" s="5" t="s">
        <v>68</v>
      </c>
      <c r="L4768" s="5" t="s">
        <v>79</v>
      </c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  <c r="AM4768" s="5"/>
      <c r="AN4768" s="5"/>
      <c r="AO4768" s="5"/>
      <c r="AP4768" s="5"/>
      <c r="AQ4768" s="5"/>
      <c r="AR4768" s="5"/>
      <c r="AS4768" s="5"/>
      <c r="AT4768" s="5"/>
      <c r="AU4768" s="5"/>
      <c r="AV4768" s="5"/>
      <c r="AW4768" s="5"/>
      <c r="AX4768" s="5"/>
      <c r="AY4768" s="5"/>
      <c r="AZ4768" s="5"/>
      <c r="BA4768" s="5"/>
      <c r="BB4768" s="5"/>
      <c r="BC4768" s="5"/>
      <c r="BD4768" s="5"/>
      <c r="BE4768" s="5" t="s">
        <v>80</v>
      </c>
      <c r="BF4768" s="6">
        <v>40653</v>
      </c>
      <c r="BG4768" s="5" t="s">
        <v>71</v>
      </c>
      <c r="BH4768" s="5" t="s">
        <v>19459</v>
      </c>
      <c r="BI4768" s="5"/>
      <c r="BJ4768" s="5"/>
    </row>
    <row r="4769" spans="1:62" ht="30" x14ac:dyDescent="0.25">
      <c r="A4769" s="3">
        <v>4762</v>
      </c>
      <c r="B4769" s="3" t="str">
        <f>"201700208292"</f>
        <v>201700208292</v>
      </c>
      <c r="C4769" s="3">
        <v>133344</v>
      </c>
      <c r="D4769" s="3" t="s">
        <v>19461</v>
      </c>
      <c r="E4769" s="3">
        <v>10424276745</v>
      </c>
      <c r="F4769" s="3" t="s">
        <v>19462</v>
      </c>
      <c r="G4769" s="3" t="s">
        <v>19463</v>
      </c>
      <c r="H4769" s="3" t="s">
        <v>66</v>
      </c>
      <c r="I4769" s="3" t="s">
        <v>66</v>
      </c>
      <c r="J4769" s="3" t="s">
        <v>200</v>
      </c>
      <c r="K4769" s="3" t="s">
        <v>68</v>
      </c>
      <c r="L4769" s="3" t="s">
        <v>139</v>
      </c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 t="s">
        <v>88</v>
      </c>
      <c r="BF4769" s="4">
        <v>43080</v>
      </c>
      <c r="BG4769" s="3" t="s">
        <v>71</v>
      </c>
      <c r="BH4769" s="3" t="s">
        <v>19464</v>
      </c>
      <c r="BI4769" s="3"/>
      <c r="BJ4769" s="3"/>
    </row>
    <row r="4770" spans="1:62" ht="30" x14ac:dyDescent="0.25">
      <c r="A4770" s="5">
        <v>4763</v>
      </c>
      <c r="B4770" s="5" t="str">
        <f>"201600022977"</f>
        <v>201600022977</v>
      </c>
      <c r="C4770" s="5">
        <v>119981</v>
      </c>
      <c r="D4770" s="5" t="s">
        <v>19465</v>
      </c>
      <c r="E4770" s="5">
        <v>10081971469</v>
      </c>
      <c r="F4770" s="5" t="s">
        <v>19466</v>
      </c>
      <c r="G4770" s="5" t="s">
        <v>19467</v>
      </c>
      <c r="H4770" s="5" t="s">
        <v>66</v>
      </c>
      <c r="I4770" s="5" t="s">
        <v>66</v>
      </c>
      <c r="J4770" s="5" t="s">
        <v>118</v>
      </c>
      <c r="K4770" s="5" t="s">
        <v>68</v>
      </c>
      <c r="L4770" s="5" t="s">
        <v>139</v>
      </c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  <c r="AM4770" s="5"/>
      <c r="AN4770" s="5"/>
      <c r="AO4770" s="5"/>
      <c r="AP4770" s="5"/>
      <c r="AQ4770" s="5"/>
      <c r="AR4770" s="5"/>
      <c r="AS4770" s="5"/>
      <c r="AT4770" s="5"/>
      <c r="AU4770" s="5"/>
      <c r="AV4770" s="5"/>
      <c r="AW4770" s="5"/>
      <c r="AX4770" s="5"/>
      <c r="AY4770" s="5"/>
      <c r="AZ4770" s="5"/>
      <c r="BA4770" s="5"/>
      <c r="BB4770" s="5"/>
      <c r="BC4770" s="5"/>
      <c r="BD4770" s="5"/>
      <c r="BE4770" s="5" t="s">
        <v>88</v>
      </c>
      <c r="BF4770" s="6">
        <v>42425</v>
      </c>
      <c r="BG4770" s="5" t="s">
        <v>71</v>
      </c>
      <c r="BH4770" s="5" t="s">
        <v>19468</v>
      </c>
      <c r="BI4770" s="5"/>
      <c r="BJ4770" s="5"/>
    </row>
    <row r="4771" spans="1:62" ht="30" x14ac:dyDescent="0.25">
      <c r="A4771" s="3">
        <v>4764</v>
      </c>
      <c r="B4771" s="3" t="str">
        <f>"1501869"</f>
        <v>1501869</v>
      </c>
      <c r="C4771" s="3">
        <v>93800</v>
      </c>
      <c r="D4771" s="3" t="s">
        <v>19469</v>
      </c>
      <c r="E4771" s="3">
        <v>20513706279</v>
      </c>
      <c r="F4771" s="3" t="s">
        <v>5810</v>
      </c>
      <c r="G4771" s="3" t="s">
        <v>19470</v>
      </c>
      <c r="H4771" s="3" t="s">
        <v>66</v>
      </c>
      <c r="I4771" s="3" t="s">
        <v>66</v>
      </c>
      <c r="J4771" s="3" t="s">
        <v>242</v>
      </c>
      <c r="K4771" s="3" t="s">
        <v>68</v>
      </c>
      <c r="L4771" s="3" t="s">
        <v>1517</v>
      </c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 t="s">
        <v>1518</v>
      </c>
      <c r="BF4771" s="4">
        <v>40816</v>
      </c>
      <c r="BG4771" s="3" t="s">
        <v>71</v>
      </c>
      <c r="BH4771" s="3" t="s">
        <v>19471</v>
      </c>
      <c r="BI4771" s="3"/>
      <c r="BJ4771" s="3"/>
    </row>
    <row r="4772" spans="1:62" ht="30" x14ac:dyDescent="0.25">
      <c r="A4772" s="3">
        <v>4765</v>
      </c>
      <c r="B4772" s="5" t="str">
        <f>"201800156449"</f>
        <v>201800156449</v>
      </c>
      <c r="C4772" s="5">
        <v>138708</v>
      </c>
      <c r="D4772" s="5" t="s">
        <v>19472</v>
      </c>
      <c r="E4772" s="5">
        <v>20502786891</v>
      </c>
      <c r="F4772" s="5" t="s">
        <v>19473</v>
      </c>
      <c r="G4772" s="5" t="s">
        <v>19474</v>
      </c>
      <c r="H4772" s="5" t="s">
        <v>284</v>
      </c>
      <c r="I4772" s="5" t="s">
        <v>1004</v>
      </c>
      <c r="J4772" s="5" t="s">
        <v>1004</v>
      </c>
      <c r="K4772" s="5" t="s">
        <v>68</v>
      </c>
      <c r="L4772" s="5" t="s">
        <v>126</v>
      </c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5"/>
      <c r="Y4772" s="5"/>
      <c r="Z4772" s="5"/>
      <c r="AA4772" s="5"/>
      <c r="AB4772" s="5"/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  <c r="AM4772" s="5"/>
      <c r="AN4772" s="5"/>
      <c r="AO4772" s="5"/>
      <c r="AP4772" s="5"/>
      <c r="AQ4772" s="5"/>
      <c r="AR4772" s="5"/>
      <c r="AS4772" s="5"/>
      <c r="AT4772" s="5"/>
      <c r="AU4772" s="5"/>
      <c r="AV4772" s="5"/>
      <c r="AW4772" s="5"/>
      <c r="AX4772" s="5"/>
      <c r="AY4772" s="5"/>
      <c r="AZ4772" s="5"/>
      <c r="BA4772" s="5"/>
      <c r="BB4772" s="5"/>
      <c r="BC4772" s="5"/>
      <c r="BD4772" s="5"/>
      <c r="BE4772" s="5" t="s">
        <v>95</v>
      </c>
      <c r="BF4772" s="6">
        <v>43378</v>
      </c>
      <c r="BG4772" s="5" t="s">
        <v>71</v>
      </c>
      <c r="BH4772" s="5" t="s">
        <v>19475</v>
      </c>
      <c r="BI4772" s="5" t="s">
        <v>19476</v>
      </c>
      <c r="BJ4772" s="5" t="s">
        <v>3994</v>
      </c>
    </row>
    <row r="4773" spans="1:62" ht="30" x14ac:dyDescent="0.25">
      <c r="A4773" s="5">
        <v>4766</v>
      </c>
      <c r="B4773" s="3" t="str">
        <f>"201700072952"</f>
        <v>201700072952</v>
      </c>
      <c r="C4773" s="3">
        <v>128499</v>
      </c>
      <c r="D4773" s="3" t="s">
        <v>19477</v>
      </c>
      <c r="E4773" s="3">
        <v>15601376731</v>
      </c>
      <c r="F4773" s="3" t="s">
        <v>19478</v>
      </c>
      <c r="G4773" s="3" t="s">
        <v>19479</v>
      </c>
      <c r="H4773" s="3" t="s">
        <v>66</v>
      </c>
      <c r="I4773" s="3" t="s">
        <v>66</v>
      </c>
      <c r="J4773" s="3" t="s">
        <v>200</v>
      </c>
      <c r="K4773" s="3" t="s">
        <v>68</v>
      </c>
      <c r="L4773" s="3" t="s">
        <v>139</v>
      </c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 t="s">
        <v>88</v>
      </c>
      <c r="BF4773" s="4">
        <v>42870</v>
      </c>
      <c r="BG4773" s="3" t="s">
        <v>71</v>
      </c>
      <c r="BH4773" s="3" t="s">
        <v>19478</v>
      </c>
      <c r="BI4773" s="3"/>
      <c r="BJ4773" s="3"/>
    </row>
    <row r="4774" spans="1:62" ht="30" x14ac:dyDescent="0.25">
      <c r="A4774" s="3">
        <v>4767</v>
      </c>
      <c r="B4774" s="5" t="str">
        <f>"202100293789"</f>
        <v>202100293789</v>
      </c>
      <c r="C4774" s="5">
        <v>160649</v>
      </c>
      <c r="D4774" s="5" t="s">
        <v>19480</v>
      </c>
      <c r="E4774" s="5">
        <v>20317472529</v>
      </c>
      <c r="F4774" s="5" t="s">
        <v>19481</v>
      </c>
      <c r="G4774" s="5" t="s">
        <v>19482</v>
      </c>
      <c r="H4774" s="5" t="s">
        <v>292</v>
      </c>
      <c r="I4774" s="5" t="s">
        <v>292</v>
      </c>
      <c r="J4774" s="5" t="s">
        <v>292</v>
      </c>
      <c r="K4774" s="5" t="s">
        <v>68</v>
      </c>
      <c r="L4774" s="5" t="s">
        <v>19483</v>
      </c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5"/>
      <c r="Y4774" s="5"/>
      <c r="Z4774" s="5"/>
      <c r="AA4774" s="5"/>
      <c r="AB4774" s="5"/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  <c r="AM4774" s="5"/>
      <c r="AN4774" s="5"/>
      <c r="AO4774" s="5"/>
      <c r="AP4774" s="5"/>
      <c r="AQ4774" s="5"/>
      <c r="AR4774" s="5"/>
      <c r="AS4774" s="5"/>
      <c r="AT4774" s="5"/>
      <c r="AU4774" s="5"/>
      <c r="AV4774" s="5"/>
      <c r="AW4774" s="5"/>
      <c r="AX4774" s="5"/>
      <c r="AY4774" s="5"/>
      <c r="AZ4774" s="5"/>
      <c r="BA4774" s="5"/>
      <c r="BB4774" s="5"/>
      <c r="BC4774" s="5"/>
      <c r="BD4774" s="5"/>
      <c r="BE4774" s="5" t="s">
        <v>70</v>
      </c>
      <c r="BF4774" s="6">
        <v>44656</v>
      </c>
      <c r="BG4774" s="5" t="s">
        <v>71</v>
      </c>
      <c r="BH4774" s="5" t="s">
        <v>19484</v>
      </c>
      <c r="BI4774" s="5"/>
      <c r="BJ4774" s="5"/>
    </row>
    <row r="4775" spans="1:62" ht="30" x14ac:dyDescent="0.25">
      <c r="A4775" s="3">
        <v>4768</v>
      </c>
      <c r="B4775" s="3" t="str">
        <f>"201600038881"</f>
        <v>201600038881</v>
      </c>
      <c r="C4775" s="3">
        <v>112610</v>
      </c>
      <c r="D4775" s="3" t="s">
        <v>19485</v>
      </c>
      <c r="E4775" s="3">
        <v>20132377783</v>
      </c>
      <c r="F4775" s="3" t="s">
        <v>19486</v>
      </c>
      <c r="G4775" s="3" t="s">
        <v>19487</v>
      </c>
      <c r="H4775" s="3" t="s">
        <v>102</v>
      </c>
      <c r="I4775" s="3" t="s">
        <v>434</v>
      </c>
      <c r="J4775" s="3" t="s">
        <v>434</v>
      </c>
      <c r="K4775" s="3" t="s">
        <v>125</v>
      </c>
      <c r="L4775" s="3" t="s">
        <v>126</v>
      </c>
      <c r="M4775" s="3" t="s">
        <v>126</v>
      </c>
      <c r="N4775" s="3" t="s">
        <v>126</v>
      </c>
      <c r="O4775" s="3" t="s">
        <v>126</v>
      </c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 t="s">
        <v>127</v>
      </c>
      <c r="BF4775" s="4">
        <v>42451</v>
      </c>
      <c r="BG4775" s="3" t="s">
        <v>71</v>
      </c>
      <c r="BH4775" s="3" t="s">
        <v>3765</v>
      </c>
      <c r="BI4775" s="3"/>
      <c r="BJ4775" s="3"/>
    </row>
    <row r="4776" spans="1:62" ht="30" x14ac:dyDescent="0.25">
      <c r="A4776" s="5">
        <v>4769</v>
      </c>
      <c r="B4776" s="5" t="str">
        <f>"202300113648"</f>
        <v>202300113648</v>
      </c>
      <c r="C4776" s="5">
        <v>86229</v>
      </c>
      <c r="D4776" s="5" t="s">
        <v>19488</v>
      </c>
      <c r="E4776" s="5">
        <v>20100154308</v>
      </c>
      <c r="F4776" s="5" t="s">
        <v>1012</v>
      </c>
      <c r="G4776" s="5" t="s">
        <v>19489</v>
      </c>
      <c r="H4776" s="5" t="s">
        <v>66</v>
      </c>
      <c r="I4776" s="5" t="s">
        <v>67</v>
      </c>
      <c r="J4776" s="5" t="s">
        <v>67</v>
      </c>
      <c r="K4776" s="5" t="s">
        <v>125</v>
      </c>
      <c r="L4776" s="5" t="s">
        <v>19490</v>
      </c>
      <c r="M4776" s="5" t="s">
        <v>19490</v>
      </c>
      <c r="N4776" s="5" t="s">
        <v>19490</v>
      </c>
      <c r="O4776" s="5" t="s">
        <v>19490</v>
      </c>
      <c r="P4776" s="5" t="s">
        <v>19490</v>
      </c>
      <c r="Q4776" s="5" t="s">
        <v>19490</v>
      </c>
      <c r="R4776" s="5" t="s">
        <v>19490</v>
      </c>
      <c r="S4776" s="5" t="s">
        <v>19490</v>
      </c>
      <c r="T4776" s="5" t="s">
        <v>19490</v>
      </c>
      <c r="U4776" s="5"/>
      <c r="V4776" s="5"/>
      <c r="W4776" s="5"/>
      <c r="X4776" s="5"/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  <c r="AM4776" s="5"/>
      <c r="AN4776" s="5"/>
      <c r="AO4776" s="5"/>
      <c r="AP4776" s="5"/>
      <c r="AQ4776" s="5"/>
      <c r="AR4776" s="5"/>
      <c r="AS4776" s="5"/>
      <c r="AT4776" s="5"/>
      <c r="AU4776" s="5"/>
      <c r="AV4776" s="5"/>
      <c r="AW4776" s="5"/>
      <c r="AX4776" s="5"/>
      <c r="AY4776" s="5"/>
      <c r="AZ4776" s="5"/>
      <c r="BA4776" s="5"/>
      <c r="BB4776" s="5"/>
      <c r="BC4776" s="5"/>
      <c r="BD4776" s="5"/>
      <c r="BE4776" s="5" t="s">
        <v>206</v>
      </c>
      <c r="BF4776" s="6">
        <v>45090</v>
      </c>
      <c r="BG4776" s="5" t="s">
        <v>71</v>
      </c>
      <c r="BH4776" s="5" t="s">
        <v>1014</v>
      </c>
      <c r="BI4776" s="5"/>
      <c r="BJ4776" s="5"/>
    </row>
    <row r="4777" spans="1:62" ht="30" x14ac:dyDescent="0.25">
      <c r="A4777" s="3">
        <v>4770</v>
      </c>
      <c r="B4777" s="3" t="str">
        <f>"202300217322"</f>
        <v>202300217322</v>
      </c>
      <c r="C4777" s="3">
        <v>98326</v>
      </c>
      <c r="D4777" s="3" t="s">
        <v>19491</v>
      </c>
      <c r="E4777" s="3">
        <v>20611047615</v>
      </c>
      <c r="F4777" s="3" t="s">
        <v>19492</v>
      </c>
      <c r="G4777" s="3" t="s">
        <v>19493</v>
      </c>
      <c r="H4777" s="3" t="s">
        <v>78</v>
      </c>
      <c r="I4777" s="3" t="s">
        <v>78</v>
      </c>
      <c r="J4777" s="3" t="s">
        <v>78</v>
      </c>
      <c r="K4777" s="3" t="s">
        <v>68</v>
      </c>
      <c r="L4777" s="3" t="s">
        <v>19494</v>
      </c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 t="s">
        <v>95</v>
      </c>
      <c r="BF4777" s="4">
        <v>45170</v>
      </c>
      <c r="BG4777" s="3" t="s">
        <v>71</v>
      </c>
      <c r="BH4777" s="3" t="s">
        <v>19495</v>
      </c>
      <c r="BI4777" s="3"/>
      <c r="BJ4777" s="3"/>
    </row>
    <row r="4778" spans="1:62" ht="30" x14ac:dyDescent="0.25">
      <c r="A4778" s="3">
        <v>4771</v>
      </c>
      <c r="B4778" s="5" t="str">
        <f>"202100228025"</f>
        <v>202100228025</v>
      </c>
      <c r="C4778" s="5">
        <v>159139</v>
      </c>
      <c r="D4778" s="5" t="s">
        <v>19496</v>
      </c>
      <c r="E4778" s="5">
        <v>20373811107</v>
      </c>
      <c r="F4778" s="5" t="s">
        <v>19497</v>
      </c>
      <c r="G4778" s="5" t="s">
        <v>19498</v>
      </c>
      <c r="H4778" s="5" t="s">
        <v>66</v>
      </c>
      <c r="I4778" s="5" t="s">
        <v>66</v>
      </c>
      <c r="J4778" s="5" t="s">
        <v>1676</v>
      </c>
      <c r="K4778" s="5" t="s">
        <v>68</v>
      </c>
      <c r="L4778" s="5" t="s">
        <v>19499</v>
      </c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5"/>
      <c r="Z4778" s="5"/>
      <c r="AA4778" s="5"/>
      <c r="AB4778" s="5"/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  <c r="AM4778" s="5"/>
      <c r="AN4778" s="5"/>
      <c r="AO4778" s="5"/>
      <c r="AP4778" s="5"/>
      <c r="AQ4778" s="5"/>
      <c r="AR4778" s="5"/>
      <c r="AS4778" s="5"/>
      <c r="AT4778" s="5"/>
      <c r="AU4778" s="5"/>
      <c r="AV4778" s="5"/>
      <c r="AW4778" s="5"/>
      <c r="AX4778" s="5"/>
      <c r="AY4778" s="5"/>
      <c r="AZ4778" s="5"/>
      <c r="BA4778" s="5"/>
      <c r="BB4778" s="5"/>
      <c r="BC4778" s="5"/>
      <c r="BD4778" s="5"/>
      <c r="BE4778" s="5" t="s">
        <v>80</v>
      </c>
      <c r="BF4778" s="6">
        <v>44657</v>
      </c>
      <c r="BG4778" s="5" t="s">
        <v>71</v>
      </c>
      <c r="BH4778" s="5" t="s">
        <v>19500</v>
      </c>
      <c r="BI4778" s="5"/>
      <c r="BJ4778" s="5"/>
    </row>
    <row r="4779" spans="1:62" ht="30" x14ac:dyDescent="0.25">
      <c r="A4779" s="5">
        <v>4772</v>
      </c>
      <c r="B4779" s="3" t="str">
        <f>"1622167"</f>
        <v>1622167</v>
      </c>
      <c r="C4779" s="3">
        <v>43629</v>
      </c>
      <c r="D4779" s="3" t="s">
        <v>19501</v>
      </c>
      <c r="E4779" s="3">
        <v>20303368877</v>
      </c>
      <c r="F4779" s="3" t="s">
        <v>19502</v>
      </c>
      <c r="G4779" s="3" t="s">
        <v>19503</v>
      </c>
      <c r="H4779" s="3" t="s">
        <v>66</v>
      </c>
      <c r="I4779" s="3" t="s">
        <v>66</v>
      </c>
      <c r="J4779" s="3" t="s">
        <v>118</v>
      </c>
      <c r="K4779" s="3" t="s">
        <v>125</v>
      </c>
      <c r="L4779" s="3" t="s">
        <v>154</v>
      </c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 t="s">
        <v>321</v>
      </c>
      <c r="BF4779" s="4">
        <v>38933</v>
      </c>
      <c r="BG4779" s="3" t="s">
        <v>71</v>
      </c>
      <c r="BH4779" s="3" t="s">
        <v>19504</v>
      </c>
      <c r="BI4779" s="3" t="s">
        <v>19505</v>
      </c>
      <c r="BJ4779" s="3" t="s">
        <v>11304</v>
      </c>
    </row>
    <row r="4780" spans="1:62" ht="30" x14ac:dyDescent="0.25">
      <c r="A4780" s="3">
        <v>4773</v>
      </c>
      <c r="B4780" s="5" t="str">
        <f>"201600038877"</f>
        <v>201600038877</v>
      </c>
      <c r="C4780" s="5">
        <v>92124</v>
      </c>
      <c r="D4780" s="5" t="s">
        <v>19506</v>
      </c>
      <c r="E4780" s="5">
        <v>20132377783</v>
      </c>
      <c r="F4780" s="5" t="s">
        <v>19507</v>
      </c>
      <c r="G4780" s="5" t="s">
        <v>19508</v>
      </c>
      <c r="H4780" s="5" t="s">
        <v>102</v>
      </c>
      <c r="I4780" s="5" t="s">
        <v>434</v>
      </c>
      <c r="J4780" s="5" t="s">
        <v>434</v>
      </c>
      <c r="K4780" s="5" t="s">
        <v>125</v>
      </c>
      <c r="L4780" s="5" t="s">
        <v>126</v>
      </c>
      <c r="M4780" s="5" t="s">
        <v>126</v>
      </c>
      <c r="N4780" s="5" t="s">
        <v>126</v>
      </c>
      <c r="O4780" s="5"/>
      <c r="P4780" s="5"/>
      <c r="Q4780" s="5"/>
      <c r="R4780" s="5"/>
      <c r="S4780" s="5"/>
      <c r="T4780" s="5"/>
      <c r="U4780" s="5"/>
      <c r="V4780" s="5"/>
      <c r="W4780" s="5"/>
      <c r="X4780" s="5"/>
      <c r="Y4780" s="5"/>
      <c r="Z4780" s="5"/>
      <c r="AA4780" s="5"/>
      <c r="AB4780" s="5"/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  <c r="AM4780" s="5"/>
      <c r="AN4780" s="5"/>
      <c r="AO4780" s="5"/>
      <c r="AP4780" s="5"/>
      <c r="AQ4780" s="5"/>
      <c r="AR4780" s="5"/>
      <c r="AS4780" s="5"/>
      <c r="AT4780" s="5"/>
      <c r="AU4780" s="5"/>
      <c r="AV4780" s="5"/>
      <c r="AW4780" s="5"/>
      <c r="AX4780" s="5"/>
      <c r="AY4780" s="5"/>
      <c r="AZ4780" s="5"/>
      <c r="BA4780" s="5"/>
      <c r="BB4780" s="5"/>
      <c r="BC4780" s="5"/>
      <c r="BD4780" s="5"/>
      <c r="BE4780" s="5" t="s">
        <v>162</v>
      </c>
      <c r="BF4780" s="6">
        <v>42451</v>
      </c>
      <c r="BG4780" s="5" t="s">
        <v>71</v>
      </c>
      <c r="BH4780" s="5" t="s">
        <v>19509</v>
      </c>
      <c r="BI4780" s="5"/>
      <c r="BJ4780" s="5"/>
    </row>
    <row r="4781" spans="1:62" ht="30" x14ac:dyDescent="0.25">
      <c r="A4781" s="3">
        <v>4774</v>
      </c>
      <c r="B4781" s="3" t="str">
        <f>"201900092422"</f>
        <v>201900092422</v>
      </c>
      <c r="C4781" s="3">
        <v>144592</v>
      </c>
      <c r="D4781" s="3" t="s">
        <v>19510</v>
      </c>
      <c r="E4781" s="3">
        <v>20155261570</v>
      </c>
      <c r="F4781" s="3" t="s">
        <v>337</v>
      </c>
      <c r="G4781" s="3" t="s">
        <v>19511</v>
      </c>
      <c r="H4781" s="3" t="s">
        <v>66</v>
      </c>
      <c r="I4781" s="3" t="s">
        <v>328</v>
      </c>
      <c r="J4781" s="3" t="s">
        <v>360</v>
      </c>
      <c r="K4781" s="3" t="s">
        <v>68</v>
      </c>
      <c r="L4781" s="3" t="s">
        <v>79</v>
      </c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 t="s">
        <v>80</v>
      </c>
      <c r="BF4781" s="4">
        <v>43626</v>
      </c>
      <c r="BG4781" s="3" t="s">
        <v>71</v>
      </c>
      <c r="BH4781" s="3" t="s">
        <v>342</v>
      </c>
      <c r="BI4781" s="3"/>
      <c r="BJ4781" s="3"/>
    </row>
    <row r="4782" spans="1:62" ht="30" x14ac:dyDescent="0.25">
      <c r="A4782" s="5">
        <v>4775</v>
      </c>
      <c r="B4782" s="5" t="str">
        <f>"202200179740"</f>
        <v>202200179740</v>
      </c>
      <c r="C4782" s="5">
        <v>164803</v>
      </c>
      <c r="D4782" s="5" t="s">
        <v>19512</v>
      </c>
      <c r="E4782" s="5">
        <v>20609512327</v>
      </c>
      <c r="F4782" s="5" t="s">
        <v>19513</v>
      </c>
      <c r="G4782" s="5" t="s">
        <v>19514</v>
      </c>
      <c r="H4782" s="5" t="s">
        <v>216</v>
      </c>
      <c r="I4782" s="5" t="s">
        <v>374</v>
      </c>
      <c r="J4782" s="5" t="s">
        <v>1333</v>
      </c>
      <c r="K4782" s="5" t="s">
        <v>68</v>
      </c>
      <c r="L4782" s="5" t="s">
        <v>19515</v>
      </c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5"/>
      <c r="Y4782" s="5"/>
      <c r="Z4782" s="5"/>
      <c r="AA4782" s="5"/>
      <c r="AB4782" s="5"/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  <c r="AM4782" s="5"/>
      <c r="AN4782" s="5"/>
      <c r="AO4782" s="5"/>
      <c r="AP4782" s="5"/>
      <c r="AQ4782" s="5"/>
      <c r="AR4782" s="5"/>
      <c r="AS4782" s="5"/>
      <c r="AT4782" s="5"/>
      <c r="AU4782" s="5"/>
      <c r="AV4782" s="5"/>
      <c r="AW4782" s="5"/>
      <c r="AX4782" s="5"/>
      <c r="AY4782" s="5"/>
      <c r="AZ4782" s="5"/>
      <c r="BA4782" s="5"/>
      <c r="BB4782" s="5"/>
      <c r="BC4782" s="5"/>
      <c r="BD4782" s="5"/>
      <c r="BE4782" s="5" t="s">
        <v>88</v>
      </c>
      <c r="BF4782" s="6">
        <v>44826</v>
      </c>
      <c r="BG4782" s="5" t="s">
        <v>71</v>
      </c>
      <c r="BH4782" s="5" t="s">
        <v>19516</v>
      </c>
      <c r="BI4782" s="5"/>
      <c r="BJ4782" s="5"/>
    </row>
    <row r="4783" spans="1:62" ht="30" x14ac:dyDescent="0.25">
      <c r="A4783" s="3">
        <v>4776</v>
      </c>
      <c r="B4783" s="3" t="str">
        <f>"202300072495"</f>
        <v>202300072495</v>
      </c>
      <c r="C4783" s="3">
        <v>167805</v>
      </c>
      <c r="D4783" s="3" t="s">
        <v>19517</v>
      </c>
      <c r="E4783" s="3">
        <v>20340584237</v>
      </c>
      <c r="F4783" s="3" t="s">
        <v>19300</v>
      </c>
      <c r="G4783" s="3" t="s">
        <v>19518</v>
      </c>
      <c r="H4783" s="3" t="s">
        <v>102</v>
      </c>
      <c r="I4783" s="3" t="s">
        <v>434</v>
      </c>
      <c r="J4783" s="3" t="s">
        <v>435</v>
      </c>
      <c r="K4783" s="3" t="s">
        <v>125</v>
      </c>
      <c r="L4783" s="3" t="s">
        <v>19519</v>
      </c>
      <c r="M4783" s="3" t="s">
        <v>19519</v>
      </c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 t="s">
        <v>321</v>
      </c>
      <c r="BF4783" s="4">
        <v>45099</v>
      </c>
      <c r="BG4783" s="3" t="s">
        <v>71</v>
      </c>
      <c r="BH4783" s="3" t="s">
        <v>19303</v>
      </c>
      <c r="BI4783" s="3"/>
      <c r="BJ4783" s="3"/>
    </row>
    <row r="4784" spans="1:62" ht="30" x14ac:dyDescent="0.25">
      <c r="A4784" s="3">
        <v>4777</v>
      </c>
      <c r="B4784" s="5" t="str">
        <f>"201400118553"</f>
        <v>201400118553</v>
      </c>
      <c r="C4784" s="5">
        <v>111513</v>
      </c>
      <c r="D4784" s="5" t="s">
        <v>19520</v>
      </c>
      <c r="E4784" s="5">
        <v>20343740078</v>
      </c>
      <c r="F4784" s="5" t="s">
        <v>19521</v>
      </c>
      <c r="G4784" s="5" t="s">
        <v>19522</v>
      </c>
      <c r="H4784" s="5" t="s">
        <v>66</v>
      </c>
      <c r="I4784" s="5" t="s">
        <v>66</v>
      </c>
      <c r="J4784" s="5" t="s">
        <v>171</v>
      </c>
      <c r="K4784" s="5" t="s">
        <v>68</v>
      </c>
      <c r="L4784" s="5" t="s">
        <v>69</v>
      </c>
      <c r="M4784" s="5" t="s">
        <v>69</v>
      </c>
      <c r="N4784" s="5"/>
      <c r="O4784" s="5"/>
      <c r="P4784" s="5"/>
      <c r="Q4784" s="5"/>
      <c r="R4784" s="5"/>
      <c r="S4784" s="5"/>
      <c r="T4784" s="5"/>
      <c r="U4784" s="5"/>
      <c r="V4784" s="5"/>
      <c r="W4784" s="5"/>
      <c r="X4784" s="5"/>
      <c r="Y4784" s="5"/>
      <c r="Z4784" s="5"/>
      <c r="AA4784" s="5"/>
      <c r="AB4784" s="5"/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  <c r="AM4784" s="5"/>
      <c r="AN4784" s="5"/>
      <c r="AO4784" s="5"/>
      <c r="AP4784" s="5"/>
      <c r="AQ4784" s="5"/>
      <c r="AR4784" s="5"/>
      <c r="AS4784" s="5"/>
      <c r="AT4784" s="5"/>
      <c r="AU4784" s="5"/>
      <c r="AV4784" s="5"/>
      <c r="AW4784" s="5"/>
      <c r="AX4784" s="5"/>
      <c r="AY4784" s="5"/>
      <c r="AZ4784" s="5"/>
      <c r="BA4784" s="5"/>
      <c r="BB4784" s="5"/>
      <c r="BC4784" s="5"/>
      <c r="BD4784" s="5"/>
      <c r="BE4784" s="5" t="s">
        <v>95</v>
      </c>
      <c r="BF4784" s="6">
        <v>41893</v>
      </c>
      <c r="BG4784" s="5" t="s">
        <v>71</v>
      </c>
      <c r="BH4784" s="5" t="s">
        <v>5709</v>
      </c>
      <c r="BI4784" s="5"/>
      <c r="BJ4784" s="5"/>
    </row>
    <row r="4785" spans="1:62" ht="30" x14ac:dyDescent="0.25">
      <c r="A4785" s="5">
        <v>4778</v>
      </c>
      <c r="B4785" s="3" t="str">
        <f>"201600135622"</f>
        <v>201600135622</v>
      </c>
      <c r="C4785" s="3">
        <v>123465</v>
      </c>
      <c r="D4785" s="3" t="s">
        <v>19523</v>
      </c>
      <c r="E4785" s="3">
        <v>20600877896</v>
      </c>
      <c r="F4785" s="3" t="s">
        <v>19524</v>
      </c>
      <c r="G4785" s="3" t="s">
        <v>19525</v>
      </c>
      <c r="H4785" s="3" t="s">
        <v>78</v>
      </c>
      <c r="I4785" s="3" t="s">
        <v>78</v>
      </c>
      <c r="J4785" s="3" t="s">
        <v>5934</v>
      </c>
      <c r="K4785" s="3" t="s">
        <v>68</v>
      </c>
      <c r="L4785" s="3" t="s">
        <v>139</v>
      </c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 t="s">
        <v>88</v>
      </c>
      <c r="BF4785" s="4">
        <v>42632</v>
      </c>
      <c r="BG4785" s="3" t="s">
        <v>71</v>
      </c>
      <c r="BH4785" s="3" t="s">
        <v>19526</v>
      </c>
      <c r="BI4785" s="3" t="s">
        <v>19527</v>
      </c>
      <c r="BJ4785" s="3" t="s">
        <v>5938</v>
      </c>
    </row>
    <row r="4786" spans="1:62" ht="30" x14ac:dyDescent="0.25">
      <c r="A4786" s="3">
        <v>4779</v>
      </c>
      <c r="B4786" s="5" t="str">
        <f>"202000188477"</f>
        <v>202000188477</v>
      </c>
      <c r="C4786" s="5">
        <v>153327</v>
      </c>
      <c r="D4786" s="5" t="s">
        <v>19528</v>
      </c>
      <c r="E4786" s="5">
        <v>20559188566</v>
      </c>
      <c r="F4786" s="5" t="s">
        <v>9028</v>
      </c>
      <c r="G4786" s="5" t="s">
        <v>19529</v>
      </c>
      <c r="H4786" s="5" t="s">
        <v>78</v>
      </c>
      <c r="I4786" s="5" t="s">
        <v>78</v>
      </c>
      <c r="J4786" s="5" t="s">
        <v>1072</v>
      </c>
      <c r="K4786" s="5" t="s">
        <v>68</v>
      </c>
      <c r="L4786" s="5" t="s">
        <v>79</v>
      </c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5"/>
      <c r="Z4786" s="5"/>
      <c r="AA4786" s="5"/>
      <c r="AB4786" s="5"/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  <c r="AM4786" s="5"/>
      <c r="AN4786" s="5"/>
      <c r="AO4786" s="5"/>
      <c r="AP4786" s="5"/>
      <c r="AQ4786" s="5"/>
      <c r="AR4786" s="5"/>
      <c r="AS4786" s="5"/>
      <c r="AT4786" s="5"/>
      <c r="AU4786" s="5"/>
      <c r="AV4786" s="5"/>
      <c r="AW4786" s="5"/>
      <c r="AX4786" s="5"/>
      <c r="AY4786" s="5"/>
      <c r="AZ4786" s="5"/>
      <c r="BA4786" s="5"/>
      <c r="BB4786" s="5"/>
      <c r="BC4786" s="5"/>
      <c r="BD4786" s="5"/>
      <c r="BE4786" s="5" t="s">
        <v>80</v>
      </c>
      <c r="BF4786" s="6">
        <v>44181</v>
      </c>
      <c r="BG4786" s="5" t="s">
        <v>71</v>
      </c>
      <c r="BH4786" s="5" t="s">
        <v>9030</v>
      </c>
      <c r="BI4786" s="5"/>
      <c r="BJ4786" s="5"/>
    </row>
    <row r="4787" spans="1:62" ht="30" x14ac:dyDescent="0.25">
      <c r="A4787" s="3">
        <v>4780</v>
      </c>
      <c r="B4787" s="3" t="str">
        <f>"201600144579"</f>
        <v>201600144579</v>
      </c>
      <c r="C4787" s="3">
        <v>122762</v>
      </c>
      <c r="D4787" s="3" t="s">
        <v>19530</v>
      </c>
      <c r="E4787" s="3">
        <v>20256983479</v>
      </c>
      <c r="F4787" s="3" t="s">
        <v>19531</v>
      </c>
      <c r="G4787" s="3" t="s">
        <v>19532</v>
      </c>
      <c r="H4787" s="3" t="s">
        <v>66</v>
      </c>
      <c r="I4787" s="3" t="s">
        <v>66</v>
      </c>
      <c r="J4787" s="3" t="s">
        <v>66</v>
      </c>
      <c r="K4787" s="3" t="s">
        <v>68</v>
      </c>
      <c r="L4787" s="3" t="s">
        <v>126</v>
      </c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 t="s">
        <v>95</v>
      </c>
      <c r="BF4787" s="4">
        <v>42663</v>
      </c>
      <c r="BG4787" s="3" t="s">
        <v>71</v>
      </c>
      <c r="BH4787" s="3" t="s">
        <v>19533</v>
      </c>
      <c r="BI4787" s="3" t="s">
        <v>19534</v>
      </c>
      <c r="BJ4787" s="3" t="s">
        <v>19535</v>
      </c>
    </row>
    <row r="4788" spans="1:62" ht="30" x14ac:dyDescent="0.25">
      <c r="A4788" s="5">
        <v>4781</v>
      </c>
      <c r="B4788" s="5" t="str">
        <f>"202000129655"</f>
        <v>202000129655</v>
      </c>
      <c r="C4788" s="5">
        <v>151453</v>
      </c>
      <c r="D4788" s="5" t="s">
        <v>19536</v>
      </c>
      <c r="E4788" s="5">
        <v>20504555136</v>
      </c>
      <c r="F4788" s="5" t="s">
        <v>19537</v>
      </c>
      <c r="G4788" s="5" t="s">
        <v>19538</v>
      </c>
      <c r="H4788" s="5" t="s">
        <v>66</v>
      </c>
      <c r="I4788" s="5" t="s">
        <v>66</v>
      </c>
      <c r="J4788" s="5" t="s">
        <v>309</v>
      </c>
      <c r="K4788" s="5" t="s">
        <v>68</v>
      </c>
      <c r="L4788" s="5" t="s">
        <v>79</v>
      </c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/>
      <c r="Z4788" s="5"/>
      <c r="AA4788" s="5"/>
      <c r="AB4788" s="5"/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  <c r="AM4788" s="5"/>
      <c r="AN4788" s="5"/>
      <c r="AO4788" s="5"/>
      <c r="AP4788" s="5"/>
      <c r="AQ4788" s="5"/>
      <c r="AR4788" s="5"/>
      <c r="AS4788" s="5"/>
      <c r="AT4788" s="5"/>
      <c r="AU4788" s="5"/>
      <c r="AV4788" s="5"/>
      <c r="AW4788" s="5"/>
      <c r="AX4788" s="5"/>
      <c r="AY4788" s="5"/>
      <c r="AZ4788" s="5"/>
      <c r="BA4788" s="5"/>
      <c r="BB4788" s="5"/>
      <c r="BC4788" s="5"/>
      <c r="BD4788" s="5"/>
      <c r="BE4788" s="5" t="s">
        <v>80</v>
      </c>
      <c r="BF4788" s="6">
        <v>44111</v>
      </c>
      <c r="BG4788" s="5" t="s">
        <v>71</v>
      </c>
      <c r="BH4788" s="5" t="s">
        <v>19539</v>
      </c>
      <c r="BI4788" s="5"/>
      <c r="BJ4788" s="5"/>
    </row>
    <row r="4789" spans="1:62" ht="30" x14ac:dyDescent="0.25">
      <c r="A4789" s="3">
        <v>4782</v>
      </c>
      <c r="B4789" s="3" t="str">
        <f>"201800138510"</f>
        <v>201800138510</v>
      </c>
      <c r="C4789" s="3">
        <v>85341</v>
      </c>
      <c r="D4789" s="3" t="s">
        <v>19540</v>
      </c>
      <c r="E4789" s="3">
        <v>20155261570</v>
      </c>
      <c r="F4789" s="3" t="s">
        <v>337</v>
      </c>
      <c r="G4789" s="3" t="s">
        <v>19541</v>
      </c>
      <c r="H4789" s="3" t="s">
        <v>499</v>
      </c>
      <c r="I4789" s="3" t="s">
        <v>1111</v>
      </c>
      <c r="J4789" s="3" t="s">
        <v>1112</v>
      </c>
      <c r="K4789" s="3" t="s">
        <v>125</v>
      </c>
      <c r="L4789" s="3" t="s">
        <v>69</v>
      </c>
      <c r="M4789" s="3" t="s">
        <v>126</v>
      </c>
      <c r="N4789" s="3" t="s">
        <v>69</v>
      </c>
      <c r="O4789" s="3" t="s">
        <v>126</v>
      </c>
      <c r="P4789" s="3" t="s">
        <v>126</v>
      </c>
      <c r="Q4789" s="3" t="s">
        <v>126</v>
      </c>
      <c r="R4789" s="3" t="s">
        <v>126</v>
      </c>
      <c r="S4789" s="3" t="s">
        <v>79</v>
      </c>
      <c r="T4789" s="3" t="s">
        <v>13449</v>
      </c>
      <c r="U4789" s="3" t="s">
        <v>126</v>
      </c>
      <c r="V4789" s="3" t="s">
        <v>13449</v>
      </c>
      <c r="W4789" s="3" t="s">
        <v>79</v>
      </c>
      <c r="X4789" s="3" t="s">
        <v>126</v>
      </c>
      <c r="Y4789" s="3" t="s">
        <v>126</v>
      </c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 t="s">
        <v>19542</v>
      </c>
      <c r="BF4789" s="4">
        <v>43337</v>
      </c>
      <c r="BG4789" s="3" t="s">
        <v>71</v>
      </c>
      <c r="BH4789" s="3" t="s">
        <v>19543</v>
      </c>
      <c r="BI4789" s="3"/>
      <c r="BJ4789" s="3"/>
    </row>
    <row r="4790" spans="1:62" ht="30" x14ac:dyDescent="0.25">
      <c r="A4790" s="3">
        <v>4783</v>
      </c>
      <c r="B4790" s="5" t="str">
        <f>"1511345"</f>
        <v>1511345</v>
      </c>
      <c r="C4790" s="5">
        <v>84683</v>
      </c>
      <c r="D4790" s="5" t="s">
        <v>19544</v>
      </c>
      <c r="E4790" s="5">
        <v>20538869491</v>
      </c>
      <c r="F4790" s="5" t="s">
        <v>19545</v>
      </c>
      <c r="G4790" s="5" t="s">
        <v>19546</v>
      </c>
      <c r="H4790" s="5" t="s">
        <v>66</v>
      </c>
      <c r="I4790" s="5" t="s">
        <v>66</v>
      </c>
      <c r="J4790" s="5" t="s">
        <v>1676</v>
      </c>
      <c r="K4790" s="5" t="s">
        <v>68</v>
      </c>
      <c r="L4790" s="5" t="s">
        <v>69</v>
      </c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5"/>
      <c r="Y4790" s="5"/>
      <c r="Z4790" s="5"/>
      <c r="AA4790" s="5"/>
      <c r="AB4790" s="5"/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  <c r="AM4790" s="5"/>
      <c r="AN4790" s="5"/>
      <c r="AO4790" s="5"/>
      <c r="AP4790" s="5"/>
      <c r="AQ4790" s="5"/>
      <c r="AR4790" s="5"/>
      <c r="AS4790" s="5"/>
      <c r="AT4790" s="5"/>
      <c r="AU4790" s="5"/>
      <c r="AV4790" s="5"/>
      <c r="AW4790" s="5"/>
      <c r="AX4790" s="5"/>
      <c r="AY4790" s="5"/>
      <c r="AZ4790" s="5"/>
      <c r="BA4790" s="5"/>
      <c r="BB4790" s="5"/>
      <c r="BC4790" s="5"/>
      <c r="BD4790" s="5"/>
      <c r="BE4790" s="5" t="s">
        <v>70</v>
      </c>
      <c r="BF4790" s="6">
        <v>40856</v>
      </c>
      <c r="BG4790" s="5" t="s">
        <v>71</v>
      </c>
      <c r="BH4790" s="5" t="s">
        <v>19547</v>
      </c>
      <c r="BI4790" s="5" t="s">
        <v>19548</v>
      </c>
      <c r="BJ4790" s="5" t="s">
        <v>1855</v>
      </c>
    </row>
    <row r="4791" spans="1:62" ht="30" x14ac:dyDescent="0.25">
      <c r="A4791" s="5">
        <v>4784</v>
      </c>
      <c r="B4791" s="3" t="str">
        <f>"201600011253"</f>
        <v>201600011253</v>
      </c>
      <c r="C4791" s="3">
        <v>85146</v>
      </c>
      <c r="D4791" s="3" t="s">
        <v>19549</v>
      </c>
      <c r="E4791" s="3">
        <v>20505606435</v>
      </c>
      <c r="F4791" s="3" t="s">
        <v>19550</v>
      </c>
      <c r="G4791" s="3" t="s">
        <v>19551</v>
      </c>
      <c r="H4791" s="3" t="s">
        <v>66</v>
      </c>
      <c r="I4791" s="3" t="s">
        <v>66</v>
      </c>
      <c r="J4791" s="3" t="s">
        <v>536</v>
      </c>
      <c r="K4791" s="3" t="s">
        <v>125</v>
      </c>
      <c r="L4791" s="3" t="s">
        <v>126</v>
      </c>
      <c r="M4791" s="3" t="s">
        <v>69</v>
      </c>
      <c r="N4791" s="3" t="s">
        <v>79</v>
      </c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 t="s">
        <v>4388</v>
      </c>
      <c r="BF4791" s="4">
        <v>42396</v>
      </c>
      <c r="BG4791" s="3" t="s">
        <v>71</v>
      </c>
      <c r="BH4791" s="3" t="s">
        <v>19552</v>
      </c>
      <c r="BI4791" s="3"/>
      <c r="BJ4791" s="3"/>
    </row>
    <row r="4792" spans="1:62" ht="30" x14ac:dyDescent="0.25">
      <c r="A4792" s="3">
        <v>4785</v>
      </c>
      <c r="B4792" s="5" t="str">
        <f>"202000083625"</f>
        <v>202000083625</v>
      </c>
      <c r="C4792" s="5">
        <v>150051</v>
      </c>
      <c r="D4792" s="5" t="s">
        <v>19553</v>
      </c>
      <c r="E4792" s="5">
        <v>20600390431</v>
      </c>
      <c r="F4792" s="5" t="s">
        <v>19554</v>
      </c>
      <c r="G4792" s="5" t="s">
        <v>19555</v>
      </c>
      <c r="H4792" s="5" t="s">
        <v>66</v>
      </c>
      <c r="I4792" s="5" t="s">
        <v>67</v>
      </c>
      <c r="J4792" s="5" t="s">
        <v>67</v>
      </c>
      <c r="K4792" s="5" t="s">
        <v>68</v>
      </c>
      <c r="L4792" s="5" t="s">
        <v>69</v>
      </c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5"/>
      <c r="Y4792" s="5"/>
      <c r="Z4792" s="5"/>
      <c r="AA4792" s="5"/>
      <c r="AB4792" s="5"/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  <c r="AM4792" s="5"/>
      <c r="AN4792" s="5"/>
      <c r="AO4792" s="5"/>
      <c r="AP4792" s="5"/>
      <c r="AQ4792" s="5"/>
      <c r="AR4792" s="5"/>
      <c r="AS4792" s="5"/>
      <c r="AT4792" s="5"/>
      <c r="AU4792" s="5"/>
      <c r="AV4792" s="5"/>
      <c r="AW4792" s="5"/>
      <c r="AX4792" s="5"/>
      <c r="AY4792" s="5"/>
      <c r="AZ4792" s="5"/>
      <c r="BA4792" s="5"/>
      <c r="BB4792" s="5"/>
      <c r="BC4792" s="5"/>
      <c r="BD4792" s="5"/>
      <c r="BE4792" s="5" t="s">
        <v>70</v>
      </c>
      <c r="BF4792" s="6">
        <v>44048</v>
      </c>
      <c r="BG4792" s="5" t="s">
        <v>71</v>
      </c>
      <c r="BH4792" s="5" t="s">
        <v>19556</v>
      </c>
      <c r="BI4792" s="5"/>
      <c r="BJ4792" s="5"/>
    </row>
    <row r="4793" spans="1:62" ht="30" x14ac:dyDescent="0.25">
      <c r="A4793" s="3">
        <v>4786</v>
      </c>
      <c r="B4793" s="3" t="str">
        <f>"201600098026"</f>
        <v>201600098026</v>
      </c>
      <c r="C4793" s="3">
        <v>122513</v>
      </c>
      <c r="D4793" s="3" t="s">
        <v>19557</v>
      </c>
      <c r="E4793" s="3">
        <v>20160048043</v>
      </c>
      <c r="F4793" s="3" t="s">
        <v>2502</v>
      </c>
      <c r="G4793" s="3" t="s">
        <v>19558</v>
      </c>
      <c r="H4793" s="3" t="s">
        <v>292</v>
      </c>
      <c r="I4793" s="3" t="s">
        <v>292</v>
      </c>
      <c r="J4793" s="3" t="s">
        <v>772</v>
      </c>
      <c r="K4793" s="3" t="s">
        <v>68</v>
      </c>
      <c r="L4793" s="3" t="s">
        <v>69</v>
      </c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 t="s">
        <v>70</v>
      </c>
      <c r="BF4793" s="4">
        <v>42581</v>
      </c>
      <c r="BG4793" s="3" t="s">
        <v>71</v>
      </c>
      <c r="BH4793" s="3" t="s">
        <v>19559</v>
      </c>
      <c r="BI4793" s="3" t="s">
        <v>19560</v>
      </c>
      <c r="BJ4793" s="3" t="s">
        <v>656</v>
      </c>
    </row>
    <row r="4794" spans="1:62" ht="30" x14ac:dyDescent="0.25">
      <c r="A4794" s="5">
        <v>4787</v>
      </c>
      <c r="B4794" s="5" t="str">
        <f>"201800209003"</f>
        <v>201800209003</v>
      </c>
      <c r="C4794" s="5">
        <v>90418</v>
      </c>
      <c r="D4794" s="5" t="s">
        <v>19561</v>
      </c>
      <c r="E4794" s="5">
        <v>20522739279</v>
      </c>
      <c r="F4794" s="5" t="s">
        <v>19562</v>
      </c>
      <c r="G4794" s="5" t="s">
        <v>19563</v>
      </c>
      <c r="H4794" s="5" t="s">
        <v>66</v>
      </c>
      <c r="I4794" s="5" t="s">
        <v>66</v>
      </c>
      <c r="J4794" s="5" t="s">
        <v>463</v>
      </c>
      <c r="K4794" s="5" t="s">
        <v>68</v>
      </c>
      <c r="L4794" s="5" t="s">
        <v>79</v>
      </c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5"/>
      <c r="Y4794" s="5"/>
      <c r="Z4794" s="5"/>
      <c r="AA4794" s="5"/>
      <c r="AB4794" s="5"/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  <c r="AM4794" s="5"/>
      <c r="AN4794" s="5"/>
      <c r="AO4794" s="5"/>
      <c r="AP4794" s="5"/>
      <c r="AQ4794" s="5"/>
      <c r="AR4794" s="5"/>
      <c r="AS4794" s="5"/>
      <c r="AT4794" s="5"/>
      <c r="AU4794" s="5"/>
      <c r="AV4794" s="5"/>
      <c r="AW4794" s="5"/>
      <c r="AX4794" s="5"/>
      <c r="AY4794" s="5"/>
      <c r="AZ4794" s="5"/>
      <c r="BA4794" s="5"/>
      <c r="BB4794" s="5"/>
      <c r="BC4794" s="5"/>
      <c r="BD4794" s="5"/>
      <c r="BE4794" s="5" t="s">
        <v>80</v>
      </c>
      <c r="BF4794" s="6">
        <v>43454</v>
      </c>
      <c r="BG4794" s="5" t="s">
        <v>71</v>
      </c>
      <c r="BH4794" s="5" t="s">
        <v>19145</v>
      </c>
      <c r="BI4794" s="5"/>
      <c r="BJ4794" s="5"/>
    </row>
    <row r="4795" spans="1:62" ht="30" x14ac:dyDescent="0.25">
      <c r="A4795" s="3">
        <v>4788</v>
      </c>
      <c r="B4795" s="3" t="str">
        <f>"1492376"</f>
        <v>1492376</v>
      </c>
      <c r="C4795" s="3">
        <v>93115</v>
      </c>
      <c r="D4795" s="3" t="s">
        <v>19564</v>
      </c>
      <c r="E4795" s="3">
        <v>20502388143</v>
      </c>
      <c r="F4795" s="3" t="s">
        <v>19565</v>
      </c>
      <c r="G4795" s="3" t="s">
        <v>19566</v>
      </c>
      <c r="H4795" s="3" t="s">
        <v>66</v>
      </c>
      <c r="I4795" s="3" t="s">
        <v>66</v>
      </c>
      <c r="J4795" s="3" t="s">
        <v>536</v>
      </c>
      <c r="K4795" s="3" t="s">
        <v>68</v>
      </c>
      <c r="L4795" s="3" t="s">
        <v>79</v>
      </c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 t="s">
        <v>80</v>
      </c>
      <c r="BF4795" s="4">
        <v>40742</v>
      </c>
      <c r="BG4795" s="3" t="s">
        <v>71</v>
      </c>
      <c r="BH4795" s="3" t="s">
        <v>19567</v>
      </c>
      <c r="BI4795" s="3"/>
      <c r="BJ4795" s="3"/>
    </row>
    <row r="4796" spans="1:62" ht="30" x14ac:dyDescent="0.25">
      <c r="A4796" s="3">
        <v>4789</v>
      </c>
      <c r="B4796" s="5" t="str">
        <f>"201800121802"</f>
        <v>201800121802</v>
      </c>
      <c r="C4796" s="5">
        <v>93356</v>
      </c>
      <c r="D4796" s="5" t="s">
        <v>19568</v>
      </c>
      <c r="E4796" s="5">
        <v>20122794424</v>
      </c>
      <c r="F4796" s="5" t="s">
        <v>188</v>
      </c>
      <c r="G4796" s="5" t="s">
        <v>19569</v>
      </c>
      <c r="H4796" s="5" t="s">
        <v>66</v>
      </c>
      <c r="I4796" s="5" t="s">
        <v>66</v>
      </c>
      <c r="J4796" s="5" t="s">
        <v>899</v>
      </c>
      <c r="K4796" s="5" t="s">
        <v>68</v>
      </c>
      <c r="L4796" s="5" t="s">
        <v>79</v>
      </c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5"/>
      <c r="Z4796" s="5"/>
      <c r="AA4796" s="5"/>
      <c r="AB4796" s="5"/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  <c r="AM4796" s="5"/>
      <c r="AN4796" s="5"/>
      <c r="AO4796" s="5"/>
      <c r="AP4796" s="5"/>
      <c r="AQ4796" s="5"/>
      <c r="AR4796" s="5"/>
      <c r="AS4796" s="5"/>
      <c r="AT4796" s="5"/>
      <c r="AU4796" s="5"/>
      <c r="AV4796" s="5"/>
      <c r="AW4796" s="5"/>
      <c r="AX4796" s="5"/>
      <c r="AY4796" s="5"/>
      <c r="AZ4796" s="5"/>
      <c r="BA4796" s="5"/>
      <c r="BB4796" s="5"/>
      <c r="BC4796" s="5"/>
      <c r="BD4796" s="5"/>
      <c r="BE4796" s="5" t="s">
        <v>80</v>
      </c>
      <c r="BF4796" s="6">
        <v>43307</v>
      </c>
      <c r="BG4796" s="5" t="s">
        <v>71</v>
      </c>
      <c r="BH4796" s="5" t="s">
        <v>18421</v>
      </c>
      <c r="BI4796" s="5"/>
      <c r="BJ4796" s="5"/>
    </row>
    <row r="4797" spans="1:62" ht="30" x14ac:dyDescent="0.25">
      <c r="A4797" s="5">
        <v>4790</v>
      </c>
      <c r="B4797" s="3" t="str">
        <f>"202300261333"</f>
        <v>202300261333</v>
      </c>
      <c r="C4797" s="3">
        <v>86844</v>
      </c>
      <c r="D4797" s="3" t="s">
        <v>19570</v>
      </c>
      <c r="E4797" s="3">
        <v>20221084684</v>
      </c>
      <c r="F4797" s="3" t="s">
        <v>121</v>
      </c>
      <c r="G4797" s="3" t="s">
        <v>19571</v>
      </c>
      <c r="H4797" s="3" t="s">
        <v>66</v>
      </c>
      <c r="I4797" s="3" t="s">
        <v>1464</v>
      </c>
      <c r="J4797" s="3" t="s">
        <v>2085</v>
      </c>
      <c r="K4797" s="3" t="s">
        <v>125</v>
      </c>
      <c r="L4797" s="3" t="s">
        <v>19572</v>
      </c>
      <c r="M4797" s="3" t="s">
        <v>19573</v>
      </c>
      <c r="N4797" s="3" t="s">
        <v>19573</v>
      </c>
      <c r="O4797" s="3" t="s">
        <v>19573</v>
      </c>
      <c r="P4797" s="3" t="s">
        <v>19573</v>
      </c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 t="s">
        <v>1126</v>
      </c>
      <c r="BF4797" s="4">
        <v>45258</v>
      </c>
      <c r="BG4797" s="3" t="s">
        <v>71</v>
      </c>
      <c r="BH4797" s="3" t="s">
        <v>983</v>
      </c>
      <c r="BI4797" s="3" t="s">
        <v>19574</v>
      </c>
      <c r="BJ4797" s="3" t="s">
        <v>5829</v>
      </c>
    </row>
    <row r="4798" spans="1:62" ht="30" x14ac:dyDescent="0.25">
      <c r="A4798" s="3">
        <v>4791</v>
      </c>
      <c r="B4798" s="5" t="str">
        <f>"201200171574"</f>
        <v>201200171574</v>
      </c>
      <c r="C4798" s="5">
        <v>98295</v>
      </c>
      <c r="D4798" s="5" t="s">
        <v>19575</v>
      </c>
      <c r="E4798" s="5">
        <v>20509196762</v>
      </c>
      <c r="F4798" s="5" t="s">
        <v>19576</v>
      </c>
      <c r="G4798" s="5" t="s">
        <v>19577</v>
      </c>
      <c r="H4798" s="5" t="s">
        <v>66</v>
      </c>
      <c r="I4798" s="5" t="s">
        <v>66</v>
      </c>
      <c r="J4798" s="5" t="s">
        <v>118</v>
      </c>
      <c r="K4798" s="5" t="s">
        <v>68</v>
      </c>
      <c r="L4798" s="5" t="s">
        <v>5076</v>
      </c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5"/>
      <c r="Y4798" s="5"/>
      <c r="Z4798" s="5"/>
      <c r="AA4798" s="5"/>
      <c r="AB4798" s="5"/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  <c r="AM4798" s="5"/>
      <c r="AN4798" s="5"/>
      <c r="AO4798" s="5"/>
      <c r="AP4798" s="5"/>
      <c r="AQ4798" s="5"/>
      <c r="AR4798" s="5"/>
      <c r="AS4798" s="5"/>
      <c r="AT4798" s="5"/>
      <c r="AU4798" s="5"/>
      <c r="AV4798" s="5"/>
      <c r="AW4798" s="5"/>
      <c r="AX4798" s="5"/>
      <c r="AY4798" s="5"/>
      <c r="AZ4798" s="5"/>
      <c r="BA4798" s="5"/>
      <c r="BB4798" s="5"/>
      <c r="BC4798" s="5"/>
      <c r="BD4798" s="5"/>
      <c r="BE4798" s="5" t="s">
        <v>5077</v>
      </c>
      <c r="BF4798" s="6">
        <v>41164</v>
      </c>
      <c r="BG4798" s="5" t="s">
        <v>71</v>
      </c>
      <c r="BH4798" s="5" t="s">
        <v>19578</v>
      </c>
      <c r="BI4798" s="5"/>
      <c r="BJ4798" s="5"/>
    </row>
    <row r="4799" spans="1:62" ht="30" x14ac:dyDescent="0.25">
      <c r="A4799" s="3">
        <v>4792</v>
      </c>
      <c r="B4799" s="3" t="str">
        <f>"201500158660"</f>
        <v>201500158660</v>
      </c>
      <c r="C4799" s="3">
        <v>89747</v>
      </c>
      <c r="D4799" s="3" t="s">
        <v>19579</v>
      </c>
      <c r="E4799" s="3">
        <v>10072773999</v>
      </c>
      <c r="F4799" s="3" t="s">
        <v>19580</v>
      </c>
      <c r="G4799" s="3" t="s">
        <v>19581</v>
      </c>
      <c r="H4799" s="3" t="s">
        <v>66</v>
      </c>
      <c r="I4799" s="3" t="s">
        <v>66</v>
      </c>
      <c r="J4799" s="3" t="s">
        <v>242</v>
      </c>
      <c r="K4799" s="3" t="s">
        <v>68</v>
      </c>
      <c r="L4799" s="3" t="s">
        <v>79</v>
      </c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 t="s">
        <v>80</v>
      </c>
      <c r="BF4799" s="4">
        <v>42340</v>
      </c>
      <c r="BG4799" s="3" t="s">
        <v>71</v>
      </c>
      <c r="BH4799" s="3" t="s">
        <v>19582</v>
      </c>
      <c r="BI4799" s="3"/>
      <c r="BJ4799" s="3"/>
    </row>
    <row r="4800" spans="1:62" ht="30" x14ac:dyDescent="0.25">
      <c r="A4800" s="5">
        <v>4793</v>
      </c>
      <c r="B4800" s="5" t="str">
        <f>"202100237965"</f>
        <v>202100237965</v>
      </c>
      <c r="C4800" s="5">
        <v>159356</v>
      </c>
      <c r="D4800" s="5" t="s">
        <v>19583</v>
      </c>
      <c r="E4800" s="5">
        <v>6514227</v>
      </c>
      <c r="F4800" s="5" t="s">
        <v>19584</v>
      </c>
      <c r="G4800" s="5" t="s">
        <v>19585</v>
      </c>
      <c r="H4800" s="5" t="s">
        <v>66</v>
      </c>
      <c r="I4800" s="5" t="s">
        <v>66</v>
      </c>
      <c r="J4800" s="5" t="s">
        <v>309</v>
      </c>
      <c r="K4800" s="5" t="s">
        <v>68</v>
      </c>
      <c r="L4800" s="5" t="s">
        <v>139</v>
      </c>
      <c r="M4800" s="5" t="s">
        <v>139</v>
      </c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5"/>
      <c r="Z4800" s="5"/>
      <c r="AA4800" s="5"/>
      <c r="AB4800" s="5"/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  <c r="AM4800" s="5"/>
      <c r="AN4800" s="5"/>
      <c r="AO4800" s="5"/>
      <c r="AP4800" s="5"/>
      <c r="AQ4800" s="5"/>
      <c r="AR4800" s="5"/>
      <c r="AS4800" s="5"/>
      <c r="AT4800" s="5"/>
      <c r="AU4800" s="5"/>
      <c r="AV4800" s="5"/>
      <c r="AW4800" s="5"/>
      <c r="AX4800" s="5"/>
      <c r="AY4800" s="5"/>
      <c r="AZ4800" s="5"/>
      <c r="BA4800" s="5"/>
      <c r="BB4800" s="5"/>
      <c r="BC4800" s="5"/>
      <c r="BD4800" s="5"/>
      <c r="BE4800" s="5" t="s">
        <v>293</v>
      </c>
      <c r="BF4800" s="6">
        <v>44699</v>
      </c>
      <c r="BG4800" s="5" t="s">
        <v>71</v>
      </c>
      <c r="BH4800" s="5" t="s">
        <v>19584</v>
      </c>
      <c r="BI4800" s="5"/>
      <c r="BJ4800" s="5"/>
    </row>
    <row r="4801" spans="1:62" ht="30" x14ac:dyDescent="0.25">
      <c r="A4801" s="3">
        <v>4794</v>
      </c>
      <c r="B4801" s="3" t="str">
        <f>"201500024611"</f>
        <v>201500024611</v>
      </c>
      <c r="C4801" s="3">
        <v>113337</v>
      </c>
      <c r="D4801" s="3" t="s">
        <v>19586</v>
      </c>
      <c r="E4801" s="3">
        <v>20108884097</v>
      </c>
      <c r="F4801" s="3" t="s">
        <v>19587</v>
      </c>
      <c r="G4801" s="3" t="s">
        <v>19588</v>
      </c>
      <c r="H4801" s="3" t="s">
        <v>66</v>
      </c>
      <c r="I4801" s="3" t="s">
        <v>66</v>
      </c>
      <c r="J4801" s="3" t="s">
        <v>1747</v>
      </c>
      <c r="K4801" s="3" t="s">
        <v>68</v>
      </c>
      <c r="L4801" s="3" t="s">
        <v>126</v>
      </c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 t="s">
        <v>95</v>
      </c>
      <c r="BF4801" s="4">
        <v>42066</v>
      </c>
      <c r="BG4801" s="3" t="s">
        <v>71</v>
      </c>
      <c r="BH4801" s="3" t="s">
        <v>19589</v>
      </c>
      <c r="BI4801" s="3" t="s">
        <v>19590</v>
      </c>
      <c r="BJ4801" s="3" t="s">
        <v>3476</v>
      </c>
    </row>
    <row r="4802" spans="1:62" ht="30" x14ac:dyDescent="0.25">
      <c r="A4802" s="3">
        <v>4795</v>
      </c>
      <c r="B4802" s="5" t="str">
        <f>"202200035551"</f>
        <v>202200035551</v>
      </c>
      <c r="C4802" s="5">
        <v>161599</v>
      </c>
      <c r="D4802" s="5" t="s">
        <v>19591</v>
      </c>
      <c r="E4802" s="5">
        <v>20608053167</v>
      </c>
      <c r="F4802" s="5" t="s">
        <v>19592</v>
      </c>
      <c r="G4802" s="5" t="s">
        <v>19593</v>
      </c>
      <c r="H4802" s="5" t="s">
        <v>66</v>
      </c>
      <c r="I4802" s="5" t="s">
        <v>66</v>
      </c>
      <c r="J4802" s="5" t="s">
        <v>1430</v>
      </c>
      <c r="K4802" s="5" t="s">
        <v>68</v>
      </c>
      <c r="L4802" s="5" t="s">
        <v>19594</v>
      </c>
      <c r="M4802" s="5"/>
      <c r="N4802" s="5"/>
      <c r="O4802" s="5"/>
      <c r="P4802" s="5"/>
      <c r="Q4802" s="5"/>
      <c r="R4802" s="5"/>
      <c r="S4802" s="5"/>
      <c r="T4802" s="5"/>
      <c r="U4802" s="5"/>
      <c r="V4802" s="5"/>
      <c r="W4802" s="5"/>
      <c r="X4802" s="5"/>
      <c r="Y4802" s="5"/>
      <c r="Z4802" s="5"/>
      <c r="AA4802" s="5"/>
      <c r="AB4802" s="5"/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  <c r="AM4802" s="5"/>
      <c r="AN4802" s="5"/>
      <c r="AO4802" s="5"/>
      <c r="AP4802" s="5"/>
      <c r="AQ4802" s="5"/>
      <c r="AR4802" s="5"/>
      <c r="AS4802" s="5"/>
      <c r="AT4802" s="5"/>
      <c r="AU4802" s="5"/>
      <c r="AV4802" s="5"/>
      <c r="AW4802" s="5"/>
      <c r="AX4802" s="5"/>
      <c r="AY4802" s="5"/>
      <c r="AZ4802" s="5"/>
      <c r="BA4802" s="5"/>
      <c r="BB4802" s="5"/>
      <c r="BC4802" s="5"/>
      <c r="BD4802" s="5"/>
      <c r="BE4802" s="5" t="s">
        <v>95</v>
      </c>
      <c r="BF4802" s="6">
        <v>44691</v>
      </c>
      <c r="BG4802" s="5" t="s">
        <v>71</v>
      </c>
      <c r="BH4802" s="5" t="s">
        <v>19595</v>
      </c>
      <c r="BI4802" s="5"/>
      <c r="BJ4802" s="5"/>
    </row>
    <row r="4803" spans="1:62" ht="30" x14ac:dyDescent="0.25">
      <c r="A4803" s="5">
        <v>4796</v>
      </c>
      <c r="B4803" s="3" t="str">
        <f>"201800209016"</f>
        <v>201800209016</v>
      </c>
      <c r="C4803" s="3">
        <v>103292</v>
      </c>
      <c r="D4803" s="3" t="s">
        <v>19596</v>
      </c>
      <c r="E4803" s="3">
        <v>20553255881</v>
      </c>
      <c r="F4803" s="3" t="s">
        <v>13025</v>
      </c>
      <c r="G4803" s="3" t="s">
        <v>19597</v>
      </c>
      <c r="H4803" s="3" t="s">
        <v>66</v>
      </c>
      <c r="I4803" s="3" t="s">
        <v>66</v>
      </c>
      <c r="J4803" s="3" t="s">
        <v>143</v>
      </c>
      <c r="K4803" s="3" t="s">
        <v>68</v>
      </c>
      <c r="L4803" s="3" t="s">
        <v>79</v>
      </c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 t="s">
        <v>80</v>
      </c>
      <c r="BF4803" s="4">
        <v>43452</v>
      </c>
      <c r="BG4803" s="3" t="s">
        <v>71</v>
      </c>
      <c r="BH4803" s="3" t="s">
        <v>7106</v>
      </c>
      <c r="BI4803" s="3"/>
      <c r="BJ4803" s="3"/>
    </row>
    <row r="4804" spans="1:62" ht="30" x14ac:dyDescent="0.25">
      <c r="A4804" s="3">
        <v>4797</v>
      </c>
      <c r="B4804" s="5" t="str">
        <f>"201700030335"</f>
        <v>201700030335</v>
      </c>
      <c r="C4804" s="5">
        <v>2944</v>
      </c>
      <c r="D4804" s="5" t="s">
        <v>8880</v>
      </c>
      <c r="E4804" s="5">
        <v>20100154308</v>
      </c>
      <c r="F4804" s="5" t="s">
        <v>1012</v>
      </c>
      <c r="G4804" s="5" t="s">
        <v>8881</v>
      </c>
      <c r="H4804" s="5" t="s">
        <v>66</v>
      </c>
      <c r="I4804" s="5" t="s">
        <v>328</v>
      </c>
      <c r="J4804" s="5" t="s">
        <v>360</v>
      </c>
      <c r="K4804" s="5" t="s">
        <v>125</v>
      </c>
      <c r="L4804" s="5" t="s">
        <v>126</v>
      </c>
      <c r="M4804" s="5" t="s">
        <v>126</v>
      </c>
      <c r="N4804" s="5" t="s">
        <v>126</v>
      </c>
      <c r="O4804" s="5" t="s">
        <v>126</v>
      </c>
      <c r="P4804" s="5"/>
      <c r="Q4804" s="5"/>
      <c r="R4804" s="5"/>
      <c r="S4804" s="5"/>
      <c r="T4804" s="5"/>
      <c r="U4804" s="5"/>
      <c r="V4804" s="5"/>
      <c r="W4804" s="5"/>
      <c r="X4804" s="5"/>
      <c r="Y4804" s="5"/>
      <c r="Z4804" s="5"/>
      <c r="AA4804" s="5"/>
      <c r="AB4804" s="5"/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  <c r="AM4804" s="5"/>
      <c r="AN4804" s="5"/>
      <c r="AO4804" s="5"/>
      <c r="AP4804" s="5"/>
      <c r="AQ4804" s="5"/>
      <c r="AR4804" s="5"/>
      <c r="AS4804" s="5"/>
      <c r="AT4804" s="5"/>
      <c r="AU4804" s="5"/>
      <c r="AV4804" s="5"/>
      <c r="AW4804" s="5"/>
      <c r="AX4804" s="5"/>
      <c r="AY4804" s="5"/>
      <c r="AZ4804" s="5"/>
      <c r="BA4804" s="5"/>
      <c r="BB4804" s="5"/>
      <c r="BC4804" s="5"/>
      <c r="BD4804" s="5"/>
      <c r="BE4804" s="5" t="s">
        <v>127</v>
      </c>
      <c r="BF4804" s="6">
        <v>42807</v>
      </c>
      <c r="BG4804" s="5" t="s">
        <v>71</v>
      </c>
      <c r="BH4804" s="5" t="s">
        <v>2290</v>
      </c>
      <c r="BI4804" s="5"/>
      <c r="BJ4804" s="5"/>
    </row>
    <row r="4805" spans="1:62" ht="30" x14ac:dyDescent="0.25">
      <c r="A4805" s="3">
        <v>4798</v>
      </c>
      <c r="B4805" s="3" t="str">
        <f>"202300182417"</f>
        <v>202300182417</v>
      </c>
      <c r="C4805" s="3">
        <v>132304</v>
      </c>
      <c r="D4805" s="3" t="s">
        <v>19598</v>
      </c>
      <c r="E4805" s="3">
        <v>10452595457</v>
      </c>
      <c r="F4805" s="3" t="s">
        <v>19599</v>
      </c>
      <c r="G4805" s="3" t="s">
        <v>19600</v>
      </c>
      <c r="H4805" s="3" t="s">
        <v>216</v>
      </c>
      <c r="I4805" s="3" t="s">
        <v>374</v>
      </c>
      <c r="J4805" s="3" t="s">
        <v>1386</v>
      </c>
      <c r="K4805" s="3" t="s">
        <v>68</v>
      </c>
      <c r="L4805" s="3" t="s">
        <v>19601</v>
      </c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 t="s">
        <v>88</v>
      </c>
      <c r="BF4805" s="4">
        <v>45183</v>
      </c>
      <c r="BG4805" s="3" t="s">
        <v>71</v>
      </c>
      <c r="BH4805" s="3" t="s">
        <v>19599</v>
      </c>
      <c r="BI4805" s="3"/>
      <c r="BJ4805" s="3"/>
    </row>
    <row r="4806" spans="1:62" ht="30" x14ac:dyDescent="0.25">
      <c r="A4806" s="5">
        <v>4799</v>
      </c>
      <c r="B4806" s="5" t="str">
        <f>"201700195835"</f>
        <v>201700195835</v>
      </c>
      <c r="C4806" s="5">
        <v>132982</v>
      </c>
      <c r="D4806" s="5" t="s">
        <v>19602</v>
      </c>
      <c r="E4806" s="5">
        <v>20312519586</v>
      </c>
      <c r="F4806" s="5" t="s">
        <v>19603</v>
      </c>
      <c r="G4806" s="5" t="s">
        <v>19604</v>
      </c>
      <c r="H4806" s="5" t="s">
        <v>78</v>
      </c>
      <c r="I4806" s="5" t="s">
        <v>93</v>
      </c>
      <c r="J4806" s="5" t="s">
        <v>1120</v>
      </c>
      <c r="K4806" s="5" t="s">
        <v>68</v>
      </c>
      <c r="L4806" s="5" t="s">
        <v>126</v>
      </c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/>
      <c r="Z4806" s="5"/>
      <c r="AA4806" s="5"/>
      <c r="AB4806" s="5"/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  <c r="AM4806" s="5"/>
      <c r="AN4806" s="5"/>
      <c r="AO4806" s="5"/>
      <c r="AP4806" s="5"/>
      <c r="AQ4806" s="5"/>
      <c r="AR4806" s="5"/>
      <c r="AS4806" s="5"/>
      <c r="AT4806" s="5"/>
      <c r="AU4806" s="5"/>
      <c r="AV4806" s="5"/>
      <c r="AW4806" s="5"/>
      <c r="AX4806" s="5"/>
      <c r="AY4806" s="5"/>
      <c r="AZ4806" s="5"/>
      <c r="BA4806" s="5"/>
      <c r="BB4806" s="5"/>
      <c r="BC4806" s="5"/>
      <c r="BD4806" s="5"/>
      <c r="BE4806" s="5" t="s">
        <v>95</v>
      </c>
      <c r="BF4806" s="6">
        <v>43057</v>
      </c>
      <c r="BG4806" s="5" t="s">
        <v>71</v>
      </c>
      <c r="BH4806" s="5" t="s">
        <v>19605</v>
      </c>
      <c r="BI4806" s="5" t="s">
        <v>19606</v>
      </c>
      <c r="BJ4806" s="5" t="s">
        <v>1878</v>
      </c>
    </row>
    <row r="4807" spans="1:62" ht="30" x14ac:dyDescent="0.25">
      <c r="A4807" s="3">
        <v>4800</v>
      </c>
      <c r="B4807" s="3" t="str">
        <f>"202200158170"</f>
        <v>202200158170</v>
      </c>
      <c r="C4807" s="3">
        <v>164350</v>
      </c>
      <c r="D4807" s="3" t="s">
        <v>19607</v>
      </c>
      <c r="E4807" s="3">
        <v>20109072177</v>
      </c>
      <c r="F4807" s="3" t="s">
        <v>1911</v>
      </c>
      <c r="G4807" s="3" t="s">
        <v>19608</v>
      </c>
      <c r="H4807" s="3" t="s">
        <v>66</v>
      </c>
      <c r="I4807" s="3" t="s">
        <v>66</v>
      </c>
      <c r="J4807" s="3" t="s">
        <v>767</v>
      </c>
      <c r="K4807" s="3" t="s">
        <v>68</v>
      </c>
      <c r="L4807" s="3" t="s">
        <v>19609</v>
      </c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 t="s">
        <v>95</v>
      </c>
      <c r="BF4807" s="4">
        <v>44855</v>
      </c>
      <c r="BG4807" s="3" t="s">
        <v>71</v>
      </c>
      <c r="BH4807" s="3" t="s">
        <v>4829</v>
      </c>
      <c r="BI4807" s="3"/>
      <c r="BJ4807" s="3"/>
    </row>
    <row r="4808" spans="1:62" ht="30" x14ac:dyDescent="0.25">
      <c r="A4808" s="3">
        <v>4801</v>
      </c>
      <c r="B4808" s="5" t="str">
        <f>"201600152331"</f>
        <v>201600152331</v>
      </c>
      <c r="C4808" s="5">
        <v>124515</v>
      </c>
      <c r="D4808" s="5" t="s">
        <v>19610</v>
      </c>
      <c r="E4808" s="5">
        <v>10422339847</v>
      </c>
      <c r="F4808" s="5" t="s">
        <v>19611</v>
      </c>
      <c r="G4808" s="5" t="s">
        <v>19612</v>
      </c>
      <c r="H4808" s="5" t="s">
        <v>66</v>
      </c>
      <c r="I4808" s="5" t="s">
        <v>66</v>
      </c>
      <c r="J4808" s="5" t="s">
        <v>309</v>
      </c>
      <c r="K4808" s="5" t="s">
        <v>68</v>
      </c>
      <c r="L4808" s="5" t="s">
        <v>139</v>
      </c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5"/>
      <c r="Z4808" s="5"/>
      <c r="AA4808" s="5"/>
      <c r="AB4808" s="5"/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  <c r="AM4808" s="5"/>
      <c r="AN4808" s="5"/>
      <c r="AO4808" s="5"/>
      <c r="AP4808" s="5"/>
      <c r="AQ4808" s="5"/>
      <c r="AR4808" s="5"/>
      <c r="AS4808" s="5"/>
      <c r="AT4808" s="5"/>
      <c r="AU4808" s="5"/>
      <c r="AV4808" s="5"/>
      <c r="AW4808" s="5"/>
      <c r="AX4808" s="5"/>
      <c r="AY4808" s="5"/>
      <c r="AZ4808" s="5"/>
      <c r="BA4808" s="5"/>
      <c r="BB4808" s="5"/>
      <c r="BC4808" s="5"/>
      <c r="BD4808" s="5"/>
      <c r="BE4808" s="5" t="s">
        <v>88</v>
      </c>
      <c r="BF4808" s="6">
        <v>42670</v>
      </c>
      <c r="BG4808" s="5" t="s">
        <v>71</v>
      </c>
      <c r="BH4808" s="5" t="s">
        <v>19613</v>
      </c>
      <c r="BI4808" s="5"/>
      <c r="BJ4808" s="5"/>
    </row>
    <row r="4809" spans="1:62" ht="30" x14ac:dyDescent="0.25">
      <c r="A4809" s="5">
        <v>4802</v>
      </c>
      <c r="B4809" s="3" t="str">
        <f>"201200171585"</f>
        <v>201200171585</v>
      </c>
      <c r="C4809" s="3">
        <v>97908</v>
      </c>
      <c r="D4809" s="3" t="s">
        <v>19614</v>
      </c>
      <c r="E4809" s="3">
        <v>20492566986</v>
      </c>
      <c r="F4809" s="3" t="s">
        <v>19615</v>
      </c>
      <c r="G4809" s="3" t="s">
        <v>19616</v>
      </c>
      <c r="H4809" s="3" t="s">
        <v>66</v>
      </c>
      <c r="I4809" s="3" t="s">
        <v>66</v>
      </c>
      <c r="J4809" s="3" t="s">
        <v>200</v>
      </c>
      <c r="K4809" s="3" t="s">
        <v>68</v>
      </c>
      <c r="L4809" s="3" t="s">
        <v>69</v>
      </c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 t="s">
        <v>70</v>
      </c>
      <c r="BF4809" s="4">
        <v>41164</v>
      </c>
      <c r="BG4809" s="3" t="s">
        <v>71</v>
      </c>
      <c r="BH4809" s="3" t="s">
        <v>19617</v>
      </c>
      <c r="BI4809" s="3"/>
      <c r="BJ4809" s="3"/>
    </row>
    <row r="4810" spans="1:62" ht="30" x14ac:dyDescent="0.25">
      <c r="A4810" s="3">
        <v>4803</v>
      </c>
      <c r="B4810" s="5" t="str">
        <f>"201800209022"</f>
        <v>201800209022</v>
      </c>
      <c r="C4810" s="5">
        <v>85933</v>
      </c>
      <c r="D4810" s="5" t="s">
        <v>19618</v>
      </c>
      <c r="E4810" s="5">
        <v>20101067531</v>
      </c>
      <c r="F4810" s="5" t="s">
        <v>19619</v>
      </c>
      <c r="G4810" s="5" t="s">
        <v>19620</v>
      </c>
      <c r="H4810" s="5" t="s">
        <v>66</v>
      </c>
      <c r="I4810" s="5" t="s">
        <v>828</v>
      </c>
      <c r="J4810" s="5" t="s">
        <v>829</v>
      </c>
      <c r="K4810" s="5" t="s">
        <v>68</v>
      </c>
      <c r="L4810" s="5" t="s">
        <v>69</v>
      </c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5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  <c r="AM4810" s="5"/>
      <c r="AN4810" s="5"/>
      <c r="AO4810" s="5"/>
      <c r="AP4810" s="5"/>
      <c r="AQ4810" s="5"/>
      <c r="AR4810" s="5"/>
      <c r="AS4810" s="5"/>
      <c r="AT4810" s="5"/>
      <c r="AU4810" s="5"/>
      <c r="AV4810" s="5"/>
      <c r="AW4810" s="5"/>
      <c r="AX4810" s="5"/>
      <c r="AY4810" s="5"/>
      <c r="AZ4810" s="5"/>
      <c r="BA4810" s="5"/>
      <c r="BB4810" s="5"/>
      <c r="BC4810" s="5"/>
      <c r="BD4810" s="5"/>
      <c r="BE4810" s="5" t="s">
        <v>70</v>
      </c>
      <c r="BF4810" s="6">
        <v>43453</v>
      </c>
      <c r="BG4810" s="5" t="s">
        <v>71</v>
      </c>
      <c r="BH4810" s="5" t="s">
        <v>19621</v>
      </c>
      <c r="BI4810" s="5"/>
      <c r="BJ4810" s="5"/>
    </row>
    <row r="4811" spans="1:62" ht="30" x14ac:dyDescent="0.25">
      <c r="A4811" s="3">
        <v>4804</v>
      </c>
      <c r="B4811" s="3" t="str">
        <f>"1492380"</f>
        <v>1492380</v>
      </c>
      <c r="C4811" s="3">
        <v>93116</v>
      </c>
      <c r="D4811" s="3" t="s">
        <v>19622</v>
      </c>
      <c r="E4811" s="3">
        <v>20538521222</v>
      </c>
      <c r="F4811" s="3" t="s">
        <v>19623</v>
      </c>
      <c r="G4811" s="3" t="s">
        <v>19624</v>
      </c>
      <c r="H4811" s="3" t="s">
        <v>66</v>
      </c>
      <c r="I4811" s="3" t="s">
        <v>66</v>
      </c>
      <c r="J4811" s="3" t="s">
        <v>707</v>
      </c>
      <c r="K4811" s="3" t="s">
        <v>68</v>
      </c>
      <c r="L4811" s="3" t="s">
        <v>69</v>
      </c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 t="s">
        <v>70</v>
      </c>
      <c r="BF4811" s="4">
        <v>40742</v>
      </c>
      <c r="BG4811" s="3" t="s">
        <v>71</v>
      </c>
      <c r="BH4811" s="3" t="s">
        <v>19625</v>
      </c>
      <c r="BI4811" s="3"/>
      <c r="BJ4811" s="3"/>
    </row>
    <row r="4812" spans="1:62" ht="30" x14ac:dyDescent="0.25">
      <c r="A4812" s="5">
        <v>4805</v>
      </c>
      <c r="B4812" s="5" t="str">
        <f>"202100078383"</f>
        <v>202100078383</v>
      </c>
      <c r="C4812" s="5">
        <v>87219</v>
      </c>
      <c r="D4812" s="5" t="s">
        <v>19626</v>
      </c>
      <c r="E4812" s="5">
        <v>20459099213</v>
      </c>
      <c r="F4812" s="5" t="s">
        <v>19627</v>
      </c>
      <c r="G4812" s="5" t="s">
        <v>19628</v>
      </c>
      <c r="H4812" s="5" t="s">
        <v>66</v>
      </c>
      <c r="I4812" s="5" t="s">
        <v>66</v>
      </c>
      <c r="J4812" s="5" t="s">
        <v>767</v>
      </c>
      <c r="K4812" s="5" t="s">
        <v>68</v>
      </c>
      <c r="L4812" s="5" t="s">
        <v>69</v>
      </c>
      <c r="M4812" s="5" t="s">
        <v>69</v>
      </c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5"/>
      <c r="Z4812" s="5"/>
      <c r="AA4812" s="5"/>
      <c r="AB4812" s="5"/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  <c r="AM4812" s="5"/>
      <c r="AN4812" s="5"/>
      <c r="AO4812" s="5"/>
      <c r="AP4812" s="5"/>
      <c r="AQ4812" s="5"/>
      <c r="AR4812" s="5"/>
      <c r="AS4812" s="5"/>
      <c r="AT4812" s="5"/>
      <c r="AU4812" s="5"/>
      <c r="AV4812" s="5"/>
      <c r="AW4812" s="5"/>
      <c r="AX4812" s="5"/>
      <c r="AY4812" s="5"/>
      <c r="AZ4812" s="5"/>
      <c r="BA4812" s="5"/>
      <c r="BB4812" s="5"/>
      <c r="BC4812" s="5"/>
      <c r="BD4812" s="5"/>
      <c r="BE4812" s="5" t="s">
        <v>95</v>
      </c>
      <c r="BF4812" s="6">
        <v>44588</v>
      </c>
      <c r="BG4812" s="5" t="s">
        <v>71</v>
      </c>
      <c r="BH4812" s="5" t="s">
        <v>19629</v>
      </c>
      <c r="BI4812" s="5" t="s">
        <v>19630</v>
      </c>
      <c r="BJ4812" s="5" t="s">
        <v>19631</v>
      </c>
    </row>
    <row r="4813" spans="1:62" ht="30" x14ac:dyDescent="0.25">
      <c r="A4813" s="3">
        <v>4806</v>
      </c>
      <c r="B4813" s="3" t="str">
        <f>"202200091556"</f>
        <v>202200091556</v>
      </c>
      <c r="C4813" s="3">
        <v>119809</v>
      </c>
      <c r="D4813" s="3" t="s">
        <v>19632</v>
      </c>
      <c r="E4813" s="3">
        <v>20100154308</v>
      </c>
      <c r="F4813" s="3" t="s">
        <v>1012</v>
      </c>
      <c r="G4813" s="3" t="s">
        <v>19633</v>
      </c>
      <c r="H4813" s="3" t="s">
        <v>66</v>
      </c>
      <c r="I4813" s="3" t="s">
        <v>750</v>
      </c>
      <c r="J4813" s="3" t="s">
        <v>751</v>
      </c>
      <c r="K4813" s="3" t="s">
        <v>125</v>
      </c>
      <c r="L4813" s="3" t="s">
        <v>19634</v>
      </c>
      <c r="M4813" s="3" t="s">
        <v>19634</v>
      </c>
      <c r="N4813" s="3" t="s">
        <v>19634</v>
      </c>
      <c r="O4813" s="3" t="s">
        <v>19634</v>
      </c>
      <c r="P4813" s="3" t="s">
        <v>19635</v>
      </c>
      <c r="Q4813" s="3" t="s">
        <v>19634</v>
      </c>
      <c r="R4813" s="3" t="s">
        <v>19634</v>
      </c>
      <c r="S4813" s="3" t="s">
        <v>19634</v>
      </c>
      <c r="T4813" s="3" t="s">
        <v>19634</v>
      </c>
      <c r="U4813" s="3" t="s">
        <v>19634</v>
      </c>
      <c r="V4813" s="3" t="s">
        <v>19634</v>
      </c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 t="s">
        <v>19636</v>
      </c>
      <c r="BF4813" s="4">
        <v>44741</v>
      </c>
      <c r="BG4813" s="3" t="s">
        <v>71</v>
      </c>
      <c r="BH4813" s="3" t="s">
        <v>4409</v>
      </c>
      <c r="BI4813" s="3"/>
      <c r="BJ4813" s="3"/>
    </row>
    <row r="4814" spans="1:62" ht="30" x14ac:dyDescent="0.25">
      <c r="A4814" s="3">
        <v>4807</v>
      </c>
      <c r="B4814" s="5" t="str">
        <f>"202000003865"</f>
        <v>202000003865</v>
      </c>
      <c r="C4814" s="5">
        <v>111948</v>
      </c>
      <c r="D4814" s="5" t="s">
        <v>19637</v>
      </c>
      <c r="E4814" s="5">
        <v>20605623876</v>
      </c>
      <c r="F4814" s="5" t="s">
        <v>19638</v>
      </c>
      <c r="G4814" s="5" t="s">
        <v>19639</v>
      </c>
      <c r="H4814" s="5" t="s">
        <v>138</v>
      </c>
      <c r="I4814" s="5" t="s">
        <v>138</v>
      </c>
      <c r="J4814" s="5" t="s">
        <v>138</v>
      </c>
      <c r="K4814" s="5" t="s">
        <v>68</v>
      </c>
      <c r="L4814" s="5" t="s">
        <v>139</v>
      </c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5"/>
      <c r="Y4814" s="5"/>
      <c r="Z4814" s="5"/>
      <c r="AA4814" s="5"/>
      <c r="AB4814" s="5"/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  <c r="AM4814" s="5"/>
      <c r="AN4814" s="5"/>
      <c r="AO4814" s="5"/>
      <c r="AP4814" s="5"/>
      <c r="AQ4814" s="5"/>
      <c r="AR4814" s="5"/>
      <c r="AS4814" s="5"/>
      <c r="AT4814" s="5"/>
      <c r="AU4814" s="5"/>
      <c r="AV4814" s="5"/>
      <c r="AW4814" s="5"/>
      <c r="AX4814" s="5"/>
      <c r="AY4814" s="5"/>
      <c r="AZ4814" s="5"/>
      <c r="BA4814" s="5"/>
      <c r="BB4814" s="5"/>
      <c r="BC4814" s="5"/>
      <c r="BD4814" s="5"/>
      <c r="BE4814" s="5" t="s">
        <v>88</v>
      </c>
      <c r="BF4814" s="6">
        <v>43839</v>
      </c>
      <c r="BG4814" s="5" t="s">
        <v>71</v>
      </c>
      <c r="BH4814" s="5" t="s">
        <v>19640</v>
      </c>
      <c r="BI4814" s="5"/>
      <c r="BJ4814" s="5"/>
    </row>
    <row r="4815" spans="1:62" ht="30" x14ac:dyDescent="0.25">
      <c r="A4815" s="5">
        <v>4808</v>
      </c>
      <c r="B4815" s="5" t="str">
        <f>"202000166063"</f>
        <v>202000166063</v>
      </c>
      <c r="C4815" s="5">
        <v>150836</v>
      </c>
      <c r="D4815" s="5" t="s">
        <v>19641</v>
      </c>
      <c r="E4815" s="5">
        <v>20565443993</v>
      </c>
      <c r="F4815" s="5" t="s">
        <v>19642</v>
      </c>
      <c r="G4815" s="5" t="s">
        <v>19643</v>
      </c>
      <c r="H4815" s="5" t="s">
        <v>66</v>
      </c>
      <c r="I4815" s="5" t="s">
        <v>67</v>
      </c>
      <c r="J4815" s="5" t="s">
        <v>845</v>
      </c>
      <c r="K4815" s="5" t="s">
        <v>125</v>
      </c>
      <c r="L4815" s="5" t="s">
        <v>126</v>
      </c>
      <c r="M4815" s="5" t="s">
        <v>126</v>
      </c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5"/>
      <c r="Z4815" s="5"/>
      <c r="AA4815" s="5"/>
      <c r="AB4815" s="5"/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  <c r="AM4815" s="5"/>
      <c r="AN4815" s="5"/>
      <c r="AO4815" s="5"/>
      <c r="AP4815" s="5"/>
      <c r="AQ4815" s="5"/>
      <c r="AR4815" s="5"/>
      <c r="AS4815" s="5"/>
      <c r="AT4815" s="5"/>
      <c r="AU4815" s="5"/>
      <c r="AV4815" s="5"/>
      <c r="AW4815" s="5"/>
      <c r="AX4815" s="5"/>
      <c r="AY4815" s="5"/>
      <c r="AZ4815" s="5"/>
      <c r="BA4815" s="5"/>
      <c r="BB4815" s="5"/>
      <c r="BC4815" s="5"/>
      <c r="BD4815" s="5"/>
      <c r="BE4815" s="5" t="s">
        <v>321</v>
      </c>
      <c r="BF4815" s="6">
        <v>44153</v>
      </c>
      <c r="BG4815" s="5" t="s">
        <v>71</v>
      </c>
      <c r="BH4815" s="5" t="s">
        <v>19644</v>
      </c>
      <c r="BI4815" s="5"/>
      <c r="BJ4815" s="5"/>
    </row>
    <row r="4816" spans="1:62" ht="30" x14ac:dyDescent="0.25">
      <c r="A4816" s="3">
        <v>4809</v>
      </c>
      <c r="B4816" s="3" t="str">
        <f>"1501824"</f>
        <v>1501824</v>
      </c>
      <c r="C4816" s="3">
        <v>93357</v>
      </c>
      <c r="D4816" s="3" t="s">
        <v>19645</v>
      </c>
      <c r="E4816" s="3">
        <v>15504910307</v>
      </c>
      <c r="F4816" s="3" t="s">
        <v>19646</v>
      </c>
      <c r="G4816" s="3" t="s">
        <v>19647</v>
      </c>
      <c r="H4816" s="3" t="s">
        <v>66</v>
      </c>
      <c r="I4816" s="3" t="s">
        <v>66</v>
      </c>
      <c r="J4816" s="3" t="s">
        <v>200</v>
      </c>
      <c r="K4816" s="3" t="s">
        <v>68</v>
      </c>
      <c r="L4816" s="3" t="s">
        <v>139</v>
      </c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 t="s">
        <v>88</v>
      </c>
      <c r="BF4816" s="4">
        <v>40795</v>
      </c>
      <c r="BG4816" s="3" t="s">
        <v>71</v>
      </c>
      <c r="BH4816" s="3" t="s">
        <v>19646</v>
      </c>
      <c r="BI4816" s="3"/>
      <c r="BJ4816" s="3"/>
    </row>
    <row r="4817" spans="1:62" ht="30" x14ac:dyDescent="0.25">
      <c r="A4817" s="3">
        <v>4810</v>
      </c>
      <c r="B4817" s="5" t="str">
        <f>"202300186652"</f>
        <v>202300186652</v>
      </c>
      <c r="C4817" s="5">
        <v>145434</v>
      </c>
      <c r="D4817" s="5" t="s">
        <v>19648</v>
      </c>
      <c r="E4817" s="5">
        <v>20506421781</v>
      </c>
      <c r="F4817" s="5" t="s">
        <v>622</v>
      </c>
      <c r="G4817" s="5" t="s">
        <v>19649</v>
      </c>
      <c r="H4817" s="5" t="s">
        <v>78</v>
      </c>
      <c r="I4817" s="5" t="s">
        <v>78</v>
      </c>
      <c r="J4817" s="5" t="s">
        <v>176</v>
      </c>
      <c r="K4817" s="5" t="s">
        <v>68</v>
      </c>
      <c r="L4817" s="5" t="s">
        <v>19650</v>
      </c>
      <c r="M4817" s="5" t="s">
        <v>19651</v>
      </c>
      <c r="N4817" s="5"/>
      <c r="O4817" s="5"/>
      <c r="P4817" s="5"/>
      <c r="Q4817" s="5"/>
      <c r="R4817" s="5"/>
      <c r="S4817" s="5"/>
      <c r="T4817" s="5"/>
      <c r="U4817" s="5"/>
      <c r="V4817" s="5"/>
      <c r="W4817" s="5"/>
      <c r="X4817" s="5"/>
      <c r="Y4817" s="5"/>
      <c r="Z4817" s="5"/>
      <c r="AA4817" s="5"/>
      <c r="AB4817" s="5"/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  <c r="AM4817" s="5"/>
      <c r="AN4817" s="5"/>
      <c r="AO4817" s="5"/>
      <c r="AP4817" s="5"/>
      <c r="AQ4817" s="5"/>
      <c r="AR4817" s="5"/>
      <c r="AS4817" s="5"/>
      <c r="AT4817" s="5"/>
      <c r="AU4817" s="5"/>
      <c r="AV4817" s="5"/>
      <c r="AW4817" s="5"/>
      <c r="AX4817" s="5"/>
      <c r="AY4817" s="5"/>
      <c r="AZ4817" s="5"/>
      <c r="BA4817" s="5"/>
      <c r="BB4817" s="5"/>
      <c r="BC4817" s="5"/>
      <c r="BD4817" s="5"/>
      <c r="BE4817" s="5" t="s">
        <v>233</v>
      </c>
      <c r="BF4817" s="6">
        <v>45177</v>
      </c>
      <c r="BG4817" s="5" t="s">
        <v>71</v>
      </c>
      <c r="BH4817" s="5" t="s">
        <v>627</v>
      </c>
      <c r="BI4817" s="5" t="s">
        <v>19652</v>
      </c>
      <c r="BJ4817" s="5" t="s">
        <v>3941</v>
      </c>
    </row>
    <row r="4818" spans="1:62" ht="30" x14ac:dyDescent="0.25">
      <c r="A4818" s="5">
        <v>4811</v>
      </c>
      <c r="B4818" s="3" t="str">
        <f>"1501823"</f>
        <v>1501823</v>
      </c>
      <c r="C4818" s="3">
        <v>91403</v>
      </c>
      <c r="D4818" s="3" t="s">
        <v>19653</v>
      </c>
      <c r="E4818" s="3">
        <v>20537946378</v>
      </c>
      <c r="F4818" s="3" t="s">
        <v>19654</v>
      </c>
      <c r="G4818" s="3" t="s">
        <v>19655</v>
      </c>
      <c r="H4818" s="3" t="s">
        <v>380</v>
      </c>
      <c r="I4818" s="3" t="s">
        <v>380</v>
      </c>
      <c r="J4818" s="3" t="s">
        <v>852</v>
      </c>
      <c r="K4818" s="3" t="s">
        <v>68</v>
      </c>
      <c r="L4818" s="3" t="s">
        <v>139</v>
      </c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 t="s">
        <v>88</v>
      </c>
      <c r="BF4818" s="4">
        <v>40795</v>
      </c>
      <c r="BG4818" s="3" t="s">
        <v>71</v>
      </c>
      <c r="BH4818" s="3" t="s">
        <v>19656</v>
      </c>
      <c r="BI4818" s="3" t="s">
        <v>19657</v>
      </c>
      <c r="BJ4818" s="3" t="s">
        <v>1564</v>
      </c>
    </row>
    <row r="4819" spans="1:62" ht="30" x14ac:dyDescent="0.25">
      <c r="A4819" s="3">
        <v>4812</v>
      </c>
      <c r="B4819" s="5" t="str">
        <f>"1501825"</f>
        <v>1501825</v>
      </c>
      <c r="C4819" s="5">
        <v>93358</v>
      </c>
      <c r="D4819" s="5" t="s">
        <v>19658</v>
      </c>
      <c r="E4819" s="5">
        <v>10082399530</v>
      </c>
      <c r="F4819" s="5" t="s">
        <v>19659</v>
      </c>
      <c r="G4819" s="5" t="s">
        <v>19660</v>
      </c>
      <c r="H4819" s="5" t="s">
        <v>66</v>
      </c>
      <c r="I4819" s="5" t="s">
        <v>66</v>
      </c>
      <c r="J4819" s="5" t="s">
        <v>309</v>
      </c>
      <c r="K4819" s="5" t="s">
        <v>68</v>
      </c>
      <c r="L4819" s="5" t="s">
        <v>301</v>
      </c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5"/>
      <c r="Y4819" s="5"/>
      <c r="Z4819" s="5"/>
      <c r="AA4819" s="5"/>
      <c r="AB4819" s="5"/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  <c r="AM4819" s="5"/>
      <c r="AN4819" s="5"/>
      <c r="AO4819" s="5"/>
      <c r="AP4819" s="5"/>
      <c r="AQ4819" s="5"/>
      <c r="AR4819" s="5"/>
      <c r="AS4819" s="5"/>
      <c r="AT4819" s="5"/>
      <c r="AU4819" s="5"/>
      <c r="AV4819" s="5"/>
      <c r="AW4819" s="5"/>
      <c r="AX4819" s="5"/>
      <c r="AY4819" s="5"/>
      <c r="AZ4819" s="5"/>
      <c r="BA4819" s="5"/>
      <c r="BB4819" s="5"/>
      <c r="BC4819" s="5"/>
      <c r="BD4819" s="5"/>
      <c r="BE4819" s="5" t="s">
        <v>1408</v>
      </c>
      <c r="BF4819" s="6">
        <v>40795</v>
      </c>
      <c r="BG4819" s="5" t="s">
        <v>71</v>
      </c>
      <c r="BH4819" s="5" t="s">
        <v>19659</v>
      </c>
      <c r="BI4819" s="5"/>
      <c r="BJ4819" s="5"/>
    </row>
    <row r="4820" spans="1:62" ht="30" x14ac:dyDescent="0.25">
      <c r="A4820" s="3">
        <v>4813</v>
      </c>
      <c r="B4820" s="3" t="str">
        <f>"201700131383"</f>
        <v>201700131383</v>
      </c>
      <c r="C4820" s="3">
        <v>131217</v>
      </c>
      <c r="D4820" s="3" t="s">
        <v>19661</v>
      </c>
      <c r="E4820" s="3">
        <v>20169004359</v>
      </c>
      <c r="F4820" s="3" t="s">
        <v>19662</v>
      </c>
      <c r="G4820" s="3" t="s">
        <v>19663</v>
      </c>
      <c r="H4820" s="3" t="s">
        <v>66</v>
      </c>
      <c r="I4820" s="3" t="s">
        <v>66</v>
      </c>
      <c r="J4820" s="3" t="s">
        <v>232</v>
      </c>
      <c r="K4820" s="3" t="s">
        <v>125</v>
      </c>
      <c r="L4820" s="3" t="s">
        <v>126</v>
      </c>
      <c r="M4820" s="3" t="s">
        <v>126</v>
      </c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 t="s">
        <v>321</v>
      </c>
      <c r="BF4820" s="4">
        <v>42966</v>
      </c>
      <c r="BG4820" s="3" t="s">
        <v>71</v>
      </c>
      <c r="BH4820" s="3" t="s">
        <v>19664</v>
      </c>
      <c r="BI4820" s="3"/>
      <c r="BJ4820" s="3"/>
    </row>
    <row r="4821" spans="1:62" ht="30" x14ac:dyDescent="0.25">
      <c r="A4821" s="5">
        <v>4814</v>
      </c>
      <c r="B4821" s="5" t="str">
        <f>"202200131819"</f>
        <v>202200131819</v>
      </c>
      <c r="C4821" s="5">
        <v>163770</v>
      </c>
      <c r="D4821" s="5" t="s">
        <v>19665</v>
      </c>
      <c r="E4821" s="5">
        <v>20511404780</v>
      </c>
      <c r="F4821" s="5" t="s">
        <v>19666</v>
      </c>
      <c r="G4821" s="5" t="s">
        <v>19667</v>
      </c>
      <c r="H4821" s="5" t="s">
        <v>66</v>
      </c>
      <c r="I4821" s="5" t="s">
        <v>66</v>
      </c>
      <c r="J4821" s="5" t="s">
        <v>309</v>
      </c>
      <c r="K4821" s="5" t="s">
        <v>68</v>
      </c>
      <c r="L4821" s="5" t="s">
        <v>139</v>
      </c>
      <c r="M4821" s="5"/>
      <c r="N4821" s="5"/>
      <c r="O4821" s="5"/>
      <c r="P4821" s="5"/>
      <c r="Q4821" s="5"/>
      <c r="R4821" s="5"/>
      <c r="S4821" s="5"/>
      <c r="T4821" s="5"/>
      <c r="U4821" s="5"/>
      <c r="V4821" s="5"/>
      <c r="W4821" s="5"/>
      <c r="X4821" s="5"/>
      <c r="Y4821" s="5"/>
      <c r="Z4821" s="5"/>
      <c r="AA4821" s="5"/>
      <c r="AB4821" s="5"/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  <c r="AM4821" s="5"/>
      <c r="AN4821" s="5"/>
      <c r="AO4821" s="5"/>
      <c r="AP4821" s="5"/>
      <c r="AQ4821" s="5"/>
      <c r="AR4821" s="5"/>
      <c r="AS4821" s="5"/>
      <c r="AT4821" s="5"/>
      <c r="AU4821" s="5"/>
      <c r="AV4821" s="5"/>
      <c r="AW4821" s="5"/>
      <c r="AX4821" s="5"/>
      <c r="AY4821" s="5"/>
      <c r="AZ4821" s="5"/>
      <c r="BA4821" s="5"/>
      <c r="BB4821" s="5"/>
      <c r="BC4821" s="5"/>
      <c r="BD4821" s="5"/>
      <c r="BE4821" s="5" t="s">
        <v>88</v>
      </c>
      <c r="BF4821" s="6">
        <v>44839</v>
      </c>
      <c r="BG4821" s="5" t="s">
        <v>71</v>
      </c>
      <c r="BH4821" s="5" t="s">
        <v>19668</v>
      </c>
      <c r="BI4821" s="5"/>
      <c r="BJ4821" s="5"/>
    </row>
    <row r="4822" spans="1:62" ht="30" x14ac:dyDescent="0.25">
      <c r="A4822" s="3">
        <v>4815</v>
      </c>
      <c r="B4822" s="3" t="str">
        <f>"1960873"</f>
        <v>1960873</v>
      </c>
      <c r="C4822" s="3">
        <v>84567</v>
      </c>
      <c r="D4822" s="3" t="s">
        <v>19669</v>
      </c>
      <c r="E4822" s="3">
        <v>20127550663</v>
      </c>
      <c r="F4822" s="3" t="s">
        <v>19670</v>
      </c>
      <c r="G4822" s="3" t="s">
        <v>19671</v>
      </c>
      <c r="H4822" s="3" t="s">
        <v>66</v>
      </c>
      <c r="I4822" s="3" t="s">
        <v>66</v>
      </c>
      <c r="J4822" s="3" t="s">
        <v>309</v>
      </c>
      <c r="K4822" s="3" t="s">
        <v>68</v>
      </c>
      <c r="L4822" s="3" t="s">
        <v>69</v>
      </c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 t="s">
        <v>70</v>
      </c>
      <c r="BF4822" s="4">
        <v>40219</v>
      </c>
      <c r="BG4822" s="3" t="s">
        <v>71</v>
      </c>
      <c r="BH4822" s="3" t="s">
        <v>19672</v>
      </c>
      <c r="BI4822" s="3"/>
      <c r="BJ4822" s="3"/>
    </row>
    <row r="4823" spans="1:62" ht="30" x14ac:dyDescent="0.25">
      <c r="A4823" s="3">
        <v>4816</v>
      </c>
      <c r="B4823" s="5" t="str">
        <f>"201800212401"</f>
        <v>201800212401</v>
      </c>
      <c r="C4823" s="5">
        <v>140495</v>
      </c>
      <c r="D4823" s="5" t="s">
        <v>19673</v>
      </c>
      <c r="E4823" s="5">
        <v>20114803228</v>
      </c>
      <c r="F4823" s="5" t="s">
        <v>10802</v>
      </c>
      <c r="G4823" s="5" t="s">
        <v>19674</v>
      </c>
      <c r="H4823" s="5" t="s">
        <v>66</v>
      </c>
      <c r="I4823" s="5" t="s">
        <v>66</v>
      </c>
      <c r="J4823" s="5" t="s">
        <v>143</v>
      </c>
      <c r="K4823" s="5" t="s">
        <v>68</v>
      </c>
      <c r="L4823" s="5" t="s">
        <v>126</v>
      </c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/>
      <c r="Z4823" s="5"/>
      <c r="AA4823" s="5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  <c r="AY4823" s="5"/>
      <c r="AZ4823" s="5"/>
      <c r="BA4823" s="5"/>
      <c r="BB4823" s="5"/>
      <c r="BC4823" s="5"/>
      <c r="BD4823" s="5"/>
      <c r="BE4823" s="5" t="s">
        <v>95</v>
      </c>
      <c r="BF4823" s="6">
        <v>43461</v>
      </c>
      <c r="BG4823" s="5" t="s">
        <v>71</v>
      </c>
      <c r="BH4823" s="5" t="s">
        <v>19675</v>
      </c>
      <c r="BI4823" s="5"/>
      <c r="BJ4823" s="5"/>
    </row>
    <row r="4824" spans="1:62" ht="30" x14ac:dyDescent="0.25">
      <c r="A4824" s="5">
        <v>4817</v>
      </c>
      <c r="B4824" s="3" t="str">
        <f>"201600180175"</f>
        <v>201600180175</v>
      </c>
      <c r="C4824" s="3">
        <v>125382</v>
      </c>
      <c r="D4824" s="3" t="s">
        <v>19676</v>
      </c>
      <c r="E4824" s="3">
        <v>20100123330</v>
      </c>
      <c r="F4824" s="3" t="s">
        <v>13525</v>
      </c>
      <c r="G4824" s="3" t="s">
        <v>19677</v>
      </c>
      <c r="H4824" s="3" t="s">
        <v>66</v>
      </c>
      <c r="I4824" s="3" t="s">
        <v>66</v>
      </c>
      <c r="J4824" s="3" t="s">
        <v>1705</v>
      </c>
      <c r="K4824" s="3" t="s">
        <v>68</v>
      </c>
      <c r="L4824" s="3" t="s">
        <v>69</v>
      </c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 t="s">
        <v>70</v>
      </c>
      <c r="BF4824" s="4">
        <v>42721</v>
      </c>
      <c r="BG4824" s="3" t="s">
        <v>71</v>
      </c>
      <c r="BH4824" s="3" t="s">
        <v>1102</v>
      </c>
      <c r="BI4824" s="3"/>
      <c r="BJ4824" s="3"/>
    </row>
    <row r="4825" spans="1:62" ht="30" x14ac:dyDescent="0.25">
      <c r="A4825" s="3">
        <v>4818</v>
      </c>
      <c r="B4825" s="5" t="str">
        <f>"201200004737"</f>
        <v>201200004737</v>
      </c>
      <c r="C4825" s="5">
        <v>95506</v>
      </c>
      <c r="D4825" s="5" t="s">
        <v>19678</v>
      </c>
      <c r="E4825" s="5">
        <v>20208388925</v>
      </c>
      <c r="F4825" s="5" t="s">
        <v>19679</v>
      </c>
      <c r="G4825" s="5" t="s">
        <v>19680</v>
      </c>
      <c r="H4825" s="5" t="s">
        <v>66</v>
      </c>
      <c r="I4825" s="5" t="s">
        <v>328</v>
      </c>
      <c r="J4825" s="5" t="s">
        <v>923</v>
      </c>
      <c r="K4825" s="5" t="s">
        <v>68</v>
      </c>
      <c r="L4825" s="5" t="s">
        <v>139</v>
      </c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5"/>
      <c r="Y4825" s="5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  <c r="AM4825" s="5"/>
      <c r="AN4825" s="5"/>
      <c r="AO4825" s="5"/>
      <c r="AP4825" s="5"/>
      <c r="AQ4825" s="5"/>
      <c r="AR4825" s="5"/>
      <c r="AS4825" s="5"/>
      <c r="AT4825" s="5"/>
      <c r="AU4825" s="5"/>
      <c r="AV4825" s="5"/>
      <c r="AW4825" s="5"/>
      <c r="AX4825" s="5"/>
      <c r="AY4825" s="5"/>
      <c r="AZ4825" s="5"/>
      <c r="BA4825" s="5"/>
      <c r="BB4825" s="5"/>
      <c r="BC4825" s="5"/>
      <c r="BD4825" s="5"/>
      <c r="BE4825" s="5" t="s">
        <v>88</v>
      </c>
      <c r="BF4825" s="6">
        <v>40923</v>
      </c>
      <c r="BG4825" s="5" t="s">
        <v>71</v>
      </c>
      <c r="BH4825" s="5" t="s">
        <v>14653</v>
      </c>
      <c r="BI4825" s="5"/>
      <c r="BJ4825" s="5"/>
    </row>
    <row r="4826" spans="1:62" ht="30" x14ac:dyDescent="0.25">
      <c r="A4826" s="3">
        <v>4819</v>
      </c>
      <c r="B4826" s="3" t="str">
        <f>"1487318"</f>
        <v>1487318</v>
      </c>
      <c r="C4826" s="3">
        <v>92624</v>
      </c>
      <c r="D4826" s="3" t="s">
        <v>19681</v>
      </c>
      <c r="E4826" s="3">
        <v>10402111823</v>
      </c>
      <c r="F4826" s="3" t="s">
        <v>19682</v>
      </c>
      <c r="G4826" s="3" t="s">
        <v>19683</v>
      </c>
      <c r="H4826" s="3" t="s">
        <v>66</v>
      </c>
      <c r="I4826" s="3" t="s">
        <v>66</v>
      </c>
      <c r="J4826" s="3" t="s">
        <v>242</v>
      </c>
      <c r="K4826" s="3" t="s">
        <v>68</v>
      </c>
      <c r="L4826" s="3" t="s">
        <v>79</v>
      </c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 t="s">
        <v>80</v>
      </c>
      <c r="BF4826" s="4">
        <v>40702</v>
      </c>
      <c r="BG4826" s="3" t="s">
        <v>71</v>
      </c>
      <c r="BH4826" s="3" t="s">
        <v>19682</v>
      </c>
      <c r="BI4826" s="3"/>
      <c r="BJ4826" s="3"/>
    </row>
    <row r="4827" spans="1:62" ht="30" x14ac:dyDescent="0.25">
      <c r="A4827" s="5">
        <v>4820</v>
      </c>
      <c r="B4827" s="5" t="str">
        <f>"202300045902"</f>
        <v>202300045902</v>
      </c>
      <c r="C4827" s="5">
        <v>167271</v>
      </c>
      <c r="D4827" s="5" t="s">
        <v>19684</v>
      </c>
      <c r="E4827" s="5">
        <v>20419158462</v>
      </c>
      <c r="F4827" s="5" t="s">
        <v>202</v>
      </c>
      <c r="G4827" s="5" t="s">
        <v>19685</v>
      </c>
      <c r="H4827" s="5" t="s">
        <v>78</v>
      </c>
      <c r="I4827" s="5" t="s">
        <v>78</v>
      </c>
      <c r="J4827" s="5" t="s">
        <v>468</v>
      </c>
      <c r="K4827" s="5" t="s">
        <v>68</v>
      </c>
      <c r="L4827" s="5" t="s">
        <v>19686</v>
      </c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5"/>
      <c r="Z4827" s="5"/>
      <c r="AA4827" s="5"/>
      <c r="AB4827" s="5"/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  <c r="AM4827" s="5"/>
      <c r="AN4827" s="5"/>
      <c r="AO4827" s="5"/>
      <c r="AP4827" s="5"/>
      <c r="AQ4827" s="5"/>
      <c r="AR4827" s="5"/>
      <c r="AS4827" s="5"/>
      <c r="AT4827" s="5"/>
      <c r="AU4827" s="5"/>
      <c r="AV4827" s="5"/>
      <c r="AW4827" s="5"/>
      <c r="AX4827" s="5"/>
      <c r="AY4827" s="5"/>
      <c r="AZ4827" s="5"/>
      <c r="BA4827" s="5"/>
      <c r="BB4827" s="5"/>
      <c r="BC4827" s="5"/>
      <c r="BD4827" s="5"/>
      <c r="BE4827" s="5" t="s">
        <v>70</v>
      </c>
      <c r="BF4827" s="6">
        <v>45044</v>
      </c>
      <c r="BG4827" s="5" t="s">
        <v>71</v>
      </c>
      <c r="BH4827" s="5" t="s">
        <v>207</v>
      </c>
      <c r="BI4827" s="5"/>
      <c r="BJ4827" s="5"/>
    </row>
    <row r="4828" spans="1:62" ht="30" x14ac:dyDescent="0.25">
      <c r="A4828" s="3">
        <v>4821</v>
      </c>
      <c r="B4828" s="3" t="str">
        <f>"201800132577"</f>
        <v>201800132577</v>
      </c>
      <c r="C4828" s="3">
        <v>137971</v>
      </c>
      <c r="D4828" s="3" t="s">
        <v>19687</v>
      </c>
      <c r="E4828" s="3">
        <v>20603018959</v>
      </c>
      <c r="F4828" s="3" t="s">
        <v>19688</v>
      </c>
      <c r="G4828" s="3" t="s">
        <v>19689</v>
      </c>
      <c r="H4828" s="3" t="s">
        <v>66</v>
      </c>
      <c r="I4828" s="3" t="s">
        <v>66</v>
      </c>
      <c r="J4828" s="3" t="s">
        <v>143</v>
      </c>
      <c r="K4828" s="3" t="s">
        <v>68</v>
      </c>
      <c r="L4828" s="3" t="s">
        <v>139</v>
      </c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 t="s">
        <v>88</v>
      </c>
      <c r="BF4828" s="4">
        <v>43321</v>
      </c>
      <c r="BG4828" s="3" t="s">
        <v>71</v>
      </c>
      <c r="BH4828" s="3" t="s">
        <v>19690</v>
      </c>
      <c r="BI4828" s="3"/>
      <c r="BJ4828" s="3"/>
    </row>
    <row r="4829" spans="1:62" ht="30" x14ac:dyDescent="0.25">
      <c r="A4829" s="3">
        <v>4822</v>
      </c>
      <c r="B4829" s="5" t="str">
        <f>"202000182186"</f>
        <v>202000182186</v>
      </c>
      <c r="C4829" s="5">
        <v>153143</v>
      </c>
      <c r="D4829" s="5" t="s">
        <v>19691</v>
      </c>
      <c r="E4829" s="5">
        <v>20253894505</v>
      </c>
      <c r="F4829" s="5" t="s">
        <v>19692</v>
      </c>
      <c r="G4829" s="5" t="s">
        <v>19693</v>
      </c>
      <c r="H4829" s="5" t="s">
        <v>66</v>
      </c>
      <c r="I4829" s="5" t="s">
        <v>66</v>
      </c>
      <c r="J4829" s="5" t="s">
        <v>463</v>
      </c>
      <c r="K4829" s="5" t="s">
        <v>68</v>
      </c>
      <c r="L4829" s="5" t="s">
        <v>79</v>
      </c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5"/>
      <c r="Y4829" s="5"/>
      <c r="Z4829" s="5"/>
      <c r="AA4829" s="5"/>
      <c r="AB4829" s="5"/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  <c r="AM4829" s="5"/>
      <c r="AN4829" s="5"/>
      <c r="AO4829" s="5"/>
      <c r="AP4829" s="5"/>
      <c r="AQ4829" s="5"/>
      <c r="AR4829" s="5"/>
      <c r="AS4829" s="5"/>
      <c r="AT4829" s="5"/>
      <c r="AU4829" s="5"/>
      <c r="AV4829" s="5"/>
      <c r="AW4829" s="5"/>
      <c r="AX4829" s="5"/>
      <c r="AY4829" s="5"/>
      <c r="AZ4829" s="5"/>
      <c r="BA4829" s="5"/>
      <c r="BB4829" s="5"/>
      <c r="BC4829" s="5"/>
      <c r="BD4829" s="5"/>
      <c r="BE4829" s="5" t="s">
        <v>80</v>
      </c>
      <c r="BF4829" s="6">
        <v>44179</v>
      </c>
      <c r="BG4829" s="5" t="s">
        <v>71</v>
      </c>
      <c r="BH4829" s="5" t="s">
        <v>19694</v>
      </c>
      <c r="BI4829" s="5"/>
      <c r="BJ4829" s="5"/>
    </row>
    <row r="4830" spans="1:62" ht="30" x14ac:dyDescent="0.25">
      <c r="A4830" s="5">
        <v>4823</v>
      </c>
      <c r="B4830" s="3" t="str">
        <f>"201900126213"</f>
        <v>201900126213</v>
      </c>
      <c r="C4830" s="3">
        <v>145678</v>
      </c>
      <c r="D4830" s="3" t="s">
        <v>19695</v>
      </c>
      <c r="E4830" s="3">
        <v>15501886472</v>
      </c>
      <c r="F4830" s="3" t="s">
        <v>19696</v>
      </c>
      <c r="G4830" s="3" t="s">
        <v>19697</v>
      </c>
      <c r="H4830" s="3" t="s">
        <v>216</v>
      </c>
      <c r="I4830" s="3" t="s">
        <v>374</v>
      </c>
      <c r="J4830" s="3" t="s">
        <v>374</v>
      </c>
      <c r="K4830" s="3" t="s">
        <v>68</v>
      </c>
      <c r="L4830" s="3" t="s">
        <v>139</v>
      </c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 t="s">
        <v>88</v>
      </c>
      <c r="BF4830" s="4">
        <v>43682</v>
      </c>
      <c r="BG4830" s="3" t="s">
        <v>71</v>
      </c>
      <c r="BH4830" s="3" t="s">
        <v>19696</v>
      </c>
      <c r="BI4830" s="3" t="s">
        <v>19698</v>
      </c>
      <c r="BJ4830" s="3" t="s">
        <v>19699</v>
      </c>
    </row>
    <row r="4831" spans="1:62" ht="30" x14ac:dyDescent="0.25">
      <c r="A4831" s="3">
        <v>4824</v>
      </c>
      <c r="B4831" s="5" t="str">
        <f>"201800118309"</f>
        <v>201800118309</v>
      </c>
      <c r="C4831" s="5">
        <v>137513</v>
      </c>
      <c r="D4831" s="5" t="s">
        <v>19700</v>
      </c>
      <c r="E4831" s="5">
        <v>20601437377</v>
      </c>
      <c r="F4831" s="5" t="s">
        <v>7306</v>
      </c>
      <c r="G4831" s="5" t="s">
        <v>19701</v>
      </c>
      <c r="H4831" s="5" t="s">
        <v>102</v>
      </c>
      <c r="I4831" s="5" t="s">
        <v>159</v>
      </c>
      <c r="J4831" s="5" t="s">
        <v>159</v>
      </c>
      <c r="K4831" s="5" t="s">
        <v>68</v>
      </c>
      <c r="L4831" s="5" t="s">
        <v>79</v>
      </c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5"/>
      <c r="AK4831" s="5"/>
      <c r="AL4831" s="5"/>
      <c r="AM4831" s="5"/>
      <c r="AN4831" s="5"/>
      <c r="AO4831" s="5"/>
      <c r="AP4831" s="5"/>
      <c r="AQ4831" s="5"/>
      <c r="AR4831" s="5"/>
      <c r="AS4831" s="5"/>
      <c r="AT4831" s="5"/>
      <c r="AU4831" s="5"/>
      <c r="AV4831" s="5"/>
      <c r="AW4831" s="5"/>
      <c r="AX4831" s="5"/>
      <c r="AY4831" s="5"/>
      <c r="AZ4831" s="5"/>
      <c r="BA4831" s="5"/>
      <c r="BB4831" s="5"/>
      <c r="BC4831" s="5"/>
      <c r="BD4831" s="5"/>
      <c r="BE4831" s="5" t="s">
        <v>80</v>
      </c>
      <c r="BF4831" s="6">
        <v>43306</v>
      </c>
      <c r="BG4831" s="5" t="s">
        <v>71</v>
      </c>
      <c r="BH4831" s="5" t="s">
        <v>19702</v>
      </c>
      <c r="BI4831" s="5"/>
      <c r="BJ4831" s="5"/>
    </row>
    <row r="4832" spans="1:62" ht="30" x14ac:dyDescent="0.25">
      <c r="A4832" s="3">
        <v>4825</v>
      </c>
      <c r="B4832" s="3" t="str">
        <f>"202100187026"</f>
        <v>202100187026</v>
      </c>
      <c r="C4832" s="3">
        <v>158208</v>
      </c>
      <c r="D4832" s="3" t="s">
        <v>19703</v>
      </c>
      <c r="E4832" s="3">
        <v>20445562514</v>
      </c>
      <c r="F4832" s="3" t="s">
        <v>19704</v>
      </c>
      <c r="G4832" s="3" t="s">
        <v>19705</v>
      </c>
      <c r="H4832" s="3" t="s">
        <v>123</v>
      </c>
      <c r="I4832" s="3" t="s">
        <v>152</v>
      </c>
      <c r="J4832" s="3" t="s">
        <v>495</v>
      </c>
      <c r="K4832" s="3" t="s">
        <v>125</v>
      </c>
      <c r="L4832" s="3" t="s">
        <v>4977</v>
      </c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 t="s">
        <v>9409</v>
      </c>
      <c r="BF4832" s="4">
        <v>44538</v>
      </c>
      <c r="BG4832" s="3" t="s">
        <v>71</v>
      </c>
      <c r="BH4832" s="3" t="s">
        <v>19706</v>
      </c>
      <c r="BI4832" s="3"/>
      <c r="BJ4832" s="3"/>
    </row>
    <row r="4833" spans="1:62" ht="30" x14ac:dyDescent="0.25">
      <c r="A4833" s="5">
        <v>4826</v>
      </c>
      <c r="B4833" s="5" t="str">
        <f>"202300256697"</f>
        <v>202300256697</v>
      </c>
      <c r="C4833" s="5">
        <v>170998</v>
      </c>
      <c r="D4833" s="5" t="s">
        <v>19707</v>
      </c>
      <c r="E4833" s="5">
        <v>20603337876</v>
      </c>
      <c r="F4833" s="5" t="s">
        <v>19708</v>
      </c>
      <c r="G4833" s="5" t="s">
        <v>19709</v>
      </c>
      <c r="H4833" s="5" t="s">
        <v>216</v>
      </c>
      <c r="I4833" s="5" t="s">
        <v>374</v>
      </c>
      <c r="J4833" s="5" t="s">
        <v>374</v>
      </c>
      <c r="K4833" s="5" t="s">
        <v>68</v>
      </c>
      <c r="L4833" s="5" t="s">
        <v>19710</v>
      </c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5"/>
      <c r="Y4833" s="5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5"/>
      <c r="AK4833" s="5"/>
      <c r="AL4833" s="5"/>
      <c r="AM4833" s="5"/>
      <c r="AN4833" s="5"/>
      <c r="AO4833" s="5"/>
      <c r="AP4833" s="5"/>
      <c r="AQ4833" s="5"/>
      <c r="AR4833" s="5"/>
      <c r="AS4833" s="5"/>
      <c r="AT4833" s="5"/>
      <c r="AU4833" s="5"/>
      <c r="AV4833" s="5"/>
      <c r="AW4833" s="5"/>
      <c r="AX4833" s="5"/>
      <c r="AY4833" s="5"/>
      <c r="AZ4833" s="5"/>
      <c r="BA4833" s="5"/>
      <c r="BB4833" s="5"/>
      <c r="BC4833" s="5"/>
      <c r="BD4833" s="5"/>
      <c r="BE4833" s="5" t="s">
        <v>88</v>
      </c>
      <c r="BF4833" s="6">
        <v>45274</v>
      </c>
      <c r="BG4833" s="5" t="s">
        <v>71</v>
      </c>
      <c r="BH4833" s="5" t="s">
        <v>19711</v>
      </c>
      <c r="BI4833" s="5"/>
      <c r="BJ4833" s="5"/>
    </row>
    <row r="4834" spans="1:62" ht="30" x14ac:dyDescent="0.25">
      <c r="A4834" s="3">
        <v>4827</v>
      </c>
      <c r="B4834" s="3" t="str">
        <f>"202000139064"</f>
        <v>202000139064</v>
      </c>
      <c r="C4834" s="3">
        <v>125978</v>
      </c>
      <c r="D4834" s="3" t="s">
        <v>19712</v>
      </c>
      <c r="E4834" s="3">
        <v>20132373958</v>
      </c>
      <c r="F4834" s="3" t="s">
        <v>19713</v>
      </c>
      <c r="G4834" s="3" t="s">
        <v>19714</v>
      </c>
      <c r="H4834" s="3" t="s">
        <v>138</v>
      </c>
      <c r="I4834" s="3" t="s">
        <v>792</v>
      </c>
      <c r="J4834" s="3" t="s">
        <v>8757</v>
      </c>
      <c r="K4834" s="3" t="s">
        <v>125</v>
      </c>
      <c r="L4834" s="3" t="s">
        <v>126</v>
      </c>
      <c r="M4834" s="3" t="s">
        <v>126</v>
      </c>
      <c r="N4834" s="3" t="s">
        <v>126</v>
      </c>
      <c r="O4834" s="3" t="s">
        <v>126</v>
      </c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 t="s">
        <v>127</v>
      </c>
      <c r="BF4834" s="4">
        <v>44118</v>
      </c>
      <c r="BG4834" s="3" t="s">
        <v>71</v>
      </c>
      <c r="BH4834" s="3" t="s">
        <v>5033</v>
      </c>
      <c r="BI4834" s="3" t="s">
        <v>19715</v>
      </c>
      <c r="BJ4834" s="3" t="s">
        <v>6492</v>
      </c>
    </row>
    <row r="4835" spans="1:62" ht="30" x14ac:dyDescent="0.25">
      <c r="A4835" s="3">
        <v>4828</v>
      </c>
      <c r="B4835" s="5" t="str">
        <f>"201800040853"</f>
        <v>201800040853</v>
      </c>
      <c r="C4835" s="5">
        <v>134973</v>
      </c>
      <c r="D4835" s="5" t="s">
        <v>19716</v>
      </c>
      <c r="E4835" s="5">
        <v>20221084684</v>
      </c>
      <c r="F4835" s="5" t="s">
        <v>4322</v>
      </c>
      <c r="G4835" s="5" t="s">
        <v>19717</v>
      </c>
      <c r="H4835" s="5" t="s">
        <v>499</v>
      </c>
      <c r="I4835" s="5" t="s">
        <v>500</v>
      </c>
      <c r="J4835" s="5" t="s">
        <v>501</v>
      </c>
      <c r="K4835" s="5" t="s">
        <v>125</v>
      </c>
      <c r="L4835" s="5" t="s">
        <v>126</v>
      </c>
      <c r="M4835" s="5" t="s">
        <v>126</v>
      </c>
      <c r="N4835" s="5" t="s">
        <v>126</v>
      </c>
      <c r="O4835" s="5" t="s">
        <v>126</v>
      </c>
      <c r="P4835" s="5" t="s">
        <v>126</v>
      </c>
      <c r="Q4835" s="5" t="s">
        <v>126</v>
      </c>
      <c r="R4835" s="5" t="s">
        <v>126</v>
      </c>
      <c r="S4835" s="5" t="s">
        <v>126</v>
      </c>
      <c r="T4835" s="5"/>
      <c r="U4835" s="5"/>
      <c r="V4835" s="5"/>
      <c r="W4835" s="5"/>
      <c r="X4835" s="5"/>
      <c r="Y4835" s="5"/>
      <c r="Z4835" s="5"/>
      <c r="AA4835" s="5"/>
      <c r="AB4835" s="5"/>
      <c r="AC4835" s="5"/>
      <c r="AD4835" s="5"/>
      <c r="AE4835" s="5"/>
      <c r="AF4835" s="5"/>
      <c r="AG4835" s="5"/>
      <c r="AH4835" s="5"/>
      <c r="AI4835" s="5"/>
      <c r="AJ4835" s="5"/>
      <c r="AK4835" s="5"/>
      <c r="AL4835" s="5"/>
      <c r="AM4835" s="5"/>
      <c r="AN4835" s="5"/>
      <c r="AO4835" s="5"/>
      <c r="AP4835" s="5"/>
      <c r="AQ4835" s="5"/>
      <c r="AR4835" s="5"/>
      <c r="AS4835" s="5"/>
      <c r="AT4835" s="5"/>
      <c r="AU4835" s="5"/>
      <c r="AV4835" s="5"/>
      <c r="AW4835" s="5"/>
      <c r="AX4835" s="5"/>
      <c r="AY4835" s="5"/>
      <c r="AZ4835" s="5"/>
      <c r="BA4835" s="5"/>
      <c r="BB4835" s="5"/>
      <c r="BC4835" s="5"/>
      <c r="BD4835" s="5"/>
      <c r="BE4835" s="5" t="s">
        <v>1057</v>
      </c>
      <c r="BF4835" s="6">
        <v>43173</v>
      </c>
      <c r="BG4835" s="5" t="s">
        <v>71</v>
      </c>
      <c r="BH4835" s="5" t="s">
        <v>4070</v>
      </c>
      <c r="BI4835" s="5"/>
      <c r="BJ4835" s="5"/>
    </row>
    <row r="4836" spans="1:62" ht="30" x14ac:dyDescent="0.25">
      <c r="A4836" s="5">
        <v>4829</v>
      </c>
      <c r="B4836" s="3" t="str">
        <f>"202200273680"</f>
        <v>202200273680</v>
      </c>
      <c r="C4836" s="3">
        <v>112957</v>
      </c>
      <c r="D4836" s="3" t="s">
        <v>19718</v>
      </c>
      <c r="E4836" s="3">
        <v>20132373958</v>
      </c>
      <c r="F4836" s="3" t="s">
        <v>1362</v>
      </c>
      <c r="G4836" s="3" t="s">
        <v>19719</v>
      </c>
      <c r="H4836" s="3" t="s">
        <v>102</v>
      </c>
      <c r="I4836" s="3" t="s">
        <v>1055</v>
      </c>
      <c r="J4836" s="3" t="s">
        <v>4709</v>
      </c>
      <c r="K4836" s="3" t="s">
        <v>125</v>
      </c>
      <c r="L4836" s="3" t="s">
        <v>19720</v>
      </c>
      <c r="M4836" s="3" t="s">
        <v>19720</v>
      </c>
      <c r="N4836" s="3" t="s">
        <v>19720</v>
      </c>
      <c r="O4836" s="3" t="s">
        <v>19720</v>
      </c>
      <c r="P4836" s="3" t="s">
        <v>19720</v>
      </c>
      <c r="Q4836" s="3" t="s">
        <v>19720</v>
      </c>
      <c r="R4836" s="3" t="s">
        <v>19720</v>
      </c>
      <c r="S4836" s="3" t="s">
        <v>19720</v>
      </c>
      <c r="T4836" s="3" t="s">
        <v>19720</v>
      </c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 t="s">
        <v>206</v>
      </c>
      <c r="BF4836" s="4">
        <v>44943</v>
      </c>
      <c r="BG4836" s="3" t="s">
        <v>71</v>
      </c>
      <c r="BH4836" s="3" t="s">
        <v>1366</v>
      </c>
      <c r="BI4836" s="3" t="s">
        <v>19721</v>
      </c>
      <c r="BJ4836" s="3" t="s">
        <v>498</v>
      </c>
    </row>
    <row r="4837" spans="1:62" ht="30" x14ac:dyDescent="0.25">
      <c r="A4837" s="3">
        <v>4830</v>
      </c>
      <c r="B4837" s="5" t="str">
        <f>"1504961"</f>
        <v>1504961</v>
      </c>
      <c r="C4837" s="5">
        <v>93504</v>
      </c>
      <c r="D4837" s="5" t="s">
        <v>19722</v>
      </c>
      <c r="E4837" s="5">
        <v>20524669111</v>
      </c>
      <c r="F4837" s="5" t="s">
        <v>19723</v>
      </c>
      <c r="G4837" s="5" t="s">
        <v>19724</v>
      </c>
      <c r="H4837" s="5" t="s">
        <v>66</v>
      </c>
      <c r="I4837" s="5" t="s">
        <v>66</v>
      </c>
      <c r="J4837" s="5" t="s">
        <v>369</v>
      </c>
      <c r="K4837" s="5" t="s">
        <v>68</v>
      </c>
      <c r="L4837" s="5" t="s">
        <v>139</v>
      </c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5"/>
      <c r="Y4837" s="5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5"/>
      <c r="AK4837" s="5"/>
      <c r="AL4837" s="5"/>
      <c r="AM4837" s="5"/>
      <c r="AN4837" s="5"/>
      <c r="AO4837" s="5"/>
      <c r="AP4837" s="5"/>
      <c r="AQ4837" s="5"/>
      <c r="AR4837" s="5"/>
      <c r="AS4837" s="5"/>
      <c r="AT4837" s="5"/>
      <c r="AU4837" s="5"/>
      <c r="AV4837" s="5"/>
      <c r="AW4837" s="5"/>
      <c r="AX4837" s="5"/>
      <c r="AY4837" s="5"/>
      <c r="AZ4837" s="5"/>
      <c r="BA4837" s="5"/>
      <c r="BB4837" s="5"/>
      <c r="BC4837" s="5"/>
      <c r="BD4837" s="5"/>
      <c r="BE4837" s="5" t="s">
        <v>88</v>
      </c>
      <c r="BF4837" s="6">
        <v>40822</v>
      </c>
      <c r="BG4837" s="5" t="s">
        <v>71</v>
      </c>
      <c r="BH4837" s="5" t="s">
        <v>19725</v>
      </c>
      <c r="BI4837" s="5"/>
      <c r="BJ4837" s="5"/>
    </row>
    <row r="4838" spans="1:62" ht="30" x14ac:dyDescent="0.25">
      <c r="A4838" s="3">
        <v>4831</v>
      </c>
      <c r="B4838" s="3" t="str">
        <f>"202000080992"</f>
        <v>202000080992</v>
      </c>
      <c r="C4838" s="3">
        <v>149962</v>
      </c>
      <c r="D4838" s="3" t="s">
        <v>19726</v>
      </c>
      <c r="E4838" s="3">
        <v>20255361695</v>
      </c>
      <c r="F4838" s="3" t="s">
        <v>19727</v>
      </c>
      <c r="G4838" s="3" t="s">
        <v>19728</v>
      </c>
      <c r="H4838" s="3" t="s">
        <v>66</v>
      </c>
      <c r="I4838" s="3" t="s">
        <v>66</v>
      </c>
      <c r="J4838" s="3" t="s">
        <v>463</v>
      </c>
      <c r="K4838" s="3" t="s">
        <v>68</v>
      </c>
      <c r="L4838" s="3" t="s">
        <v>69</v>
      </c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 t="s">
        <v>70</v>
      </c>
      <c r="BF4838" s="4">
        <v>44026</v>
      </c>
      <c r="BG4838" s="3" t="s">
        <v>71</v>
      </c>
      <c r="BH4838" s="3" t="s">
        <v>19729</v>
      </c>
      <c r="BI4838" s="3"/>
      <c r="BJ4838" s="3"/>
    </row>
    <row r="4839" spans="1:62" ht="30" x14ac:dyDescent="0.25">
      <c r="A4839" s="5">
        <v>4832</v>
      </c>
      <c r="B4839" s="5" t="str">
        <f>"201800065540"</f>
        <v>201800065540</v>
      </c>
      <c r="C4839" s="5">
        <v>135758</v>
      </c>
      <c r="D4839" s="5" t="s">
        <v>19730</v>
      </c>
      <c r="E4839" s="5">
        <v>20101026001</v>
      </c>
      <c r="F4839" s="5" t="s">
        <v>19731</v>
      </c>
      <c r="G4839" s="5" t="s">
        <v>19732</v>
      </c>
      <c r="H4839" s="5" t="s">
        <v>66</v>
      </c>
      <c r="I4839" s="5" t="s">
        <v>66</v>
      </c>
      <c r="J4839" s="5" t="s">
        <v>707</v>
      </c>
      <c r="K4839" s="5" t="s">
        <v>125</v>
      </c>
      <c r="L4839" s="5" t="s">
        <v>412</v>
      </c>
      <c r="M4839" s="5" t="s">
        <v>412</v>
      </c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5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5"/>
      <c r="AK4839" s="5"/>
      <c r="AL4839" s="5"/>
      <c r="AM4839" s="5"/>
      <c r="AN4839" s="5"/>
      <c r="AO4839" s="5"/>
      <c r="AP4839" s="5"/>
      <c r="AQ4839" s="5"/>
      <c r="AR4839" s="5"/>
      <c r="AS4839" s="5"/>
      <c r="AT4839" s="5"/>
      <c r="AU4839" s="5"/>
      <c r="AV4839" s="5"/>
      <c r="AW4839" s="5"/>
      <c r="AX4839" s="5"/>
      <c r="AY4839" s="5"/>
      <c r="AZ4839" s="5"/>
      <c r="BA4839" s="5"/>
      <c r="BB4839" s="5"/>
      <c r="BC4839" s="5"/>
      <c r="BD4839" s="5"/>
      <c r="BE4839" s="5" t="s">
        <v>10359</v>
      </c>
      <c r="BF4839" s="6">
        <v>43214</v>
      </c>
      <c r="BG4839" s="5" t="s">
        <v>71</v>
      </c>
      <c r="BH4839" s="5" t="s">
        <v>19733</v>
      </c>
      <c r="BI4839" s="5"/>
      <c r="BJ4839" s="5"/>
    </row>
    <row r="4840" spans="1:62" ht="30" x14ac:dyDescent="0.25">
      <c r="A4840" s="3">
        <v>4833</v>
      </c>
      <c r="B4840" s="3" t="str">
        <f>"202200065613"</f>
        <v>202200065613</v>
      </c>
      <c r="C4840" s="3">
        <v>141320</v>
      </c>
      <c r="D4840" s="3" t="s">
        <v>19734</v>
      </c>
      <c r="E4840" s="3">
        <v>20606143100</v>
      </c>
      <c r="F4840" s="3" t="s">
        <v>19735</v>
      </c>
      <c r="G4840" s="3" t="s">
        <v>19736</v>
      </c>
      <c r="H4840" s="3" t="s">
        <v>66</v>
      </c>
      <c r="I4840" s="3" t="s">
        <v>66</v>
      </c>
      <c r="J4840" s="3" t="s">
        <v>200</v>
      </c>
      <c r="K4840" s="3" t="s">
        <v>68</v>
      </c>
      <c r="L4840" s="3" t="s">
        <v>79</v>
      </c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 t="s">
        <v>80</v>
      </c>
      <c r="BF4840" s="4">
        <v>44705</v>
      </c>
      <c r="BG4840" s="3" t="s">
        <v>71</v>
      </c>
      <c r="BH4840" s="3" t="s">
        <v>19737</v>
      </c>
      <c r="BI4840" s="3"/>
      <c r="BJ4840" s="3"/>
    </row>
    <row r="4841" spans="1:62" ht="30" x14ac:dyDescent="0.25">
      <c r="A4841" s="3">
        <v>4834</v>
      </c>
      <c r="B4841" s="5" t="str">
        <f>"201300060772"</f>
        <v>201300060772</v>
      </c>
      <c r="C4841" s="5">
        <v>102060</v>
      </c>
      <c r="D4841" s="5" t="s">
        <v>19738</v>
      </c>
      <c r="E4841" s="5">
        <v>131639</v>
      </c>
      <c r="F4841" s="5" t="s">
        <v>19739</v>
      </c>
      <c r="G4841" s="5" t="s">
        <v>19740</v>
      </c>
      <c r="H4841" s="5" t="s">
        <v>66</v>
      </c>
      <c r="I4841" s="5" t="s">
        <v>66</v>
      </c>
      <c r="J4841" s="5" t="s">
        <v>309</v>
      </c>
      <c r="K4841" s="5" t="s">
        <v>68</v>
      </c>
      <c r="L4841" s="5" t="s">
        <v>139</v>
      </c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5"/>
      <c r="Y4841" s="5"/>
      <c r="Z4841" s="5"/>
      <c r="AA4841" s="5"/>
      <c r="AB4841" s="5"/>
      <c r="AC4841" s="5"/>
      <c r="AD4841" s="5"/>
      <c r="AE4841" s="5"/>
      <c r="AF4841" s="5"/>
      <c r="AG4841" s="5"/>
      <c r="AH4841" s="5"/>
      <c r="AI4841" s="5"/>
      <c r="AJ4841" s="5"/>
      <c r="AK4841" s="5"/>
      <c r="AL4841" s="5"/>
      <c r="AM4841" s="5"/>
      <c r="AN4841" s="5"/>
      <c r="AO4841" s="5"/>
      <c r="AP4841" s="5"/>
      <c r="AQ4841" s="5"/>
      <c r="AR4841" s="5"/>
      <c r="AS4841" s="5"/>
      <c r="AT4841" s="5"/>
      <c r="AU4841" s="5"/>
      <c r="AV4841" s="5"/>
      <c r="AW4841" s="5"/>
      <c r="AX4841" s="5"/>
      <c r="AY4841" s="5"/>
      <c r="AZ4841" s="5"/>
      <c r="BA4841" s="5"/>
      <c r="BB4841" s="5"/>
      <c r="BC4841" s="5"/>
      <c r="BD4841" s="5"/>
      <c r="BE4841" s="5" t="s">
        <v>88</v>
      </c>
      <c r="BF4841" s="6">
        <v>41365</v>
      </c>
      <c r="BG4841" s="5" t="s">
        <v>71</v>
      </c>
      <c r="BH4841" s="5" t="s">
        <v>19739</v>
      </c>
      <c r="BI4841" s="5"/>
      <c r="BJ4841" s="5"/>
    </row>
    <row r="4842" spans="1:62" ht="30" x14ac:dyDescent="0.25">
      <c r="A4842" s="5">
        <v>4835</v>
      </c>
      <c r="B4842" s="3" t="str">
        <f>"201300114963"</f>
        <v>201300114963</v>
      </c>
      <c r="C4842" s="3">
        <v>61792</v>
      </c>
      <c r="D4842" s="3" t="s">
        <v>19741</v>
      </c>
      <c r="E4842" s="3">
        <v>20337151702</v>
      </c>
      <c r="F4842" s="3" t="s">
        <v>19742</v>
      </c>
      <c r="G4842" s="3" t="s">
        <v>19743</v>
      </c>
      <c r="H4842" s="3" t="s">
        <v>66</v>
      </c>
      <c r="I4842" s="3" t="s">
        <v>66</v>
      </c>
      <c r="J4842" s="3" t="s">
        <v>309</v>
      </c>
      <c r="K4842" s="3" t="s">
        <v>68</v>
      </c>
      <c r="L4842" s="3" t="s">
        <v>126</v>
      </c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 t="s">
        <v>95</v>
      </c>
      <c r="BF4842" s="4">
        <v>41459</v>
      </c>
      <c r="BG4842" s="3" t="s">
        <v>71</v>
      </c>
      <c r="BH4842" s="3" t="s">
        <v>19744</v>
      </c>
      <c r="BI4842" s="3"/>
      <c r="BJ4842" s="3"/>
    </row>
    <row r="4843" spans="1:62" ht="30" x14ac:dyDescent="0.25">
      <c r="A4843" s="3">
        <v>4836</v>
      </c>
      <c r="B4843" s="5" t="str">
        <f>"201400047694"</f>
        <v>201400047694</v>
      </c>
      <c r="C4843" s="5">
        <v>105416</v>
      </c>
      <c r="D4843" s="5" t="s">
        <v>19745</v>
      </c>
      <c r="E4843" s="5">
        <v>20512019146</v>
      </c>
      <c r="F4843" s="5" t="s">
        <v>14816</v>
      </c>
      <c r="G4843" s="5" t="s">
        <v>19746</v>
      </c>
      <c r="H4843" s="5" t="s">
        <v>66</v>
      </c>
      <c r="I4843" s="5" t="s">
        <v>66</v>
      </c>
      <c r="J4843" s="5" t="s">
        <v>463</v>
      </c>
      <c r="K4843" s="5" t="s">
        <v>68</v>
      </c>
      <c r="L4843" s="5" t="s">
        <v>69</v>
      </c>
      <c r="M4843" s="5"/>
      <c r="N4843" s="5"/>
      <c r="O4843" s="5"/>
      <c r="P4843" s="5"/>
      <c r="Q4843" s="5"/>
      <c r="R4843" s="5"/>
      <c r="S4843" s="5"/>
      <c r="T4843" s="5"/>
      <c r="U4843" s="5"/>
      <c r="V4843" s="5"/>
      <c r="W4843" s="5"/>
      <c r="X4843" s="5"/>
      <c r="Y4843" s="5"/>
      <c r="Z4843" s="5"/>
      <c r="AA4843" s="5"/>
      <c r="AB4843" s="5"/>
      <c r="AC4843" s="5"/>
      <c r="AD4843" s="5"/>
      <c r="AE4843" s="5"/>
      <c r="AF4843" s="5"/>
      <c r="AG4843" s="5"/>
      <c r="AH4843" s="5"/>
      <c r="AI4843" s="5"/>
      <c r="AJ4843" s="5"/>
      <c r="AK4843" s="5"/>
      <c r="AL4843" s="5"/>
      <c r="AM4843" s="5"/>
      <c r="AN4843" s="5"/>
      <c r="AO4843" s="5"/>
      <c r="AP4843" s="5"/>
      <c r="AQ4843" s="5"/>
      <c r="AR4843" s="5"/>
      <c r="AS4843" s="5"/>
      <c r="AT4843" s="5"/>
      <c r="AU4843" s="5"/>
      <c r="AV4843" s="5"/>
      <c r="AW4843" s="5"/>
      <c r="AX4843" s="5"/>
      <c r="AY4843" s="5"/>
      <c r="AZ4843" s="5"/>
      <c r="BA4843" s="5"/>
      <c r="BB4843" s="5"/>
      <c r="BC4843" s="5"/>
      <c r="BD4843" s="5"/>
      <c r="BE4843" s="5" t="s">
        <v>70</v>
      </c>
      <c r="BF4843" s="6">
        <v>41743</v>
      </c>
      <c r="BG4843" s="5" t="s">
        <v>71</v>
      </c>
      <c r="BH4843" s="5" t="s">
        <v>14818</v>
      </c>
      <c r="BI4843" s="5"/>
      <c r="BJ4843" s="5"/>
    </row>
    <row r="4844" spans="1:62" ht="30" x14ac:dyDescent="0.25">
      <c r="A4844" s="3">
        <v>4837</v>
      </c>
      <c r="B4844" s="3" t="str">
        <f>"202300047093"</f>
        <v>202300047093</v>
      </c>
      <c r="C4844" s="3">
        <v>141929</v>
      </c>
      <c r="D4844" s="3" t="s">
        <v>19747</v>
      </c>
      <c r="E4844" s="3">
        <v>20100154308</v>
      </c>
      <c r="F4844" s="3" t="s">
        <v>1012</v>
      </c>
      <c r="G4844" s="3" t="s">
        <v>19748</v>
      </c>
      <c r="H4844" s="3" t="s">
        <v>66</v>
      </c>
      <c r="I4844" s="3" t="s">
        <v>67</v>
      </c>
      <c r="J4844" s="3" t="s">
        <v>67</v>
      </c>
      <c r="K4844" s="3" t="s">
        <v>125</v>
      </c>
      <c r="L4844" s="3" t="s">
        <v>19749</v>
      </c>
      <c r="M4844" s="3" t="s">
        <v>19750</v>
      </c>
      <c r="N4844" s="3" t="s">
        <v>19750</v>
      </c>
      <c r="O4844" s="3" t="s">
        <v>19750</v>
      </c>
      <c r="P4844" s="3" t="s">
        <v>19750</v>
      </c>
      <c r="Q4844" s="3" t="s">
        <v>19750</v>
      </c>
      <c r="R4844" s="3" t="s">
        <v>19750</v>
      </c>
      <c r="S4844" s="3" t="s">
        <v>19750</v>
      </c>
      <c r="T4844" s="3" t="s">
        <v>19750</v>
      </c>
      <c r="U4844" s="3" t="s">
        <v>19750</v>
      </c>
      <c r="V4844" s="3" t="s">
        <v>19750</v>
      </c>
      <c r="W4844" s="3" t="s">
        <v>19750</v>
      </c>
      <c r="X4844" s="3" t="s">
        <v>19750</v>
      </c>
      <c r="Y4844" s="3" t="s">
        <v>19750</v>
      </c>
      <c r="Z4844" s="3" t="s">
        <v>19750</v>
      </c>
      <c r="AA4844" s="3" t="s">
        <v>19750</v>
      </c>
      <c r="AB4844" s="3" t="s">
        <v>19751</v>
      </c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 t="s">
        <v>19752</v>
      </c>
      <c r="BF4844" s="4">
        <v>44997</v>
      </c>
      <c r="BG4844" s="3" t="s">
        <v>71</v>
      </c>
      <c r="BH4844" s="3" t="s">
        <v>1014</v>
      </c>
      <c r="BI4844" s="3"/>
      <c r="BJ4844" s="3"/>
    </row>
    <row r="4845" spans="1:62" ht="30" x14ac:dyDescent="0.25">
      <c r="A4845" s="5">
        <v>4838</v>
      </c>
      <c r="B4845" s="5" t="str">
        <f>"201100152371"</f>
        <v>201100152371</v>
      </c>
      <c r="C4845" s="5">
        <v>94333</v>
      </c>
      <c r="D4845" s="5" t="s">
        <v>19753</v>
      </c>
      <c r="E4845" s="5">
        <v>20455726175</v>
      </c>
      <c r="F4845" s="5" t="s">
        <v>19754</v>
      </c>
      <c r="G4845" s="5" t="s">
        <v>19755</v>
      </c>
      <c r="H4845" s="5" t="s">
        <v>78</v>
      </c>
      <c r="I4845" s="5" t="s">
        <v>78</v>
      </c>
      <c r="J4845" s="5" t="s">
        <v>176</v>
      </c>
      <c r="K4845" s="5" t="s">
        <v>68</v>
      </c>
      <c r="L4845" s="5" t="s">
        <v>69</v>
      </c>
      <c r="M4845" s="5" t="s">
        <v>69</v>
      </c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5"/>
      <c r="Z4845" s="5"/>
      <c r="AA4845" s="5"/>
      <c r="AB4845" s="5"/>
      <c r="AC4845" s="5"/>
      <c r="AD4845" s="5"/>
      <c r="AE4845" s="5"/>
      <c r="AF4845" s="5"/>
      <c r="AG4845" s="5"/>
      <c r="AH4845" s="5"/>
      <c r="AI4845" s="5"/>
      <c r="AJ4845" s="5"/>
      <c r="AK4845" s="5"/>
      <c r="AL4845" s="5"/>
      <c r="AM4845" s="5"/>
      <c r="AN4845" s="5"/>
      <c r="AO4845" s="5"/>
      <c r="AP4845" s="5"/>
      <c r="AQ4845" s="5"/>
      <c r="AR4845" s="5"/>
      <c r="AS4845" s="5"/>
      <c r="AT4845" s="5"/>
      <c r="AU4845" s="5"/>
      <c r="AV4845" s="5"/>
      <c r="AW4845" s="5"/>
      <c r="AX4845" s="5"/>
      <c r="AY4845" s="5"/>
      <c r="AZ4845" s="5"/>
      <c r="BA4845" s="5"/>
      <c r="BB4845" s="5"/>
      <c r="BC4845" s="5"/>
      <c r="BD4845" s="5"/>
      <c r="BE4845" s="5" t="s">
        <v>70</v>
      </c>
      <c r="BF4845" s="6">
        <v>40877</v>
      </c>
      <c r="BG4845" s="5" t="s">
        <v>71</v>
      </c>
      <c r="BH4845" s="5" t="s">
        <v>1051</v>
      </c>
      <c r="BI4845" s="5" t="s">
        <v>19756</v>
      </c>
      <c r="BJ4845" s="5" t="s">
        <v>1855</v>
      </c>
    </row>
    <row r="4846" spans="1:62" ht="30" x14ac:dyDescent="0.25">
      <c r="A4846" s="3">
        <v>4839</v>
      </c>
      <c r="B4846" s="3" t="str">
        <f>"1492462"</f>
        <v>1492462</v>
      </c>
      <c r="C4846" s="3">
        <v>92625</v>
      </c>
      <c r="D4846" s="3" t="s">
        <v>19757</v>
      </c>
      <c r="E4846" s="3">
        <v>20515935968</v>
      </c>
      <c r="F4846" s="3" t="s">
        <v>19758</v>
      </c>
      <c r="G4846" s="3" t="s">
        <v>19759</v>
      </c>
      <c r="H4846" s="3" t="s">
        <v>66</v>
      </c>
      <c r="I4846" s="3" t="s">
        <v>66</v>
      </c>
      <c r="J4846" s="3" t="s">
        <v>352</v>
      </c>
      <c r="K4846" s="3" t="s">
        <v>68</v>
      </c>
      <c r="L4846" s="3" t="s">
        <v>1740</v>
      </c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 t="s">
        <v>8575</v>
      </c>
      <c r="BF4846" s="4">
        <v>40744</v>
      </c>
      <c r="BG4846" s="3" t="s">
        <v>71</v>
      </c>
      <c r="BH4846" s="3" t="s">
        <v>19760</v>
      </c>
      <c r="BI4846" s="3"/>
      <c r="BJ4846" s="3"/>
    </row>
    <row r="4847" spans="1:62" ht="30" x14ac:dyDescent="0.25">
      <c r="A4847" s="3">
        <v>4840</v>
      </c>
      <c r="B4847" s="5" t="str">
        <f>"202100265903"</f>
        <v>202100265903</v>
      </c>
      <c r="C4847" s="5">
        <v>88319</v>
      </c>
      <c r="D4847" s="5" t="s">
        <v>19761</v>
      </c>
      <c r="E4847" s="5">
        <v>20136907400</v>
      </c>
      <c r="F4847" s="5" t="s">
        <v>6472</v>
      </c>
      <c r="G4847" s="5" t="s">
        <v>19762</v>
      </c>
      <c r="H4847" s="5" t="s">
        <v>66</v>
      </c>
      <c r="I4847" s="5" t="s">
        <v>328</v>
      </c>
      <c r="J4847" s="5" t="s">
        <v>1213</v>
      </c>
      <c r="K4847" s="5" t="s">
        <v>125</v>
      </c>
      <c r="L4847" s="5" t="s">
        <v>126</v>
      </c>
      <c r="M4847" s="5" t="s">
        <v>126</v>
      </c>
      <c r="N4847" s="5" t="s">
        <v>139</v>
      </c>
      <c r="O4847" s="5" t="s">
        <v>139</v>
      </c>
      <c r="P4847" s="5" t="s">
        <v>139</v>
      </c>
      <c r="Q4847" s="5" t="s">
        <v>139</v>
      </c>
      <c r="R4847" s="5" t="s">
        <v>139</v>
      </c>
      <c r="S4847" s="5" t="s">
        <v>139</v>
      </c>
      <c r="T4847" s="5"/>
      <c r="U4847" s="5"/>
      <c r="V4847" s="5"/>
      <c r="W4847" s="5"/>
      <c r="X4847" s="5"/>
      <c r="Y4847" s="5"/>
      <c r="Z4847" s="5"/>
      <c r="AA4847" s="5"/>
      <c r="AB4847" s="5"/>
      <c r="AC4847" s="5"/>
      <c r="AD4847" s="5"/>
      <c r="AE4847" s="5"/>
      <c r="AF4847" s="5"/>
      <c r="AG4847" s="5"/>
      <c r="AH4847" s="5"/>
      <c r="AI4847" s="5"/>
      <c r="AJ4847" s="5"/>
      <c r="AK4847" s="5"/>
      <c r="AL4847" s="5"/>
      <c r="AM4847" s="5"/>
      <c r="AN4847" s="5"/>
      <c r="AO4847" s="5"/>
      <c r="AP4847" s="5"/>
      <c r="AQ4847" s="5"/>
      <c r="AR4847" s="5"/>
      <c r="AS4847" s="5"/>
      <c r="AT4847" s="5"/>
      <c r="AU4847" s="5"/>
      <c r="AV4847" s="5"/>
      <c r="AW4847" s="5"/>
      <c r="AX4847" s="5"/>
      <c r="AY4847" s="5"/>
      <c r="AZ4847" s="5"/>
      <c r="BA4847" s="5"/>
      <c r="BB4847" s="5"/>
      <c r="BC4847" s="5"/>
      <c r="BD4847" s="5"/>
      <c r="BE4847" s="5" t="s">
        <v>19763</v>
      </c>
      <c r="BF4847" s="6">
        <v>44621</v>
      </c>
      <c r="BG4847" s="5" t="s">
        <v>71</v>
      </c>
      <c r="BH4847" s="5" t="s">
        <v>6478</v>
      </c>
      <c r="BI4847" s="5"/>
      <c r="BJ4847" s="5"/>
    </row>
    <row r="4848" spans="1:62" ht="30" x14ac:dyDescent="0.25">
      <c r="A4848" s="5">
        <v>4841</v>
      </c>
      <c r="B4848" s="3" t="str">
        <f>"202300047089"</f>
        <v>202300047089</v>
      </c>
      <c r="C4848" s="3">
        <v>167301</v>
      </c>
      <c r="D4848" s="3" t="s">
        <v>19764</v>
      </c>
      <c r="E4848" s="3">
        <v>20609006383</v>
      </c>
      <c r="F4848" s="3" t="s">
        <v>19765</v>
      </c>
      <c r="G4848" s="3" t="s">
        <v>19766</v>
      </c>
      <c r="H4848" s="3" t="s">
        <v>109</v>
      </c>
      <c r="I4848" s="3" t="s">
        <v>109</v>
      </c>
      <c r="J4848" s="3" t="s">
        <v>109</v>
      </c>
      <c r="K4848" s="3" t="s">
        <v>68</v>
      </c>
      <c r="L4848" s="3" t="s">
        <v>19767</v>
      </c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 t="s">
        <v>70</v>
      </c>
      <c r="BF4848" s="4">
        <v>45027</v>
      </c>
      <c r="BG4848" s="3" t="s">
        <v>71</v>
      </c>
      <c r="BH4848" s="3" t="s">
        <v>19768</v>
      </c>
      <c r="BI4848" s="3"/>
      <c r="BJ4848" s="3"/>
    </row>
    <row r="4849" spans="1:62" ht="30" x14ac:dyDescent="0.25">
      <c r="A4849" s="3">
        <v>4842</v>
      </c>
      <c r="B4849" s="5" t="str">
        <f>"202200122364"</f>
        <v>202200122364</v>
      </c>
      <c r="C4849" s="5">
        <v>163579</v>
      </c>
      <c r="D4849" s="5" t="s">
        <v>19769</v>
      </c>
      <c r="E4849" s="5">
        <v>15122900638</v>
      </c>
      <c r="F4849" s="5" t="s">
        <v>19770</v>
      </c>
      <c r="G4849" s="5" t="s">
        <v>19771</v>
      </c>
      <c r="H4849" s="5" t="s">
        <v>66</v>
      </c>
      <c r="I4849" s="5" t="s">
        <v>66</v>
      </c>
      <c r="J4849" s="5" t="s">
        <v>271</v>
      </c>
      <c r="K4849" s="5" t="s">
        <v>68</v>
      </c>
      <c r="L4849" s="5" t="s">
        <v>19772</v>
      </c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5"/>
      <c r="Y4849" s="5"/>
      <c r="Z4849" s="5"/>
      <c r="AA4849" s="5"/>
      <c r="AB4849" s="5"/>
      <c r="AC4849" s="5"/>
      <c r="AD4849" s="5"/>
      <c r="AE4849" s="5"/>
      <c r="AF4849" s="5"/>
      <c r="AG4849" s="5"/>
      <c r="AH4849" s="5"/>
      <c r="AI4849" s="5"/>
      <c r="AJ4849" s="5"/>
      <c r="AK4849" s="5"/>
      <c r="AL4849" s="5"/>
      <c r="AM4849" s="5"/>
      <c r="AN4849" s="5"/>
      <c r="AO4849" s="5"/>
      <c r="AP4849" s="5"/>
      <c r="AQ4849" s="5"/>
      <c r="AR4849" s="5"/>
      <c r="AS4849" s="5"/>
      <c r="AT4849" s="5"/>
      <c r="AU4849" s="5"/>
      <c r="AV4849" s="5"/>
      <c r="AW4849" s="5"/>
      <c r="AX4849" s="5"/>
      <c r="AY4849" s="5"/>
      <c r="AZ4849" s="5"/>
      <c r="BA4849" s="5"/>
      <c r="BB4849" s="5"/>
      <c r="BC4849" s="5"/>
      <c r="BD4849" s="5"/>
      <c r="BE4849" s="5" t="s">
        <v>88</v>
      </c>
      <c r="BF4849" s="6">
        <v>44747</v>
      </c>
      <c r="BG4849" s="5" t="s">
        <v>71</v>
      </c>
      <c r="BH4849" s="5" t="s">
        <v>19770</v>
      </c>
      <c r="BI4849" s="5"/>
      <c r="BJ4849" s="5"/>
    </row>
    <row r="4850" spans="1:62" ht="30" x14ac:dyDescent="0.25">
      <c r="A4850" s="3">
        <v>4843</v>
      </c>
      <c r="B4850" s="3" t="str">
        <f>"201300025291"</f>
        <v>201300025291</v>
      </c>
      <c r="C4850" s="3">
        <v>99773</v>
      </c>
      <c r="D4850" s="3" t="s">
        <v>19773</v>
      </c>
      <c r="E4850" s="3">
        <v>20416210285</v>
      </c>
      <c r="F4850" s="3" t="s">
        <v>19774</v>
      </c>
      <c r="G4850" s="3" t="s">
        <v>19775</v>
      </c>
      <c r="H4850" s="3" t="s">
        <v>66</v>
      </c>
      <c r="I4850" s="3" t="s">
        <v>67</v>
      </c>
      <c r="J4850" s="3" t="s">
        <v>67</v>
      </c>
      <c r="K4850" s="3" t="s">
        <v>68</v>
      </c>
      <c r="L4850" s="3" t="s">
        <v>69</v>
      </c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 t="s">
        <v>70</v>
      </c>
      <c r="BF4850" s="4">
        <v>41304</v>
      </c>
      <c r="BG4850" s="3" t="s">
        <v>71</v>
      </c>
      <c r="BH4850" s="3" t="s">
        <v>19776</v>
      </c>
      <c r="BI4850" s="3"/>
      <c r="BJ4850" s="3"/>
    </row>
    <row r="4851" spans="1:62" ht="30" x14ac:dyDescent="0.25">
      <c r="A4851" s="5">
        <v>4844</v>
      </c>
      <c r="B4851" s="5" t="str">
        <f>"201500094004"</f>
        <v>201500094004</v>
      </c>
      <c r="C4851" s="5">
        <v>116459</v>
      </c>
      <c r="D4851" s="5" t="s">
        <v>19777</v>
      </c>
      <c r="E4851" s="5">
        <v>20502522133</v>
      </c>
      <c r="F4851" s="5" t="s">
        <v>19778</v>
      </c>
      <c r="G4851" s="5" t="s">
        <v>19779</v>
      </c>
      <c r="H4851" s="5" t="s">
        <v>66</v>
      </c>
      <c r="I4851" s="5" t="s">
        <v>66</v>
      </c>
      <c r="J4851" s="5" t="s">
        <v>899</v>
      </c>
      <c r="K4851" s="5" t="s">
        <v>68</v>
      </c>
      <c r="L4851" s="5" t="s">
        <v>79</v>
      </c>
      <c r="M4851" s="5"/>
      <c r="N4851" s="5"/>
      <c r="O4851" s="5"/>
      <c r="P4851" s="5"/>
      <c r="Q4851" s="5"/>
      <c r="R4851" s="5"/>
      <c r="S4851" s="5"/>
      <c r="T4851" s="5"/>
      <c r="U4851" s="5"/>
      <c r="V4851" s="5"/>
      <c r="W4851" s="5"/>
      <c r="X4851" s="5"/>
      <c r="Y4851" s="5"/>
      <c r="Z4851" s="5"/>
      <c r="AA4851" s="5"/>
      <c r="AB4851" s="5"/>
      <c r="AC4851" s="5"/>
      <c r="AD4851" s="5"/>
      <c r="AE4851" s="5"/>
      <c r="AF4851" s="5"/>
      <c r="AG4851" s="5"/>
      <c r="AH4851" s="5"/>
      <c r="AI4851" s="5"/>
      <c r="AJ4851" s="5"/>
      <c r="AK4851" s="5"/>
      <c r="AL4851" s="5"/>
      <c r="AM4851" s="5"/>
      <c r="AN4851" s="5"/>
      <c r="AO4851" s="5"/>
      <c r="AP4851" s="5"/>
      <c r="AQ4851" s="5"/>
      <c r="AR4851" s="5"/>
      <c r="AS4851" s="5"/>
      <c r="AT4851" s="5"/>
      <c r="AU4851" s="5"/>
      <c r="AV4851" s="5"/>
      <c r="AW4851" s="5"/>
      <c r="AX4851" s="5"/>
      <c r="AY4851" s="5"/>
      <c r="AZ4851" s="5"/>
      <c r="BA4851" s="5"/>
      <c r="BB4851" s="5"/>
      <c r="BC4851" s="5"/>
      <c r="BD4851" s="5"/>
      <c r="BE4851" s="5" t="s">
        <v>80</v>
      </c>
      <c r="BF4851" s="6">
        <v>42237</v>
      </c>
      <c r="BG4851" s="5" t="s">
        <v>71</v>
      </c>
      <c r="BH4851" s="5" t="s">
        <v>19780</v>
      </c>
      <c r="BI4851" s="5"/>
      <c r="BJ4851" s="5"/>
    </row>
    <row r="4852" spans="1:62" ht="30" x14ac:dyDescent="0.25">
      <c r="A4852" s="3">
        <v>4845</v>
      </c>
      <c r="B4852" s="3" t="str">
        <f>"201300134339"</f>
        <v>201300134339</v>
      </c>
      <c r="C4852" s="3">
        <v>94358</v>
      </c>
      <c r="D4852" s="3" t="s">
        <v>19781</v>
      </c>
      <c r="E4852" s="3">
        <v>20153408191</v>
      </c>
      <c r="F4852" s="3" t="s">
        <v>19782</v>
      </c>
      <c r="G4852" s="3" t="s">
        <v>19783</v>
      </c>
      <c r="H4852" s="3" t="s">
        <v>380</v>
      </c>
      <c r="I4852" s="3" t="s">
        <v>380</v>
      </c>
      <c r="J4852" s="3" t="s">
        <v>852</v>
      </c>
      <c r="K4852" s="3" t="s">
        <v>68</v>
      </c>
      <c r="L4852" s="3" t="s">
        <v>79</v>
      </c>
      <c r="M4852" s="3" t="s">
        <v>139</v>
      </c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 t="s">
        <v>4617</v>
      </c>
      <c r="BF4852" s="4">
        <v>41503</v>
      </c>
      <c r="BG4852" s="3" t="s">
        <v>71</v>
      </c>
      <c r="BH4852" s="3" t="s">
        <v>10946</v>
      </c>
      <c r="BI4852" s="3"/>
      <c r="BJ4852" s="3"/>
    </row>
    <row r="4853" spans="1:62" ht="30" x14ac:dyDescent="0.25">
      <c r="A4853" s="3">
        <v>4846</v>
      </c>
      <c r="B4853" s="3" t="str">
        <f>"1491829"</f>
        <v>1491829</v>
      </c>
      <c r="C4853" s="3">
        <v>90812</v>
      </c>
      <c r="D4853" s="3" t="s">
        <v>19784</v>
      </c>
      <c r="E4853" s="3">
        <v>20153408191</v>
      </c>
      <c r="F4853" s="3" t="s">
        <v>19785</v>
      </c>
      <c r="G4853" s="3" t="s">
        <v>19786</v>
      </c>
      <c r="H4853" s="3" t="s">
        <v>380</v>
      </c>
      <c r="I4853" s="3" t="s">
        <v>380</v>
      </c>
      <c r="J4853" s="3" t="s">
        <v>852</v>
      </c>
      <c r="K4853" s="3" t="s">
        <v>68</v>
      </c>
      <c r="L4853" s="3" t="s">
        <v>126</v>
      </c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 t="s">
        <v>95</v>
      </c>
      <c r="BF4853" s="4">
        <v>40731</v>
      </c>
      <c r="BG4853" s="3" t="s">
        <v>71</v>
      </c>
      <c r="BH4853" s="3" t="s">
        <v>19787</v>
      </c>
      <c r="BI4853" s="3"/>
      <c r="BJ4853" s="3"/>
    </row>
    <row r="4854" spans="1:62" ht="30" x14ac:dyDescent="0.25">
      <c r="A4854" s="5">
        <v>4847</v>
      </c>
      <c r="B4854" s="5" t="str">
        <f>"201300134335"</f>
        <v>201300134335</v>
      </c>
      <c r="C4854" s="5">
        <v>104736</v>
      </c>
      <c r="D4854" s="5" t="s">
        <v>19788</v>
      </c>
      <c r="E4854" s="5">
        <v>20511138613</v>
      </c>
      <c r="F4854" s="5" t="s">
        <v>19789</v>
      </c>
      <c r="G4854" s="5" t="s">
        <v>19790</v>
      </c>
      <c r="H4854" s="5" t="s">
        <v>66</v>
      </c>
      <c r="I4854" s="5" t="s">
        <v>66</v>
      </c>
      <c r="J4854" s="5" t="s">
        <v>1705</v>
      </c>
      <c r="K4854" s="5" t="s">
        <v>68</v>
      </c>
      <c r="L4854" s="5" t="s">
        <v>126</v>
      </c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5"/>
      <c r="Z4854" s="5"/>
      <c r="AA4854" s="5"/>
      <c r="AB4854" s="5"/>
      <c r="AC4854" s="5"/>
      <c r="AD4854" s="5"/>
      <c r="AE4854" s="5"/>
      <c r="AF4854" s="5"/>
      <c r="AG4854" s="5"/>
      <c r="AH4854" s="5"/>
      <c r="AI4854" s="5"/>
      <c r="AJ4854" s="5"/>
      <c r="AK4854" s="5"/>
      <c r="AL4854" s="5"/>
      <c r="AM4854" s="5"/>
      <c r="AN4854" s="5"/>
      <c r="AO4854" s="5"/>
      <c r="AP4854" s="5"/>
      <c r="AQ4854" s="5"/>
      <c r="AR4854" s="5"/>
      <c r="AS4854" s="5"/>
      <c r="AT4854" s="5"/>
      <c r="AU4854" s="5"/>
      <c r="AV4854" s="5"/>
      <c r="AW4854" s="5"/>
      <c r="AX4854" s="5"/>
      <c r="AY4854" s="5"/>
      <c r="AZ4854" s="5"/>
      <c r="BA4854" s="5"/>
      <c r="BB4854" s="5"/>
      <c r="BC4854" s="5"/>
      <c r="BD4854" s="5"/>
      <c r="BE4854" s="5" t="s">
        <v>95</v>
      </c>
      <c r="BF4854" s="6">
        <v>41505</v>
      </c>
      <c r="BG4854" s="5" t="s">
        <v>71</v>
      </c>
      <c r="BH4854" s="5" t="s">
        <v>19791</v>
      </c>
      <c r="BI4854" s="5"/>
      <c r="BJ4854" s="5"/>
    </row>
    <row r="4855" spans="1:62" ht="30" x14ac:dyDescent="0.25">
      <c r="A4855" s="3">
        <v>4848</v>
      </c>
      <c r="B4855" s="3" t="str">
        <f>"1492458"</f>
        <v>1492458</v>
      </c>
      <c r="C4855" s="3">
        <v>92457</v>
      </c>
      <c r="D4855" s="3" t="s">
        <v>19792</v>
      </c>
      <c r="E4855" s="3">
        <v>20535539821</v>
      </c>
      <c r="F4855" s="3" t="s">
        <v>19793</v>
      </c>
      <c r="G4855" s="3" t="s">
        <v>19794</v>
      </c>
      <c r="H4855" s="3" t="s">
        <v>66</v>
      </c>
      <c r="I4855" s="3" t="s">
        <v>66</v>
      </c>
      <c r="J4855" s="3" t="s">
        <v>309</v>
      </c>
      <c r="K4855" s="3" t="s">
        <v>68</v>
      </c>
      <c r="L4855" s="3" t="s">
        <v>382</v>
      </c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 t="s">
        <v>383</v>
      </c>
      <c r="BF4855" s="4">
        <v>40744</v>
      </c>
      <c r="BG4855" s="3" t="s">
        <v>71</v>
      </c>
      <c r="BH4855" s="3" t="s">
        <v>19795</v>
      </c>
      <c r="BI4855" s="3"/>
      <c r="BJ4855" s="3"/>
    </row>
    <row r="4856" spans="1:62" ht="30" x14ac:dyDescent="0.25">
      <c r="A4856" s="3">
        <v>4849</v>
      </c>
      <c r="B4856" s="3" t="str">
        <f>"202100272765"</f>
        <v>202100272765</v>
      </c>
      <c r="C4856" s="3">
        <v>160163</v>
      </c>
      <c r="D4856" s="3" t="s">
        <v>19796</v>
      </c>
      <c r="E4856" s="3">
        <v>20601259754</v>
      </c>
      <c r="F4856" s="3" t="s">
        <v>4014</v>
      </c>
      <c r="G4856" s="3" t="s">
        <v>19797</v>
      </c>
      <c r="H4856" s="3" t="s">
        <v>78</v>
      </c>
      <c r="I4856" s="3" t="s">
        <v>78</v>
      </c>
      <c r="J4856" s="3" t="s">
        <v>3081</v>
      </c>
      <c r="K4856" s="3" t="s">
        <v>68</v>
      </c>
      <c r="L4856" s="3" t="s">
        <v>19798</v>
      </c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 t="s">
        <v>88</v>
      </c>
      <c r="BF4856" s="4">
        <v>44669</v>
      </c>
      <c r="BG4856" s="3" t="s">
        <v>71</v>
      </c>
      <c r="BH4856" s="3" t="s">
        <v>19799</v>
      </c>
      <c r="BI4856" s="3"/>
      <c r="BJ4856" s="3"/>
    </row>
    <row r="4857" spans="1:62" ht="30" x14ac:dyDescent="0.25">
      <c r="A4857" s="5">
        <v>4850</v>
      </c>
      <c r="B4857" s="5" t="str">
        <f>"202200234998"</f>
        <v>202200234998</v>
      </c>
      <c r="C4857" s="5">
        <v>88245</v>
      </c>
      <c r="D4857" s="5" t="s">
        <v>19800</v>
      </c>
      <c r="E4857" s="5">
        <v>20525746098</v>
      </c>
      <c r="F4857" s="5" t="s">
        <v>19801</v>
      </c>
      <c r="G4857" s="5" t="s">
        <v>19802</v>
      </c>
      <c r="H4857" s="5" t="s">
        <v>138</v>
      </c>
      <c r="I4857" s="5" t="s">
        <v>792</v>
      </c>
      <c r="J4857" s="5" t="s">
        <v>792</v>
      </c>
      <c r="K4857" s="5" t="s">
        <v>68</v>
      </c>
      <c r="L4857" s="5" t="s">
        <v>19803</v>
      </c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5"/>
      <c r="Z4857" s="5"/>
      <c r="AA4857" s="5"/>
      <c r="AB4857" s="5"/>
      <c r="AC4857" s="5"/>
      <c r="AD4857" s="5"/>
      <c r="AE4857" s="5"/>
      <c r="AF4857" s="5"/>
      <c r="AG4857" s="5"/>
      <c r="AH4857" s="5"/>
      <c r="AI4857" s="5"/>
      <c r="AJ4857" s="5"/>
      <c r="AK4857" s="5"/>
      <c r="AL4857" s="5"/>
      <c r="AM4857" s="5"/>
      <c r="AN4857" s="5"/>
      <c r="AO4857" s="5"/>
      <c r="AP4857" s="5"/>
      <c r="AQ4857" s="5"/>
      <c r="AR4857" s="5"/>
      <c r="AS4857" s="5"/>
      <c r="AT4857" s="5"/>
      <c r="AU4857" s="5"/>
      <c r="AV4857" s="5"/>
      <c r="AW4857" s="5"/>
      <c r="AX4857" s="5"/>
      <c r="AY4857" s="5"/>
      <c r="AZ4857" s="5"/>
      <c r="BA4857" s="5"/>
      <c r="BB4857" s="5"/>
      <c r="BC4857" s="5"/>
      <c r="BD4857" s="5"/>
      <c r="BE4857" s="5" t="s">
        <v>95</v>
      </c>
      <c r="BF4857" s="6">
        <v>44964</v>
      </c>
      <c r="BG4857" s="5" t="s">
        <v>71</v>
      </c>
      <c r="BH4857" s="5" t="s">
        <v>19804</v>
      </c>
      <c r="BI4857" s="5"/>
      <c r="BJ4857" s="5"/>
    </row>
    <row r="4858" spans="1:62" ht="30" x14ac:dyDescent="0.25">
      <c r="A4858" s="3">
        <v>4851</v>
      </c>
      <c r="B4858" s="3" t="str">
        <f>"201800121841"</f>
        <v>201800121841</v>
      </c>
      <c r="C4858" s="3">
        <v>86322</v>
      </c>
      <c r="D4858" s="3" t="s">
        <v>19805</v>
      </c>
      <c r="E4858" s="3">
        <v>10079645562</v>
      </c>
      <c r="F4858" s="3" t="s">
        <v>19806</v>
      </c>
      <c r="G4858" s="3" t="s">
        <v>19807</v>
      </c>
      <c r="H4858" s="3" t="s">
        <v>66</v>
      </c>
      <c r="I4858" s="3" t="s">
        <v>66</v>
      </c>
      <c r="J4858" s="3" t="s">
        <v>118</v>
      </c>
      <c r="K4858" s="3" t="s">
        <v>68</v>
      </c>
      <c r="L4858" s="3" t="s">
        <v>139</v>
      </c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 t="s">
        <v>88</v>
      </c>
      <c r="BF4858" s="4">
        <v>43305</v>
      </c>
      <c r="BG4858" s="3" t="s">
        <v>71</v>
      </c>
      <c r="BH4858" s="3" t="s">
        <v>19806</v>
      </c>
      <c r="BI4858" s="3"/>
      <c r="BJ4858" s="3"/>
    </row>
    <row r="4859" spans="1:62" ht="30" x14ac:dyDescent="0.25">
      <c r="A4859" s="3">
        <v>4852</v>
      </c>
      <c r="B4859" s="5" t="str">
        <f>"201200224308"</f>
        <v>201200224308</v>
      </c>
      <c r="C4859" s="5">
        <v>94241</v>
      </c>
      <c r="D4859" s="5" t="s">
        <v>19808</v>
      </c>
      <c r="E4859" s="5">
        <v>10097645341</v>
      </c>
      <c r="F4859" s="5" t="s">
        <v>19809</v>
      </c>
      <c r="G4859" s="5" t="s">
        <v>19810</v>
      </c>
      <c r="H4859" s="5" t="s">
        <v>66</v>
      </c>
      <c r="I4859" s="5" t="s">
        <v>66</v>
      </c>
      <c r="J4859" s="5" t="s">
        <v>200</v>
      </c>
      <c r="K4859" s="5" t="s">
        <v>68</v>
      </c>
      <c r="L4859" s="5" t="s">
        <v>139</v>
      </c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5"/>
      <c r="Y4859" s="5"/>
      <c r="Z4859" s="5"/>
      <c r="AA4859" s="5"/>
      <c r="AB4859" s="5"/>
      <c r="AC4859" s="5"/>
      <c r="AD4859" s="5"/>
      <c r="AE4859" s="5"/>
      <c r="AF4859" s="5"/>
      <c r="AG4859" s="5"/>
      <c r="AH4859" s="5"/>
      <c r="AI4859" s="5"/>
      <c r="AJ4859" s="5"/>
      <c r="AK4859" s="5"/>
      <c r="AL4859" s="5"/>
      <c r="AM4859" s="5"/>
      <c r="AN4859" s="5"/>
      <c r="AO4859" s="5"/>
      <c r="AP4859" s="5"/>
      <c r="AQ4859" s="5"/>
      <c r="AR4859" s="5"/>
      <c r="AS4859" s="5"/>
      <c r="AT4859" s="5"/>
      <c r="AU4859" s="5"/>
      <c r="AV4859" s="5"/>
      <c r="AW4859" s="5"/>
      <c r="AX4859" s="5"/>
      <c r="AY4859" s="5"/>
      <c r="AZ4859" s="5"/>
      <c r="BA4859" s="5"/>
      <c r="BB4859" s="5"/>
      <c r="BC4859" s="5"/>
      <c r="BD4859" s="5"/>
      <c r="BE4859" s="5" t="s">
        <v>88</v>
      </c>
      <c r="BF4859" s="6">
        <v>41269</v>
      </c>
      <c r="BG4859" s="5" t="s">
        <v>71</v>
      </c>
      <c r="BH4859" s="5" t="s">
        <v>19810</v>
      </c>
      <c r="BI4859" s="5"/>
      <c r="BJ4859" s="5"/>
    </row>
    <row r="4860" spans="1:62" ht="30" x14ac:dyDescent="0.25">
      <c r="A4860" s="5">
        <v>4853</v>
      </c>
      <c r="B4860" s="3" t="str">
        <f>"201400044428"</f>
        <v>201400044428</v>
      </c>
      <c r="C4860" s="3">
        <v>108855</v>
      </c>
      <c r="D4860" s="3" t="s">
        <v>19811</v>
      </c>
      <c r="E4860" s="3">
        <v>20100070970</v>
      </c>
      <c r="F4860" s="3" t="s">
        <v>4950</v>
      </c>
      <c r="G4860" s="3" t="s">
        <v>19812</v>
      </c>
      <c r="H4860" s="3" t="s">
        <v>66</v>
      </c>
      <c r="I4860" s="3" t="s">
        <v>66</v>
      </c>
      <c r="J4860" s="3" t="s">
        <v>309</v>
      </c>
      <c r="K4860" s="3" t="s">
        <v>68</v>
      </c>
      <c r="L4860" s="3" t="s">
        <v>69</v>
      </c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 t="s">
        <v>70</v>
      </c>
      <c r="BF4860" s="4">
        <v>41739</v>
      </c>
      <c r="BG4860" s="3" t="s">
        <v>71</v>
      </c>
      <c r="BH4860" s="3" t="s">
        <v>2696</v>
      </c>
      <c r="BI4860" s="3"/>
      <c r="BJ4860" s="3"/>
    </row>
    <row r="4861" spans="1:62" ht="30" x14ac:dyDescent="0.25">
      <c r="A4861" s="3">
        <v>4854</v>
      </c>
      <c r="B4861" s="5" t="str">
        <f>"202300272219"</f>
        <v>202300272219</v>
      </c>
      <c r="C4861" s="5">
        <v>159499</v>
      </c>
      <c r="D4861" s="5" t="s">
        <v>19813</v>
      </c>
      <c r="E4861" s="5">
        <v>20497062781</v>
      </c>
      <c r="F4861" s="5" t="s">
        <v>19814</v>
      </c>
      <c r="G4861" s="5" t="s">
        <v>19815</v>
      </c>
      <c r="H4861" s="5" t="s">
        <v>78</v>
      </c>
      <c r="I4861" s="5" t="s">
        <v>19816</v>
      </c>
      <c r="J4861" s="5" t="s">
        <v>19817</v>
      </c>
      <c r="K4861" s="5" t="s">
        <v>125</v>
      </c>
      <c r="L4861" s="5" t="s">
        <v>19818</v>
      </c>
      <c r="M4861" s="5" t="s">
        <v>19818</v>
      </c>
      <c r="N4861" s="5" t="s">
        <v>19818</v>
      </c>
      <c r="O4861" s="5" t="s">
        <v>19818</v>
      </c>
      <c r="P4861" s="5" t="s">
        <v>19818</v>
      </c>
      <c r="Q4861" s="5" t="s">
        <v>19818</v>
      </c>
      <c r="R4861" s="5" t="s">
        <v>19818</v>
      </c>
      <c r="S4861" s="5" t="s">
        <v>19818</v>
      </c>
      <c r="T4861" s="5"/>
      <c r="U4861" s="5"/>
      <c r="V4861" s="5"/>
      <c r="W4861" s="5"/>
      <c r="X4861" s="5"/>
      <c r="Y4861" s="5"/>
      <c r="Z4861" s="5"/>
      <c r="AA4861" s="5"/>
      <c r="AB4861" s="5"/>
      <c r="AC4861" s="5"/>
      <c r="AD4861" s="5"/>
      <c r="AE4861" s="5"/>
      <c r="AF4861" s="5"/>
      <c r="AG4861" s="5"/>
      <c r="AH4861" s="5"/>
      <c r="AI4861" s="5"/>
      <c r="AJ4861" s="5"/>
      <c r="AK4861" s="5"/>
      <c r="AL4861" s="5"/>
      <c r="AM4861" s="5"/>
      <c r="AN4861" s="5"/>
      <c r="AO4861" s="5"/>
      <c r="AP4861" s="5"/>
      <c r="AQ4861" s="5"/>
      <c r="AR4861" s="5"/>
      <c r="AS4861" s="5"/>
      <c r="AT4861" s="5"/>
      <c r="AU4861" s="5"/>
      <c r="AV4861" s="5"/>
      <c r="AW4861" s="5"/>
      <c r="AX4861" s="5"/>
      <c r="AY4861" s="5"/>
      <c r="AZ4861" s="5"/>
      <c r="BA4861" s="5"/>
      <c r="BB4861" s="5"/>
      <c r="BC4861" s="5"/>
      <c r="BD4861" s="5"/>
      <c r="BE4861" s="5" t="s">
        <v>1057</v>
      </c>
      <c r="BF4861" s="6">
        <v>45259</v>
      </c>
      <c r="BG4861" s="5" t="s">
        <v>71</v>
      </c>
      <c r="BH4861" s="5" t="s">
        <v>19819</v>
      </c>
      <c r="BI4861" s="5"/>
      <c r="BJ4861" s="5"/>
    </row>
    <row r="4862" spans="1:62" ht="30" x14ac:dyDescent="0.25">
      <c r="A4862" s="3">
        <v>4855</v>
      </c>
      <c r="B4862" s="3" t="str">
        <f>"201900013635"</f>
        <v>201900013635</v>
      </c>
      <c r="C4862" s="3">
        <v>105080</v>
      </c>
      <c r="D4862" s="3" t="s">
        <v>19820</v>
      </c>
      <c r="E4862" s="3">
        <v>20102434596</v>
      </c>
      <c r="F4862" s="3" t="s">
        <v>19821</v>
      </c>
      <c r="G4862" s="3" t="s">
        <v>19822</v>
      </c>
      <c r="H4862" s="3" t="s">
        <v>138</v>
      </c>
      <c r="I4862" s="3" t="s">
        <v>604</v>
      </c>
      <c r="J4862" s="3" t="s">
        <v>605</v>
      </c>
      <c r="K4862" s="3" t="s">
        <v>68</v>
      </c>
      <c r="L4862" s="3" t="s">
        <v>69</v>
      </c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 t="s">
        <v>70</v>
      </c>
      <c r="BF4862" s="4">
        <v>43494</v>
      </c>
      <c r="BG4862" s="3" t="s">
        <v>71</v>
      </c>
      <c r="BH4862" s="3" t="s">
        <v>19823</v>
      </c>
      <c r="BI4862" s="3"/>
      <c r="BJ4862" s="3"/>
    </row>
    <row r="4863" spans="1:62" ht="30" x14ac:dyDescent="0.25">
      <c r="A4863" s="5">
        <v>4856</v>
      </c>
      <c r="B4863" s="5" t="str">
        <f>"201600009049"</f>
        <v>201600009049</v>
      </c>
      <c r="C4863" s="5">
        <v>92795</v>
      </c>
      <c r="D4863" s="5" t="s">
        <v>19824</v>
      </c>
      <c r="E4863" s="5">
        <v>20563597535</v>
      </c>
      <c r="F4863" s="5" t="s">
        <v>19825</v>
      </c>
      <c r="G4863" s="5" t="s">
        <v>19826</v>
      </c>
      <c r="H4863" s="5" t="s">
        <v>66</v>
      </c>
      <c r="I4863" s="5" t="s">
        <v>66</v>
      </c>
      <c r="J4863" s="5" t="s">
        <v>674</v>
      </c>
      <c r="K4863" s="5" t="s">
        <v>68</v>
      </c>
      <c r="L4863" s="5" t="s">
        <v>69</v>
      </c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5"/>
      <c r="Y4863" s="5"/>
      <c r="Z4863" s="5"/>
      <c r="AA4863" s="5"/>
      <c r="AB4863" s="5"/>
      <c r="AC4863" s="5"/>
      <c r="AD4863" s="5"/>
      <c r="AE4863" s="5"/>
      <c r="AF4863" s="5"/>
      <c r="AG4863" s="5"/>
      <c r="AH4863" s="5"/>
      <c r="AI4863" s="5"/>
      <c r="AJ4863" s="5"/>
      <c r="AK4863" s="5"/>
      <c r="AL4863" s="5"/>
      <c r="AM4863" s="5"/>
      <c r="AN4863" s="5"/>
      <c r="AO4863" s="5"/>
      <c r="AP4863" s="5"/>
      <c r="AQ4863" s="5"/>
      <c r="AR4863" s="5"/>
      <c r="AS4863" s="5"/>
      <c r="AT4863" s="5"/>
      <c r="AU4863" s="5"/>
      <c r="AV4863" s="5"/>
      <c r="AW4863" s="5"/>
      <c r="AX4863" s="5"/>
      <c r="AY4863" s="5"/>
      <c r="AZ4863" s="5"/>
      <c r="BA4863" s="5"/>
      <c r="BB4863" s="5"/>
      <c r="BC4863" s="5"/>
      <c r="BD4863" s="5"/>
      <c r="BE4863" s="5" t="s">
        <v>70</v>
      </c>
      <c r="BF4863" s="6">
        <v>42397</v>
      </c>
      <c r="BG4863" s="5" t="s">
        <v>71</v>
      </c>
      <c r="BH4863" s="5" t="s">
        <v>19827</v>
      </c>
      <c r="BI4863" s="5" t="s">
        <v>19828</v>
      </c>
      <c r="BJ4863" s="5" t="s">
        <v>19829</v>
      </c>
    </row>
    <row r="4864" spans="1:62" ht="30" x14ac:dyDescent="0.25">
      <c r="A4864" s="3">
        <v>4857</v>
      </c>
      <c r="B4864" s="3" t="str">
        <f>"201400087628"</f>
        <v>201400087628</v>
      </c>
      <c r="C4864" s="3">
        <v>110434</v>
      </c>
      <c r="D4864" s="3" t="s">
        <v>19830</v>
      </c>
      <c r="E4864" s="3">
        <v>20108568098</v>
      </c>
      <c r="F4864" s="3" t="s">
        <v>19831</v>
      </c>
      <c r="G4864" s="3" t="s">
        <v>19832</v>
      </c>
      <c r="H4864" s="3" t="s">
        <v>66</v>
      </c>
      <c r="I4864" s="3" t="s">
        <v>66</v>
      </c>
      <c r="J4864" s="3" t="s">
        <v>143</v>
      </c>
      <c r="K4864" s="3" t="s">
        <v>68</v>
      </c>
      <c r="L4864" s="3" t="s">
        <v>126</v>
      </c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 t="s">
        <v>95</v>
      </c>
      <c r="BF4864" s="4">
        <v>41831</v>
      </c>
      <c r="BG4864" s="3" t="s">
        <v>71</v>
      </c>
      <c r="BH4864" s="3" t="s">
        <v>19833</v>
      </c>
      <c r="BI4864" s="3"/>
      <c r="BJ4864" s="3"/>
    </row>
    <row r="4865" spans="1:62" ht="30" x14ac:dyDescent="0.25">
      <c r="A4865" s="3">
        <v>4858</v>
      </c>
      <c r="B4865" s="5" t="str">
        <f>"201700082658"</f>
        <v>201700082658</v>
      </c>
      <c r="C4865" s="5">
        <v>128892</v>
      </c>
      <c r="D4865" s="5" t="s">
        <v>19834</v>
      </c>
      <c r="E4865" s="5">
        <v>20445534570</v>
      </c>
      <c r="F4865" s="5" t="s">
        <v>19835</v>
      </c>
      <c r="G4865" s="5" t="s">
        <v>19836</v>
      </c>
      <c r="H4865" s="5" t="s">
        <v>123</v>
      </c>
      <c r="I4865" s="5" t="s">
        <v>152</v>
      </c>
      <c r="J4865" s="5" t="s">
        <v>2648</v>
      </c>
      <c r="K4865" s="5" t="s">
        <v>68</v>
      </c>
      <c r="L4865" s="5" t="s">
        <v>69</v>
      </c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5"/>
      <c r="Y4865" s="5"/>
      <c r="Z4865" s="5"/>
      <c r="AA4865" s="5"/>
      <c r="AB4865" s="5"/>
      <c r="AC4865" s="5"/>
      <c r="AD4865" s="5"/>
      <c r="AE4865" s="5"/>
      <c r="AF4865" s="5"/>
      <c r="AG4865" s="5"/>
      <c r="AH4865" s="5"/>
      <c r="AI4865" s="5"/>
      <c r="AJ4865" s="5"/>
      <c r="AK4865" s="5"/>
      <c r="AL4865" s="5"/>
      <c r="AM4865" s="5"/>
      <c r="AN4865" s="5"/>
      <c r="AO4865" s="5"/>
      <c r="AP4865" s="5"/>
      <c r="AQ4865" s="5"/>
      <c r="AR4865" s="5"/>
      <c r="AS4865" s="5"/>
      <c r="AT4865" s="5"/>
      <c r="AU4865" s="5"/>
      <c r="AV4865" s="5"/>
      <c r="AW4865" s="5"/>
      <c r="AX4865" s="5"/>
      <c r="AY4865" s="5"/>
      <c r="AZ4865" s="5"/>
      <c r="BA4865" s="5"/>
      <c r="BB4865" s="5"/>
      <c r="BC4865" s="5"/>
      <c r="BD4865" s="5"/>
      <c r="BE4865" s="5" t="s">
        <v>70</v>
      </c>
      <c r="BF4865" s="6">
        <v>42882</v>
      </c>
      <c r="BG4865" s="5" t="s">
        <v>71</v>
      </c>
      <c r="BH4865" s="5" t="s">
        <v>19837</v>
      </c>
      <c r="BI4865" s="5"/>
      <c r="BJ4865" s="5"/>
    </row>
    <row r="4866" spans="1:62" ht="30" x14ac:dyDescent="0.25">
      <c r="A4866" s="5">
        <v>4859</v>
      </c>
      <c r="B4866" s="3" t="str">
        <f>"201300167298"</f>
        <v>201300167298</v>
      </c>
      <c r="C4866" s="3">
        <v>93271</v>
      </c>
      <c r="D4866" s="3" t="s">
        <v>19838</v>
      </c>
      <c r="E4866" s="3">
        <v>20348611373</v>
      </c>
      <c r="F4866" s="3" t="s">
        <v>19839</v>
      </c>
      <c r="G4866" s="3" t="s">
        <v>19840</v>
      </c>
      <c r="H4866" s="3" t="s">
        <v>66</v>
      </c>
      <c r="I4866" s="3" t="s">
        <v>66</v>
      </c>
      <c r="J4866" s="3" t="s">
        <v>200</v>
      </c>
      <c r="K4866" s="3" t="s">
        <v>68</v>
      </c>
      <c r="L4866" s="3" t="s">
        <v>69</v>
      </c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 t="s">
        <v>70</v>
      </c>
      <c r="BF4866" s="4">
        <v>41583</v>
      </c>
      <c r="BG4866" s="3" t="s">
        <v>71</v>
      </c>
      <c r="BH4866" s="3" t="s">
        <v>8281</v>
      </c>
      <c r="BI4866" s="3" t="s">
        <v>19841</v>
      </c>
      <c r="BJ4866" s="3" t="s">
        <v>7473</v>
      </c>
    </row>
    <row r="4867" spans="1:62" ht="30" x14ac:dyDescent="0.25">
      <c r="A4867" s="3">
        <v>4860</v>
      </c>
      <c r="B4867" s="5" t="str">
        <f>"201800154279"</f>
        <v>201800154279</v>
      </c>
      <c r="C4867" s="5">
        <v>138668</v>
      </c>
      <c r="D4867" s="5" t="s">
        <v>19842</v>
      </c>
      <c r="E4867" s="5">
        <v>20600815572</v>
      </c>
      <c r="F4867" s="5" t="s">
        <v>19843</v>
      </c>
      <c r="G4867" s="5" t="s">
        <v>19844</v>
      </c>
      <c r="H4867" s="5" t="s">
        <v>365</v>
      </c>
      <c r="I4867" s="5" t="s">
        <v>1018</v>
      </c>
      <c r="J4867" s="5" t="s">
        <v>1018</v>
      </c>
      <c r="K4867" s="5" t="s">
        <v>68</v>
      </c>
      <c r="L4867" s="5" t="s">
        <v>139</v>
      </c>
      <c r="M4867" s="5" t="s">
        <v>139</v>
      </c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5"/>
      <c r="Y4867" s="5"/>
      <c r="Z4867" s="5"/>
      <c r="AA4867" s="5"/>
      <c r="AB4867" s="5"/>
      <c r="AC4867" s="5"/>
      <c r="AD4867" s="5"/>
      <c r="AE4867" s="5"/>
      <c r="AF4867" s="5"/>
      <c r="AG4867" s="5"/>
      <c r="AH4867" s="5"/>
      <c r="AI4867" s="5"/>
      <c r="AJ4867" s="5"/>
      <c r="AK4867" s="5"/>
      <c r="AL4867" s="5"/>
      <c r="AM4867" s="5"/>
      <c r="AN4867" s="5"/>
      <c r="AO4867" s="5"/>
      <c r="AP4867" s="5"/>
      <c r="AQ4867" s="5"/>
      <c r="AR4867" s="5"/>
      <c r="AS4867" s="5"/>
      <c r="AT4867" s="5"/>
      <c r="AU4867" s="5"/>
      <c r="AV4867" s="5"/>
      <c r="AW4867" s="5"/>
      <c r="AX4867" s="5"/>
      <c r="AY4867" s="5"/>
      <c r="AZ4867" s="5"/>
      <c r="BA4867" s="5"/>
      <c r="BB4867" s="5"/>
      <c r="BC4867" s="5"/>
      <c r="BD4867" s="5"/>
      <c r="BE4867" s="5" t="s">
        <v>293</v>
      </c>
      <c r="BF4867" s="6">
        <v>43363</v>
      </c>
      <c r="BG4867" s="5" t="s">
        <v>71</v>
      </c>
      <c r="BH4867" s="5" t="s">
        <v>19845</v>
      </c>
      <c r="BI4867" s="5"/>
      <c r="BJ4867" s="5"/>
    </row>
    <row r="4868" spans="1:62" ht="30" x14ac:dyDescent="0.25">
      <c r="A4868" s="3">
        <v>4861</v>
      </c>
      <c r="B4868" s="3" t="str">
        <f>"202200122346"</f>
        <v>202200122346</v>
      </c>
      <c r="C4868" s="3">
        <v>135270</v>
      </c>
      <c r="D4868" s="3" t="s">
        <v>19846</v>
      </c>
      <c r="E4868" s="3">
        <v>10296168934</v>
      </c>
      <c r="F4868" s="3" t="s">
        <v>19847</v>
      </c>
      <c r="G4868" s="3" t="s">
        <v>19848</v>
      </c>
      <c r="H4868" s="3" t="s">
        <v>66</v>
      </c>
      <c r="I4868" s="3" t="s">
        <v>66</v>
      </c>
      <c r="J4868" s="3" t="s">
        <v>200</v>
      </c>
      <c r="K4868" s="3" t="s">
        <v>68</v>
      </c>
      <c r="L4868" s="3" t="s">
        <v>19849</v>
      </c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 t="s">
        <v>88</v>
      </c>
      <c r="BF4868" s="4">
        <v>44774</v>
      </c>
      <c r="BG4868" s="3" t="s">
        <v>71</v>
      </c>
      <c r="BH4868" s="3" t="s">
        <v>19847</v>
      </c>
      <c r="BI4868" s="3"/>
      <c r="BJ4868" s="3"/>
    </row>
    <row r="4869" spans="1:62" ht="30" x14ac:dyDescent="0.25">
      <c r="A4869" s="5">
        <v>4862</v>
      </c>
      <c r="B4869" s="5" t="str">
        <f>"202300179608"</f>
        <v>202300179608</v>
      </c>
      <c r="C4869" s="5">
        <v>169588</v>
      </c>
      <c r="D4869" s="5" t="s">
        <v>19850</v>
      </c>
      <c r="E4869" s="5">
        <v>20604979855</v>
      </c>
      <c r="F4869" s="5" t="s">
        <v>19851</v>
      </c>
      <c r="G4869" s="5" t="s">
        <v>19852</v>
      </c>
      <c r="H4869" s="5" t="s">
        <v>66</v>
      </c>
      <c r="I4869" s="5" t="s">
        <v>66</v>
      </c>
      <c r="J4869" s="5" t="s">
        <v>352</v>
      </c>
      <c r="K4869" s="5" t="s">
        <v>68</v>
      </c>
      <c r="L4869" s="5" t="s">
        <v>126</v>
      </c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5"/>
      <c r="Z4869" s="5"/>
      <c r="AA4869" s="5"/>
      <c r="AB4869" s="5"/>
      <c r="AC4869" s="5"/>
      <c r="AD4869" s="5"/>
      <c r="AE4869" s="5"/>
      <c r="AF4869" s="5"/>
      <c r="AG4869" s="5"/>
      <c r="AH4869" s="5"/>
      <c r="AI4869" s="5"/>
      <c r="AJ4869" s="5"/>
      <c r="AK4869" s="5"/>
      <c r="AL4869" s="5"/>
      <c r="AM4869" s="5"/>
      <c r="AN4869" s="5"/>
      <c r="AO4869" s="5"/>
      <c r="AP4869" s="5"/>
      <c r="AQ4869" s="5"/>
      <c r="AR4869" s="5"/>
      <c r="AS4869" s="5"/>
      <c r="AT4869" s="5"/>
      <c r="AU4869" s="5"/>
      <c r="AV4869" s="5"/>
      <c r="AW4869" s="5"/>
      <c r="AX4869" s="5"/>
      <c r="AY4869" s="5"/>
      <c r="AZ4869" s="5"/>
      <c r="BA4869" s="5"/>
      <c r="BB4869" s="5"/>
      <c r="BC4869" s="5"/>
      <c r="BD4869" s="5"/>
      <c r="BE4869" s="5" t="s">
        <v>95</v>
      </c>
      <c r="BF4869" s="6">
        <v>45216</v>
      </c>
      <c r="BG4869" s="5" t="s">
        <v>71</v>
      </c>
      <c r="BH4869" s="5" t="s">
        <v>19853</v>
      </c>
      <c r="BI4869" s="5"/>
      <c r="BJ4869" s="5"/>
    </row>
    <row r="4870" spans="1:62" ht="30" x14ac:dyDescent="0.25">
      <c r="A4870" s="3">
        <v>4863</v>
      </c>
      <c r="B4870" s="3" t="str">
        <f>"201100152350"</f>
        <v>201100152350</v>
      </c>
      <c r="C4870" s="3">
        <v>94729</v>
      </c>
      <c r="D4870" s="3" t="s">
        <v>19854</v>
      </c>
      <c r="E4870" s="3">
        <v>20101087647</v>
      </c>
      <c r="F4870" s="3" t="s">
        <v>1381</v>
      </c>
      <c r="G4870" s="3" t="s">
        <v>19855</v>
      </c>
      <c r="H4870" s="3" t="s">
        <v>66</v>
      </c>
      <c r="I4870" s="3" t="s">
        <v>66</v>
      </c>
      <c r="J4870" s="3" t="s">
        <v>118</v>
      </c>
      <c r="K4870" s="3" t="s">
        <v>68</v>
      </c>
      <c r="L4870" s="3" t="s">
        <v>69</v>
      </c>
      <c r="M4870" s="3" t="s">
        <v>69</v>
      </c>
      <c r="N4870" s="3" t="s">
        <v>69</v>
      </c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 t="s">
        <v>70</v>
      </c>
      <c r="BF4870" s="4">
        <v>40869</v>
      </c>
      <c r="BG4870" s="3" t="s">
        <v>71</v>
      </c>
      <c r="BH4870" s="3" t="s">
        <v>1383</v>
      </c>
      <c r="BI4870" s="3" t="s">
        <v>19856</v>
      </c>
      <c r="BJ4870" s="3" t="s">
        <v>2724</v>
      </c>
    </row>
    <row r="4871" spans="1:62" ht="30" x14ac:dyDescent="0.25">
      <c r="A4871" s="3">
        <v>4864</v>
      </c>
      <c r="B4871" s="5" t="str">
        <f>"201400079569"</f>
        <v>201400079569</v>
      </c>
      <c r="C4871" s="5">
        <v>110161</v>
      </c>
      <c r="D4871" s="5" t="s">
        <v>19857</v>
      </c>
      <c r="E4871" s="5">
        <v>20392952455</v>
      </c>
      <c r="F4871" s="5" t="s">
        <v>19858</v>
      </c>
      <c r="G4871" s="5" t="s">
        <v>19859</v>
      </c>
      <c r="H4871" s="5" t="s">
        <v>66</v>
      </c>
      <c r="I4871" s="5" t="s">
        <v>66</v>
      </c>
      <c r="J4871" s="5" t="s">
        <v>463</v>
      </c>
      <c r="K4871" s="5" t="s">
        <v>68</v>
      </c>
      <c r="L4871" s="5" t="s">
        <v>69</v>
      </c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5"/>
      <c r="AK4871" s="5"/>
      <c r="AL4871" s="5"/>
      <c r="AM4871" s="5"/>
      <c r="AN4871" s="5"/>
      <c r="AO4871" s="5"/>
      <c r="AP4871" s="5"/>
      <c r="AQ4871" s="5"/>
      <c r="AR4871" s="5"/>
      <c r="AS4871" s="5"/>
      <c r="AT4871" s="5"/>
      <c r="AU4871" s="5"/>
      <c r="AV4871" s="5"/>
      <c r="AW4871" s="5"/>
      <c r="AX4871" s="5"/>
      <c r="AY4871" s="5"/>
      <c r="AZ4871" s="5"/>
      <c r="BA4871" s="5"/>
      <c r="BB4871" s="5"/>
      <c r="BC4871" s="5"/>
      <c r="BD4871" s="5"/>
      <c r="BE4871" s="5" t="s">
        <v>70</v>
      </c>
      <c r="BF4871" s="6">
        <v>41817</v>
      </c>
      <c r="BG4871" s="5" t="s">
        <v>71</v>
      </c>
      <c r="BH4871" s="5" t="s">
        <v>19860</v>
      </c>
      <c r="BI4871" s="5"/>
      <c r="BJ4871" s="5"/>
    </row>
    <row r="4872" spans="1:62" ht="30" x14ac:dyDescent="0.25">
      <c r="A4872" s="5">
        <v>4865</v>
      </c>
      <c r="B4872" s="3" t="str">
        <f>"202200165918"</f>
        <v>202200165918</v>
      </c>
      <c r="C4872" s="3">
        <v>164444</v>
      </c>
      <c r="D4872" s="3" t="s">
        <v>19861</v>
      </c>
      <c r="E4872" s="3">
        <v>20455685398</v>
      </c>
      <c r="F4872" s="3" t="s">
        <v>19862</v>
      </c>
      <c r="G4872" s="3" t="s">
        <v>19863</v>
      </c>
      <c r="H4872" s="3" t="s">
        <v>78</v>
      </c>
      <c r="I4872" s="3" t="s">
        <v>78</v>
      </c>
      <c r="J4872" s="3" t="s">
        <v>12604</v>
      </c>
      <c r="K4872" s="3" t="s">
        <v>68</v>
      </c>
      <c r="L4872" s="3" t="s">
        <v>19864</v>
      </c>
      <c r="M4872" s="3" t="s">
        <v>19864</v>
      </c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 t="s">
        <v>293</v>
      </c>
      <c r="BF4872" s="4">
        <v>44809</v>
      </c>
      <c r="BG4872" s="3" t="s">
        <v>71</v>
      </c>
      <c r="BH4872" s="3" t="s">
        <v>19865</v>
      </c>
      <c r="BI4872" s="3"/>
      <c r="BJ4872" s="3"/>
    </row>
    <row r="4873" spans="1:62" ht="45" x14ac:dyDescent="0.25">
      <c r="A4873" s="3">
        <v>4866</v>
      </c>
      <c r="B4873" s="3" t="str">
        <f>"202100168636"</f>
        <v>202100168636</v>
      </c>
      <c r="C4873" s="3">
        <v>112257</v>
      </c>
      <c r="D4873" s="3" t="s">
        <v>19866</v>
      </c>
      <c r="E4873" s="3">
        <v>20204844381</v>
      </c>
      <c r="F4873" s="3" t="s">
        <v>432</v>
      </c>
      <c r="G4873" s="3" t="s">
        <v>19867</v>
      </c>
      <c r="H4873" s="3" t="s">
        <v>102</v>
      </c>
      <c r="I4873" s="3" t="s">
        <v>434</v>
      </c>
      <c r="J4873" s="3" t="s">
        <v>10017</v>
      </c>
      <c r="K4873" s="3" t="s">
        <v>125</v>
      </c>
      <c r="L4873" s="3" t="s">
        <v>69</v>
      </c>
      <c r="M4873" s="3" t="s">
        <v>69</v>
      </c>
      <c r="N4873" s="3" t="s">
        <v>126</v>
      </c>
      <c r="O4873" s="3" t="s">
        <v>126</v>
      </c>
      <c r="P4873" s="3" t="s">
        <v>126</v>
      </c>
      <c r="Q4873" s="3" t="s">
        <v>126</v>
      </c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 t="s">
        <v>1227</v>
      </c>
      <c r="BF4873" s="4">
        <v>44470</v>
      </c>
      <c r="BG4873" s="3" t="s">
        <v>71</v>
      </c>
      <c r="BH4873" s="3" t="s">
        <v>439</v>
      </c>
      <c r="BI4873" s="3"/>
      <c r="BJ4873" s="3"/>
    </row>
    <row r="4874" spans="1:62" ht="30" x14ac:dyDescent="0.25">
      <c r="A4874" s="3">
        <v>4867</v>
      </c>
      <c r="B4874" s="5" t="str">
        <f>"202200162231"</f>
        <v>202200162231</v>
      </c>
      <c r="C4874" s="5">
        <v>164412</v>
      </c>
      <c r="D4874" s="5" t="s">
        <v>19868</v>
      </c>
      <c r="E4874" s="5">
        <v>10273984033</v>
      </c>
      <c r="F4874" s="5" t="s">
        <v>19869</v>
      </c>
      <c r="G4874" s="5" t="s">
        <v>19870</v>
      </c>
      <c r="H4874" s="5" t="s">
        <v>216</v>
      </c>
      <c r="I4874" s="5" t="s">
        <v>374</v>
      </c>
      <c r="J4874" s="5" t="s">
        <v>1333</v>
      </c>
      <c r="K4874" s="5" t="s">
        <v>68</v>
      </c>
      <c r="L4874" s="5" t="s">
        <v>19871</v>
      </c>
      <c r="M4874" s="5"/>
      <c r="N4874" s="5"/>
      <c r="O4874" s="5"/>
      <c r="P4874" s="5"/>
      <c r="Q4874" s="5"/>
      <c r="R4874" s="5"/>
      <c r="S4874" s="5"/>
      <c r="T4874" s="5"/>
      <c r="U4874" s="5"/>
      <c r="V4874" s="5"/>
      <c r="W4874" s="5"/>
      <c r="X4874" s="5"/>
      <c r="Y4874" s="5"/>
      <c r="Z4874" s="5"/>
      <c r="AA4874" s="5"/>
      <c r="AB4874" s="5"/>
      <c r="AC4874" s="5"/>
      <c r="AD4874" s="5"/>
      <c r="AE4874" s="5"/>
      <c r="AF4874" s="5"/>
      <c r="AG4874" s="5"/>
      <c r="AH4874" s="5"/>
      <c r="AI4874" s="5"/>
      <c r="AJ4874" s="5"/>
      <c r="AK4874" s="5"/>
      <c r="AL4874" s="5"/>
      <c r="AM4874" s="5"/>
      <c r="AN4874" s="5"/>
      <c r="AO4874" s="5"/>
      <c r="AP4874" s="5"/>
      <c r="AQ4874" s="5"/>
      <c r="AR4874" s="5"/>
      <c r="AS4874" s="5"/>
      <c r="AT4874" s="5"/>
      <c r="AU4874" s="5"/>
      <c r="AV4874" s="5"/>
      <c r="AW4874" s="5"/>
      <c r="AX4874" s="5"/>
      <c r="AY4874" s="5"/>
      <c r="AZ4874" s="5"/>
      <c r="BA4874" s="5"/>
      <c r="BB4874" s="5"/>
      <c r="BC4874" s="5"/>
      <c r="BD4874" s="5"/>
      <c r="BE4874" s="5" t="s">
        <v>95</v>
      </c>
      <c r="BF4874" s="6">
        <v>44808</v>
      </c>
      <c r="BG4874" s="5" t="s">
        <v>71</v>
      </c>
      <c r="BH4874" s="5" t="s">
        <v>19869</v>
      </c>
      <c r="BI4874" s="5"/>
      <c r="BJ4874" s="5"/>
    </row>
    <row r="4875" spans="1:62" ht="30" x14ac:dyDescent="0.25">
      <c r="A4875" s="5">
        <v>4868</v>
      </c>
      <c r="B4875" s="3" t="str">
        <f>"202000087912"</f>
        <v>202000087912</v>
      </c>
      <c r="C4875" s="3">
        <v>95979</v>
      </c>
      <c r="D4875" s="3" t="s">
        <v>19872</v>
      </c>
      <c r="E4875" s="3">
        <v>20480659458</v>
      </c>
      <c r="F4875" s="3" t="s">
        <v>19873</v>
      </c>
      <c r="G4875" s="3" t="s">
        <v>19874</v>
      </c>
      <c r="H4875" s="3" t="s">
        <v>216</v>
      </c>
      <c r="I4875" s="3" t="s">
        <v>216</v>
      </c>
      <c r="J4875" s="3" t="s">
        <v>6341</v>
      </c>
      <c r="K4875" s="3" t="s">
        <v>68</v>
      </c>
      <c r="L4875" s="3" t="s">
        <v>69</v>
      </c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 t="s">
        <v>70</v>
      </c>
      <c r="BF4875" s="4">
        <v>44057</v>
      </c>
      <c r="BG4875" s="3" t="s">
        <v>71</v>
      </c>
      <c r="BH4875" s="3" t="s">
        <v>19875</v>
      </c>
      <c r="BI4875" s="3"/>
      <c r="BJ4875" s="3"/>
    </row>
    <row r="4876" spans="1:62" ht="30" x14ac:dyDescent="0.25">
      <c r="A4876" s="3">
        <v>4869</v>
      </c>
      <c r="B4876" s="5" t="str">
        <f>"201900052534"</f>
        <v>201900052534</v>
      </c>
      <c r="C4876" s="5">
        <v>142424</v>
      </c>
      <c r="D4876" s="5" t="s">
        <v>19876</v>
      </c>
      <c r="E4876" s="5">
        <v>20602465153</v>
      </c>
      <c r="F4876" s="5" t="s">
        <v>19877</v>
      </c>
      <c r="G4876" s="5" t="s">
        <v>19878</v>
      </c>
      <c r="H4876" s="5" t="s">
        <v>66</v>
      </c>
      <c r="I4876" s="5" t="s">
        <v>66</v>
      </c>
      <c r="J4876" s="5" t="s">
        <v>143</v>
      </c>
      <c r="K4876" s="5" t="s">
        <v>68</v>
      </c>
      <c r="L4876" s="5" t="s">
        <v>139</v>
      </c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5"/>
      <c r="Y4876" s="5"/>
      <c r="Z4876" s="5"/>
      <c r="AA4876" s="5"/>
      <c r="AB4876" s="5"/>
      <c r="AC4876" s="5"/>
      <c r="AD4876" s="5"/>
      <c r="AE4876" s="5"/>
      <c r="AF4876" s="5"/>
      <c r="AG4876" s="5"/>
      <c r="AH4876" s="5"/>
      <c r="AI4876" s="5"/>
      <c r="AJ4876" s="5"/>
      <c r="AK4876" s="5"/>
      <c r="AL4876" s="5"/>
      <c r="AM4876" s="5"/>
      <c r="AN4876" s="5"/>
      <c r="AO4876" s="5"/>
      <c r="AP4876" s="5"/>
      <c r="AQ4876" s="5"/>
      <c r="AR4876" s="5"/>
      <c r="AS4876" s="5"/>
      <c r="AT4876" s="5"/>
      <c r="AU4876" s="5"/>
      <c r="AV4876" s="5"/>
      <c r="AW4876" s="5"/>
      <c r="AX4876" s="5"/>
      <c r="AY4876" s="5"/>
      <c r="AZ4876" s="5"/>
      <c r="BA4876" s="5"/>
      <c r="BB4876" s="5"/>
      <c r="BC4876" s="5"/>
      <c r="BD4876" s="5"/>
      <c r="BE4876" s="5" t="s">
        <v>88</v>
      </c>
      <c r="BF4876" s="6">
        <v>43557</v>
      </c>
      <c r="BG4876" s="5" t="s">
        <v>71</v>
      </c>
      <c r="BH4876" s="5" t="s">
        <v>19879</v>
      </c>
      <c r="BI4876" s="5"/>
      <c r="BJ4876" s="5"/>
    </row>
    <row r="4877" spans="1:62" ht="30" x14ac:dyDescent="0.25">
      <c r="A4877" s="3">
        <v>4870</v>
      </c>
      <c r="B4877" s="3" t="str">
        <f>"201300088342"</f>
        <v>201300088342</v>
      </c>
      <c r="C4877" s="3">
        <v>102921</v>
      </c>
      <c r="D4877" s="3" t="s">
        <v>19880</v>
      </c>
      <c r="E4877" s="3">
        <v>10066591692</v>
      </c>
      <c r="F4877" s="3" t="s">
        <v>19881</v>
      </c>
      <c r="G4877" s="3" t="s">
        <v>19882</v>
      </c>
      <c r="H4877" s="3" t="s">
        <v>66</v>
      </c>
      <c r="I4877" s="3" t="s">
        <v>66</v>
      </c>
      <c r="J4877" s="3" t="s">
        <v>242</v>
      </c>
      <c r="K4877" s="3" t="s">
        <v>68</v>
      </c>
      <c r="L4877" s="3" t="s">
        <v>139</v>
      </c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 t="s">
        <v>88</v>
      </c>
      <c r="BF4877" s="4">
        <v>41404</v>
      </c>
      <c r="BG4877" s="3" t="s">
        <v>71</v>
      </c>
      <c r="BH4877" s="3" t="s">
        <v>19881</v>
      </c>
      <c r="BI4877" s="3"/>
      <c r="BJ4877" s="3"/>
    </row>
    <row r="4878" spans="1:62" ht="30" x14ac:dyDescent="0.25">
      <c r="A4878" s="5">
        <v>4871</v>
      </c>
      <c r="B4878" s="5" t="str">
        <f>"201900052537"</f>
        <v>201900052537</v>
      </c>
      <c r="C4878" s="5">
        <v>142406</v>
      </c>
      <c r="D4878" s="5" t="s">
        <v>19883</v>
      </c>
      <c r="E4878" s="5">
        <v>20100154308</v>
      </c>
      <c r="F4878" s="5" t="s">
        <v>1012</v>
      </c>
      <c r="G4878" s="5" t="s">
        <v>19884</v>
      </c>
      <c r="H4878" s="5" t="s">
        <v>499</v>
      </c>
      <c r="I4878" s="5" t="s">
        <v>1111</v>
      </c>
      <c r="J4878" s="5" t="s">
        <v>7338</v>
      </c>
      <c r="K4878" s="5" t="s">
        <v>125</v>
      </c>
      <c r="L4878" s="5" t="s">
        <v>69</v>
      </c>
      <c r="M4878" s="5" t="s">
        <v>69</v>
      </c>
      <c r="N4878" s="5" t="s">
        <v>126</v>
      </c>
      <c r="O4878" s="5" t="s">
        <v>126</v>
      </c>
      <c r="P4878" s="5" t="s">
        <v>139</v>
      </c>
      <c r="Q4878" s="5" t="s">
        <v>126</v>
      </c>
      <c r="R4878" s="5" t="s">
        <v>126</v>
      </c>
      <c r="S4878" s="5"/>
      <c r="T4878" s="5"/>
      <c r="U4878" s="5"/>
      <c r="V4878" s="5"/>
      <c r="W4878" s="5"/>
      <c r="X4878" s="5"/>
      <c r="Y4878" s="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5"/>
      <c r="AK4878" s="5"/>
      <c r="AL4878" s="5"/>
      <c r="AM4878" s="5"/>
      <c r="AN4878" s="5"/>
      <c r="AO4878" s="5"/>
      <c r="AP4878" s="5"/>
      <c r="AQ4878" s="5"/>
      <c r="AR4878" s="5"/>
      <c r="AS4878" s="5"/>
      <c r="AT4878" s="5"/>
      <c r="AU4878" s="5"/>
      <c r="AV4878" s="5"/>
      <c r="AW4878" s="5"/>
      <c r="AX4878" s="5"/>
      <c r="AY4878" s="5"/>
      <c r="AZ4878" s="5"/>
      <c r="BA4878" s="5"/>
      <c r="BB4878" s="5"/>
      <c r="BC4878" s="5"/>
      <c r="BD4878" s="5"/>
      <c r="BE4878" s="5" t="s">
        <v>924</v>
      </c>
      <c r="BF4878" s="6">
        <v>43559</v>
      </c>
      <c r="BG4878" s="5" t="s">
        <v>71</v>
      </c>
      <c r="BH4878" s="5" t="s">
        <v>4409</v>
      </c>
      <c r="BI4878" s="5"/>
      <c r="BJ4878" s="5"/>
    </row>
    <row r="4879" spans="1:62" ht="30" x14ac:dyDescent="0.25">
      <c r="A4879" s="3">
        <v>4872</v>
      </c>
      <c r="B4879" s="3" t="str">
        <f>"1384207"</f>
        <v>1384207</v>
      </c>
      <c r="C4879" s="3">
        <v>85717</v>
      </c>
      <c r="D4879" s="3" t="s">
        <v>19885</v>
      </c>
      <c r="E4879" s="3">
        <v>20104443819</v>
      </c>
      <c r="F4879" s="3" t="s">
        <v>19886</v>
      </c>
      <c r="G4879" s="3" t="s">
        <v>19887</v>
      </c>
      <c r="H4879" s="3" t="s">
        <v>499</v>
      </c>
      <c r="I4879" s="3" t="s">
        <v>500</v>
      </c>
      <c r="J4879" s="3" t="s">
        <v>19888</v>
      </c>
      <c r="K4879" s="3" t="s">
        <v>68</v>
      </c>
      <c r="L4879" s="3" t="s">
        <v>126</v>
      </c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 t="s">
        <v>95</v>
      </c>
      <c r="BF4879" s="4">
        <v>40390</v>
      </c>
      <c r="BG4879" s="3" t="s">
        <v>71</v>
      </c>
      <c r="BH4879" s="3" t="s">
        <v>19889</v>
      </c>
      <c r="BI4879" s="3"/>
      <c r="BJ4879" s="3"/>
    </row>
    <row r="4880" spans="1:62" ht="30" x14ac:dyDescent="0.25">
      <c r="A4880" s="3">
        <v>4873</v>
      </c>
      <c r="B4880" s="5" t="str">
        <f>"201300141175"</f>
        <v>201300141175</v>
      </c>
      <c r="C4880" s="5">
        <v>105043</v>
      </c>
      <c r="D4880" s="5" t="s">
        <v>19890</v>
      </c>
      <c r="E4880" s="5">
        <v>8247137</v>
      </c>
      <c r="F4880" s="5" t="s">
        <v>19891</v>
      </c>
      <c r="G4880" s="5" t="s">
        <v>19892</v>
      </c>
      <c r="H4880" s="5" t="s">
        <v>66</v>
      </c>
      <c r="I4880" s="5" t="s">
        <v>66</v>
      </c>
      <c r="J4880" s="5" t="s">
        <v>242</v>
      </c>
      <c r="K4880" s="5" t="s">
        <v>68</v>
      </c>
      <c r="L4880" s="5" t="s">
        <v>79</v>
      </c>
      <c r="M4880" s="5"/>
      <c r="N4880" s="5"/>
      <c r="O4880" s="5"/>
      <c r="P4880" s="5"/>
      <c r="Q4880" s="5"/>
      <c r="R4880" s="5"/>
      <c r="S4880" s="5"/>
      <c r="T4880" s="5"/>
      <c r="U4880" s="5"/>
      <c r="V4880" s="5"/>
      <c r="W4880" s="5"/>
      <c r="X4880" s="5"/>
      <c r="Y4880" s="5"/>
      <c r="Z4880" s="5"/>
      <c r="AA4880" s="5"/>
      <c r="AB4880" s="5"/>
      <c r="AC4880" s="5"/>
      <c r="AD4880" s="5"/>
      <c r="AE4880" s="5"/>
      <c r="AF4880" s="5"/>
      <c r="AG4880" s="5"/>
      <c r="AH4880" s="5"/>
      <c r="AI4880" s="5"/>
      <c r="AJ4880" s="5"/>
      <c r="AK4880" s="5"/>
      <c r="AL4880" s="5"/>
      <c r="AM4880" s="5"/>
      <c r="AN4880" s="5"/>
      <c r="AO4880" s="5"/>
      <c r="AP4880" s="5"/>
      <c r="AQ4880" s="5"/>
      <c r="AR4880" s="5"/>
      <c r="AS4880" s="5"/>
      <c r="AT4880" s="5"/>
      <c r="AU4880" s="5"/>
      <c r="AV4880" s="5"/>
      <c r="AW4880" s="5"/>
      <c r="AX4880" s="5"/>
      <c r="AY4880" s="5"/>
      <c r="AZ4880" s="5"/>
      <c r="BA4880" s="5"/>
      <c r="BB4880" s="5"/>
      <c r="BC4880" s="5"/>
      <c r="BD4880" s="5"/>
      <c r="BE4880" s="5" t="s">
        <v>80</v>
      </c>
      <c r="BF4880" s="6">
        <v>41521</v>
      </c>
      <c r="BG4880" s="5" t="s">
        <v>71</v>
      </c>
      <c r="BH4880" s="5" t="s">
        <v>19891</v>
      </c>
      <c r="BI4880" s="5"/>
      <c r="BJ4880" s="5"/>
    </row>
    <row r="4881" spans="1:62" ht="30" x14ac:dyDescent="0.25">
      <c r="A4881" s="5">
        <v>4874</v>
      </c>
      <c r="B4881" s="3" t="str">
        <f>"201600112095"</f>
        <v>201600112095</v>
      </c>
      <c r="C4881" s="3">
        <v>123052</v>
      </c>
      <c r="D4881" s="3" t="s">
        <v>19893</v>
      </c>
      <c r="E4881" s="3">
        <v>10416660781</v>
      </c>
      <c r="F4881" s="3" t="s">
        <v>9202</v>
      </c>
      <c r="G4881" s="3" t="s">
        <v>19894</v>
      </c>
      <c r="H4881" s="3" t="s">
        <v>66</v>
      </c>
      <c r="I4881" s="3" t="s">
        <v>750</v>
      </c>
      <c r="J4881" s="3" t="s">
        <v>969</v>
      </c>
      <c r="K4881" s="3" t="s">
        <v>68</v>
      </c>
      <c r="L4881" s="3" t="s">
        <v>69</v>
      </c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 t="s">
        <v>70</v>
      </c>
      <c r="BF4881" s="4">
        <v>42597</v>
      </c>
      <c r="BG4881" s="3" t="s">
        <v>71</v>
      </c>
      <c r="BH4881" s="3" t="s">
        <v>9202</v>
      </c>
      <c r="BI4881" s="3" t="s">
        <v>19895</v>
      </c>
      <c r="BJ4881" s="3" t="s">
        <v>1507</v>
      </c>
    </row>
    <row r="4882" spans="1:62" ht="30" x14ac:dyDescent="0.25">
      <c r="A4882" s="3">
        <v>4875</v>
      </c>
      <c r="B4882" s="5" t="str">
        <f>"201300137398"</f>
        <v>201300137398</v>
      </c>
      <c r="C4882" s="5">
        <v>104187</v>
      </c>
      <c r="D4882" s="5" t="s">
        <v>19896</v>
      </c>
      <c r="E4882" s="5">
        <v>10010263018</v>
      </c>
      <c r="F4882" s="5" t="s">
        <v>19897</v>
      </c>
      <c r="G4882" s="5" t="s">
        <v>19898</v>
      </c>
      <c r="H4882" s="5" t="s">
        <v>66</v>
      </c>
      <c r="I4882" s="5" t="s">
        <v>66</v>
      </c>
      <c r="J4882" s="5" t="s">
        <v>767</v>
      </c>
      <c r="K4882" s="5" t="s">
        <v>68</v>
      </c>
      <c r="L4882" s="5" t="s">
        <v>139</v>
      </c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5"/>
      <c r="Z4882" s="5"/>
      <c r="AA4882" s="5"/>
      <c r="AB4882" s="5"/>
      <c r="AC4882" s="5"/>
      <c r="AD4882" s="5"/>
      <c r="AE4882" s="5"/>
      <c r="AF4882" s="5"/>
      <c r="AG4882" s="5"/>
      <c r="AH4882" s="5"/>
      <c r="AI4882" s="5"/>
      <c r="AJ4882" s="5"/>
      <c r="AK4882" s="5"/>
      <c r="AL4882" s="5"/>
      <c r="AM4882" s="5"/>
      <c r="AN4882" s="5"/>
      <c r="AO4882" s="5"/>
      <c r="AP4882" s="5"/>
      <c r="AQ4882" s="5"/>
      <c r="AR4882" s="5"/>
      <c r="AS4882" s="5"/>
      <c r="AT4882" s="5"/>
      <c r="AU4882" s="5"/>
      <c r="AV4882" s="5"/>
      <c r="AW4882" s="5"/>
      <c r="AX4882" s="5"/>
      <c r="AY4882" s="5"/>
      <c r="AZ4882" s="5"/>
      <c r="BA4882" s="5"/>
      <c r="BB4882" s="5"/>
      <c r="BC4882" s="5"/>
      <c r="BD4882" s="5"/>
      <c r="BE4882" s="5" t="s">
        <v>88</v>
      </c>
      <c r="BF4882" s="6">
        <v>41512</v>
      </c>
      <c r="BG4882" s="5" t="s">
        <v>71</v>
      </c>
      <c r="BH4882" s="5" t="s">
        <v>19897</v>
      </c>
      <c r="BI4882" s="5"/>
      <c r="BJ4882" s="5"/>
    </row>
    <row r="4883" spans="1:62" ht="30" x14ac:dyDescent="0.25">
      <c r="A4883" s="3">
        <v>4876</v>
      </c>
      <c r="B4883" s="3" t="str">
        <f>"1384200"</f>
        <v>1384200</v>
      </c>
      <c r="C4883" s="3">
        <v>87558</v>
      </c>
      <c r="D4883" s="3" t="s">
        <v>19899</v>
      </c>
      <c r="E4883" s="3">
        <v>20390247487</v>
      </c>
      <c r="F4883" s="3" t="s">
        <v>19900</v>
      </c>
      <c r="G4883" s="3" t="s">
        <v>19901</v>
      </c>
      <c r="H4883" s="3" t="s">
        <v>499</v>
      </c>
      <c r="I4883" s="3" t="s">
        <v>499</v>
      </c>
      <c r="J4883" s="3" t="s">
        <v>724</v>
      </c>
      <c r="K4883" s="3" t="s">
        <v>68</v>
      </c>
      <c r="L4883" s="3" t="s">
        <v>126</v>
      </c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 t="s">
        <v>95</v>
      </c>
      <c r="BF4883" s="4">
        <v>40390</v>
      </c>
      <c r="BG4883" s="3" t="s">
        <v>71</v>
      </c>
      <c r="BH4883" s="3" t="s">
        <v>19902</v>
      </c>
      <c r="BI4883" s="3"/>
      <c r="BJ4883" s="3"/>
    </row>
    <row r="4884" spans="1:62" ht="30" x14ac:dyDescent="0.25">
      <c r="A4884" s="5">
        <v>4877</v>
      </c>
      <c r="B4884" s="5" t="str">
        <f>"202100220468"</f>
        <v>202100220468</v>
      </c>
      <c r="C4884" s="5">
        <v>159013</v>
      </c>
      <c r="D4884" s="5" t="s">
        <v>19903</v>
      </c>
      <c r="E4884" s="5">
        <v>20336183791</v>
      </c>
      <c r="F4884" s="5" t="s">
        <v>19904</v>
      </c>
      <c r="G4884" s="5" t="s">
        <v>19905</v>
      </c>
      <c r="H4884" s="5" t="s">
        <v>499</v>
      </c>
      <c r="I4884" s="5" t="s">
        <v>499</v>
      </c>
      <c r="J4884" s="5" t="s">
        <v>19906</v>
      </c>
      <c r="K4884" s="5" t="s">
        <v>68</v>
      </c>
      <c r="L4884" s="5" t="s">
        <v>79</v>
      </c>
      <c r="M4884" s="5"/>
      <c r="N4884" s="5"/>
      <c r="O4884" s="5"/>
      <c r="P4884" s="5"/>
      <c r="Q4884" s="5"/>
      <c r="R4884" s="5"/>
      <c r="S4884" s="5"/>
      <c r="T4884" s="5"/>
      <c r="U4884" s="5"/>
      <c r="V4884" s="5"/>
      <c r="W4884" s="5"/>
      <c r="X4884" s="5"/>
      <c r="Y4884" s="5"/>
      <c r="Z4884" s="5"/>
      <c r="AA4884" s="5"/>
      <c r="AB4884" s="5"/>
      <c r="AC4884" s="5"/>
      <c r="AD4884" s="5"/>
      <c r="AE4884" s="5"/>
      <c r="AF4884" s="5"/>
      <c r="AG4884" s="5"/>
      <c r="AH4884" s="5"/>
      <c r="AI4884" s="5"/>
      <c r="AJ4884" s="5"/>
      <c r="AK4884" s="5"/>
      <c r="AL4884" s="5"/>
      <c r="AM4884" s="5"/>
      <c r="AN4884" s="5"/>
      <c r="AO4884" s="5"/>
      <c r="AP4884" s="5"/>
      <c r="AQ4884" s="5"/>
      <c r="AR4884" s="5"/>
      <c r="AS4884" s="5"/>
      <c r="AT4884" s="5"/>
      <c r="AU4884" s="5"/>
      <c r="AV4884" s="5"/>
      <c r="AW4884" s="5"/>
      <c r="AX4884" s="5"/>
      <c r="AY4884" s="5"/>
      <c r="AZ4884" s="5"/>
      <c r="BA4884" s="5"/>
      <c r="BB4884" s="5"/>
      <c r="BC4884" s="5"/>
      <c r="BD4884" s="5"/>
      <c r="BE4884" s="5" t="s">
        <v>80</v>
      </c>
      <c r="BF4884" s="6">
        <v>44492</v>
      </c>
      <c r="BG4884" s="5" t="s">
        <v>71</v>
      </c>
      <c r="BH4884" s="5" t="s">
        <v>19907</v>
      </c>
      <c r="BI4884" s="5"/>
      <c r="BJ4884" s="5"/>
    </row>
    <row r="4885" spans="1:62" ht="30" x14ac:dyDescent="0.25">
      <c r="A4885" s="3">
        <v>4878</v>
      </c>
      <c r="B4885" s="3" t="str">
        <f>"201200138951"</f>
        <v>201200138951</v>
      </c>
      <c r="C4885" s="3">
        <v>97564</v>
      </c>
      <c r="D4885" s="3" t="s">
        <v>19908</v>
      </c>
      <c r="E4885" s="3">
        <v>20131589086</v>
      </c>
      <c r="F4885" s="3" t="s">
        <v>393</v>
      </c>
      <c r="G4885" s="3" t="s">
        <v>19909</v>
      </c>
      <c r="H4885" s="3" t="s">
        <v>102</v>
      </c>
      <c r="I4885" s="3" t="s">
        <v>159</v>
      </c>
      <c r="J4885" s="3" t="s">
        <v>160</v>
      </c>
      <c r="K4885" s="3" t="s">
        <v>125</v>
      </c>
      <c r="L4885" s="3" t="s">
        <v>69</v>
      </c>
      <c r="M4885" s="3" t="s">
        <v>126</v>
      </c>
      <c r="N4885" s="3" t="s">
        <v>126</v>
      </c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 t="s">
        <v>397</v>
      </c>
      <c r="BF4885" s="4">
        <v>41108</v>
      </c>
      <c r="BG4885" s="3" t="s">
        <v>71</v>
      </c>
      <c r="BH4885" s="3" t="s">
        <v>1276</v>
      </c>
      <c r="BI4885" s="3"/>
      <c r="BJ4885" s="3"/>
    </row>
    <row r="4886" spans="1:62" ht="30" x14ac:dyDescent="0.25">
      <c r="A4886" s="3">
        <v>4879</v>
      </c>
      <c r="B4886" s="5" t="str">
        <f>"201900156056"</f>
        <v>201900156056</v>
      </c>
      <c r="C4886" s="5">
        <v>146754</v>
      </c>
      <c r="D4886" s="5" t="s">
        <v>19910</v>
      </c>
      <c r="E4886" s="5">
        <v>20460270350</v>
      </c>
      <c r="F4886" s="5" t="s">
        <v>19911</v>
      </c>
      <c r="G4886" s="5" t="s">
        <v>19912</v>
      </c>
      <c r="H4886" s="5" t="s">
        <v>66</v>
      </c>
      <c r="I4886" s="5" t="s">
        <v>750</v>
      </c>
      <c r="J4886" s="5" t="s">
        <v>969</v>
      </c>
      <c r="K4886" s="5" t="s">
        <v>68</v>
      </c>
      <c r="L4886" s="5" t="s">
        <v>126</v>
      </c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5"/>
      <c r="Z4886" s="5"/>
      <c r="AA4886" s="5"/>
      <c r="AB4886" s="5"/>
      <c r="AC4886" s="5"/>
      <c r="AD4886" s="5"/>
      <c r="AE4886" s="5"/>
      <c r="AF4886" s="5"/>
      <c r="AG4886" s="5"/>
      <c r="AH4886" s="5"/>
      <c r="AI4886" s="5"/>
      <c r="AJ4886" s="5"/>
      <c r="AK4886" s="5"/>
      <c r="AL4886" s="5"/>
      <c r="AM4886" s="5"/>
      <c r="AN4886" s="5"/>
      <c r="AO4886" s="5"/>
      <c r="AP4886" s="5"/>
      <c r="AQ4886" s="5"/>
      <c r="AR4886" s="5"/>
      <c r="AS4886" s="5"/>
      <c r="AT4886" s="5"/>
      <c r="AU4886" s="5"/>
      <c r="AV4886" s="5"/>
      <c r="AW4886" s="5"/>
      <c r="AX4886" s="5"/>
      <c r="AY4886" s="5"/>
      <c r="AZ4886" s="5"/>
      <c r="BA4886" s="5"/>
      <c r="BB4886" s="5"/>
      <c r="BC4886" s="5"/>
      <c r="BD4886" s="5"/>
      <c r="BE4886" s="5" t="s">
        <v>95</v>
      </c>
      <c r="BF4886" s="6">
        <v>43734</v>
      </c>
      <c r="BG4886" s="5" t="s">
        <v>71</v>
      </c>
      <c r="BH4886" s="5" t="s">
        <v>19913</v>
      </c>
      <c r="BI4886" s="5" t="s">
        <v>19914</v>
      </c>
      <c r="BJ4886" s="5" t="s">
        <v>10818</v>
      </c>
    </row>
    <row r="4887" spans="1:62" ht="30" x14ac:dyDescent="0.25">
      <c r="A4887" s="5">
        <v>4880</v>
      </c>
      <c r="B4887" s="3" t="str">
        <f>"201900142266"</f>
        <v>201900142266</v>
      </c>
      <c r="C4887" s="3">
        <v>146320</v>
      </c>
      <c r="D4887" s="3" t="s">
        <v>19915</v>
      </c>
      <c r="E4887" s="3">
        <v>20560068850</v>
      </c>
      <c r="F4887" s="3" t="s">
        <v>19916</v>
      </c>
      <c r="G4887" s="3" t="s">
        <v>19917</v>
      </c>
      <c r="H4887" s="3" t="s">
        <v>102</v>
      </c>
      <c r="I4887" s="3" t="s">
        <v>159</v>
      </c>
      <c r="J4887" s="3" t="s">
        <v>159</v>
      </c>
      <c r="K4887" s="3" t="s">
        <v>68</v>
      </c>
      <c r="L4887" s="3" t="s">
        <v>139</v>
      </c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 t="s">
        <v>88</v>
      </c>
      <c r="BF4887" s="4">
        <v>43713</v>
      </c>
      <c r="BG4887" s="3" t="s">
        <v>71</v>
      </c>
      <c r="BH4887" s="3" t="s">
        <v>19918</v>
      </c>
      <c r="BI4887" s="3" t="s">
        <v>19919</v>
      </c>
      <c r="BJ4887" s="3" t="s">
        <v>5876</v>
      </c>
    </row>
    <row r="4888" spans="1:62" ht="30" x14ac:dyDescent="0.25">
      <c r="A4888" s="3">
        <v>4881</v>
      </c>
      <c r="B4888" s="5" t="str">
        <f>"202200039964"</f>
        <v>202200039964</v>
      </c>
      <c r="C4888" s="5">
        <v>161786</v>
      </c>
      <c r="D4888" s="5" t="s">
        <v>19920</v>
      </c>
      <c r="E4888" s="5">
        <v>20145915164</v>
      </c>
      <c r="F4888" s="5" t="s">
        <v>9931</v>
      </c>
      <c r="G4888" s="5" t="s">
        <v>19921</v>
      </c>
      <c r="H4888" s="5" t="s">
        <v>223</v>
      </c>
      <c r="I4888" s="5" t="s">
        <v>223</v>
      </c>
      <c r="J4888" s="5" t="s">
        <v>223</v>
      </c>
      <c r="K4888" s="5" t="s">
        <v>68</v>
      </c>
      <c r="L4888" s="5" t="s">
        <v>19922</v>
      </c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5"/>
      <c r="Z4888" s="5"/>
      <c r="AA4888" s="5"/>
      <c r="AB4888" s="5"/>
      <c r="AC4888" s="5"/>
      <c r="AD4888" s="5"/>
      <c r="AE4888" s="5"/>
      <c r="AF4888" s="5"/>
      <c r="AG4888" s="5"/>
      <c r="AH4888" s="5"/>
      <c r="AI4888" s="5"/>
      <c r="AJ4888" s="5"/>
      <c r="AK4888" s="5"/>
      <c r="AL4888" s="5"/>
      <c r="AM4888" s="5"/>
      <c r="AN4888" s="5"/>
      <c r="AO4888" s="5"/>
      <c r="AP4888" s="5"/>
      <c r="AQ4888" s="5"/>
      <c r="AR4888" s="5"/>
      <c r="AS4888" s="5"/>
      <c r="AT4888" s="5"/>
      <c r="AU4888" s="5"/>
      <c r="AV4888" s="5"/>
      <c r="AW4888" s="5"/>
      <c r="AX4888" s="5"/>
      <c r="AY4888" s="5"/>
      <c r="AZ4888" s="5"/>
      <c r="BA4888" s="5"/>
      <c r="BB4888" s="5"/>
      <c r="BC4888" s="5"/>
      <c r="BD4888" s="5"/>
      <c r="BE4888" s="5" t="s">
        <v>70</v>
      </c>
      <c r="BF4888" s="6">
        <v>44750</v>
      </c>
      <c r="BG4888" s="5" t="s">
        <v>71</v>
      </c>
      <c r="BH4888" s="5" t="s">
        <v>9936</v>
      </c>
      <c r="BI4888" s="5"/>
      <c r="BJ4888" s="5"/>
    </row>
    <row r="4889" spans="1:62" ht="30" x14ac:dyDescent="0.25">
      <c r="A4889" s="3">
        <v>4882</v>
      </c>
      <c r="B4889" s="3" t="str">
        <f>"202300045891"</f>
        <v>202300045891</v>
      </c>
      <c r="C4889" s="3">
        <v>86059</v>
      </c>
      <c r="D4889" s="3" t="s">
        <v>19923</v>
      </c>
      <c r="E4889" s="3">
        <v>20419158462</v>
      </c>
      <c r="F4889" s="3" t="s">
        <v>202</v>
      </c>
      <c r="G4889" s="3" t="s">
        <v>19924</v>
      </c>
      <c r="H4889" s="3" t="s">
        <v>78</v>
      </c>
      <c r="I4889" s="3" t="s">
        <v>78</v>
      </c>
      <c r="J4889" s="3" t="s">
        <v>468</v>
      </c>
      <c r="K4889" s="3" t="s">
        <v>125</v>
      </c>
      <c r="L4889" s="3" t="s">
        <v>19925</v>
      </c>
      <c r="M4889" s="3" t="s">
        <v>19925</v>
      </c>
      <c r="N4889" s="3" t="s">
        <v>19925</v>
      </c>
      <c r="O4889" s="3" t="s">
        <v>19925</v>
      </c>
      <c r="P4889" s="3" t="s">
        <v>19925</v>
      </c>
      <c r="Q4889" s="3" t="s">
        <v>19925</v>
      </c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 t="s">
        <v>929</v>
      </c>
      <c r="BF4889" s="4">
        <v>45070</v>
      </c>
      <c r="BG4889" s="3" t="s">
        <v>71</v>
      </c>
      <c r="BH4889" s="3" t="s">
        <v>207</v>
      </c>
      <c r="BI4889" s="3"/>
      <c r="BJ4889" s="3"/>
    </row>
    <row r="4890" spans="1:62" ht="30" x14ac:dyDescent="0.25">
      <c r="A4890" s="5">
        <v>4883</v>
      </c>
      <c r="B4890" s="5" t="str">
        <f>"201900194512"</f>
        <v>201900194512</v>
      </c>
      <c r="C4890" s="5">
        <v>147951</v>
      </c>
      <c r="D4890" s="5" t="s">
        <v>19926</v>
      </c>
      <c r="E4890" s="5">
        <v>20122476309</v>
      </c>
      <c r="F4890" s="5" t="s">
        <v>18535</v>
      </c>
      <c r="G4890" s="5" t="s">
        <v>19927</v>
      </c>
      <c r="H4890" s="5" t="s">
        <v>66</v>
      </c>
      <c r="I4890" s="5" t="s">
        <v>66</v>
      </c>
      <c r="J4890" s="5" t="s">
        <v>66</v>
      </c>
      <c r="K4890" s="5" t="s">
        <v>68</v>
      </c>
      <c r="L4890" s="5" t="s">
        <v>69</v>
      </c>
      <c r="M4890" s="5"/>
      <c r="N4890" s="5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5"/>
      <c r="Z4890" s="5"/>
      <c r="AA4890" s="5"/>
      <c r="AB4890" s="5"/>
      <c r="AC4890" s="5"/>
      <c r="AD4890" s="5"/>
      <c r="AE4890" s="5"/>
      <c r="AF4890" s="5"/>
      <c r="AG4890" s="5"/>
      <c r="AH4890" s="5"/>
      <c r="AI4890" s="5"/>
      <c r="AJ4890" s="5"/>
      <c r="AK4890" s="5"/>
      <c r="AL4890" s="5"/>
      <c r="AM4890" s="5"/>
      <c r="AN4890" s="5"/>
      <c r="AO4890" s="5"/>
      <c r="AP4890" s="5"/>
      <c r="AQ4890" s="5"/>
      <c r="AR4890" s="5"/>
      <c r="AS4890" s="5"/>
      <c r="AT4890" s="5"/>
      <c r="AU4890" s="5"/>
      <c r="AV4890" s="5"/>
      <c r="AW4890" s="5"/>
      <c r="AX4890" s="5"/>
      <c r="AY4890" s="5"/>
      <c r="AZ4890" s="5"/>
      <c r="BA4890" s="5"/>
      <c r="BB4890" s="5"/>
      <c r="BC4890" s="5"/>
      <c r="BD4890" s="5"/>
      <c r="BE4890" s="5" t="s">
        <v>70</v>
      </c>
      <c r="BF4890" s="6">
        <v>43797</v>
      </c>
      <c r="BG4890" s="5" t="s">
        <v>71</v>
      </c>
      <c r="BH4890" s="5" t="s">
        <v>19928</v>
      </c>
      <c r="BI4890" s="5" t="s">
        <v>19929</v>
      </c>
      <c r="BJ4890" s="5" t="s">
        <v>1843</v>
      </c>
    </row>
    <row r="4891" spans="1:62" ht="30" x14ac:dyDescent="0.25">
      <c r="A4891" s="3">
        <v>4884</v>
      </c>
      <c r="B4891" s="3" t="str">
        <f>"201800141293"</f>
        <v>201800141293</v>
      </c>
      <c r="C4891" s="3">
        <v>88322</v>
      </c>
      <c r="D4891" s="3" t="s">
        <v>19930</v>
      </c>
      <c r="E4891" s="3">
        <v>10294589738</v>
      </c>
      <c r="F4891" s="3" t="s">
        <v>19931</v>
      </c>
      <c r="G4891" s="3" t="s">
        <v>19932</v>
      </c>
      <c r="H4891" s="3" t="s">
        <v>78</v>
      </c>
      <c r="I4891" s="3" t="s">
        <v>78</v>
      </c>
      <c r="J4891" s="3" t="s">
        <v>2688</v>
      </c>
      <c r="K4891" s="3" t="s">
        <v>68</v>
      </c>
      <c r="L4891" s="3" t="s">
        <v>139</v>
      </c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 t="s">
        <v>88</v>
      </c>
      <c r="BF4891" s="4">
        <v>43340</v>
      </c>
      <c r="BG4891" s="3" t="s">
        <v>71</v>
      </c>
      <c r="BH4891" s="3" t="s">
        <v>19931</v>
      </c>
      <c r="BI4891" s="3" t="s">
        <v>19933</v>
      </c>
      <c r="BJ4891" s="3" t="s">
        <v>19416</v>
      </c>
    </row>
    <row r="4892" spans="1:62" ht="30" x14ac:dyDescent="0.25">
      <c r="A4892" s="3">
        <v>4885</v>
      </c>
      <c r="B4892" s="5" t="str">
        <f>"202300142629"</f>
        <v>202300142629</v>
      </c>
      <c r="C4892" s="5">
        <v>95268</v>
      </c>
      <c r="D4892" s="5" t="s">
        <v>19934</v>
      </c>
      <c r="E4892" s="5">
        <v>20100128218</v>
      </c>
      <c r="F4892" s="5" t="s">
        <v>19935</v>
      </c>
      <c r="G4892" s="5" t="s">
        <v>19936</v>
      </c>
      <c r="H4892" s="5" t="s">
        <v>138</v>
      </c>
      <c r="I4892" s="5" t="s">
        <v>604</v>
      </c>
      <c r="J4892" s="5" t="s">
        <v>2944</v>
      </c>
      <c r="K4892" s="5" t="s">
        <v>68</v>
      </c>
      <c r="L4892" s="5" t="s">
        <v>19937</v>
      </c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5"/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5"/>
      <c r="AK4892" s="5"/>
      <c r="AL4892" s="5"/>
      <c r="AM4892" s="5"/>
      <c r="AN4892" s="5"/>
      <c r="AO4892" s="5"/>
      <c r="AP4892" s="5"/>
      <c r="AQ4892" s="5"/>
      <c r="AR4892" s="5"/>
      <c r="AS4892" s="5"/>
      <c r="AT4892" s="5"/>
      <c r="AU4892" s="5"/>
      <c r="AV4892" s="5"/>
      <c r="AW4892" s="5"/>
      <c r="AX4892" s="5"/>
      <c r="AY4892" s="5"/>
      <c r="AZ4892" s="5"/>
      <c r="BA4892" s="5"/>
      <c r="BB4892" s="5"/>
      <c r="BC4892" s="5"/>
      <c r="BD4892" s="5"/>
      <c r="BE4892" s="5" t="s">
        <v>80</v>
      </c>
      <c r="BF4892" s="6">
        <v>45250</v>
      </c>
      <c r="BG4892" s="5" t="s">
        <v>71</v>
      </c>
      <c r="BH4892" s="5" t="s">
        <v>19938</v>
      </c>
      <c r="BI4892" s="5"/>
      <c r="BJ4892" s="5"/>
    </row>
    <row r="4893" spans="1:62" ht="30" x14ac:dyDescent="0.25">
      <c r="A4893" s="5">
        <v>4886</v>
      </c>
      <c r="B4893" s="3" t="str">
        <f>"201600013052"</f>
        <v>201600013052</v>
      </c>
      <c r="C4893" s="3">
        <v>88149</v>
      </c>
      <c r="D4893" s="3" t="s">
        <v>19939</v>
      </c>
      <c r="E4893" s="3">
        <v>20518581237</v>
      </c>
      <c r="F4893" s="3" t="s">
        <v>19940</v>
      </c>
      <c r="G4893" s="3" t="s">
        <v>19941</v>
      </c>
      <c r="H4893" s="3" t="s">
        <v>66</v>
      </c>
      <c r="I4893" s="3" t="s">
        <v>328</v>
      </c>
      <c r="J4893" s="3" t="s">
        <v>4248</v>
      </c>
      <c r="K4893" s="3" t="s">
        <v>125</v>
      </c>
      <c r="L4893" s="3" t="s">
        <v>126</v>
      </c>
      <c r="M4893" s="3" t="s">
        <v>126</v>
      </c>
      <c r="N4893" s="3" t="s">
        <v>126</v>
      </c>
      <c r="O4893" s="3" t="s">
        <v>126</v>
      </c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 t="s">
        <v>127</v>
      </c>
      <c r="BF4893" s="4">
        <v>42401</v>
      </c>
      <c r="BG4893" s="3" t="s">
        <v>71</v>
      </c>
      <c r="BH4893" s="3" t="s">
        <v>19942</v>
      </c>
      <c r="BI4893" s="3"/>
      <c r="BJ4893" s="3"/>
    </row>
    <row r="4894" spans="1:62" ht="30" x14ac:dyDescent="0.25">
      <c r="A4894" s="3">
        <v>4887</v>
      </c>
      <c r="B4894" s="5" t="str">
        <f>"201500041006"</f>
        <v>201500041006</v>
      </c>
      <c r="C4894" s="5">
        <v>114659</v>
      </c>
      <c r="D4894" s="5" t="s">
        <v>19943</v>
      </c>
      <c r="E4894" s="5">
        <v>10730071031</v>
      </c>
      <c r="F4894" s="5" t="s">
        <v>19944</v>
      </c>
      <c r="G4894" s="5" t="s">
        <v>19945</v>
      </c>
      <c r="H4894" s="5" t="s">
        <v>66</v>
      </c>
      <c r="I4894" s="5" t="s">
        <v>66</v>
      </c>
      <c r="J4894" s="5" t="s">
        <v>242</v>
      </c>
      <c r="K4894" s="5" t="s">
        <v>68</v>
      </c>
      <c r="L4894" s="5" t="s">
        <v>79</v>
      </c>
      <c r="M4894" s="5"/>
      <c r="N4894" s="5"/>
      <c r="O4894" s="5"/>
      <c r="P4894" s="5"/>
      <c r="Q4894" s="5"/>
      <c r="R4894" s="5"/>
      <c r="S4894" s="5"/>
      <c r="T4894" s="5"/>
      <c r="U4894" s="5"/>
      <c r="V4894" s="5"/>
      <c r="W4894" s="5"/>
      <c r="X4894" s="5"/>
      <c r="Y4894" s="5"/>
      <c r="Z4894" s="5"/>
      <c r="AA4894" s="5"/>
      <c r="AB4894" s="5"/>
      <c r="AC4894" s="5"/>
      <c r="AD4894" s="5"/>
      <c r="AE4894" s="5"/>
      <c r="AF4894" s="5"/>
      <c r="AG4894" s="5"/>
      <c r="AH4894" s="5"/>
      <c r="AI4894" s="5"/>
      <c r="AJ4894" s="5"/>
      <c r="AK4894" s="5"/>
      <c r="AL4894" s="5"/>
      <c r="AM4894" s="5"/>
      <c r="AN4894" s="5"/>
      <c r="AO4894" s="5"/>
      <c r="AP4894" s="5"/>
      <c r="AQ4894" s="5"/>
      <c r="AR4894" s="5"/>
      <c r="AS4894" s="5"/>
      <c r="AT4894" s="5"/>
      <c r="AU4894" s="5"/>
      <c r="AV4894" s="5"/>
      <c r="AW4894" s="5"/>
      <c r="AX4894" s="5"/>
      <c r="AY4894" s="5"/>
      <c r="AZ4894" s="5"/>
      <c r="BA4894" s="5"/>
      <c r="BB4894" s="5"/>
      <c r="BC4894" s="5"/>
      <c r="BD4894" s="5"/>
      <c r="BE4894" s="5" t="s">
        <v>80</v>
      </c>
      <c r="BF4894" s="6">
        <v>42101</v>
      </c>
      <c r="BG4894" s="5" t="s">
        <v>71</v>
      </c>
      <c r="BH4894" s="5" t="s">
        <v>19944</v>
      </c>
      <c r="BI4894" s="5"/>
      <c r="BJ4894" s="5"/>
    </row>
    <row r="4895" spans="1:62" ht="30" x14ac:dyDescent="0.25">
      <c r="A4895" s="3">
        <v>4888</v>
      </c>
      <c r="B4895" s="3" t="str">
        <f>"201800141299"</f>
        <v>201800141299</v>
      </c>
      <c r="C4895" s="3">
        <v>138257</v>
      </c>
      <c r="D4895" s="3" t="s">
        <v>19946</v>
      </c>
      <c r="E4895" s="3">
        <v>20498681035</v>
      </c>
      <c r="F4895" s="3" t="s">
        <v>19947</v>
      </c>
      <c r="G4895" s="3" t="s">
        <v>19948</v>
      </c>
      <c r="H4895" s="3" t="s">
        <v>78</v>
      </c>
      <c r="I4895" s="3" t="s">
        <v>78</v>
      </c>
      <c r="J4895" s="3" t="s">
        <v>2764</v>
      </c>
      <c r="K4895" s="3" t="s">
        <v>68</v>
      </c>
      <c r="L4895" s="3" t="s">
        <v>139</v>
      </c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 t="s">
        <v>88</v>
      </c>
      <c r="BF4895" s="4">
        <v>43347</v>
      </c>
      <c r="BG4895" s="3" t="s">
        <v>71</v>
      </c>
      <c r="BH4895" s="3" t="s">
        <v>19949</v>
      </c>
      <c r="BI4895" s="3" t="s">
        <v>19950</v>
      </c>
      <c r="BJ4895" s="3" t="s">
        <v>3605</v>
      </c>
    </row>
    <row r="4896" spans="1:62" ht="30" x14ac:dyDescent="0.25">
      <c r="A4896" s="5">
        <v>4889</v>
      </c>
      <c r="B4896" s="5" t="str">
        <f>"202300037777"</f>
        <v>202300037777</v>
      </c>
      <c r="C4896" s="5">
        <v>164763</v>
      </c>
      <c r="D4896" s="5" t="s">
        <v>19951</v>
      </c>
      <c r="E4896" s="5">
        <v>20100154308</v>
      </c>
      <c r="F4896" s="5" t="s">
        <v>1012</v>
      </c>
      <c r="G4896" s="5" t="s">
        <v>19952</v>
      </c>
      <c r="H4896" s="5" t="s">
        <v>66</v>
      </c>
      <c r="I4896" s="5" t="s">
        <v>750</v>
      </c>
      <c r="J4896" s="5" t="s">
        <v>751</v>
      </c>
      <c r="K4896" s="5" t="s">
        <v>125</v>
      </c>
      <c r="L4896" s="5" t="s">
        <v>19953</v>
      </c>
      <c r="M4896" s="5" t="s">
        <v>19953</v>
      </c>
      <c r="N4896" s="5" t="s">
        <v>19953</v>
      </c>
      <c r="O4896" s="5" t="s">
        <v>19953</v>
      </c>
      <c r="P4896" s="5" t="s">
        <v>19954</v>
      </c>
      <c r="Q4896" s="5" t="s">
        <v>19953</v>
      </c>
      <c r="R4896" s="5" t="s">
        <v>19953</v>
      </c>
      <c r="S4896" s="5" t="s">
        <v>19953</v>
      </c>
      <c r="T4896" s="5" t="s">
        <v>19953</v>
      </c>
      <c r="U4896" s="5" t="s">
        <v>19953</v>
      </c>
      <c r="V4896" s="5" t="s">
        <v>19953</v>
      </c>
      <c r="W4896" s="5" t="s">
        <v>19953</v>
      </c>
      <c r="X4896" s="5" t="s">
        <v>19953</v>
      </c>
      <c r="Y4896" s="5"/>
      <c r="Z4896" s="5"/>
      <c r="AA4896" s="5"/>
      <c r="AB4896" s="5"/>
      <c r="AC4896" s="5"/>
      <c r="AD4896" s="5"/>
      <c r="AE4896" s="5"/>
      <c r="AF4896" s="5"/>
      <c r="AG4896" s="5"/>
      <c r="AH4896" s="5"/>
      <c r="AI4896" s="5"/>
      <c r="AJ4896" s="5"/>
      <c r="AK4896" s="5"/>
      <c r="AL4896" s="5"/>
      <c r="AM4896" s="5"/>
      <c r="AN4896" s="5"/>
      <c r="AO4896" s="5"/>
      <c r="AP4896" s="5"/>
      <c r="AQ4896" s="5"/>
      <c r="AR4896" s="5"/>
      <c r="AS4896" s="5"/>
      <c r="AT4896" s="5"/>
      <c r="AU4896" s="5"/>
      <c r="AV4896" s="5"/>
      <c r="AW4896" s="5"/>
      <c r="AX4896" s="5"/>
      <c r="AY4896" s="5"/>
      <c r="AZ4896" s="5"/>
      <c r="BA4896" s="5"/>
      <c r="BB4896" s="5"/>
      <c r="BC4896" s="5"/>
      <c r="BD4896" s="5"/>
      <c r="BE4896" s="5" t="s">
        <v>19955</v>
      </c>
      <c r="BF4896" s="6">
        <v>44986</v>
      </c>
      <c r="BG4896" s="5" t="s">
        <v>71</v>
      </c>
      <c r="BH4896" s="5" t="s">
        <v>6369</v>
      </c>
      <c r="BI4896" s="5"/>
      <c r="BJ4896" s="5"/>
    </row>
    <row r="4897" spans="1:62" ht="30" x14ac:dyDescent="0.25">
      <c r="A4897" s="3">
        <v>4890</v>
      </c>
      <c r="B4897" s="3" t="str">
        <f>"202000091533"</f>
        <v>202000091533</v>
      </c>
      <c r="C4897" s="3">
        <v>150198</v>
      </c>
      <c r="D4897" s="3" t="s">
        <v>19956</v>
      </c>
      <c r="E4897" s="3">
        <v>20521137682</v>
      </c>
      <c r="F4897" s="3" t="s">
        <v>19957</v>
      </c>
      <c r="G4897" s="3" t="s">
        <v>19958</v>
      </c>
      <c r="H4897" s="3" t="s">
        <v>66</v>
      </c>
      <c r="I4897" s="3" t="s">
        <v>66</v>
      </c>
      <c r="J4897" s="3" t="s">
        <v>352</v>
      </c>
      <c r="K4897" s="3" t="s">
        <v>125</v>
      </c>
      <c r="L4897" s="3" t="s">
        <v>126</v>
      </c>
      <c r="M4897" s="3" t="s">
        <v>126</v>
      </c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 t="s">
        <v>321</v>
      </c>
      <c r="BF4897" s="4">
        <v>44054</v>
      </c>
      <c r="BG4897" s="3" t="s">
        <v>71</v>
      </c>
      <c r="BH4897" s="3" t="s">
        <v>19959</v>
      </c>
      <c r="BI4897" s="3"/>
      <c r="BJ4897" s="3"/>
    </row>
    <row r="4898" spans="1:62" ht="30" x14ac:dyDescent="0.25">
      <c r="A4898" s="3">
        <v>4891</v>
      </c>
      <c r="B4898" s="5" t="str">
        <f>"201300089857"</f>
        <v>201300089857</v>
      </c>
      <c r="C4898" s="5">
        <v>102975</v>
      </c>
      <c r="D4898" s="5" t="s">
        <v>19960</v>
      </c>
      <c r="E4898" s="5">
        <v>20108772884</v>
      </c>
      <c r="F4898" s="5" t="s">
        <v>19961</v>
      </c>
      <c r="G4898" s="5" t="s">
        <v>19962</v>
      </c>
      <c r="H4898" s="5" t="s">
        <v>66</v>
      </c>
      <c r="I4898" s="5" t="s">
        <v>66</v>
      </c>
      <c r="J4898" s="5" t="s">
        <v>352</v>
      </c>
      <c r="K4898" s="5" t="s">
        <v>125</v>
      </c>
      <c r="L4898" s="5" t="s">
        <v>126</v>
      </c>
      <c r="M4898" s="5" t="s">
        <v>126</v>
      </c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5"/>
      <c r="Y4898" s="5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5"/>
      <c r="AK4898" s="5"/>
      <c r="AL4898" s="5"/>
      <c r="AM4898" s="5"/>
      <c r="AN4898" s="5"/>
      <c r="AO4898" s="5"/>
      <c r="AP4898" s="5"/>
      <c r="AQ4898" s="5"/>
      <c r="AR4898" s="5"/>
      <c r="AS4898" s="5"/>
      <c r="AT4898" s="5"/>
      <c r="AU4898" s="5"/>
      <c r="AV4898" s="5"/>
      <c r="AW4898" s="5"/>
      <c r="AX4898" s="5"/>
      <c r="AY4898" s="5"/>
      <c r="AZ4898" s="5"/>
      <c r="BA4898" s="5"/>
      <c r="BB4898" s="5"/>
      <c r="BC4898" s="5"/>
      <c r="BD4898" s="5"/>
      <c r="BE4898" s="5" t="s">
        <v>321</v>
      </c>
      <c r="BF4898" s="6">
        <v>41409</v>
      </c>
      <c r="BG4898" s="5" t="s">
        <v>71</v>
      </c>
      <c r="BH4898" s="5" t="s">
        <v>13152</v>
      </c>
      <c r="BI4898" s="5"/>
      <c r="BJ4898" s="5"/>
    </row>
    <row r="4899" spans="1:62" ht="30" x14ac:dyDescent="0.25">
      <c r="A4899" s="5">
        <v>4892</v>
      </c>
      <c r="B4899" s="3" t="str">
        <f>"202200162258"</f>
        <v>202200162258</v>
      </c>
      <c r="C4899" s="3">
        <v>164376</v>
      </c>
      <c r="D4899" s="3" t="s">
        <v>19963</v>
      </c>
      <c r="E4899" s="3">
        <v>20565625242</v>
      </c>
      <c r="F4899" s="3" t="s">
        <v>19964</v>
      </c>
      <c r="G4899" s="3" t="s">
        <v>19965</v>
      </c>
      <c r="H4899" s="3" t="s">
        <v>66</v>
      </c>
      <c r="I4899" s="3" t="s">
        <v>66</v>
      </c>
      <c r="J4899" s="3" t="s">
        <v>352</v>
      </c>
      <c r="K4899" s="3" t="s">
        <v>68</v>
      </c>
      <c r="L4899" s="3" t="s">
        <v>19966</v>
      </c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 t="s">
        <v>70</v>
      </c>
      <c r="BF4899" s="4">
        <v>44817</v>
      </c>
      <c r="BG4899" s="3" t="s">
        <v>71</v>
      </c>
      <c r="BH4899" s="3" t="s">
        <v>19967</v>
      </c>
      <c r="BI4899" s="3"/>
      <c r="BJ4899" s="3"/>
    </row>
    <row r="4900" spans="1:62" ht="30" x14ac:dyDescent="0.25">
      <c r="A4900" s="3">
        <v>4893</v>
      </c>
      <c r="B4900" s="5" t="str">
        <f>"202000001673"</f>
        <v>202000001673</v>
      </c>
      <c r="C4900" s="5">
        <v>148613</v>
      </c>
      <c r="D4900" s="5" t="s">
        <v>19968</v>
      </c>
      <c r="E4900" s="5">
        <v>10082476135</v>
      </c>
      <c r="F4900" s="5" t="s">
        <v>19969</v>
      </c>
      <c r="G4900" s="5" t="s">
        <v>19970</v>
      </c>
      <c r="H4900" s="5" t="s">
        <v>102</v>
      </c>
      <c r="I4900" s="5" t="s">
        <v>159</v>
      </c>
      <c r="J4900" s="5" t="s">
        <v>2537</v>
      </c>
      <c r="K4900" s="5" t="s">
        <v>68</v>
      </c>
      <c r="L4900" s="5" t="s">
        <v>139</v>
      </c>
      <c r="M4900" s="5"/>
      <c r="N4900" s="5"/>
      <c r="O4900" s="5"/>
      <c r="P4900" s="5"/>
      <c r="Q4900" s="5"/>
      <c r="R4900" s="5"/>
      <c r="S4900" s="5"/>
      <c r="T4900" s="5"/>
      <c r="U4900" s="5"/>
      <c r="V4900" s="5"/>
      <c r="W4900" s="5"/>
      <c r="X4900" s="5"/>
      <c r="Y4900" s="5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5"/>
      <c r="AK4900" s="5"/>
      <c r="AL4900" s="5"/>
      <c r="AM4900" s="5"/>
      <c r="AN4900" s="5"/>
      <c r="AO4900" s="5"/>
      <c r="AP4900" s="5"/>
      <c r="AQ4900" s="5"/>
      <c r="AR4900" s="5"/>
      <c r="AS4900" s="5"/>
      <c r="AT4900" s="5"/>
      <c r="AU4900" s="5"/>
      <c r="AV4900" s="5"/>
      <c r="AW4900" s="5"/>
      <c r="AX4900" s="5"/>
      <c r="AY4900" s="5"/>
      <c r="AZ4900" s="5"/>
      <c r="BA4900" s="5"/>
      <c r="BB4900" s="5"/>
      <c r="BC4900" s="5"/>
      <c r="BD4900" s="5"/>
      <c r="BE4900" s="5" t="s">
        <v>88</v>
      </c>
      <c r="BF4900" s="6">
        <v>43839</v>
      </c>
      <c r="BG4900" s="5" t="s">
        <v>71</v>
      </c>
      <c r="BH4900" s="5" t="s">
        <v>19969</v>
      </c>
      <c r="BI4900" s="5" t="s">
        <v>19971</v>
      </c>
      <c r="BJ4900" s="5" t="s">
        <v>1800</v>
      </c>
    </row>
    <row r="4901" spans="1:62" ht="30" x14ac:dyDescent="0.25">
      <c r="A4901" s="3">
        <v>4894</v>
      </c>
      <c r="B4901" s="3" t="str">
        <f>"201700030295"</f>
        <v>201700030295</v>
      </c>
      <c r="C4901" s="3">
        <v>114456</v>
      </c>
      <c r="D4901" s="3" t="s">
        <v>19972</v>
      </c>
      <c r="E4901" s="3">
        <v>20221084684</v>
      </c>
      <c r="F4901" s="3" t="s">
        <v>121</v>
      </c>
      <c r="G4901" s="3" t="s">
        <v>19973</v>
      </c>
      <c r="H4901" s="3" t="s">
        <v>66</v>
      </c>
      <c r="I4901" s="3" t="s">
        <v>1464</v>
      </c>
      <c r="J4901" s="3" t="s">
        <v>2085</v>
      </c>
      <c r="K4901" s="3" t="s">
        <v>125</v>
      </c>
      <c r="L4901" s="3" t="s">
        <v>126</v>
      </c>
      <c r="M4901" s="3" t="s">
        <v>126</v>
      </c>
      <c r="N4901" s="3" t="s">
        <v>126</v>
      </c>
      <c r="O4901" s="3" t="s">
        <v>126</v>
      </c>
      <c r="P4901" s="3" t="s">
        <v>126</v>
      </c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 t="s">
        <v>1227</v>
      </c>
      <c r="BF4901" s="4">
        <v>42811</v>
      </c>
      <c r="BG4901" s="3" t="s">
        <v>71</v>
      </c>
      <c r="BH4901" s="3" t="s">
        <v>983</v>
      </c>
      <c r="BI4901" s="3"/>
      <c r="BJ4901" s="3"/>
    </row>
    <row r="4902" spans="1:62" ht="30" x14ac:dyDescent="0.25">
      <c r="A4902" s="5">
        <v>4895</v>
      </c>
      <c r="B4902" s="5" t="str">
        <f>"202200267336"</f>
        <v>202200267336</v>
      </c>
      <c r="C4902" s="5">
        <v>90192</v>
      </c>
      <c r="D4902" s="5" t="s">
        <v>19974</v>
      </c>
      <c r="E4902" s="5">
        <v>20481842353</v>
      </c>
      <c r="F4902" s="5" t="s">
        <v>19975</v>
      </c>
      <c r="G4902" s="5" t="s">
        <v>19976</v>
      </c>
      <c r="H4902" s="5" t="s">
        <v>102</v>
      </c>
      <c r="I4902" s="5" t="s">
        <v>159</v>
      </c>
      <c r="J4902" s="5" t="s">
        <v>159</v>
      </c>
      <c r="K4902" s="5" t="s">
        <v>68</v>
      </c>
      <c r="L4902" s="5" t="s">
        <v>139</v>
      </c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5"/>
      <c r="Y4902" s="5"/>
      <c r="Z4902" s="5"/>
      <c r="AA4902" s="5"/>
      <c r="AB4902" s="5"/>
      <c r="AC4902" s="5"/>
      <c r="AD4902" s="5"/>
      <c r="AE4902" s="5"/>
      <c r="AF4902" s="5"/>
      <c r="AG4902" s="5"/>
      <c r="AH4902" s="5"/>
      <c r="AI4902" s="5"/>
      <c r="AJ4902" s="5"/>
      <c r="AK4902" s="5"/>
      <c r="AL4902" s="5"/>
      <c r="AM4902" s="5"/>
      <c r="AN4902" s="5"/>
      <c r="AO4902" s="5"/>
      <c r="AP4902" s="5"/>
      <c r="AQ4902" s="5"/>
      <c r="AR4902" s="5"/>
      <c r="AS4902" s="5"/>
      <c r="AT4902" s="5"/>
      <c r="AU4902" s="5"/>
      <c r="AV4902" s="5"/>
      <c r="AW4902" s="5"/>
      <c r="AX4902" s="5"/>
      <c r="AY4902" s="5"/>
      <c r="AZ4902" s="5"/>
      <c r="BA4902" s="5"/>
      <c r="BB4902" s="5"/>
      <c r="BC4902" s="5"/>
      <c r="BD4902" s="5"/>
      <c r="BE4902" s="5" t="s">
        <v>88</v>
      </c>
      <c r="BF4902" s="6">
        <v>44981</v>
      </c>
      <c r="BG4902" s="5" t="s">
        <v>71</v>
      </c>
      <c r="BH4902" s="5" t="s">
        <v>19977</v>
      </c>
      <c r="BI4902" s="5" t="s">
        <v>19978</v>
      </c>
      <c r="BJ4902" s="5" t="s">
        <v>10761</v>
      </c>
    </row>
    <row r="4903" spans="1:62" ht="30" x14ac:dyDescent="0.25">
      <c r="A4903" s="3">
        <v>4896</v>
      </c>
      <c r="B4903" s="3" t="str">
        <f>"202000139101"</f>
        <v>202000139101</v>
      </c>
      <c r="C4903" s="3">
        <v>125975</v>
      </c>
      <c r="D4903" s="3" t="s">
        <v>19979</v>
      </c>
      <c r="E4903" s="3">
        <v>20132373958</v>
      </c>
      <c r="F4903" s="3" t="s">
        <v>1362</v>
      </c>
      <c r="G4903" s="3" t="s">
        <v>19980</v>
      </c>
      <c r="H4903" s="3" t="s">
        <v>138</v>
      </c>
      <c r="I4903" s="3" t="s">
        <v>138</v>
      </c>
      <c r="J4903" s="3" t="s">
        <v>138</v>
      </c>
      <c r="K4903" s="3" t="s">
        <v>125</v>
      </c>
      <c r="L4903" s="3" t="s">
        <v>69</v>
      </c>
      <c r="M4903" s="3" t="s">
        <v>69</v>
      </c>
      <c r="N4903" s="3" t="s">
        <v>126</v>
      </c>
      <c r="O4903" s="3" t="s">
        <v>126</v>
      </c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 t="s">
        <v>162</v>
      </c>
      <c r="BF4903" s="4">
        <v>44118</v>
      </c>
      <c r="BG4903" s="3" t="s">
        <v>71</v>
      </c>
      <c r="BH4903" s="3" t="s">
        <v>3612</v>
      </c>
      <c r="BI4903" s="3" t="s">
        <v>19981</v>
      </c>
      <c r="BJ4903" s="3" t="s">
        <v>1110</v>
      </c>
    </row>
    <row r="4904" spans="1:62" ht="30" x14ac:dyDescent="0.25">
      <c r="A4904" s="3">
        <v>4897</v>
      </c>
      <c r="B4904" s="5" t="str">
        <f>"202300058597"</f>
        <v>202300058597</v>
      </c>
      <c r="C4904" s="5">
        <v>117960</v>
      </c>
      <c r="D4904" s="5" t="s">
        <v>19982</v>
      </c>
      <c r="E4904" s="5">
        <v>20132100552</v>
      </c>
      <c r="F4904" s="5" t="s">
        <v>264</v>
      </c>
      <c r="G4904" s="5" t="s">
        <v>19983</v>
      </c>
      <c r="H4904" s="5" t="s">
        <v>102</v>
      </c>
      <c r="I4904" s="5" t="s">
        <v>159</v>
      </c>
      <c r="J4904" s="5" t="s">
        <v>160</v>
      </c>
      <c r="K4904" s="5" t="s">
        <v>125</v>
      </c>
      <c r="L4904" s="5" t="s">
        <v>19984</v>
      </c>
      <c r="M4904" s="5" t="s">
        <v>19984</v>
      </c>
      <c r="N4904" s="5" t="s">
        <v>19984</v>
      </c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5"/>
      <c r="Z4904" s="5"/>
      <c r="AA4904" s="5"/>
      <c r="AB4904" s="5"/>
      <c r="AC4904" s="5"/>
      <c r="AD4904" s="5"/>
      <c r="AE4904" s="5"/>
      <c r="AF4904" s="5"/>
      <c r="AG4904" s="5"/>
      <c r="AH4904" s="5"/>
      <c r="AI4904" s="5"/>
      <c r="AJ4904" s="5"/>
      <c r="AK4904" s="5"/>
      <c r="AL4904" s="5"/>
      <c r="AM4904" s="5"/>
      <c r="AN4904" s="5"/>
      <c r="AO4904" s="5"/>
      <c r="AP4904" s="5"/>
      <c r="AQ4904" s="5"/>
      <c r="AR4904" s="5"/>
      <c r="AS4904" s="5"/>
      <c r="AT4904" s="5"/>
      <c r="AU4904" s="5"/>
      <c r="AV4904" s="5"/>
      <c r="AW4904" s="5"/>
      <c r="AX4904" s="5"/>
      <c r="AY4904" s="5"/>
      <c r="AZ4904" s="5"/>
      <c r="BA4904" s="5"/>
      <c r="BB4904" s="5"/>
      <c r="BC4904" s="5"/>
      <c r="BD4904" s="5"/>
      <c r="BE4904" s="5" t="s">
        <v>162</v>
      </c>
      <c r="BF4904" s="6">
        <v>45115</v>
      </c>
      <c r="BG4904" s="5" t="s">
        <v>71</v>
      </c>
      <c r="BH4904" s="5" t="s">
        <v>267</v>
      </c>
      <c r="BI4904" s="5"/>
      <c r="BJ4904" s="5"/>
    </row>
    <row r="4905" spans="1:62" ht="30" x14ac:dyDescent="0.25">
      <c r="A4905" s="5">
        <v>4898</v>
      </c>
      <c r="B4905" s="3" t="str">
        <f>"1385384"</f>
        <v>1385384</v>
      </c>
      <c r="C4905" s="3">
        <v>86701</v>
      </c>
      <c r="D4905" s="3" t="s">
        <v>19985</v>
      </c>
      <c r="E4905" s="3">
        <v>20221084684</v>
      </c>
      <c r="F4905" s="3" t="s">
        <v>121</v>
      </c>
      <c r="G4905" s="3" t="s">
        <v>19986</v>
      </c>
      <c r="H4905" s="3" t="s">
        <v>66</v>
      </c>
      <c r="I4905" s="3" t="s">
        <v>1464</v>
      </c>
      <c r="J4905" s="3" t="s">
        <v>2085</v>
      </c>
      <c r="K4905" s="3" t="s">
        <v>125</v>
      </c>
      <c r="L4905" s="3" t="s">
        <v>126</v>
      </c>
      <c r="M4905" s="3" t="s">
        <v>126</v>
      </c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 t="s">
        <v>321</v>
      </c>
      <c r="BF4905" s="4">
        <v>40392</v>
      </c>
      <c r="BG4905" s="3" t="s">
        <v>71</v>
      </c>
      <c r="BH4905" s="3" t="s">
        <v>8307</v>
      </c>
      <c r="BI4905" s="3"/>
      <c r="BJ4905" s="3"/>
    </row>
    <row r="4906" spans="1:62" ht="45" x14ac:dyDescent="0.25">
      <c r="A4906" s="3">
        <v>4899</v>
      </c>
      <c r="B4906" s="5" t="str">
        <f>"1384255"</f>
        <v>1384255</v>
      </c>
      <c r="C4906" s="5">
        <v>87382</v>
      </c>
      <c r="D4906" s="5" t="s">
        <v>19987</v>
      </c>
      <c r="E4906" s="5">
        <v>20221084684</v>
      </c>
      <c r="F4906" s="5" t="s">
        <v>121</v>
      </c>
      <c r="G4906" s="5" t="s">
        <v>19988</v>
      </c>
      <c r="H4906" s="5" t="s">
        <v>123</v>
      </c>
      <c r="I4906" s="5" t="s">
        <v>124</v>
      </c>
      <c r="J4906" s="5" t="s">
        <v>124</v>
      </c>
      <c r="K4906" s="5" t="s">
        <v>125</v>
      </c>
      <c r="L4906" s="5" t="s">
        <v>154</v>
      </c>
      <c r="M4906" s="5"/>
      <c r="N4906" s="5"/>
      <c r="O4906" s="5"/>
      <c r="P4906" s="5"/>
      <c r="Q4906" s="5"/>
      <c r="R4906" s="5"/>
      <c r="S4906" s="5"/>
      <c r="T4906" s="5"/>
      <c r="U4906" s="5"/>
      <c r="V4906" s="5"/>
      <c r="W4906" s="5"/>
      <c r="X4906" s="5"/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5"/>
      <c r="AK4906" s="5"/>
      <c r="AL4906" s="5"/>
      <c r="AM4906" s="5"/>
      <c r="AN4906" s="5"/>
      <c r="AO4906" s="5"/>
      <c r="AP4906" s="5"/>
      <c r="AQ4906" s="5"/>
      <c r="AR4906" s="5"/>
      <c r="AS4906" s="5"/>
      <c r="AT4906" s="5"/>
      <c r="AU4906" s="5"/>
      <c r="AV4906" s="5"/>
      <c r="AW4906" s="5"/>
      <c r="AX4906" s="5"/>
      <c r="AY4906" s="5"/>
      <c r="AZ4906" s="5"/>
      <c r="BA4906" s="5"/>
      <c r="BB4906" s="5"/>
      <c r="BC4906" s="5"/>
      <c r="BD4906" s="5"/>
      <c r="BE4906" s="5" t="s">
        <v>321</v>
      </c>
      <c r="BF4906" s="6">
        <v>40390</v>
      </c>
      <c r="BG4906" s="5" t="s">
        <v>71</v>
      </c>
      <c r="BH4906" s="5" t="s">
        <v>8307</v>
      </c>
      <c r="BI4906" s="5"/>
      <c r="BJ4906" s="5"/>
    </row>
    <row r="4907" spans="1:62" ht="45" x14ac:dyDescent="0.25">
      <c r="A4907" s="3">
        <v>4900</v>
      </c>
      <c r="B4907" s="3" t="str">
        <f>"1384259"</f>
        <v>1384259</v>
      </c>
      <c r="C4907" s="3">
        <v>87548</v>
      </c>
      <c r="D4907" s="3" t="s">
        <v>19989</v>
      </c>
      <c r="E4907" s="3">
        <v>20221084684</v>
      </c>
      <c r="F4907" s="3" t="s">
        <v>4322</v>
      </c>
      <c r="G4907" s="3" t="s">
        <v>19990</v>
      </c>
      <c r="H4907" s="3" t="s">
        <v>66</v>
      </c>
      <c r="I4907" s="3" t="s">
        <v>1464</v>
      </c>
      <c r="J4907" s="3" t="s">
        <v>2085</v>
      </c>
      <c r="K4907" s="3" t="s">
        <v>125</v>
      </c>
      <c r="L4907" s="3" t="s">
        <v>1091</v>
      </c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 t="s">
        <v>809</v>
      </c>
      <c r="BF4907" s="4">
        <v>40390</v>
      </c>
      <c r="BG4907" s="3" t="s">
        <v>71</v>
      </c>
      <c r="BH4907" s="3" t="s">
        <v>752</v>
      </c>
      <c r="BI4907" s="3"/>
      <c r="BJ4907" s="3"/>
    </row>
    <row r="4908" spans="1:62" ht="30" x14ac:dyDescent="0.25">
      <c r="A4908" s="5">
        <v>4901</v>
      </c>
      <c r="B4908" s="5" t="str">
        <f>"202300275079"</f>
        <v>202300275079</v>
      </c>
      <c r="C4908" s="5">
        <v>122075</v>
      </c>
      <c r="D4908" s="5" t="s">
        <v>19991</v>
      </c>
      <c r="E4908" s="5">
        <v>20604352364</v>
      </c>
      <c r="F4908" s="5" t="s">
        <v>19992</v>
      </c>
      <c r="G4908" s="5" t="s">
        <v>19993</v>
      </c>
      <c r="H4908" s="5" t="s">
        <v>66</v>
      </c>
      <c r="I4908" s="5" t="s">
        <v>66</v>
      </c>
      <c r="J4908" s="5" t="s">
        <v>1705</v>
      </c>
      <c r="K4908" s="5" t="s">
        <v>68</v>
      </c>
      <c r="L4908" s="5" t="s">
        <v>19994</v>
      </c>
      <c r="M4908" s="5"/>
      <c r="N4908" s="5"/>
      <c r="O4908" s="5"/>
      <c r="P4908" s="5"/>
      <c r="Q4908" s="5"/>
      <c r="R4908" s="5"/>
      <c r="S4908" s="5"/>
      <c r="T4908" s="5"/>
      <c r="U4908" s="5"/>
      <c r="V4908" s="5"/>
      <c r="W4908" s="5"/>
      <c r="X4908" s="5"/>
      <c r="Y4908" s="5"/>
      <c r="Z4908" s="5"/>
      <c r="AA4908" s="5"/>
      <c r="AB4908" s="5"/>
      <c r="AC4908" s="5"/>
      <c r="AD4908" s="5"/>
      <c r="AE4908" s="5"/>
      <c r="AF4908" s="5"/>
      <c r="AG4908" s="5"/>
      <c r="AH4908" s="5"/>
      <c r="AI4908" s="5"/>
      <c r="AJ4908" s="5"/>
      <c r="AK4908" s="5"/>
      <c r="AL4908" s="5"/>
      <c r="AM4908" s="5"/>
      <c r="AN4908" s="5"/>
      <c r="AO4908" s="5"/>
      <c r="AP4908" s="5"/>
      <c r="AQ4908" s="5"/>
      <c r="AR4908" s="5"/>
      <c r="AS4908" s="5"/>
      <c r="AT4908" s="5"/>
      <c r="AU4908" s="5"/>
      <c r="AV4908" s="5"/>
      <c r="AW4908" s="5"/>
      <c r="AX4908" s="5"/>
      <c r="AY4908" s="5"/>
      <c r="AZ4908" s="5"/>
      <c r="BA4908" s="5"/>
      <c r="BB4908" s="5"/>
      <c r="BC4908" s="5"/>
      <c r="BD4908" s="5"/>
      <c r="BE4908" s="5" t="s">
        <v>70</v>
      </c>
      <c r="BF4908" s="6">
        <v>45278</v>
      </c>
      <c r="BG4908" s="5" t="s">
        <v>71</v>
      </c>
      <c r="BH4908" s="5" t="s">
        <v>19995</v>
      </c>
      <c r="BI4908" s="5" t="s">
        <v>19996</v>
      </c>
      <c r="BJ4908" s="5" t="s">
        <v>19997</v>
      </c>
    </row>
    <row r="4909" spans="1:62" ht="30" x14ac:dyDescent="0.25">
      <c r="A4909" s="3">
        <v>4902</v>
      </c>
      <c r="B4909" s="3" t="str">
        <f>"202200196838"</f>
        <v>202200196838</v>
      </c>
      <c r="C4909" s="3">
        <v>165165</v>
      </c>
      <c r="D4909" s="3" t="s">
        <v>19998</v>
      </c>
      <c r="E4909" s="3">
        <v>20487886611</v>
      </c>
      <c r="F4909" s="3" t="s">
        <v>19999</v>
      </c>
      <c r="G4909" s="3" t="s">
        <v>20000</v>
      </c>
      <c r="H4909" s="3" t="s">
        <v>216</v>
      </c>
      <c r="I4909" s="3" t="s">
        <v>216</v>
      </c>
      <c r="J4909" s="3" t="s">
        <v>216</v>
      </c>
      <c r="K4909" s="3" t="s">
        <v>68</v>
      </c>
      <c r="L4909" s="3" t="s">
        <v>20001</v>
      </c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 t="s">
        <v>95</v>
      </c>
      <c r="BF4909" s="4">
        <v>44838</v>
      </c>
      <c r="BG4909" s="3" t="s">
        <v>71</v>
      </c>
      <c r="BH4909" s="3" t="s">
        <v>20002</v>
      </c>
      <c r="BI4909" s="3"/>
      <c r="BJ4909" s="3"/>
    </row>
    <row r="4910" spans="1:62" ht="45" x14ac:dyDescent="0.25">
      <c r="A4910" s="3">
        <v>4903</v>
      </c>
      <c r="B4910" s="5" t="str">
        <f>"202300256602"</f>
        <v>202300256602</v>
      </c>
      <c r="C4910" s="5">
        <v>124650</v>
      </c>
      <c r="D4910" s="5" t="s">
        <v>20003</v>
      </c>
      <c r="E4910" s="5">
        <v>20601894581</v>
      </c>
      <c r="F4910" s="5" t="s">
        <v>20004</v>
      </c>
      <c r="G4910" s="5" t="s">
        <v>20005</v>
      </c>
      <c r="H4910" s="5" t="s">
        <v>66</v>
      </c>
      <c r="I4910" s="5" t="s">
        <v>66</v>
      </c>
      <c r="J4910" s="5" t="s">
        <v>66</v>
      </c>
      <c r="K4910" s="5" t="s">
        <v>68</v>
      </c>
      <c r="L4910" s="5" t="s">
        <v>20006</v>
      </c>
      <c r="M4910" s="5"/>
      <c r="N4910" s="5"/>
      <c r="O4910" s="5"/>
      <c r="P4910" s="5"/>
      <c r="Q4910" s="5"/>
      <c r="R4910" s="5"/>
      <c r="S4910" s="5"/>
      <c r="T4910" s="5"/>
      <c r="U4910" s="5"/>
      <c r="V4910" s="5"/>
      <c r="W4910" s="5"/>
      <c r="X4910" s="5"/>
      <c r="Y4910" s="5"/>
      <c r="Z4910" s="5"/>
      <c r="AA4910" s="5"/>
      <c r="AB4910" s="5"/>
      <c r="AC4910" s="5"/>
      <c r="AD4910" s="5"/>
      <c r="AE4910" s="5"/>
      <c r="AF4910" s="5"/>
      <c r="AG4910" s="5"/>
      <c r="AH4910" s="5"/>
      <c r="AI4910" s="5"/>
      <c r="AJ4910" s="5"/>
      <c r="AK4910" s="5"/>
      <c r="AL4910" s="5"/>
      <c r="AM4910" s="5"/>
      <c r="AN4910" s="5"/>
      <c r="AO4910" s="5"/>
      <c r="AP4910" s="5"/>
      <c r="AQ4910" s="5"/>
      <c r="AR4910" s="5"/>
      <c r="AS4910" s="5"/>
      <c r="AT4910" s="5"/>
      <c r="AU4910" s="5"/>
      <c r="AV4910" s="5"/>
      <c r="AW4910" s="5"/>
      <c r="AX4910" s="5"/>
      <c r="AY4910" s="5"/>
      <c r="AZ4910" s="5"/>
      <c r="BA4910" s="5"/>
      <c r="BB4910" s="5"/>
      <c r="BC4910" s="5"/>
      <c r="BD4910" s="5"/>
      <c r="BE4910" s="5" t="s">
        <v>80</v>
      </c>
      <c r="BF4910" s="6">
        <v>45251</v>
      </c>
      <c r="BG4910" s="5" t="s">
        <v>71</v>
      </c>
      <c r="BH4910" s="5" t="s">
        <v>20007</v>
      </c>
      <c r="BI4910" s="5" t="s">
        <v>20008</v>
      </c>
      <c r="BJ4910" s="5" t="s">
        <v>498</v>
      </c>
    </row>
    <row r="4911" spans="1:62" ht="30" x14ac:dyDescent="0.25">
      <c r="A4911" s="5">
        <v>4904</v>
      </c>
      <c r="B4911" s="3" t="str">
        <f>"202200214177"</f>
        <v>202200214177</v>
      </c>
      <c r="C4911" s="3">
        <v>165472</v>
      </c>
      <c r="D4911" s="3" t="s">
        <v>20009</v>
      </c>
      <c r="E4911" s="3">
        <v>20605898395</v>
      </c>
      <c r="F4911" s="3" t="s">
        <v>20010</v>
      </c>
      <c r="G4911" s="3" t="s">
        <v>20011</v>
      </c>
      <c r="H4911" s="3" t="s">
        <v>284</v>
      </c>
      <c r="I4911" s="3" t="s">
        <v>285</v>
      </c>
      <c r="J4911" s="3" t="s">
        <v>285</v>
      </c>
      <c r="K4911" s="3" t="s">
        <v>68</v>
      </c>
      <c r="L4911" s="3" t="s">
        <v>20012</v>
      </c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 t="s">
        <v>80</v>
      </c>
      <c r="BF4911" s="4">
        <v>44903</v>
      </c>
      <c r="BG4911" s="3" t="s">
        <v>71</v>
      </c>
      <c r="BH4911" s="3" t="s">
        <v>20013</v>
      </c>
      <c r="BI4911" s="3"/>
      <c r="BJ4911" s="3"/>
    </row>
    <row r="4912" spans="1:62" ht="30" x14ac:dyDescent="0.25">
      <c r="A4912" s="3">
        <v>4905</v>
      </c>
      <c r="B4912" s="5" t="str">
        <f>"202100150016"</f>
        <v>202100150016</v>
      </c>
      <c r="C4912" s="5">
        <v>157333</v>
      </c>
      <c r="D4912" s="5" t="s">
        <v>20014</v>
      </c>
      <c r="E4912" s="5">
        <v>20538458270</v>
      </c>
      <c r="F4912" s="5" t="s">
        <v>20015</v>
      </c>
      <c r="G4912" s="5" t="s">
        <v>20016</v>
      </c>
      <c r="H4912" s="5" t="s">
        <v>66</v>
      </c>
      <c r="I4912" s="5" t="s">
        <v>67</v>
      </c>
      <c r="J4912" s="5" t="s">
        <v>67</v>
      </c>
      <c r="K4912" s="5" t="s">
        <v>68</v>
      </c>
      <c r="L4912" s="5" t="s">
        <v>69</v>
      </c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5"/>
      <c r="Y4912" s="5"/>
      <c r="Z4912" s="5"/>
      <c r="AA4912" s="5"/>
      <c r="AB4912" s="5"/>
      <c r="AC4912" s="5"/>
      <c r="AD4912" s="5"/>
      <c r="AE4912" s="5"/>
      <c r="AF4912" s="5"/>
      <c r="AG4912" s="5"/>
      <c r="AH4912" s="5"/>
      <c r="AI4912" s="5"/>
      <c r="AJ4912" s="5"/>
      <c r="AK4912" s="5"/>
      <c r="AL4912" s="5"/>
      <c r="AM4912" s="5"/>
      <c r="AN4912" s="5"/>
      <c r="AO4912" s="5"/>
      <c r="AP4912" s="5"/>
      <c r="AQ4912" s="5"/>
      <c r="AR4912" s="5"/>
      <c r="AS4912" s="5"/>
      <c r="AT4912" s="5"/>
      <c r="AU4912" s="5"/>
      <c r="AV4912" s="5"/>
      <c r="AW4912" s="5"/>
      <c r="AX4912" s="5"/>
      <c r="AY4912" s="5"/>
      <c r="AZ4912" s="5"/>
      <c r="BA4912" s="5"/>
      <c r="BB4912" s="5"/>
      <c r="BC4912" s="5"/>
      <c r="BD4912" s="5"/>
      <c r="BE4912" s="5" t="s">
        <v>70</v>
      </c>
      <c r="BF4912" s="6">
        <v>44409</v>
      </c>
      <c r="BG4912" s="5" t="s">
        <v>71</v>
      </c>
      <c r="BH4912" s="5" t="s">
        <v>20017</v>
      </c>
      <c r="BI4912" s="5"/>
      <c r="BJ4912" s="5"/>
    </row>
    <row r="4913" spans="1:62" ht="30" x14ac:dyDescent="0.25">
      <c r="A4913" s="3">
        <v>4906</v>
      </c>
      <c r="B4913" s="3" t="str">
        <f>"202200030137"</f>
        <v>202200030137</v>
      </c>
      <c r="C4913" s="3">
        <v>157463</v>
      </c>
      <c r="D4913" s="3" t="s">
        <v>20018</v>
      </c>
      <c r="E4913" s="3">
        <v>20606750626</v>
      </c>
      <c r="F4913" s="3" t="s">
        <v>20019</v>
      </c>
      <c r="G4913" s="3" t="s">
        <v>20020</v>
      </c>
      <c r="H4913" s="3" t="s">
        <v>1152</v>
      </c>
      <c r="I4913" s="3" t="s">
        <v>1152</v>
      </c>
      <c r="J4913" s="3" t="s">
        <v>1153</v>
      </c>
      <c r="K4913" s="3" t="s">
        <v>68</v>
      </c>
      <c r="L4913" s="3" t="s">
        <v>20021</v>
      </c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 t="s">
        <v>88</v>
      </c>
      <c r="BF4913" s="4">
        <v>44624</v>
      </c>
      <c r="BG4913" s="3" t="s">
        <v>71</v>
      </c>
      <c r="BH4913" s="3" t="s">
        <v>20022</v>
      </c>
      <c r="BI4913" s="3"/>
      <c r="BJ4913" s="3"/>
    </row>
    <row r="4914" spans="1:62" ht="30" x14ac:dyDescent="0.25">
      <c r="A4914" s="5">
        <v>4907</v>
      </c>
      <c r="B4914" s="5" t="str">
        <f>"201700155024"</f>
        <v>201700155024</v>
      </c>
      <c r="C4914" s="5">
        <v>111685</v>
      </c>
      <c r="D4914" s="5" t="s">
        <v>20023</v>
      </c>
      <c r="E4914" s="5">
        <v>20557196677</v>
      </c>
      <c r="F4914" s="5" t="s">
        <v>20024</v>
      </c>
      <c r="G4914" s="5" t="s">
        <v>20025</v>
      </c>
      <c r="H4914" s="5" t="s">
        <v>66</v>
      </c>
      <c r="I4914" s="5" t="s">
        <v>66</v>
      </c>
      <c r="J4914" s="5" t="s">
        <v>242</v>
      </c>
      <c r="K4914" s="5" t="s">
        <v>68</v>
      </c>
      <c r="L4914" s="5" t="s">
        <v>79</v>
      </c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/>
      <c r="Z4914" s="5"/>
      <c r="AA4914" s="5"/>
      <c r="AB4914" s="5"/>
      <c r="AC4914" s="5"/>
      <c r="AD4914" s="5"/>
      <c r="AE4914" s="5"/>
      <c r="AF4914" s="5"/>
      <c r="AG4914" s="5"/>
      <c r="AH4914" s="5"/>
      <c r="AI4914" s="5"/>
      <c r="AJ4914" s="5"/>
      <c r="AK4914" s="5"/>
      <c r="AL4914" s="5"/>
      <c r="AM4914" s="5"/>
      <c r="AN4914" s="5"/>
      <c r="AO4914" s="5"/>
      <c r="AP4914" s="5"/>
      <c r="AQ4914" s="5"/>
      <c r="AR4914" s="5"/>
      <c r="AS4914" s="5"/>
      <c r="AT4914" s="5"/>
      <c r="AU4914" s="5"/>
      <c r="AV4914" s="5"/>
      <c r="AW4914" s="5"/>
      <c r="AX4914" s="5"/>
      <c r="AY4914" s="5"/>
      <c r="AZ4914" s="5"/>
      <c r="BA4914" s="5"/>
      <c r="BB4914" s="5"/>
      <c r="BC4914" s="5"/>
      <c r="BD4914" s="5"/>
      <c r="BE4914" s="5" t="s">
        <v>80</v>
      </c>
      <c r="BF4914" s="6">
        <v>43006</v>
      </c>
      <c r="BG4914" s="5" t="s">
        <v>71</v>
      </c>
      <c r="BH4914" s="5" t="s">
        <v>20026</v>
      </c>
      <c r="BI4914" s="5"/>
      <c r="BJ4914" s="5"/>
    </row>
    <row r="4915" spans="1:62" ht="30" x14ac:dyDescent="0.25">
      <c r="A4915" s="3">
        <v>4908</v>
      </c>
      <c r="B4915" s="3" t="str">
        <f>"202200039952"</f>
        <v>202200039952</v>
      </c>
      <c r="C4915" s="3">
        <v>161734</v>
      </c>
      <c r="D4915" s="3" t="s">
        <v>20027</v>
      </c>
      <c r="E4915" s="3">
        <v>20145915164</v>
      </c>
      <c r="F4915" s="3" t="s">
        <v>9931</v>
      </c>
      <c r="G4915" s="3" t="s">
        <v>20028</v>
      </c>
      <c r="H4915" s="3" t="s">
        <v>223</v>
      </c>
      <c r="I4915" s="3" t="s">
        <v>223</v>
      </c>
      <c r="J4915" s="3" t="s">
        <v>223</v>
      </c>
      <c r="K4915" s="3" t="s">
        <v>68</v>
      </c>
      <c r="L4915" s="3" t="s">
        <v>20029</v>
      </c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 t="s">
        <v>80</v>
      </c>
      <c r="BF4915" s="4">
        <v>44750</v>
      </c>
      <c r="BG4915" s="3" t="s">
        <v>71</v>
      </c>
      <c r="BH4915" s="3" t="s">
        <v>9936</v>
      </c>
      <c r="BI4915" s="3"/>
      <c r="BJ4915" s="3"/>
    </row>
    <row r="4916" spans="1:62" ht="45" x14ac:dyDescent="0.25">
      <c r="A4916" s="3">
        <v>4909</v>
      </c>
      <c r="B4916" s="5" t="str">
        <f>"201800194751"</f>
        <v>201800194751</v>
      </c>
      <c r="C4916" s="5">
        <v>139871</v>
      </c>
      <c r="D4916" s="5" t="s">
        <v>20030</v>
      </c>
      <c r="E4916" s="5">
        <v>20602588565</v>
      </c>
      <c r="F4916" s="5" t="s">
        <v>20031</v>
      </c>
      <c r="G4916" s="5" t="s">
        <v>20032</v>
      </c>
      <c r="H4916" s="5" t="s">
        <v>292</v>
      </c>
      <c r="I4916" s="5" t="s">
        <v>2964</v>
      </c>
      <c r="J4916" s="5" t="s">
        <v>3373</v>
      </c>
      <c r="K4916" s="5" t="s">
        <v>68</v>
      </c>
      <c r="L4916" s="5" t="s">
        <v>382</v>
      </c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/>
      <c r="Z4916" s="5"/>
      <c r="AA4916" s="5"/>
      <c r="AB4916" s="5"/>
      <c r="AC4916" s="5"/>
      <c r="AD4916" s="5"/>
      <c r="AE4916" s="5"/>
      <c r="AF4916" s="5"/>
      <c r="AG4916" s="5"/>
      <c r="AH4916" s="5"/>
      <c r="AI4916" s="5"/>
      <c r="AJ4916" s="5"/>
      <c r="AK4916" s="5"/>
      <c r="AL4916" s="5"/>
      <c r="AM4916" s="5"/>
      <c r="AN4916" s="5"/>
      <c r="AO4916" s="5"/>
      <c r="AP4916" s="5"/>
      <c r="AQ4916" s="5"/>
      <c r="AR4916" s="5"/>
      <c r="AS4916" s="5"/>
      <c r="AT4916" s="5"/>
      <c r="AU4916" s="5"/>
      <c r="AV4916" s="5"/>
      <c r="AW4916" s="5"/>
      <c r="AX4916" s="5"/>
      <c r="AY4916" s="5"/>
      <c r="AZ4916" s="5"/>
      <c r="BA4916" s="5"/>
      <c r="BB4916" s="5"/>
      <c r="BC4916" s="5"/>
      <c r="BD4916" s="5"/>
      <c r="BE4916" s="5" t="s">
        <v>383</v>
      </c>
      <c r="BF4916" s="6">
        <v>43426</v>
      </c>
      <c r="BG4916" s="5" t="s">
        <v>71</v>
      </c>
      <c r="BH4916" s="5" t="s">
        <v>20033</v>
      </c>
      <c r="BI4916" s="5"/>
      <c r="BJ4916" s="5"/>
    </row>
    <row r="4917" spans="1:62" ht="30" x14ac:dyDescent="0.25">
      <c r="A4917" s="5">
        <v>4910</v>
      </c>
      <c r="B4917" s="3" t="str">
        <f>"1262898"</f>
        <v>1262898</v>
      </c>
      <c r="C4917" s="3">
        <v>17983</v>
      </c>
      <c r="D4917" s="3">
        <v>1262898</v>
      </c>
      <c r="E4917" s="3">
        <v>20308664105</v>
      </c>
      <c r="F4917" s="3" t="s">
        <v>20034</v>
      </c>
      <c r="G4917" s="3" t="s">
        <v>20035</v>
      </c>
      <c r="H4917" s="3" t="s">
        <v>66</v>
      </c>
      <c r="I4917" s="3" t="s">
        <v>66</v>
      </c>
      <c r="J4917" s="3" t="s">
        <v>309</v>
      </c>
      <c r="K4917" s="3" t="s">
        <v>68</v>
      </c>
      <c r="L4917" s="3" t="s">
        <v>69</v>
      </c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 t="s">
        <v>70</v>
      </c>
      <c r="BF4917" s="4">
        <v>36504</v>
      </c>
      <c r="BG4917" s="3" t="s">
        <v>71</v>
      </c>
      <c r="BH4917" s="3"/>
      <c r="BI4917" s="3"/>
      <c r="BJ4917" s="3"/>
    </row>
    <row r="4918" spans="1:62" ht="45" x14ac:dyDescent="0.25">
      <c r="A4918" s="3">
        <v>4911</v>
      </c>
      <c r="B4918" s="5" t="str">
        <f>"1384247"</f>
        <v>1384247</v>
      </c>
      <c r="C4918" s="5">
        <v>87062</v>
      </c>
      <c r="D4918" s="5" t="s">
        <v>20036</v>
      </c>
      <c r="E4918" s="5">
        <v>20221084684</v>
      </c>
      <c r="F4918" s="5" t="s">
        <v>121</v>
      </c>
      <c r="G4918" s="5" t="s">
        <v>20037</v>
      </c>
      <c r="H4918" s="5" t="s">
        <v>66</v>
      </c>
      <c r="I4918" s="5" t="s">
        <v>750</v>
      </c>
      <c r="J4918" s="5" t="s">
        <v>751</v>
      </c>
      <c r="K4918" s="5" t="s">
        <v>125</v>
      </c>
      <c r="L4918" s="5" t="s">
        <v>154</v>
      </c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/>
      <c r="Z4918" s="5"/>
      <c r="AA4918" s="5"/>
      <c r="AB4918" s="5"/>
      <c r="AC4918" s="5"/>
      <c r="AD4918" s="5"/>
      <c r="AE4918" s="5"/>
      <c r="AF4918" s="5"/>
      <c r="AG4918" s="5"/>
      <c r="AH4918" s="5"/>
      <c r="AI4918" s="5"/>
      <c r="AJ4918" s="5"/>
      <c r="AK4918" s="5"/>
      <c r="AL4918" s="5"/>
      <c r="AM4918" s="5"/>
      <c r="AN4918" s="5"/>
      <c r="AO4918" s="5"/>
      <c r="AP4918" s="5"/>
      <c r="AQ4918" s="5"/>
      <c r="AR4918" s="5"/>
      <c r="AS4918" s="5"/>
      <c r="AT4918" s="5"/>
      <c r="AU4918" s="5"/>
      <c r="AV4918" s="5"/>
      <c r="AW4918" s="5"/>
      <c r="AX4918" s="5"/>
      <c r="AY4918" s="5"/>
      <c r="AZ4918" s="5"/>
      <c r="BA4918" s="5"/>
      <c r="BB4918" s="5"/>
      <c r="BC4918" s="5"/>
      <c r="BD4918" s="5"/>
      <c r="BE4918" s="5" t="s">
        <v>321</v>
      </c>
      <c r="BF4918" s="6">
        <v>40390</v>
      </c>
      <c r="BG4918" s="5" t="s">
        <v>71</v>
      </c>
      <c r="BH4918" s="5" t="s">
        <v>752</v>
      </c>
      <c r="BI4918" s="5"/>
      <c r="BJ4918" s="5"/>
    </row>
    <row r="4919" spans="1:62" ht="30" x14ac:dyDescent="0.25">
      <c r="A4919" s="3">
        <v>4912</v>
      </c>
      <c r="B4919" s="3" t="str">
        <f>"1384246"</f>
        <v>1384246</v>
      </c>
      <c r="C4919" s="3">
        <v>86416</v>
      </c>
      <c r="D4919" s="3" t="s">
        <v>20038</v>
      </c>
      <c r="E4919" s="3">
        <v>20432873031</v>
      </c>
      <c r="F4919" s="3" t="s">
        <v>20039</v>
      </c>
      <c r="G4919" s="3" t="s">
        <v>20040</v>
      </c>
      <c r="H4919" s="3" t="s">
        <v>66</v>
      </c>
      <c r="I4919" s="3" t="s">
        <v>328</v>
      </c>
      <c r="J4919" s="3" t="s">
        <v>2499</v>
      </c>
      <c r="K4919" s="3" t="s">
        <v>68</v>
      </c>
      <c r="L4919" s="3" t="s">
        <v>69</v>
      </c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 t="s">
        <v>70</v>
      </c>
      <c r="BF4919" s="4">
        <v>40390</v>
      </c>
      <c r="BG4919" s="3" t="s">
        <v>71</v>
      </c>
      <c r="BH4919" s="3" t="s">
        <v>20041</v>
      </c>
      <c r="BI4919" s="3"/>
      <c r="BJ4919" s="3"/>
    </row>
    <row r="4920" spans="1:62" ht="30" x14ac:dyDescent="0.25">
      <c r="A4920" s="5">
        <v>4913</v>
      </c>
      <c r="B4920" s="5" t="str">
        <f>"201600067735"</f>
        <v>201600067735</v>
      </c>
      <c r="C4920" s="5">
        <v>121335</v>
      </c>
      <c r="D4920" s="5" t="s">
        <v>20042</v>
      </c>
      <c r="E4920" s="5">
        <v>20381959997</v>
      </c>
      <c r="F4920" s="5" t="s">
        <v>20043</v>
      </c>
      <c r="G4920" s="5" t="s">
        <v>20044</v>
      </c>
      <c r="H4920" s="5" t="s">
        <v>66</v>
      </c>
      <c r="I4920" s="5" t="s">
        <v>66</v>
      </c>
      <c r="J4920" s="5" t="s">
        <v>171</v>
      </c>
      <c r="K4920" s="5" t="s">
        <v>68</v>
      </c>
      <c r="L4920" s="5" t="s">
        <v>126</v>
      </c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5"/>
      <c r="AK4920" s="5"/>
      <c r="AL4920" s="5"/>
      <c r="AM4920" s="5"/>
      <c r="AN4920" s="5"/>
      <c r="AO4920" s="5"/>
      <c r="AP4920" s="5"/>
      <c r="AQ4920" s="5"/>
      <c r="AR4920" s="5"/>
      <c r="AS4920" s="5"/>
      <c r="AT4920" s="5"/>
      <c r="AU4920" s="5"/>
      <c r="AV4920" s="5"/>
      <c r="AW4920" s="5"/>
      <c r="AX4920" s="5"/>
      <c r="AY4920" s="5"/>
      <c r="AZ4920" s="5"/>
      <c r="BA4920" s="5"/>
      <c r="BB4920" s="5"/>
      <c r="BC4920" s="5"/>
      <c r="BD4920" s="5"/>
      <c r="BE4920" s="5" t="s">
        <v>95</v>
      </c>
      <c r="BF4920" s="6">
        <v>42503</v>
      </c>
      <c r="BG4920" s="5" t="s">
        <v>71</v>
      </c>
      <c r="BH4920" s="5" t="s">
        <v>20045</v>
      </c>
      <c r="BI4920" s="5"/>
      <c r="BJ4920" s="5"/>
    </row>
    <row r="4921" spans="1:62" ht="30" x14ac:dyDescent="0.25">
      <c r="A4921" s="3">
        <v>4914</v>
      </c>
      <c r="B4921" s="3" t="str">
        <f>"202100038860"</f>
        <v>202100038860</v>
      </c>
      <c r="C4921" s="3">
        <v>154757</v>
      </c>
      <c r="D4921" s="3" t="s">
        <v>20046</v>
      </c>
      <c r="E4921" s="3">
        <v>20606481153</v>
      </c>
      <c r="F4921" s="3" t="s">
        <v>20047</v>
      </c>
      <c r="G4921" s="3" t="s">
        <v>20048</v>
      </c>
      <c r="H4921" s="3" t="s">
        <v>123</v>
      </c>
      <c r="I4921" s="3" t="s">
        <v>1364</v>
      </c>
      <c r="J4921" s="3" t="s">
        <v>1364</v>
      </c>
      <c r="K4921" s="3" t="s">
        <v>125</v>
      </c>
      <c r="L4921" s="3" t="s">
        <v>126</v>
      </c>
      <c r="M4921" s="3" t="s">
        <v>126</v>
      </c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 t="s">
        <v>321</v>
      </c>
      <c r="BF4921" s="4">
        <v>44340</v>
      </c>
      <c r="BG4921" s="3" t="s">
        <v>71</v>
      </c>
      <c r="BH4921" s="3" t="s">
        <v>20049</v>
      </c>
      <c r="BI4921" s="3"/>
      <c r="BJ4921" s="3"/>
    </row>
    <row r="4922" spans="1:62" ht="30" x14ac:dyDescent="0.25">
      <c r="A4922" s="3">
        <v>4915</v>
      </c>
      <c r="B4922" s="5" t="str">
        <f>"201200138932"</f>
        <v>201200138932</v>
      </c>
      <c r="C4922" s="5">
        <v>97563</v>
      </c>
      <c r="D4922" s="5" t="s">
        <v>20050</v>
      </c>
      <c r="E4922" s="5">
        <v>20131589086</v>
      </c>
      <c r="F4922" s="5" t="s">
        <v>393</v>
      </c>
      <c r="G4922" s="5" t="s">
        <v>20051</v>
      </c>
      <c r="H4922" s="5" t="s">
        <v>102</v>
      </c>
      <c r="I4922" s="5" t="s">
        <v>159</v>
      </c>
      <c r="J4922" s="5" t="s">
        <v>160</v>
      </c>
      <c r="K4922" s="5" t="s">
        <v>125</v>
      </c>
      <c r="L4922" s="5" t="s">
        <v>69</v>
      </c>
      <c r="M4922" s="5" t="s">
        <v>126</v>
      </c>
      <c r="N4922" s="5" t="s">
        <v>126</v>
      </c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5"/>
      <c r="Z4922" s="5"/>
      <c r="AA4922" s="5"/>
      <c r="AB4922" s="5"/>
      <c r="AC4922" s="5"/>
      <c r="AD4922" s="5"/>
      <c r="AE4922" s="5"/>
      <c r="AF4922" s="5"/>
      <c r="AG4922" s="5"/>
      <c r="AH4922" s="5"/>
      <c r="AI4922" s="5"/>
      <c r="AJ4922" s="5"/>
      <c r="AK4922" s="5"/>
      <c r="AL4922" s="5"/>
      <c r="AM4922" s="5"/>
      <c r="AN4922" s="5"/>
      <c r="AO4922" s="5"/>
      <c r="AP4922" s="5"/>
      <c r="AQ4922" s="5"/>
      <c r="AR4922" s="5"/>
      <c r="AS4922" s="5"/>
      <c r="AT4922" s="5"/>
      <c r="AU4922" s="5"/>
      <c r="AV4922" s="5"/>
      <c r="AW4922" s="5"/>
      <c r="AX4922" s="5"/>
      <c r="AY4922" s="5"/>
      <c r="AZ4922" s="5"/>
      <c r="BA4922" s="5"/>
      <c r="BB4922" s="5"/>
      <c r="BC4922" s="5"/>
      <c r="BD4922" s="5"/>
      <c r="BE4922" s="5" t="s">
        <v>397</v>
      </c>
      <c r="BF4922" s="6">
        <v>41101</v>
      </c>
      <c r="BG4922" s="5" t="s">
        <v>71</v>
      </c>
      <c r="BH4922" s="5" t="s">
        <v>3006</v>
      </c>
      <c r="BI4922" s="5"/>
      <c r="BJ4922" s="5"/>
    </row>
    <row r="4923" spans="1:62" ht="30" x14ac:dyDescent="0.25">
      <c r="A4923" s="5">
        <v>4916</v>
      </c>
      <c r="B4923" s="3" t="str">
        <f>"201700205746"</f>
        <v>201700205746</v>
      </c>
      <c r="C4923" s="3">
        <v>133250</v>
      </c>
      <c r="D4923" s="3" t="s">
        <v>20052</v>
      </c>
      <c r="E4923" s="3">
        <v>20601794307</v>
      </c>
      <c r="F4923" s="3" t="s">
        <v>20053</v>
      </c>
      <c r="G4923" s="3" t="s">
        <v>20054</v>
      </c>
      <c r="H4923" s="3" t="s">
        <v>109</v>
      </c>
      <c r="I4923" s="3" t="s">
        <v>109</v>
      </c>
      <c r="J4923" s="3" t="s">
        <v>109</v>
      </c>
      <c r="K4923" s="3" t="s">
        <v>68</v>
      </c>
      <c r="L4923" s="3" t="s">
        <v>79</v>
      </c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 t="s">
        <v>80</v>
      </c>
      <c r="BF4923" s="4">
        <v>43076</v>
      </c>
      <c r="BG4923" s="3" t="s">
        <v>71</v>
      </c>
      <c r="BH4923" s="3" t="s">
        <v>20055</v>
      </c>
      <c r="BI4923" s="3" t="s">
        <v>20056</v>
      </c>
      <c r="BJ4923" s="3" t="s">
        <v>8441</v>
      </c>
    </row>
    <row r="4924" spans="1:62" ht="30" x14ac:dyDescent="0.25">
      <c r="A4924" s="3">
        <v>4917</v>
      </c>
      <c r="B4924" s="5" t="str">
        <f>"201300154675"</f>
        <v>201300154675</v>
      </c>
      <c r="C4924" s="5">
        <v>94011</v>
      </c>
      <c r="D4924" s="5" t="s">
        <v>20057</v>
      </c>
      <c r="E4924" s="5">
        <v>10082277809</v>
      </c>
      <c r="F4924" s="5" t="s">
        <v>20058</v>
      </c>
      <c r="G4924" s="5" t="s">
        <v>20059</v>
      </c>
      <c r="H4924" s="5" t="s">
        <v>66</v>
      </c>
      <c r="I4924" s="5" t="s">
        <v>66</v>
      </c>
      <c r="J4924" s="5" t="s">
        <v>309</v>
      </c>
      <c r="K4924" s="5" t="s">
        <v>68</v>
      </c>
      <c r="L4924" s="5" t="s">
        <v>79</v>
      </c>
      <c r="M4924" s="5"/>
      <c r="N4924" s="5"/>
      <c r="O4924" s="5"/>
      <c r="P4924" s="5"/>
      <c r="Q4924" s="5"/>
      <c r="R4924" s="5"/>
      <c r="S4924" s="5"/>
      <c r="T4924" s="5"/>
      <c r="U4924" s="5"/>
      <c r="V4924" s="5"/>
      <c r="W4924" s="5"/>
      <c r="X4924" s="5"/>
      <c r="Y4924" s="5"/>
      <c r="Z4924" s="5"/>
      <c r="AA4924" s="5"/>
      <c r="AB4924" s="5"/>
      <c r="AC4924" s="5"/>
      <c r="AD4924" s="5"/>
      <c r="AE4924" s="5"/>
      <c r="AF4924" s="5"/>
      <c r="AG4924" s="5"/>
      <c r="AH4924" s="5"/>
      <c r="AI4924" s="5"/>
      <c r="AJ4924" s="5"/>
      <c r="AK4924" s="5"/>
      <c r="AL4924" s="5"/>
      <c r="AM4924" s="5"/>
      <c r="AN4924" s="5"/>
      <c r="AO4924" s="5"/>
      <c r="AP4924" s="5"/>
      <c r="AQ4924" s="5"/>
      <c r="AR4924" s="5"/>
      <c r="AS4924" s="5"/>
      <c r="AT4924" s="5"/>
      <c r="AU4924" s="5"/>
      <c r="AV4924" s="5"/>
      <c r="AW4924" s="5"/>
      <c r="AX4924" s="5"/>
      <c r="AY4924" s="5"/>
      <c r="AZ4924" s="5"/>
      <c r="BA4924" s="5"/>
      <c r="BB4924" s="5"/>
      <c r="BC4924" s="5"/>
      <c r="BD4924" s="5"/>
      <c r="BE4924" s="5" t="s">
        <v>80</v>
      </c>
      <c r="BF4924" s="6">
        <v>41544</v>
      </c>
      <c r="BG4924" s="5" t="s">
        <v>71</v>
      </c>
      <c r="BH4924" s="5" t="s">
        <v>20058</v>
      </c>
      <c r="BI4924" s="5"/>
      <c r="BJ4924" s="5"/>
    </row>
    <row r="4925" spans="1:62" ht="30" x14ac:dyDescent="0.25">
      <c r="A4925" s="3">
        <v>4918</v>
      </c>
      <c r="B4925" s="3" t="str">
        <f>"202200254971"</f>
        <v>202200254971</v>
      </c>
      <c r="C4925" s="3">
        <v>166207</v>
      </c>
      <c r="D4925" s="3" t="s">
        <v>20060</v>
      </c>
      <c r="E4925" s="3">
        <v>20604785066</v>
      </c>
      <c r="F4925" s="3" t="s">
        <v>20061</v>
      </c>
      <c r="G4925" s="3" t="s">
        <v>20062</v>
      </c>
      <c r="H4925" s="3" t="s">
        <v>216</v>
      </c>
      <c r="I4925" s="3" t="s">
        <v>374</v>
      </c>
      <c r="J4925" s="3" t="s">
        <v>1333</v>
      </c>
      <c r="K4925" s="3" t="s">
        <v>68</v>
      </c>
      <c r="L4925" s="3" t="s">
        <v>79</v>
      </c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 t="s">
        <v>80</v>
      </c>
      <c r="BF4925" s="4">
        <v>44902</v>
      </c>
      <c r="BG4925" s="3" t="s">
        <v>71</v>
      </c>
      <c r="BH4925" s="3" t="s">
        <v>20063</v>
      </c>
      <c r="BI4925" s="3"/>
      <c r="BJ4925" s="3"/>
    </row>
    <row r="4926" spans="1:62" ht="30" x14ac:dyDescent="0.25">
      <c r="A4926" s="5">
        <v>4919</v>
      </c>
      <c r="B4926" s="5" t="str">
        <f>"202200248518"</f>
        <v>202200248518</v>
      </c>
      <c r="C4926" s="5">
        <v>99059</v>
      </c>
      <c r="D4926" s="5" t="s">
        <v>20064</v>
      </c>
      <c r="E4926" s="5">
        <v>10091563857</v>
      </c>
      <c r="F4926" s="5" t="s">
        <v>20065</v>
      </c>
      <c r="G4926" s="5" t="s">
        <v>20066</v>
      </c>
      <c r="H4926" s="5" t="s">
        <v>66</v>
      </c>
      <c r="I4926" s="5" t="s">
        <v>66</v>
      </c>
      <c r="J4926" s="5" t="s">
        <v>118</v>
      </c>
      <c r="K4926" s="5" t="s">
        <v>68</v>
      </c>
      <c r="L4926" s="5" t="s">
        <v>139</v>
      </c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5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5"/>
      <c r="AK4926" s="5"/>
      <c r="AL4926" s="5"/>
      <c r="AM4926" s="5"/>
      <c r="AN4926" s="5"/>
      <c r="AO4926" s="5"/>
      <c r="AP4926" s="5"/>
      <c r="AQ4926" s="5"/>
      <c r="AR4926" s="5"/>
      <c r="AS4926" s="5"/>
      <c r="AT4926" s="5"/>
      <c r="AU4926" s="5"/>
      <c r="AV4926" s="5"/>
      <c r="AW4926" s="5"/>
      <c r="AX4926" s="5"/>
      <c r="AY4926" s="5"/>
      <c r="AZ4926" s="5"/>
      <c r="BA4926" s="5"/>
      <c r="BB4926" s="5"/>
      <c r="BC4926" s="5"/>
      <c r="BD4926" s="5"/>
      <c r="BE4926" s="5" t="s">
        <v>88</v>
      </c>
      <c r="BF4926" s="6">
        <v>44932</v>
      </c>
      <c r="BG4926" s="5" t="s">
        <v>71</v>
      </c>
      <c r="BH4926" s="5" t="s">
        <v>20065</v>
      </c>
      <c r="BI4926" s="5"/>
      <c r="BJ4926" s="5"/>
    </row>
    <row r="4927" spans="1:62" ht="30" x14ac:dyDescent="0.25">
      <c r="A4927" s="3">
        <v>4920</v>
      </c>
      <c r="B4927" s="3" t="str">
        <f>"201300038815"</f>
        <v>201300038815</v>
      </c>
      <c r="C4927" s="3">
        <v>101167</v>
      </c>
      <c r="D4927" s="3" t="s">
        <v>20067</v>
      </c>
      <c r="E4927" s="3">
        <v>20108730294</v>
      </c>
      <c r="F4927" s="3" t="s">
        <v>12210</v>
      </c>
      <c r="G4927" s="3" t="s">
        <v>20068</v>
      </c>
      <c r="H4927" s="3" t="s">
        <v>499</v>
      </c>
      <c r="I4927" s="3" t="s">
        <v>499</v>
      </c>
      <c r="J4927" s="3" t="s">
        <v>499</v>
      </c>
      <c r="K4927" s="3" t="s">
        <v>68</v>
      </c>
      <c r="L4927" s="3" t="s">
        <v>69</v>
      </c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 t="s">
        <v>70</v>
      </c>
      <c r="BF4927" s="4">
        <v>41327</v>
      </c>
      <c r="BG4927" s="3" t="s">
        <v>71</v>
      </c>
      <c r="BH4927" s="3" t="s">
        <v>5411</v>
      </c>
      <c r="BI4927" s="3" t="s">
        <v>20069</v>
      </c>
      <c r="BJ4927" s="3" t="s">
        <v>8834</v>
      </c>
    </row>
    <row r="4928" spans="1:62" ht="30" x14ac:dyDescent="0.25">
      <c r="A4928" s="3">
        <v>4921</v>
      </c>
      <c r="B4928" s="5" t="str">
        <f>"201600142942"</f>
        <v>201600142942</v>
      </c>
      <c r="C4928" s="5">
        <v>124219</v>
      </c>
      <c r="D4928" s="5" t="s">
        <v>20070</v>
      </c>
      <c r="E4928" s="5">
        <v>20100642281</v>
      </c>
      <c r="F4928" s="5" t="s">
        <v>20071</v>
      </c>
      <c r="G4928" s="5" t="s">
        <v>20072</v>
      </c>
      <c r="H4928" s="5" t="s">
        <v>66</v>
      </c>
      <c r="I4928" s="5" t="s">
        <v>66</v>
      </c>
      <c r="J4928" s="5" t="s">
        <v>66</v>
      </c>
      <c r="K4928" s="5" t="s">
        <v>68</v>
      </c>
      <c r="L4928" s="5" t="s">
        <v>69</v>
      </c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5"/>
      <c r="AK4928" s="5"/>
      <c r="AL4928" s="5"/>
      <c r="AM4928" s="5"/>
      <c r="AN4928" s="5"/>
      <c r="AO4928" s="5"/>
      <c r="AP4928" s="5"/>
      <c r="AQ4928" s="5"/>
      <c r="AR4928" s="5"/>
      <c r="AS4928" s="5"/>
      <c r="AT4928" s="5"/>
      <c r="AU4928" s="5"/>
      <c r="AV4928" s="5"/>
      <c r="AW4928" s="5"/>
      <c r="AX4928" s="5"/>
      <c r="AY4928" s="5"/>
      <c r="AZ4928" s="5"/>
      <c r="BA4928" s="5"/>
      <c r="BB4928" s="5"/>
      <c r="BC4928" s="5"/>
      <c r="BD4928" s="5"/>
      <c r="BE4928" s="5" t="s">
        <v>70</v>
      </c>
      <c r="BF4928" s="6">
        <v>42657</v>
      </c>
      <c r="BG4928" s="5" t="s">
        <v>71</v>
      </c>
      <c r="BH4928" s="5"/>
      <c r="BI4928" s="5" t="s">
        <v>20073</v>
      </c>
      <c r="BJ4928" s="5" t="s">
        <v>4890</v>
      </c>
    </row>
    <row r="4929" spans="1:62" ht="30" x14ac:dyDescent="0.25">
      <c r="A4929" s="5">
        <v>4922</v>
      </c>
      <c r="B4929" s="3" t="str">
        <f>"201700205777"</f>
        <v>201700205777</v>
      </c>
      <c r="C4929" s="3">
        <v>42303</v>
      </c>
      <c r="D4929" s="3" t="s">
        <v>20074</v>
      </c>
      <c r="E4929" s="3">
        <v>20162842031</v>
      </c>
      <c r="F4929" s="3" t="s">
        <v>12056</v>
      </c>
      <c r="G4929" s="3" t="s">
        <v>20075</v>
      </c>
      <c r="H4929" s="3" t="s">
        <v>66</v>
      </c>
      <c r="I4929" s="3" t="s">
        <v>66</v>
      </c>
      <c r="J4929" s="3" t="s">
        <v>143</v>
      </c>
      <c r="K4929" s="3" t="s">
        <v>68</v>
      </c>
      <c r="L4929" s="3" t="s">
        <v>126</v>
      </c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 t="s">
        <v>95</v>
      </c>
      <c r="BF4929" s="4">
        <v>43072</v>
      </c>
      <c r="BG4929" s="3" t="s">
        <v>71</v>
      </c>
      <c r="BH4929" s="3" t="s">
        <v>20076</v>
      </c>
      <c r="BI4929" s="3"/>
      <c r="BJ4929" s="3"/>
    </row>
    <row r="4930" spans="1:62" ht="30" x14ac:dyDescent="0.25">
      <c r="A4930" s="3">
        <v>4923</v>
      </c>
      <c r="B4930" s="5" t="str">
        <f>"201200216628"</f>
        <v>201200216628</v>
      </c>
      <c r="C4930" s="5">
        <v>98716</v>
      </c>
      <c r="D4930" s="5" t="s">
        <v>20077</v>
      </c>
      <c r="E4930" s="5">
        <v>20131589086</v>
      </c>
      <c r="F4930" s="5" t="s">
        <v>20078</v>
      </c>
      <c r="G4930" s="5" t="s">
        <v>20079</v>
      </c>
      <c r="H4930" s="5" t="s">
        <v>102</v>
      </c>
      <c r="I4930" s="5" t="s">
        <v>159</v>
      </c>
      <c r="J4930" s="5" t="s">
        <v>160</v>
      </c>
      <c r="K4930" s="5" t="s">
        <v>125</v>
      </c>
      <c r="L4930" s="5" t="s">
        <v>69</v>
      </c>
      <c r="M4930" s="5" t="s">
        <v>126</v>
      </c>
      <c r="N4930" s="5" t="s">
        <v>126</v>
      </c>
      <c r="O4930" s="5"/>
      <c r="P4930" s="5"/>
      <c r="Q4930" s="5"/>
      <c r="R4930" s="5"/>
      <c r="S4930" s="5"/>
      <c r="T4930" s="5"/>
      <c r="U4930" s="5"/>
      <c r="V4930" s="5"/>
      <c r="W4930" s="5"/>
      <c r="X4930" s="5"/>
      <c r="Y4930" s="5"/>
      <c r="Z4930" s="5"/>
      <c r="AA4930" s="5"/>
      <c r="AB4930" s="5"/>
      <c r="AC4930" s="5"/>
      <c r="AD4930" s="5"/>
      <c r="AE4930" s="5"/>
      <c r="AF4930" s="5"/>
      <c r="AG4930" s="5"/>
      <c r="AH4930" s="5"/>
      <c r="AI4930" s="5"/>
      <c r="AJ4930" s="5"/>
      <c r="AK4930" s="5"/>
      <c r="AL4930" s="5"/>
      <c r="AM4930" s="5"/>
      <c r="AN4930" s="5"/>
      <c r="AO4930" s="5"/>
      <c r="AP4930" s="5"/>
      <c r="AQ4930" s="5"/>
      <c r="AR4930" s="5"/>
      <c r="AS4930" s="5"/>
      <c r="AT4930" s="5"/>
      <c r="AU4930" s="5"/>
      <c r="AV4930" s="5"/>
      <c r="AW4930" s="5"/>
      <c r="AX4930" s="5"/>
      <c r="AY4930" s="5"/>
      <c r="AZ4930" s="5"/>
      <c r="BA4930" s="5"/>
      <c r="BB4930" s="5"/>
      <c r="BC4930" s="5"/>
      <c r="BD4930" s="5"/>
      <c r="BE4930" s="5" t="s">
        <v>397</v>
      </c>
      <c r="BF4930" s="6">
        <v>41254</v>
      </c>
      <c r="BG4930" s="5" t="s">
        <v>71</v>
      </c>
      <c r="BH4930" s="5" t="s">
        <v>1276</v>
      </c>
      <c r="BI4930" s="5"/>
      <c r="BJ4930" s="5"/>
    </row>
    <row r="4931" spans="1:62" ht="30" x14ac:dyDescent="0.25">
      <c r="A4931" s="3">
        <v>4924</v>
      </c>
      <c r="B4931" s="3" t="str">
        <f>"1508606"</f>
        <v>1508606</v>
      </c>
      <c r="C4931" s="3">
        <v>93742</v>
      </c>
      <c r="D4931" s="3" t="s">
        <v>20080</v>
      </c>
      <c r="E4931" s="3">
        <v>45601252</v>
      </c>
      <c r="F4931" s="3" t="s">
        <v>20081</v>
      </c>
      <c r="G4931" s="3" t="s">
        <v>20082</v>
      </c>
      <c r="H4931" s="3" t="s">
        <v>66</v>
      </c>
      <c r="I4931" s="3" t="s">
        <v>66</v>
      </c>
      <c r="J4931" s="3" t="s">
        <v>424</v>
      </c>
      <c r="K4931" s="3" t="s">
        <v>68</v>
      </c>
      <c r="L4931" s="3" t="s">
        <v>139</v>
      </c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 t="s">
        <v>88</v>
      </c>
      <c r="BF4931" s="4">
        <v>40837</v>
      </c>
      <c r="BG4931" s="3" t="s">
        <v>71</v>
      </c>
      <c r="BH4931" s="3" t="s">
        <v>20081</v>
      </c>
      <c r="BI4931" s="3"/>
      <c r="BJ4931" s="3"/>
    </row>
    <row r="4932" spans="1:62" ht="30" x14ac:dyDescent="0.25">
      <c r="A4932" s="5">
        <v>4925</v>
      </c>
      <c r="B4932" s="5" t="str">
        <f>"201200137585"</f>
        <v>201200137585</v>
      </c>
      <c r="C4932" s="5">
        <v>97540</v>
      </c>
      <c r="D4932" s="5" t="s">
        <v>20083</v>
      </c>
      <c r="E4932" s="5">
        <v>20119488398</v>
      </c>
      <c r="F4932" s="5" t="s">
        <v>20084</v>
      </c>
      <c r="G4932" s="5" t="s">
        <v>20085</v>
      </c>
      <c r="H4932" s="5" t="s">
        <v>109</v>
      </c>
      <c r="I4932" s="5" t="s">
        <v>109</v>
      </c>
      <c r="J4932" s="5" t="s">
        <v>6702</v>
      </c>
      <c r="K4932" s="5" t="s">
        <v>125</v>
      </c>
      <c r="L4932" s="5" t="s">
        <v>126</v>
      </c>
      <c r="M4932" s="5" t="s">
        <v>126</v>
      </c>
      <c r="N4932" s="5"/>
      <c r="O4932" s="5"/>
      <c r="P4932" s="5"/>
      <c r="Q4932" s="5"/>
      <c r="R4932" s="5"/>
      <c r="S4932" s="5"/>
      <c r="T4932" s="5"/>
      <c r="U4932" s="5"/>
      <c r="V4932" s="5"/>
      <c r="W4932" s="5"/>
      <c r="X4932" s="5"/>
      <c r="Y4932" s="5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5"/>
      <c r="AK4932" s="5"/>
      <c r="AL4932" s="5"/>
      <c r="AM4932" s="5"/>
      <c r="AN4932" s="5"/>
      <c r="AO4932" s="5"/>
      <c r="AP4932" s="5"/>
      <c r="AQ4932" s="5"/>
      <c r="AR4932" s="5"/>
      <c r="AS4932" s="5"/>
      <c r="AT4932" s="5"/>
      <c r="AU4932" s="5"/>
      <c r="AV4932" s="5"/>
      <c r="AW4932" s="5"/>
      <c r="AX4932" s="5"/>
      <c r="AY4932" s="5"/>
      <c r="AZ4932" s="5"/>
      <c r="BA4932" s="5"/>
      <c r="BB4932" s="5"/>
      <c r="BC4932" s="5"/>
      <c r="BD4932" s="5"/>
      <c r="BE4932" s="5" t="s">
        <v>321</v>
      </c>
      <c r="BF4932" s="6">
        <v>41121</v>
      </c>
      <c r="BG4932" s="5" t="s">
        <v>71</v>
      </c>
      <c r="BH4932" s="5" t="s">
        <v>20086</v>
      </c>
      <c r="BI4932" s="5" t="s">
        <v>20087</v>
      </c>
      <c r="BJ4932" s="5" t="s">
        <v>10434</v>
      </c>
    </row>
    <row r="4933" spans="1:62" ht="30" x14ac:dyDescent="0.25">
      <c r="A4933" s="3">
        <v>4926</v>
      </c>
      <c r="B4933" s="3" t="str">
        <f>"202100121218"</f>
        <v>202100121218</v>
      </c>
      <c r="C4933" s="3">
        <v>120602</v>
      </c>
      <c r="D4933" s="3" t="s">
        <v>20088</v>
      </c>
      <c r="E4933" s="3">
        <v>20602638031</v>
      </c>
      <c r="F4933" s="3" t="s">
        <v>20089</v>
      </c>
      <c r="G4933" s="3" t="s">
        <v>20090</v>
      </c>
      <c r="H4933" s="3" t="s">
        <v>78</v>
      </c>
      <c r="I4933" s="3" t="s">
        <v>78</v>
      </c>
      <c r="J4933" s="3" t="s">
        <v>1072</v>
      </c>
      <c r="K4933" s="3" t="s">
        <v>68</v>
      </c>
      <c r="L4933" s="3" t="s">
        <v>139</v>
      </c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 t="s">
        <v>88</v>
      </c>
      <c r="BF4933" s="4">
        <v>44448</v>
      </c>
      <c r="BG4933" s="3" t="s">
        <v>71</v>
      </c>
      <c r="BH4933" s="3" t="s">
        <v>20091</v>
      </c>
      <c r="BI4933" s="3" t="s">
        <v>20092</v>
      </c>
      <c r="BJ4933" s="3" t="s">
        <v>2116</v>
      </c>
    </row>
    <row r="4934" spans="1:62" ht="30" x14ac:dyDescent="0.25">
      <c r="A4934" s="3">
        <v>4927</v>
      </c>
      <c r="B4934" s="5" t="str">
        <f>"201800105346"</f>
        <v>201800105346</v>
      </c>
      <c r="C4934" s="5">
        <v>104926</v>
      </c>
      <c r="D4934" s="5" t="s">
        <v>20093</v>
      </c>
      <c r="E4934" s="5">
        <v>20100154308</v>
      </c>
      <c r="F4934" s="5" t="s">
        <v>1012</v>
      </c>
      <c r="G4934" s="5" t="s">
        <v>20094</v>
      </c>
      <c r="H4934" s="5" t="s">
        <v>66</v>
      </c>
      <c r="I4934" s="5" t="s">
        <v>328</v>
      </c>
      <c r="J4934" s="5" t="s">
        <v>3120</v>
      </c>
      <c r="K4934" s="5" t="s">
        <v>125</v>
      </c>
      <c r="L4934" s="5" t="s">
        <v>126</v>
      </c>
      <c r="M4934" s="5" t="s">
        <v>126</v>
      </c>
      <c r="N4934" s="5" t="s">
        <v>126</v>
      </c>
      <c r="O4934" s="5" t="s">
        <v>126</v>
      </c>
      <c r="P4934" s="5" t="s">
        <v>126</v>
      </c>
      <c r="Q4934" s="5" t="s">
        <v>126</v>
      </c>
      <c r="R4934" s="5" t="s">
        <v>126</v>
      </c>
      <c r="S4934" s="5" t="s">
        <v>126</v>
      </c>
      <c r="T4934" s="5" t="s">
        <v>126</v>
      </c>
      <c r="U4934" s="5" t="s">
        <v>126</v>
      </c>
      <c r="V4934" s="5" t="s">
        <v>139</v>
      </c>
      <c r="W4934" s="5" t="s">
        <v>126</v>
      </c>
      <c r="X4934" s="5"/>
      <c r="Y4934" s="5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5"/>
      <c r="AK4934" s="5"/>
      <c r="AL4934" s="5"/>
      <c r="AM4934" s="5"/>
      <c r="AN4934" s="5"/>
      <c r="AO4934" s="5"/>
      <c r="AP4934" s="5"/>
      <c r="AQ4934" s="5"/>
      <c r="AR4934" s="5"/>
      <c r="AS4934" s="5"/>
      <c r="AT4934" s="5"/>
      <c r="AU4934" s="5"/>
      <c r="AV4934" s="5"/>
      <c r="AW4934" s="5"/>
      <c r="AX4934" s="5"/>
      <c r="AY4934" s="5"/>
      <c r="AZ4934" s="5"/>
      <c r="BA4934" s="5"/>
      <c r="BB4934" s="5"/>
      <c r="BC4934" s="5"/>
      <c r="BD4934" s="5"/>
      <c r="BE4934" s="5" t="s">
        <v>12206</v>
      </c>
      <c r="BF4934" s="6">
        <v>43283</v>
      </c>
      <c r="BG4934" s="5" t="s">
        <v>71</v>
      </c>
      <c r="BH4934" s="5" t="s">
        <v>4409</v>
      </c>
      <c r="BI4934" s="5"/>
      <c r="BJ4934" s="5"/>
    </row>
    <row r="4935" spans="1:62" ht="30" x14ac:dyDescent="0.25">
      <c r="A4935" s="5">
        <v>4928</v>
      </c>
      <c r="B4935" s="3" t="str">
        <f>"201700142019"</f>
        <v>201700142019</v>
      </c>
      <c r="C4935" s="3">
        <v>113694</v>
      </c>
      <c r="D4935" s="3" t="s">
        <v>20095</v>
      </c>
      <c r="E4935" s="3">
        <v>10472563179</v>
      </c>
      <c r="F4935" s="3" t="s">
        <v>20096</v>
      </c>
      <c r="G4935" s="3" t="s">
        <v>20097</v>
      </c>
      <c r="H4935" s="3" t="s">
        <v>102</v>
      </c>
      <c r="I4935" s="3" t="s">
        <v>159</v>
      </c>
      <c r="J4935" s="3" t="s">
        <v>159</v>
      </c>
      <c r="K4935" s="3" t="s">
        <v>68</v>
      </c>
      <c r="L4935" s="3" t="s">
        <v>139</v>
      </c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 t="s">
        <v>88</v>
      </c>
      <c r="BF4935" s="4">
        <v>42991</v>
      </c>
      <c r="BG4935" s="3" t="s">
        <v>71</v>
      </c>
      <c r="BH4935" s="3" t="s">
        <v>20098</v>
      </c>
      <c r="BI4935" s="3"/>
      <c r="BJ4935" s="3"/>
    </row>
    <row r="4936" spans="1:62" ht="30" x14ac:dyDescent="0.25">
      <c r="A4936" s="3">
        <v>4929</v>
      </c>
      <c r="B4936" s="5" t="str">
        <f>"202000126422"</f>
        <v>202000126422</v>
      </c>
      <c r="C4936" s="5">
        <v>134694</v>
      </c>
      <c r="D4936" s="5" t="s">
        <v>20099</v>
      </c>
      <c r="E4936" s="5">
        <v>10159584319</v>
      </c>
      <c r="F4936" s="5" t="s">
        <v>20100</v>
      </c>
      <c r="G4936" s="5" t="s">
        <v>20101</v>
      </c>
      <c r="H4936" s="5" t="s">
        <v>66</v>
      </c>
      <c r="I4936" s="5" t="s">
        <v>67</v>
      </c>
      <c r="J4936" s="5" t="s">
        <v>67</v>
      </c>
      <c r="K4936" s="5" t="s">
        <v>68</v>
      </c>
      <c r="L4936" s="5" t="s">
        <v>69</v>
      </c>
      <c r="M4936" s="5"/>
      <c r="N4936" s="5"/>
      <c r="O4936" s="5"/>
      <c r="P4936" s="5"/>
      <c r="Q4936" s="5"/>
      <c r="R4936" s="5"/>
      <c r="S4936" s="5"/>
      <c r="T4936" s="5"/>
      <c r="U4936" s="5"/>
      <c r="V4936" s="5"/>
      <c r="W4936" s="5"/>
      <c r="X4936" s="5"/>
      <c r="Y4936" s="5"/>
      <c r="Z4936" s="5"/>
      <c r="AA4936" s="5"/>
      <c r="AB4936" s="5"/>
      <c r="AC4936" s="5"/>
      <c r="AD4936" s="5"/>
      <c r="AE4936" s="5"/>
      <c r="AF4936" s="5"/>
      <c r="AG4936" s="5"/>
      <c r="AH4936" s="5"/>
      <c r="AI4936" s="5"/>
      <c r="AJ4936" s="5"/>
      <c r="AK4936" s="5"/>
      <c r="AL4936" s="5"/>
      <c r="AM4936" s="5"/>
      <c r="AN4936" s="5"/>
      <c r="AO4936" s="5"/>
      <c r="AP4936" s="5"/>
      <c r="AQ4936" s="5"/>
      <c r="AR4936" s="5"/>
      <c r="AS4936" s="5"/>
      <c r="AT4936" s="5"/>
      <c r="AU4936" s="5"/>
      <c r="AV4936" s="5"/>
      <c r="AW4936" s="5"/>
      <c r="AX4936" s="5"/>
      <c r="AY4936" s="5"/>
      <c r="AZ4936" s="5"/>
      <c r="BA4936" s="5"/>
      <c r="BB4936" s="5"/>
      <c r="BC4936" s="5"/>
      <c r="BD4936" s="5"/>
      <c r="BE4936" s="5" t="s">
        <v>70</v>
      </c>
      <c r="BF4936" s="6">
        <v>44097</v>
      </c>
      <c r="BG4936" s="5" t="s">
        <v>71</v>
      </c>
      <c r="BH4936" s="5" t="s">
        <v>20100</v>
      </c>
      <c r="BI4936" s="5"/>
      <c r="BJ4936" s="5"/>
    </row>
    <row r="4937" spans="1:62" ht="30" x14ac:dyDescent="0.25">
      <c r="A4937" s="3">
        <v>4930</v>
      </c>
      <c r="B4937" s="3" t="str">
        <f>"201900157146"</f>
        <v>201900157146</v>
      </c>
      <c r="C4937" s="3">
        <v>146809</v>
      </c>
      <c r="D4937" s="3" t="s">
        <v>20102</v>
      </c>
      <c r="E4937" s="3">
        <v>20603669046</v>
      </c>
      <c r="F4937" s="3" t="s">
        <v>20103</v>
      </c>
      <c r="G4937" s="3" t="s">
        <v>20104</v>
      </c>
      <c r="H4937" s="3" t="s">
        <v>66</v>
      </c>
      <c r="I4937" s="3" t="s">
        <v>66</v>
      </c>
      <c r="J4937" s="3" t="s">
        <v>143</v>
      </c>
      <c r="K4937" s="3" t="s">
        <v>68</v>
      </c>
      <c r="L4937" s="3" t="s">
        <v>69</v>
      </c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 t="s">
        <v>70</v>
      </c>
      <c r="BF4937" s="4">
        <v>43734</v>
      </c>
      <c r="BG4937" s="3" t="s">
        <v>71</v>
      </c>
      <c r="BH4937" s="3" t="s">
        <v>20105</v>
      </c>
      <c r="BI4937" s="3"/>
      <c r="BJ4937" s="3"/>
    </row>
    <row r="4938" spans="1:62" ht="30" x14ac:dyDescent="0.25">
      <c r="A4938" s="5">
        <v>4931</v>
      </c>
      <c r="B4938" s="5" t="str">
        <f>"202200256473"</f>
        <v>202200256473</v>
      </c>
      <c r="C4938" s="5">
        <v>166248</v>
      </c>
      <c r="D4938" s="5" t="s">
        <v>20106</v>
      </c>
      <c r="E4938" s="5">
        <v>20604131180</v>
      </c>
      <c r="F4938" s="5" t="s">
        <v>5071</v>
      </c>
      <c r="G4938" s="5" t="s">
        <v>20107</v>
      </c>
      <c r="H4938" s="5" t="s">
        <v>365</v>
      </c>
      <c r="I4938" s="5" t="s">
        <v>365</v>
      </c>
      <c r="J4938" s="5" t="s">
        <v>365</v>
      </c>
      <c r="K4938" s="5" t="s">
        <v>68</v>
      </c>
      <c r="L4938" s="5" t="s">
        <v>20108</v>
      </c>
      <c r="M4938" s="5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5"/>
      <c r="Y4938" s="5"/>
      <c r="Z4938" s="5"/>
      <c r="AA4938" s="5"/>
      <c r="AB4938" s="5"/>
      <c r="AC4938" s="5"/>
      <c r="AD4938" s="5"/>
      <c r="AE4938" s="5"/>
      <c r="AF4938" s="5"/>
      <c r="AG4938" s="5"/>
      <c r="AH4938" s="5"/>
      <c r="AI4938" s="5"/>
      <c r="AJ4938" s="5"/>
      <c r="AK4938" s="5"/>
      <c r="AL4938" s="5"/>
      <c r="AM4938" s="5"/>
      <c r="AN4938" s="5"/>
      <c r="AO4938" s="5"/>
      <c r="AP4938" s="5"/>
      <c r="AQ4938" s="5"/>
      <c r="AR4938" s="5"/>
      <c r="AS4938" s="5"/>
      <c r="AT4938" s="5"/>
      <c r="AU4938" s="5"/>
      <c r="AV4938" s="5"/>
      <c r="AW4938" s="5"/>
      <c r="AX4938" s="5"/>
      <c r="AY4938" s="5"/>
      <c r="AZ4938" s="5"/>
      <c r="BA4938" s="5"/>
      <c r="BB4938" s="5"/>
      <c r="BC4938" s="5"/>
      <c r="BD4938" s="5"/>
      <c r="BE4938" s="5" t="s">
        <v>80</v>
      </c>
      <c r="BF4938" s="6">
        <v>45012</v>
      </c>
      <c r="BG4938" s="5" t="s">
        <v>71</v>
      </c>
      <c r="BH4938" s="5" t="s">
        <v>5072</v>
      </c>
      <c r="BI4938" s="5"/>
      <c r="BJ4938" s="5"/>
    </row>
    <row r="4939" spans="1:62" ht="30" x14ac:dyDescent="0.25">
      <c r="A4939" s="3">
        <v>4932</v>
      </c>
      <c r="B4939" s="3" t="str">
        <f>"201700142017"</f>
        <v>201700142017</v>
      </c>
      <c r="C4939" s="3">
        <v>115298</v>
      </c>
      <c r="D4939" s="3" t="s">
        <v>20109</v>
      </c>
      <c r="E4939" s="3">
        <v>20559654711</v>
      </c>
      <c r="F4939" s="3" t="s">
        <v>20110</v>
      </c>
      <c r="G4939" s="3" t="s">
        <v>20111</v>
      </c>
      <c r="H4939" s="3" t="s">
        <v>102</v>
      </c>
      <c r="I4939" s="3" t="s">
        <v>159</v>
      </c>
      <c r="J4939" s="3" t="s">
        <v>159</v>
      </c>
      <c r="K4939" s="3" t="s">
        <v>68</v>
      </c>
      <c r="L4939" s="3" t="s">
        <v>139</v>
      </c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 t="s">
        <v>88</v>
      </c>
      <c r="BF4939" s="4">
        <v>42991</v>
      </c>
      <c r="BG4939" s="3" t="s">
        <v>71</v>
      </c>
      <c r="BH4939" s="3" t="s">
        <v>17253</v>
      </c>
      <c r="BI4939" s="3"/>
      <c r="BJ4939" s="3"/>
    </row>
    <row r="4940" spans="1:62" ht="30" x14ac:dyDescent="0.25">
      <c r="A4940" s="3">
        <v>4933</v>
      </c>
      <c r="B4940" s="5" t="str">
        <f>"202200186044"</f>
        <v>202200186044</v>
      </c>
      <c r="C4940" s="5">
        <v>164919</v>
      </c>
      <c r="D4940" s="5" t="s">
        <v>20112</v>
      </c>
      <c r="E4940" s="5">
        <v>20373860736</v>
      </c>
      <c r="F4940" s="5" t="s">
        <v>3093</v>
      </c>
      <c r="G4940" s="5" t="s">
        <v>20113</v>
      </c>
      <c r="H4940" s="5" t="s">
        <v>499</v>
      </c>
      <c r="I4940" s="5" t="s">
        <v>500</v>
      </c>
      <c r="J4940" s="5" t="s">
        <v>501</v>
      </c>
      <c r="K4940" s="5" t="s">
        <v>125</v>
      </c>
      <c r="L4940" s="5" t="s">
        <v>126</v>
      </c>
      <c r="M4940" s="5" t="s">
        <v>126</v>
      </c>
      <c r="N4940" s="5" t="s">
        <v>126</v>
      </c>
      <c r="O4940" s="5" t="s">
        <v>126</v>
      </c>
      <c r="P4940" s="5"/>
      <c r="Q4940" s="5"/>
      <c r="R4940" s="5"/>
      <c r="S4940" s="5"/>
      <c r="T4940" s="5"/>
      <c r="U4940" s="5"/>
      <c r="V4940" s="5"/>
      <c r="W4940" s="5"/>
      <c r="X4940" s="5"/>
      <c r="Y4940" s="5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5"/>
      <c r="AK4940" s="5"/>
      <c r="AL4940" s="5"/>
      <c r="AM4940" s="5"/>
      <c r="AN4940" s="5"/>
      <c r="AO4940" s="5"/>
      <c r="AP4940" s="5"/>
      <c r="AQ4940" s="5"/>
      <c r="AR4940" s="5"/>
      <c r="AS4940" s="5"/>
      <c r="AT4940" s="5"/>
      <c r="AU4940" s="5"/>
      <c r="AV4940" s="5"/>
      <c r="AW4940" s="5"/>
      <c r="AX4940" s="5"/>
      <c r="AY4940" s="5"/>
      <c r="AZ4940" s="5"/>
      <c r="BA4940" s="5"/>
      <c r="BB4940" s="5"/>
      <c r="BC4940" s="5"/>
      <c r="BD4940" s="5"/>
      <c r="BE4940" s="5" t="s">
        <v>127</v>
      </c>
      <c r="BF4940" s="6">
        <v>44837</v>
      </c>
      <c r="BG4940" s="5" t="s">
        <v>71</v>
      </c>
      <c r="BH4940" s="5" t="s">
        <v>15633</v>
      </c>
      <c r="BI4940" s="5"/>
      <c r="BJ4940" s="5"/>
    </row>
    <row r="4941" spans="1:62" ht="30" x14ac:dyDescent="0.25">
      <c r="A4941" s="5">
        <v>4934</v>
      </c>
      <c r="B4941" s="3" t="str">
        <f>"1508617"</f>
        <v>1508617</v>
      </c>
      <c r="C4941" s="3">
        <v>93747</v>
      </c>
      <c r="D4941" s="3" t="s">
        <v>20114</v>
      </c>
      <c r="E4941" s="3">
        <v>20221084684</v>
      </c>
      <c r="F4941" s="3" t="s">
        <v>121</v>
      </c>
      <c r="G4941" s="3" t="s">
        <v>20115</v>
      </c>
      <c r="H4941" s="3" t="s">
        <v>66</v>
      </c>
      <c r="I4941" s="3" t="s">
        <v>750</v>
      </c>
      <c r="J4941" s="3" t="s">
        <v>751</v>
      </c>
      <c r="K4941" s="3" t="s">
        <v>68</v>
      </c>
      <c r="L4941" s="3" t="s">
        <v>126</v>
      </c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 t="s">
        <v>95</v>
      </c>
      <c r="BF4941" s="4">
        <v>40837</v>
      </c>
      <c r="BG4941" s="3" t="s">
        <v>71</v>
      </c>
      <c r="BH4941" s="3" t="s">
        <v>752</v>
      </c>
      <c r="BI4941" s="3"/>
      <c r="BJ4941" s="3"/>
    </row>
    <row r="4942" spans="1:62" ht="30" x14ac:dyDescent="0.25">
      <c r="A4942" s="3">
        <v>4935</v>
      </c>
      <c r="B4942" s="5" t="str">
        <f>"201600182334"</f>
        <v>201600182334</v>
      </c>
      <c r="C4942" s="5">
        <v>125446</v>
      </c>
      <c r="D4942" s="5" t="s">
        <v>20116</v>
      </c>
      <c r="E4942" s="5">
        <v>20600662245</v>
      </c>
      <c r="F4942" s="5" t="s">
        <v>20117</v>
      </c>
      <c r="G4942" s="5" t="s">
        <v>20118</v>
      </c>
      <c r="H4942" s="5" t="s">
        <v>123</v>
      </c>
      <c r="I4942" s="5" t="s">
        <v>152</v>
      </c>
      <c r="J4942" s="5" t="s">
        <v>495</v>
      </c>
      <c r="K4942" s="5" t="s">
        <v>125</v>
      </c>
      <c r="L4942" s="5" t="s">
        <v>126</v>
      </c>
      <c r="M4942" s="5" t="s">
        <v>126</v>
      </c>
      <c r="N4942" s="5" t="s">
        <v>126</v>
      </c>
      <c r="O4942" s="5" t="s">
        <v>126</v>
      </c>
      <c r="P4942" s="5"/>
      <c r="Q4942" s="5"/>
      <c r="R4942" s="5"/>
      <c r="S4942" s="5"/>
      <c r="T4942" s="5"/>
      <c r="U4942" s="5"/>
      <c r="V4942" s="5"/>
      <c r="W4942" s="5"/>
      <c r="X4942" s="5"/>
      <c r="Y4942" s="5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5"/>
      <c r="AK4942" s="5"/>
      <c r="AL4942" s="5"/>
      <c r="AM4942" s="5"/>
      <c r="AN4942" s="5"/>
      <c r="AO4942" s="5"/>
      <c r="AP4942" s="5"/>
      <c r="AQ4942" s="5"/>
      <c r="AR4942" s="5"/>
      <c r="AS4942" s="5"/>
      <c r="AT4942" s="5"/>
      <c r="AU4942" s="5"/>
      <c r="AV4942" s="5"/>
      <c r="AW4942" s="5"/>
      <c r="AX4942" s="5"/>
      <c r="AY4942" s="5"/>
      <c r="AZ4942" s="5"/>
      <c r="BA4942" s="5"/>
      <c r="BB4942" s="5"/>
      <c r="BC4942" s="5"/>
      <c r="BD4942" s="5"/>
      <c r="BE4942" s="5" t="s">
        <v>127</v>
      </c>
      <c r="BF4942" s="6">
        <v>42721</v>
      </c>
      <c r="BG4942" s="5" t="s">
        <v>71</v>
      </c>
      <c r="BH4942" s="5" t="s">
        <v>20119</v>
      </c>
      <c r="BI4942" s="5"/>
      <c r="BJ4942" s="5"/>
    </row>
    <row r="4943" spans="1:62" ht="30" x14ac:dyDescent="0.25">
      <c r="A4943" s="3">
        <v>4936</v>
      </c>
      <c r="B4943" s="3" t="str">
        <f>"201700067516"</f>
        <v>201700067516</v>
      </c>
      <c r="C4943" s="3">
        <v>128329</v>
      </c>
      <c r="D4943" s="3" t="s">
        <v>20120</v>
      </c>
      <c r="E4943" s="3">
        <v>347534</v>
      </c>
      <c r="F4943" s="3" t="s">
        <v>20121</v>
      </c>
      <c r="G4943" s="3" t="s">
        <v>20122</v>
      </c>
      <c r="H4943" s="3" t="s">
        <v>66</v>
      </c>
      <c r="I4943" s="3" t="s">
        <v>66</v>
      </c>
      <c r="J4943" s="3" t="s">
        <v>242</v>
      </c>
      <c r="K4943" s="3" t="s">
        <v>68</v>
      </c>
      <c r="L4943" s="3" t="s">
        <v>1517</v>
      </c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 t="s">
        <v>1518</v>
      </c>
      <c r="BF4943" s="4">
        <v>42864</v>
      </c>
      <c r="BG4943" s="3" t="s">
        <v>71</v>
      </c>
      <c r="BH4943" s="3" t="s">
        <v>20121</v>
      </c>
      <c r="BI4943" s="3"/>
      <c r="BJ4943" s="3"/>
    </row>
    <row r="4944" spans="1:62" ht="30" x14ac:dyDescent="0.25">
      <c r="A4944" s="5">
        <v>4937</v>
      </c>
      <c r="B4944" s="5" t="str">
        <f>"201700020570"</f>
        <v>201700020570</v>
      </c>
      <c r="C4944" s="5">
        <v>125704</v>
      </c>
      <c r="D4944" s="5" t="s">
        <v>20123</v>
      </c>
      <c r="E4944" s="5">
        <v>20371649256</v>
      </c>
      <c r="F4944" s="5" t="s">
        <v>20124</v>
      </c>
      <c r="G4944" s="5" t="s">
        <v>20125</v>
      </c>
      <c r="H4944" s="5" t="s">
        <v>78</v>
      </c>
      <c r="I4944" s="5" t="s">
        <v>837</v>
      </c>
      <c r="J4944" s="5" t="s">
        <v>838</v>
      </c>
      <c r="K4944" s="5" t="s">
        <v>68</v>
      </c>
      <c r="L4944" s="5" t="s">
        <v>1740</v>
      </c>
      <c r="M4944" s="5" t="s">
        <v>1740</v>
      </c>
      <c r="N4944" s="5"/>
      <c r="O4944" s="5"/>
      <c r="P4944" s="5"/>
      <c r="Q4944" s="5"/>
      <c r="R4944" s="5"/>
      <c r="S4944" s="5"/>
      <c r="T4944" s="5"/>
      <c r="U4944" s="5"/>
      <c r="V4944" s="5"/>
      <c r="W4944" s="5"/>
      <c r="X4944" s="5"/>
      <c r="Y4944" s="5"/>
      <c r="Z4944" s="5"/>
      <c r="AA4944" s="5"/>
      <c r="AB4944" s="5"/>
      <c r="AC4944" s="5"/>
      <c r="AD4944" s="5"/>
      <c r="AE4944" s="5"/>
      <c r="AF4944" s="5"/>
      <c r="AG4944" s="5"/>
      <c r="AH4944" s="5"/>
      <c r="AI4944" s="5"/>
      <c r="AJ4944" s="5"/>
      <c r="AK4944" s="5"/>
      <c r="AL4944" s="5"/>
      <c r="AM4944" s="5"/>
      <c r="AN4944" s="5"/>
      <c r="AO4944" s="5"/>
      <c r="AP4944" s="5"/>
      <c r="AQ4944" s="5"/>
      <c r="AR4944" s="5"/>
      <c r="AS4944" s="5"/>
      <c r="AT4944" s="5"/>
      <c r="AU4944" s="5"/>
      <c r="AV4944" s="5"/>
      <c r="AW4944" s="5"/>
      <c r="AX4944" s="5"/>
      <c r="AY4944" s="5"/>
      <c r="AZ4944" s="5"/>
      <c r="BA4944" s="5"/>
      <c r="BB4944" s="5"/>
      <c r="BC4944" s="5"/>
      <c r="BD4944" s="5"/>
      <c r="BE4944" s="5" t="s">
        <v>6007</v>
      </c>
      <c r="BF4944" s="6">
        <v>42775</v>
      </c>
      <c r="BG4944" s="5" t="s">
        <v>71</v>
      </c>
      <c r="BH4944" s="5" t="s">
        <v>20126</v>
      </c>
      <c r="BI4944" s="5"/>
      <c r="BJ4944" s="5"/>
    </row>
    <row r="4945" spans="1:62" ht="30" x14ac:dyDescent="0.25">
      <c r="A4945" s="3">
        <v>4938</v>
      </c>
      <c r="B4945" s="3" t="str">
        <f>"201300168352"</f>
        <v>201300168352</v>
      </c>
      <c r="C4945" s="3">
        <v>106085</v>
      </c>
      <c r="D4945" s="3" t="s">
        <v>20127</v>
      </c>
      <c r="E4945" s="3">
        <v>46587464</v>
      </c>
      <c r="F4945" s="3" t="s">
        <v>20128</v>
      </c>
      <c r="G4945" s="3" t="s">
        <v>20129</v>
      </c>
      <c r="H4945" s="3" t="s">
        <v>66</v>
      </c>
      <c r="I4945" s="3" t="s">
        <v>66</v>
      </c>
      <c r="J4945" s="3" t="s">
        <v>309</v>
      </c>
      <c r="K4945" s="3" t="s">
        <v>68</v>
      </c>
      <c r="L4945" s="3" t="s">
        <v>79</v>
      </c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 t="s">
        <v>80</v>
      </c>
      <c r="BF4945" s="4">
        <v>41577</v>
      </c>
      <c r="BG4945" s="3" t="s">
        <v>71</v>
      </c>
      <c r="BH4945" s="3" t="s">
        <v>20128</v>
      </c>
      <c r="BI4945" s="3"/>
      <c r="BJ4945" s="3"/>
    </row>
    <row r="4946" spans="1:62" ht="30" x14ac:dyDescent="0.25">
      <c r="A4946" s="3">
        <v>4939</v>
      </c>
      <c r="B4946" s="5" t="str">
        <f>"201800008668"</f>
        <v>201800008668</v>
      </c>
      <c r="C4946" s="5">
        <v>125693</v>
      </c>
      <c r="D4946" s="5" t="s">
        <v>20130</v>
      </c>
      <c r="E4946" s="5">
        <v>20155261570</v>
      </c>
      <c r="F4946" s="5" t="s">
        <v>3087</v>
      </c>
      <c r="G4946" s="5" t="s">
        <v>20131</v>
      </c>
      <c r="H4946" s="5" t="s">
        <v>499</v>
      </c>
      <c r="I4946" s="5" t="s">
        <v>1111</v>
      </c>
      <c r="J4946" s="5" t="s">
        <v>7338</v>
      </c>
      <c r="K4946" s="5" t="s">
        <v>125</v>
      </c>
      <c r="L4946" s="5" t="s">
        <v>69</v>
      </c>
      <c r="M4946" s="5" t="s">
        <v>126</v>
      </c>
      <c r="N4946" s="5" t="s">
        <v>126</v>
      </c>
      <c r="O4946" s="5" t="s">
        <v>69</v>
      </c>
      <c r="P4946" s="5" t="s">
        <v>126</v>
      </c>
      <c r="Q4946" s="5"/>
      <c r="R4946" s="5"/>
      <c r="S4946" s="5"/>
      <c r="T4946" s="5"/>
      <c r="U4946" s="5"/>
      <c r="V4946" s="5"/>
      <c r="W4946" s="5"/>
      <c r="X4946" s="5"/>
      <c r="Y4946" s="5"/>
      <c r="Z4946" s="5"/>
      <c r="AA4946" s="5"/>
      <c r="AB4946" s="5"/>
      <c r="AC4946" s="5"/>
      <c r="AD4946" s="5"/>
      <c r="AE4946" s="5"/>
      <c r="AF4946" s="5"/>
      <c r="AG4946" s="5"/>
      <c r="AH4946" s="5"/>
      <c r="AI4946" s="5"/>
      <c r="AJ4946" s="5"/>
      <c r="AK4946" s="5"/>
      <c r="AL4946" s="5"/>
      <c r="AM4946" s="5"/>
      <c r="AN4946" s="5"/>
      <c r="AO4946" s="5"/>
      <c r="AP4946" s="5"/>
      <c r="AQ4946" s="5"/>
      <c r="AR4946" s="5"/>
      <c r="AS4946" s="5"/>
      <c r="AT4946" s="5"/>
      <c r="AU4946" s="5"/>
      <c r="AV4946" s="5"/>
      <c r="AW4946" s="5"/>
      <c r="AX4946" s="5"/>
      <c r="AY4946" s="5"/>
      <c r="AZ4946" s="5"/>
      <c r="BA4946" s="5"/>
      <c r="BB4946" s="5"/>
      <c r="BC4946" s="5"/>
      <c r="BD4946" s="5"/>
      <c r="BE4946" s="5" t="s">
        <v>127</v>
      </c>
      <c r="BF4946" s="6">
        <v>43119</v>
      </c>
      <c r="BG4946" s="5" t="s">
        <v>71</v>
      </c>
      <c r="BH4946" s="5" t="s">
        <v>342</v>
      </c>
      <c r="BI4946" s="5"/>
      <c r="BJ4946" s="5"/>
    </row>
    <row r="4947" spans="1:62" ht="30" x14ac:dyDescent="0.25">
      <c r="A4947" s="5">
        <v>4940</v>
      </c>
      <c r="B4947" s="3" t="str">
        <f>"201200059297"</f>
        <v>201200059297</v>
      </c>
      <c r="C4947" s="3">
        <v>96659</v>
      </c>
      <c r="D4947" s="3" t="s">
        <v>20132</v>
      </c>
      <c r="E4947" s="3">
        <v>20217852456</v>
      </c>
      <c r="F4947" s="3" t="s">
        <v>20133</v>
      </c>
      <c r="G4947" s="3" t="s">
        <v>20134</v>
      </c>
      <c r="H4947" s="3" t="s">
        <v>66</v>
      </c>
      <c r="I4947" s="3" t="s">
        <v>66</v>
      </c>
      <c r="J4947" s="3" t="s">
        <v>242</v>
      </c>
      <c r="K4947" s="3" t="s">
        <v>68</v>
      </c>
      <c r="L4947" s="3" t="s">
        <v>301</v>
      </c>
      <c r="M4947" s="3" t="s">
        <v>69</v>
      </c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 t="s">
        <v>7631</v>
      </c>
      <c r="BF4947" s="4">
        <v>41024</v>
      </c>
      <c r="BG4947" s="3" t="s">
        <v>71</v>
      </c>
      <c r="BH4947" s="3" t="s">
        <v>20135</v>
      </c>
      <c r="BI4947" s="3"/>
      <c r="BJ4947" s="3"/>
    </row>
    <row r="4948" spans="1:62" ht="30" x14ac:dyDescent="0.25">
      <c r="A4948" s="3">
        <v>4941</v>
      </c>
      <c r="B4948" s="5" t="str">
        <f>"202100214250"</f>
        <v>202100214250</v>
      </c>
      <c r="C4948" s="5">
        <v>84189</v>
      </c>
      <c r="D4948" s="5" t="s">
        <v>20136</v>
      </c>
      <c r="E4948" s="5">
        <v>20101643621</v>
      </c>
      <c r="F4948" s="5" t="s">
        <v>20137</v>
      </c>
      <c r="G4948" s="5" t="s">
        <v>20138</v>
      </c>
      <c r="H4948" s="5" t="s">
        <v>66</v>
      </c>
      <c r="I4948" s="5" t="s">
        <v>66</v>
      </c>
      <c r="J4948" s="5" t="s">
        <v>1705</v>
      </c>
      <c r="K4948" s="5" t="s">
        <v>68</v>
      </c>
      <c r="L4948" s="5" t="s">
        <v>69</v>
      </c>
      <c r="M4948" s="5"/>
      <c r="N4948" s="5"/>
      <c r="O4948" s="5"/>
      <c r="P4948" s="5"/>
      <c r="Q4948" s="5"/>
      <c r="R4948" s="5"/>
      <c r="S4948" s="5"/>
      <c r="T4948" s="5"/>
      <c r="U4948" s="5"/>
      <c r="V4948" s="5"/>
      <c r="W4948" s="5"/>
      <c r="X4948" s="5"/>
      <c r="Y4948" s="5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5"/>
      <c r="AK4948" s="5"/>
      <c r="AL4948" s="5"/>
      <c r="AM4948" s="5"/>
      <c r="AN4948" s="5"/>
      <c r="AO4948" s="5"/>
      <c r="AP4948" s="5"/>
      <c r="AQ4948" s="5"/>
      <c r="AR4948" s="5"/>
      <c r="AS4948" s="5"/>
      <c r="AT4948" s="5"/>
      <c r="AU4948" s="5"/>
      <c r="AV4948" s="5"/>
      <c r="AW4948" s="5"/>
      <c r="AX4948" s="5"/>
      <c r="AY4948" s="5"/>
      <c r="AZ4948" s="5"/>
      <c r="BA4948" s="5"/>
      <c r="BB4948" s="5"/>
      <c r="BC4948" s="5"/>
      <c r="BD4948" s="5"/>
      <c r="BE4948" s="5" t="s">
        <v>70</v>
      </c>
      <c r="BF4948" s="6">
        <v>44525</v>
      </c>
      <c r="BG4948" s="5" t="s">
        <v>71</v>
      </c>
      <c r="BH4948" s="5" t="s">
        <v>20139</v>
      </c>
      <c r="BI4948" s="5"/>
      <c r="BJ4948" s="5"/>
    </row>
    <row r="4949" spans="1:62" ht="30" x14ac:dyDescent="0.25">
      <c r="A4949" s="3">
        <v>4942</v>
      </c>
      <c r="B4949" s="3" t="str">
        <f>"202300235271"</f>
        <v>202300235271</v>
      </c>
      <c r="C4949" s="3">
        <v>128174</v>
      </c>
      <c r="D4949" s="3" t="s">
        <v>20140</v>
      </c>
      <c r="E4949" s="3">
        <v>20100154308</v>
      </c>
      <c r="F4949" s="3" t="s">
        <v>1012</v>
      </c>
      <c r="G4949" s="3" t="s">
        <v>20141</v>
      </c>
      <c r="H4949" s="3" t="s">
        <v>499</v>
      </c>
      <c r="I4949" s="3" t="s">
        <v>499</v>
      </c>
      <c r="J4949" s="3" t="s">
        <v>3829</v>
      </c>
      <c r="K4949" s="3" t="s">
        <v>125</v>
      </c>
      <c r="L4949" s="3" t="s">
        <v>20142</v>
      </c>
      <c r="M4949" s="3" t="s">
        <v>20142</v>
      </c>
      <c r="N4949" s="3" t="s">
        <v>20142</v>
      </c>
      <c r="O4949" s="3" t="s">
        <v>20142</v>
      </c>
      <c r="P4949" s="3" t="s">
        <v>20142</v>
      </c>
      <c r="Q4949" s="3" t="s">
        <v>20143</v>
      </c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 t="s">
        <v>924</v>
      </c>
      <c r="BF4949" s="4">
        <v>45192</v>
      </c>
      <c r="BG4949" s="3" t="s">
        <v>71</v>
      </c>
      <c r="BH4949" s="3" t="s">
        <v>1014</v>
      </c>
      <c r="BI4949" s="3"/>
      <c r="BJ4949" s="3"/>
    </row>
    <row r="4950" spans="1:62" ht="30" x14ac:dyDescent="0.25">
      <c r="A4950" s="5">
        <v>4943</v>
      </c>
      <c r="B4950" s="5" t="str">
        <f>"1493977"</f>
        <v>1493977</v>
      </c>
      <c r="C4950" s="5">
        <v>93083</v>
      </c>
      <c r="D4950" s="5" t="s">
        <v>20144</v>
      </c>
      <c r="E4950" s="5">
        <v>20503490391</v>
      </c>
      <c r="F4950" s="5" t="s">
        <v>20145</v>
      </c>
      <c r="G4950" s="5" t="s">
        <v>20146</v>
      </c>
      <c r="H4950" s="5" t="s">
        <v>66</v>
      </c>
      <c r="I4950" s="5" t="s">
        <v>66</v>
      </c>
      <c r="J4950" s="5" t="s">
        <v>242</v>
      </c>
      <c r="K4950" s="5" t="s">
        <v>68</v>
      </c>
      <c r="L4950" s="5" t="s">
        <v>139</v>
      </c>
      <c r="M4950" s="5"/>
      <c r="N4950" s="5"/>
      <c r="O4950" s="5"/>
      <c r="P4950" s="5"/>
      <c r="Q4950" s="5"/>
      <c r="R4950" s="5"/>
      <c r="S4950" s="5"/>
      <c r="T4950" s="5"/>
      <c r="U4950" s="5"/>
      <c r="V4950" s="5"/>
      <c r="W4950" s="5"/>
      <c r="X4950" s="5"/>
      <c r="Y4950" s="5"/>
      <c r="Z4950" s="5"/>
      <c r="AA4950" s="5"/>
      <c r="AB4950" s="5"/>
      <c r="AC4950" s="5"/>
      <c r="AD4950" s="5"/>
      <c r="AE4950" s="5"/>
      <c r="AF4950" s="5"/>
      <c r="AG4950" s="5"/>
      <c r="AH4950" s="5"/>
      <c r="AI4950" s="5"/>
      <c r="AJ4950" s="5"/>
      <c r="AK4950" s="5"/>
      <c r="AL4950" s="5"/>
      <c r="AM4950" s="5"/>
      <c r="AN4950" s="5"/>
      <c r="AO4950" s="5"/>
      <c r="AP4950" s="5"/>
      <c r="AQ4950" s="5"/>
      <c r="AR4950" s="5"/>
      <c r="AS4950" s="5"/>
      <c r="AT4950" s="5"/>
      <c r="AU4950" s="5"/>
      <c r="AV4950" s="5"/>
      <c r="AW4950" s="5"/>
      <c r="AX4950" s="5"/>
      <c r="AY4950" s="5"/>
      <c r="AZ4950" s="5"/>
      <c r="BA4950" s="5"/>
      <c r="BB4950" s="5"/>
      <c r="BC4950" s="5"/>
      <c r="BD4950" s="5"/>
      <c r="BE4950" s="5" t="s">
        <v>88</v>
      </c>
      <c r="BF4950" s="6">
        <v>40744</v>
      </c>
      <c r="BG4950" s="5" t="s">
        <v>71</v>
      </c>
      <c r="BH4950" s="5" t="s">
        <v>20147</v>
      </c>
      <c r="BI4950" s="5"/>
      <c r="BJ4950" s="5"/>
    </row>
    <row r="4951" spans="1:62" ht="30" x14ac:dyDescent="0.25">
      <c r="A4951" s="3">
        <v>4944</v>
      </c>
      <c r="B4951" s="3" t="str">
        <f>"201800176271"</f>
        <v>201800176271</v>
      </c>
      <c r="C4951" s="3">
        <v>139264</v>
      </c>
      <c r="D4951" s="3" t="s">
        <v>20148</v>
      </c>
      <c r="E4951" s="3">
        <v>20603063857</v>
      </c>
      <c r="F4951" s="3" t="s">
        <v>20149</v>
      </c>
      <c r="G4951" s="3" t="s">
        <v>20150</v>
      </c>
      <c r="H4951" s="3" t="s">
        <v>292</v>
      </c>
      <c r="I4951" s="3" t="s">
        <v>292</v>
      </c>
      <c r="J4951" s="3" t="s">
        <v>772</v>
      </c>
      <c r="K4951" s="3" t="s">
        <v>68</v>
      </c>
      <c r="L4951" s="3" t="s">
        <v>139</v>
      </c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 t="s">
        <v>88</v>
      </c>
      <c r="BF4951" s="4">
        <v>43396</v>
      </c>
      <c r="BG4951" s="3" t="s">
        <v>71</v>
      </c>
      <c r="BH4951" s="3" t="s">
        <v>20151</v>
      </c>
      <c r="BI4951" s="3" t="s">
        <v>20152</v>
      </c>
      <c r="BJ4951" s="3" t="s">
        <v>957</v>
      </c>
    </row>
    <row r="4952" spans="1:62" ht="30" x14ac:dyDescent="0.25">
      <c r="A4952" s="3">
        <v>4945</v>
      </c>
      <c r="B4952" s="5" t="str">
        <f>"201400168093"</f>
        <v>201400168093</v>
      </c>
      <c r="C4952" s="5">
        <v>113049</v>
      </c>
      <c r="D4952" s="5" t="s">
        <v>20153</v>
      </c>
      <c r="E4952" s="5">
        <v>222928</v>
      </c>
      <c r="F4952" s="5" t="s">
        <v>20154</v>
      </c>
      <c r="G4952" s="5" t="s">
        <v>20155</v>
      </c>
      <c r="H4952" s="5" t="s">
        <v>66</v>
      </c>
      <c r="I4952" s="5" t="s">
        <v>66</v>
      </c>
      <c r="J4952" s="5" t="s">
        <v>242</v>
      </c>
      <c r="K4952" s="5" t="s">
        <v>68</v>
      </c>
      <c r="L4952" s="5" t="s">
        <v>79</v>
      </c>
      <c r="M4952" s="5"/>
      <c r="N4952" s="5"/>
      <c r="O4952" s="5"/>
      <c r="P4952" s="5"/>
      <c r="Q4952" s="5"/>
      <c r="R4952" s="5"/>
      <c r="S4952" s="5"/>
      <c r="T4952" s="5"/>
      <c r="U4952" s="5"/>
      <c r="V4952" s="5"/>
      <c r="W4952" s="5"/>
      <c r="X4952" s="5"/>
      <c r="Y4952" s="5"/>
      <c r="Z4952" s="5"/>
      <c r="AA4952" s="5"/>
      <c r="AB4952" s="5"/>
      <c r="AC4952" s="5"/>
      <c r="AD4952" s="5"/>
      <c r="AE4952" s="5"/>
      <c r="AF4952" s="5"/>
      <c r="AG4952" s="5"/>
      <c r="AH4952" s="5"/>
      <c r="AI4952" s="5"/>
      <c r="AJ4952" s="5"/>
      <c r="AK4952" s="5"/>
      <c r="AL4952" s="5"/>
      <c r="AM4952" s="5"/>
      <c r="AN4952" s="5"/>
      <c r="AO4952" s="5"/>
      <c r="AP4952" s="5"/>
      <c r="AQ4952" s="5"/>
      <c r="AR4952" s="5"/>
      <c r="AS4952" s="5"/>
      <c r="AT4952" s="5"/>
      <c r="AU4952" s="5"/>
      <c r="AV4952" s="5"/>
      <c r="AW4952" s="5"/>
      <c r="AX4952" s="5"/>
      <c r="AY4952" s="5"/>
      <c r="AZ4952" s="5"/>
      <c r="BA4952" s="5"/>
      <c r="BB4952" s="5"/>
      <c r="BC4952" s="5"/>
      <c r="BD4952" s="5"/>
      <c r="BE4952" s="5" t="s">
        <v>80</v>
      </c>
      <c r="BF4952" s="6">
        <v>41994</v>
      </c>
      <c r="BG4952" s="5" t="s">
        <v>71</v>
      </c>
      <c r="BH4952" s="5" t="s">
        <v>20154</v>
      </c>
      <c r="BI4952" s="5"/>
      <c r="BJ4952" s="5"/>
    </row>
    <row r="4953" spans="1:62" ht="30" x14ac:dyDescent="0.25">
      <c r="A4953" s="5">
        <v>4946</v>
      </c>
      <c r="B4953" s="3" t="str">
        <f>"1396802"</f>
        <v>1396802</v>
      </c>
      <c r="C4953" s="3">
        <v>85427</v>
      </c>
      <c r="D4953" s="3" t="s">
        <v>20156</v>
      </c>
      <c r="E4953" s="3">
        <v>20101938779</v>
      </c>
      <c r="F4953" s="3" t="s">
        <v>20157</v>
      </c>
      <c r="G4953" s="3" t="s">
        <v>20158</v>
      </c>
      <c r="H4953" s="3" t="s">
        <v>66</v>
      </c>
      <c r="I4953" s="3" t="s">
        <v>66</v>
      </c>
      <c r="J4953" s="3" t="s">
        <v>232</v>
      </c>
      <c r="K4953" s="3" t="s">
        <v>68</v>
      </c>
      <c r="L4953" s="3" t="s">
        <v>69</v>
      </c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 t="s">
        <v>70</v>
      </c>
      <c r="BF4953" s="4">
        <v>40413</v>
      </c>
      <c r="BG4953" s="3" t="s">
        <v>71</v>
      </c>
      <c r="BH4953" s="3" t="s">
        <v>20159</v>
      </c>
      <c r="BI4953" s="3"/>
      <c r="BJ4953" s="3"/>
    </row>
    <row r="4954" spans="1:62" ht="30" x14ac:dyDescent="0.25">
      <c r="A4954" s="3">
        <v>4947</v>
      </c>
      <c r="B4954" s="5" t="str">
        <f>"201200216649"</f>
        <v>201200216649</v>
      </c>
      <c r="C4954" s="5">
        <v>98717</v>
      </c>
      <c r="D4954" s="5" t="s">
        <v>20160</v>
      </c>
      <c r="E4954" s="5">
        <v>20131589086</v>
      </c>
      <c r="F4954" s="5" t="s">
        <v>20078</v>
      </c>
      <c r="G4954" s="5" t="s">
        <v>20161</v>
      </c>
      <c r="H4954" s="5" t="s">
        <v>102</v>
      </c>
      <c r="I4954" s="5" t="s">
        <v>159</v>
      </c>
      <c r="J4954" s="5" t="s">
        <v>160</v>
      </c>
      <c r="K4954" s="5" t="s">
        <v>125</v>
      </c>
      <c r="L4954" s="5" t="s">
        <v>69</v>
      </c>
      <c r="M4954" s="5" t="s">
        <v>126</v>
      </c>
      <c r="N4954" s="5" t="s">
        <v>126</v>
      </c>
      <c r="O4954" s="5"/>
      <c r="P4954" s="5"/>
      <c r="Q4954" s="5"/>
      <c r="R4954" s="5"/>
      <c r="S4954" s="5"/>
      <c r="T4954" s="5"/>
      <c r="U4954" s="5"/>
      <c r="V4954" s="5"/>
      <c r="W4954" s="5"/>
      <c r="X4954" s="5"/>
      <c r="Y4954" s="5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5"/>
      <c r="AK4954" s="5"/>
      <c r="AL4954" s="5"/>
      <c r="AM4954" s="5"/>
      <c r="AN4954" s="5"/>
      <c r="AO4954" s="5"/>
      <c r="AP4954" s="5"/>
      <c r="AQ4954" s="5"/>
      <c r="AR4954" s="5"/>
      <c r="AS4954" s="5"/>
      <c r="AT4954" s="5"/>
      <c r="AU4954" s="5"/>
      <c r="AV4954" s="5"/>
      <c r="AW4954" s="5"/>
      <c r="AX4954" s="5"/>
      <c r="AY4954" s="5"/>
      <c r="AZ4954" s="5"/>
      <c r="BA4954" s="5"/>
      <c r="BB4954" s="5"/>
      <c r="BC4954" s="5"/>
      <c r="BD4954" s="5"/>
      <c r="BE4954" s="5" t="s">
        <v>397</v>
      </c>
      <c r="BF4954" s="6">
        <v>41254</v>
      </c>
      <c r="BG4954" s="5" t="s">
        <v>71</v>
      </c>
      <c r="BH4954" s="5" t="s">
        <v>1276</v>
      </c>
      <c r="BI4954" s="5"/>
      <c r="BJ4954" s="5"/>
    </row>
    <row r="4955" spans="1:62" ht="30" x14ac:dyDescent="0.25">
      <c r="A4955" s="3">
        <v>4948</v>
      </c>
      <c r="B4955" s="3" t="str">
        <f>"201200144664"</f>
        <v>201200144664</v>
      </c>
      <c r="C4955" s="3">
        <v>97668</v>
      </c>
      <c r="D4955" s="3" t="s">
        <v>20162</v>
      </c>
      <c r="E4955" s="3">
        <v>20389426891</v>
      </c>
      <c r="F4955" s="3" t="s">
        <v>20163</v>
      </c>
      <c r="G4955" s="3" t="s">
        <v>20164</v>
      </c>
      <c r="H4955" s="3" t="s">
        <v>499</v>
      </c>
      <c r="I4955" s="3" t="s">
        <v>499</v>
      </c>
      <c r="J4955" s="3" t="s">
        <v>724</v>
      </c>
      <c r="K4955" s="3" t="s">
        <v>68</v>
      </c>
      <c r="L4955" s="3" t="s">
        <v>79</v>
      </c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 t="s">
        <v>95</v>
      </c>
      <c r="BF4955" s="4">
        <v>41118</v>
      </c>
      <c r="BG4955" s="3" t="s">
        <v>71</v>
      </c>
      <c r="BH4955" s="3" t="s">
        <v>20165</v>
      </c>
      <c r="BI4955" s="3"/>
      <c r="BJ4955" s="3"/>
    </row>
    <row r="4956" spans="1:62" ht="30" x14ac:dyDescent="0.25">
      <c r="A4956" s="5">
        <v>4949</v>
      </c>
      <c r="B4956" s="5" t="str">
        <f>"201800190606"</f>
        <v>201800190606</v>
      </c>
      <c r="C4956" s="5">
        <v>139703</v>
      </c>
      <c r="D4956" s="5" t="s">
        <v>20166</v>
      </c>
      <c r="E4956" s="5">
        <v>20536075195</v>
      </c>
      <c r="F4956" s="5" t="s">
        <v>20167</v>
      </c>
      <c r="G4956" s="5" t="s">
        <v>20168</v>
      </c>
      <c r="H4956" s="5" t="s">
        <v>20169</v>
      </c>
      <c r="I4956" s="5" t="s">
        <v>20170</v>
      </c>
      <c r="J4956" s="5" t="s">
        <v>20171</v>
      </c>
      <c r="K4956" s="5" t="s">
        <v>125</v>
      </c>
      <c r="L4956" s="5" t="s">
        <v>126</v>
      </c>
      <c r="M4956" s="5" t="s">
        <v>126</v>
      </c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5"/>
      <c r="Y4956" s="5"/>
      <c r="Z4956" s="5"/>
      <c r="AA4956" s="5"/>
      <c r="AB4956" s="5"/>
      <c r="AC4956" s="5"/>
      <c r="AD4956" s="5"/>
      <c r="AE4956" s="5"/>
      <c r="AF4956" s="5"/>
      <c r="AG4956" s="5"/>
      <c r="AH4956" s="5"/>
      <c r="AI4956" s="5"/>
      <c r="AJ4956" s="5"/>
      <c r="AK4956" s="5"/>
      <c r="AL4956" s="5"/>
      <c r="AM4956" s="5"/>
      <c r="AN4956" s="5"/>
      <c r="AO4956" s="5"/>
      <c r="AP4956" s="5"/>
      <c r="AQ4956" s="5"/>
      <c r="AR4956" s="5"/>
      <c r="AS4956" s="5"/>
      <c r="AT4956" s="5"/>
      <c r="AU4956" s="5"/>
      <c r="AV4956" s="5"/>
      <c r="AW4956" s="5"/>
      <c r="AX4956" s="5"/>
      <c r="AY4956" s="5"/>
      <c r="AZ4956" s="5"/>
      <c r="BA4956" s="5"/>
      <c r="BB4956" s="5"/>
      <c r="BC4956" s="5"/>
      <c r="BD4956" s="5"/>
      <c r="BE4956" s="5" t="s">
        <v>321</v>
      </c>
      <c r="BF4956" s="6">
        <v>43424</v>
      </c>
      <c r="BG4956" s="5" t="s">
        <v>71</v>
      </c>
      <c r="BH4956" s="5" t="s">
        <v>20172</v>
      </c>
      <c r="BI4956" s="5" t="s">
        <v>20173</v>
      </c>
      <c r="BJ4956" s="5" t="s">
        <v>2272</v>
      </c>
    </row>
    <row r="4957" spans="1:62" ht="30" x14ac:dyDescent="0.25">
      <c r="A4957" s="3">
        <v>4950</v>
      </c>
      <c r="B4957" s="3" t="str">
        <f>"201800190607"</f>
        <v>201800190607</v>
      </c>
      <c r="C4957" s="3">
        <v>139704</v>
      </c>
      <c r="D4957" s="3" t="s">
        <v>20174</v>
      </c>
      <c r="E4957" s="3">
        <v>20536075195</v>
      </c>
      <c r="F4957" s="3" t="s">
        <v>20167</v>
      </c>
      <c r="G4957" s="3" t="s">
        <v>20175</v>
      </c>
      <c r="H4957" s="3" t="s">
        <v>20169</v>
      </c>
      <c r="I4957" s="3" t="s">
        <v>20170</v>
      </c>
      <c r="J4957" s="3" t="s">
        <v>20176</v>
      </c>
      <c r="K4957" s="3" t="s">
        <v>68</v>
      </c>
      <c r="L4957" s="3" t="s">
        <v>126</v>
      </c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 t="s">
        <v>95</v>
      </c>
      <c r="BF4957" s="4">
        <v>43424</v>
      </c>
      <c r="BG4957" s="3" t="s">
        <v>71</v>
      </c>
      <c r="BH4957" s="3" t="s">
        <v>20172</v>
      </c>
      <c r="BI4957" s="3" t="s">
        <v>20177</v>
      </c>
      <c r="BJ4957" s="3" t="s">
        <v>17288</v>
      </c>
    </row>
    <row r="4958" spans="1:62" ht="30" x14ac:dyDescent="0.25">
      <c r="A4958" s="3">
        <v>4951</v>
      </c>
      <c r="B4958" s="5" t="str">
        <f>"202200151903"</f>
        <v>202200151903</v>
      </c>
      <c r="C4958" s="5">
        <v>61825</v>
      </c>
      <c r="D4958" s="5" t="s">
        <v>20178</v>
      </c>
      <c r="E4958" s="5">
        <v>20148020028</v>
      </c>
      <c r="F4958" s="5" t="s">
        <v>20179</v>
      </c>
      <c r="G4958" s="5" t="s">
        <v>20180</v>
      </c>
      <c r="H4958" s="5" t="s">
        <v>66</v>
      </c>
      <c r="I4958" s="5" t="s">
        <v>66</v>
      </c>
      <c r="J4958" s="5" t="s">
        <v>767</v>
      </c>
      <c r="K4958" s="5" t="s">
        <v>125</v>
      </c>
      <c r="L4958" s="5" t="s">
        <v>20181</v>
      </c>
      <c r="M4958" s="5" t="s">
        <v>20182</v>
      </c>
      <c r="N4958" s="5" t="s">
        <v>20182</v>
      </c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5"/>
      <c r="Z4958" s="5"/>
      <c r="AA4958" s="5"/>
      <c r="AB4958" s="5"/>
      <c r="AC4958" s="5"/>
      <c r="AD4958" s="5"/>
      <c r="AE4958" s="5"/>
      <c r="AF4958" s="5"/>
      <c r="AG4958" s="5"/>
      <c r="AH4958" s="5"/>
      <c r="AI4958" s="5"/>
      <c r="AJ4958" s="5"/>
      <c r="AK4958" s="5"/>
      <c r="AL4958" s="5"/>
      <c r="AM4958" s="5"/>
      <c r="AN4958" s="5"/>
      <c r="AO4958" s="5"/>
      <c r="AP4958" s="5"/>
      <c r="AQ4958" s="5"/>
      <c r="AR4958" s="5"/>
      <c r="AS4958" s="5"/>
      <c r="AT4958" s="5"/>
      <c r="AU4958" s="5"/>
      <c r="AV4958" s="5"/>
      <c r="AW4958" s="5"/>
      <c r="AX4958" s="5"/>
      <c r="AY4958" s="5"/>
      <c r="AZ4958" s="5"/>
      <c r="BA4958" s="5"/>
      <c r="BB4958" s="5"/>
      <c r="BC4958" s="5"/>
      <c r="BD4958" s="5"/>
      <c r="BE4958" s="5" t="s">
        <v>330</v>
      </c>
      <c r="BF4958" s="6">
        <v>44861</v>
      </c>
      <c r="BG4958" s="5" t="s">
        <v>71</v>
      </c>
      <c r="BH4958" s="5" t="s">
        <v>20183</v>
      </c>
      <c r="BI4958" s="5"/>
      <c r="BJ4958" s="5"/>
    </row>
    <row r="4959" spans="1:62" ht="30" x14ac:dyDescent="0.25">
      <c r="A4959" s="5">
        <v>4952</v>
      </c>
      <c r="B4959" s="3" t="str">
        <f>"201600187899"</f>
        <v>201600187899</v>
      </c>
      <c r="C4959" s="3">
        <v>125061</v>
      </c>
      <c r="D4959" s="3" t="s">
        <v>20184</v>
      </c>
      <c r="E4959" s="3">
        <v>20533198237</v>
      </c>
      <c r="F4959" s="3" t="s">
        <v>20185</v>
      </c>
      <c r="G4959" s="3" t="s">
        <v>20186</v>
      </c>
      <c r="H4959" s="3" t="s">
        <v>813</v>
      </c>
      <c r="I4959" s="3" t="s">
        <v>814</v>
      </c>
      <c r="J4959" s="3" t="s">
        <v>814</v>
      </c>
      <c r="K4959" s="3" t="s">
        <v>68</v>
      </c>
      <c r="L4959" s="3" t="s">
        <v>69</v>
      </c>
      <c r="M4959" s="3" t="s">
        <v>69</v>
      </c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 t="s">
        <v>95</v>
      </c>
      <c r="BF4959" s="4">
        <v>42732</v>
      </c>
      <c r="BG4959" s="3" t="s">
        <v>71</v>
      </c>
      <c r="BH4959" s="3" t="s">
        <v>20187</v>
      </c>
      <c r="BI4959" s="3" t="s">
        <v>20188</v>
      </c>
      <c r="BJ4959" s="3" t="s">
        <v>20189</v>
      </c>
    </row>
    <row r="4960" spans="1:62" ht="30" x14ac:dyDescent="0.25">
      <c r="A4960" s="3">
        <v>4953</v>
      </c>
      <c r="B4960" s="5" t="str">
        <f>"201700164899"</f>
        <v>201700164899</v>
      </c>
      <c r="C4960" s="5">
        <v>88669</v>
      </c>
      <c r="D4960" s="5" t="s">
        <v>20190</v>
      </c>
      <c r="E4960" s="5">
        <v>10105445984</v>
      </c>
      <c r="F4960" s="5" t="s">
        <v>20191</v>
      </c>
      <c r="G4960" s="5" t="s">
        <v>20192</v>
      </c>
      <c r="H4960" s="5" t="s">
        <v>66</v>
      </c>
      <c r="I4960" s="5" t="s">
        <v>66</v>
      </c>
      <c r="J4960" s="5" t="s">
        <v>309</v>
      </c>
      <c r="K4960" s="5" t="s">
        <v>68</v>
      </c>
      <c r="L4960" s="5" t="s">
        <v>139</v>
      </c>
      <c r="M4960" s="5"/>
      <c r="N4960" s="5"/>
      <c r="O4960" s="5"/>
      <c r="P4960" s="5"/>
      <c r="Q4960" s="5"/>
      <c r="R4960" s="5"/>
      <c r="S4960" s="5"/>
      <c r="T4960" s="5"/>
      <c r="U4960" s="5"/>
      <c r="V4960" s="5"/>
      <c r="W4960" s="5"/>
      <c r="X4960" s="5"/>
      <c r="Y4960" s="5"/>
      <c r="Z4960" s="5"/>
      <c r="AA4960" s="5"/>
      <c r="AB4960" s="5"/>
      <c r="AC4960" s="5"/>
      <c r="AD4960" s="5"/>
      <c r="AE4960" s="5"/>
      <c r="AF4960" s="5"/>
      <c r="AG4960" s="5"/>
      <c r="AH4960" s="5"/>
      <c r="AI4960" s="5"/>
      <c r="AJ4960" s="5"/>
      <c r="AK4960" s="5"/>
      <c r="AL4960" s="5"/>
      <c r="AM4960" s="5"/>
      <c r="AN4960" s="5"/>
      <c r="AO4960" s="5"/>
      <c r="AP4960" s="5"/>
      <c r="AQ4960" s="5"/>
      <c r="AR4960" s="5"/>
      <c r="AS4960" s="5"/>
      <c r="AT4960" s="5"/>
      <c r="AU4960" s="5"/>
      <c r="AV4960" s="5"/>
      <c r="AW4960" s="5"/>
      <c r="AX4960" s="5"/>
      <c r="AY4960" s="5"/>
      <c r="AZ4960" s="5"/>
      <c r="BA4960" s="5"/>
      <c r="BB4960" s="5"/>
      <c r="BC4960" s="5"/>
      <c r="BD4960" s="5"/>
      <c r="BE4960" s="5" t="s">
        <v>88</v>
      </c>
      <c r="BF4960" s="6">
        <v>43014</v>
      </c>
      <c r="BG4960" s="5" t="s">
        <v>71</v>
      </c>
      <c r="BH4960" s="5" t="s">
        <v>20191</v>
      </c>
      <c r="BI4960" s="5"/>
      <c r="BJ4960" s="5"/>
    </row>
    <row r="4961" spans="1:62" ht="30" x14ac:dyDescent="0.25">
      <c r="A4961" s="3">
        <v>4954</v>
      </c>
      <c r="B4961" s="3" t="str">
        <f>"201600181258"</f>
        <v>201600181258</v>
      </c>
      <c r="C4961" s="3">
        <v>125418</v>
      </c>
      <c r="D4961" s="3" t="s">
        <v>20193</v>
      </c>
      <c r="E4961" s="3">
        <v>20601206928</v>
      </c>
      <c r="F4961" s="3" t="s">
        <v>20194</v>
      </c>
      <c r="G4961" s="3" t="s">
        <v>20195</v>
      </c>
      <c r="H4961" s="3" t="s">
        <v>78</v>
      </c>
      <c r="I4961" s="3" t="s">
        <v>78</v>
      </c>
      <c r="J4961" s="3" t="s">
        <v>261</v>
      </c>
      <c r="K4961" s="3" t="s">
        <v>68</v>
      </c>
      <c r="L4961" s="3" t="s">
        <v>79</v>
      </c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 t="s">
        <v>80</v>
      </c>
      <c r="BF4961" s="4">
        <v>42719</v>
      </c>
      <c r="BG4961" s="3" t="s">
        <v>71</v>
      </c>
      <c r="BH4961" s="3" t="s">
        <v>20196</v>
      </c>
      <c r="BI4961" s="3" t="s">
        <v>20197</v>
      </c>
      <c r="BJ4961" s="3" t="s">
        <v>20198</v>
      </c>
    </row>
    <row r="4962" spans="1:62" ht="30" x14ac:dyDescent="0.25">
      <c r="A4962" s="5">
        <v>4955</v>
      </c>
      <c r="B4962" s="5" t="str">
        <f>"202100289102"</f>
        <v>202100289102</v>
      </c>
      <c r="C4962" s="5">
        <v>146860</v>
      </c>
      <c r="D4962" s="5" t="s">
        <v>20199</v>
      </c>
      <c r="E4962" s="5">
        <v>20507762809</v>
      </c>
      <c r="F4962" s="5" t="s">
        <v>19400</v>
      </c>
      <c r="G4962" s="5" t="s">
        <v>20200</v>
      </c>
      <c r="H4962" s="5" t="s">
        <v>66</v>
      </c>
      <c r="I4962" s="5" t="s">
        <v>66</v>
      </c>
      <c r="J4962" s="5" t="s">
        <v>271</v>
      </c>
      <c r="K4962" s="5" t="s">
        <v>68</v>
      </c>
      <c r="L4962" s="5" t="s">
        <v>139</v>
      </c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5"/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5"/>
      <c r="AK4962" s="5"/>
      <c r="AL4962" s="5"/>
      <c r="AM4962" s="5"/>
      <c r="AN4962" s="5"/>
      <c r="AO4962" s="5"/>
      <c r="AP4962" s="5"/>
      <c r="AQ4962" s="5"/>
      <c r="AR4962" s="5"/>
      <c r="AS4962" s="5"/>
      <c r="AT4962" s="5"/>
      <c r="AU4962" s="5"/>
      <c r="AV4962" s="5"/>
      <c r="AW4962" s="5"/>
      <c r="AX4962" s="5"/>
      <c r="AY4962" s="5"/>
      <c r="AZ4962" s="5"/>
      <c r="BA4962" s="5"/>
      <c r="BB4962" s="5"/>
      <c r="BC4962" s="5"/>
      <c r="BD4962" s="5"/>
      <c r="BE4962" s="5" t="s">
        <v>88</v>
      </c>
      <c r="BF4962" s="6">
        <v>44601</v>
      </c>
      <c r="BG4962" s="5" t="s">
        <v>71</v>
      </c>
      <c r="BH4962" s="5" t="s">
        <v>19402</v>
      </c>
      <c r="BI4962" s="5" t="s">
        <v>20201</v>
      </c>
      <c r="BJ4962" s="5" t="s">
        <v>20202</v>
      </c>
    </row>
    <row r="4963" spans="1:62" ht="30" x14ac:dyDescent="0.25">
      <c r="A4963" s="3">
        <v>4956</v>
      </c>
      <c r="B4963" s="3" t="str">
        <f>"201800102783"</f>
        <v>201800102783</v>
      </c>
      <c r="C4963" s="3">
        <v>91995</v>
      </c>
      <c r="D4963" s="3" t="s">
        <v>20203</v>
      </c>
      <c r="E4963" s="3">
        <v>9397855</v>
      </c>
      <c r="F4963" s="3" t="s">
        <v>20204</v>
      </c>
      <c r="G4963" s="3" t="s">
        <v>20205</v>
      </c>
      <c r="H4963" s="3" t="s">
        <v>66</v>
      </c>
      <c r="I4963" s="3" t="s">
        <v>66</v>
      </c>
      <c r="J4963" s="3" t="s">
        <v>242</v>
      </c>
      <c r="K4963" s="3" t="s">
        <v>68</v>
      </c>
      <c r="L4963" s="3" t="s">
        <v>79</v>
      </c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 t="s">
        <v>80</v>
      </c>
      <c r="BF4963" s="4">
        <v>43279</v>
      </c>
      <c r="BG4963" s="3" t="s">
        <v>71</v>
      </c>
      <c r="BH4963" s="3" t="s">
        <v>20204</v>
      </c>
      <c r="BI4963" s="3"/>
      <c r="BJ4963" s="3"/>
    </row>
    <row r="4964" spans="1:62" ht="30" x14ac:dyDescent="0.25">
      <c r="A4964" s="3">
        <v>4957</v>
      </c>
      <c r="B4964" s="5" t="str">
        <f>"201200059283"</f>
        <v>201200059283</v>
      </c>
      <c r="C4964" s="5">
        <v>96657</v>
      </c>
      <c r="D4964" s="5" t="s">
        <v>20206</v>
      </c>
      <c r="E4964" s="5">
        <v>20523455029</v>
      </c>
      <c r="F4964" s="5" t="s">
        <v>20207</v>
      </c>
      <c r="G4964" s="5" t="s">
        <v>20208</v>
      </c>
      <c r="H4964" s="5" t="s">
        <v>66</v>
      </c>
      <c r="I4964" s="5" t="s">
        <v>66</v>
      </c>
      <c r="J4964" s="5" t="s">
        <v>767</v>
      </c>
      <c r="K4964" s="5" t="s">
        <v>68</v>
      </c>
      <c r="L4964" s="5" t="s">
        <v>79</v>
      </c>
      <c r="M4964" s="5" t="s">
        <v>79</v>
      </c>
      <c r="N4964" s="5"/>
      <c r="O4964" s="5"/>
      <c r="P4964" s="5"/>
      <c r="Q4964" s="5"/>
      <c r="R4964" s="5"/>
      <c r="S4964" s="5"/>
      <c r="T4964" s="5"/>
      <c r="U4964" s="5"/>
      <c r="V4964" s="5"/>
      <c r="W4964" s="5"/>
      <c r="X4964" s="5"/>
      <c r="Y4964" s="5"/>
      <c r="Z4964" s="5"/>
      <c r="AA4964" s="5"/>
      <c r="AB4964" s="5"/>
      <c r="AC4964" s="5"/>
      <c r="AD4964" s="5"/>
      <c r="AE4964" s="5"/>
      <c r="AF4964" s="5"/>
      <c r="AG4964" s="5"/>
      <c r="AH4964" s="5"/>
      <c r="AI4964" s="5"/>
      <c r="AJ4964" s="5"/>
      <c r="AK4964" s="5"/>
      <c r="AL4964" s="5"/>
      <c r="AM4964" s="5"/>
      <c r="AN4964" s="5"/>
      <c r="AO4964" s="5"/>
      <c r="AP4964" s="5"/>
      <c r="AQ4964" s="5"/>
      <c r="AR4964" s="5"/>
      <c r="AS4964" s="5"/>
      <c r="AT4964" s="5"/>
      <c r="AU4964" s="5"/>
      <c r="AV4964" s="5"/>
      <c r="AW4964" s="5"/>
      <c r="AX4964" s="5"/>
      <c r="AY4964" s="5"/>
      <c r="AZ4964" s="5"/>
      <c r="BA4964" s="5"/>
      <c r="BB4964" s="5"/>
      <c r="BC4964" s="5"/>
      <c r="BD4964" s="5"/>
      <c r="BE4964" s="5" t="s">
        <v>70</v>
      </c>
      <c r="BF4964" s="6">
        <v>41024</v>
      </c>
      <c r="BG4964" s="5" t="s">
        <v>71</v>
      </c>
      <c r="BH4964" s="5" t="s">
        <v>20209</v>
      </c>
      <c r="BI4964" s="5"/>
      <c r="BJ4964" s="5"/>
    </row>
    <row r="4965" spans="1:62" ht="30" x14ac:dyDescent="0.25">
      <c r="A4965" s="5">
        <v>4958</v>
      </c>
      <c r="B4965" s="3" t="str">
        <f>"201800008678"</f>
        <v>201800008678</v>
      </c>
      <c r="C4965" s="3">
        <v>123057</v>
      </c>
      <c r="D4965" s="3" t="s">
        <v>20210</v>
      </c>
      <c r="E4965" s="3">
        <v>20155261570</v>
      </c>
      <c r="F4965" s="3" t="s">
        <v>337</v>
      </c>
      <c r="G4965" s="3" t="s">
        <v>20211</v>
      </c>
      <c r="H4965" s="3" t="s">
        <v>499</v>
      </c>
      <c r="I4965" s="3" t="s">
        <v>1111</v>
      </c>
      <c r="J4965" s="3" t="s">
        <v>1112</v>
      </c>
      <c r="K4965" s="3" t="s">
        <v>125</v>
      </c>
      <c r="L4965" s="3" t="s">
        <v>126</v>
      </c>
      <c r="M4965" s="3" t="s">
        <v>126</v>
      </c>
      <c r="N4965" s="3" t="s">
        <v>126</v>
      </c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 t="s">
        <v>162</v>
      </c>
      <c r="BF4965" s="4">
        <v>43119</v>
      </c>
      <c r="BG4965" s="3" t="s">
        <v>71</v>
      </c>
      <c r="BH4965" s="3" t="s">
        <v>342</v>
      </c>
      <c r="BI4965" s="3"/>
      <c r="BJ4965" s="3"/>
    </row>
    <row r="4966" spans="1:62" ht="30" x14ac:dyDescent="0.25">
      <c r="A4966" s="3">
        <v>4959</v>
      </c>
      <c r="B4966" s="5" t="str">
        <f>"201600142975"</f>
        <v>201600142975</v>
      </c>
      <c r="C4966" s="5">
        <v>124222</v>
      </c>
      <c r="D4966" s="5" t="s">
        <v>20212</v>
      </c>
      <c r="E4966" s="5">
        <v>20474455239</v>
      </c>
      <c r="F4966" s="5" t="s">
        <v>20213</v>
      </c>
      <c r="G4966" s="5" t="s">
        <v>20214</v>
      </c>
      <c r="H4966" s="5" t="s">
        <v>284</v>
      </c>
      <c r="I4966" s="5" t="s">
        <v>285</v>
      </c>
      <c r="J4966" s="5" t="s">
        <v>285</v>
      </c>
      <c r="K4966" s="5" t="s">
        <v>68</v>
      </c>
      <c r="L4966" s="5" t="s">
        <v>69</v>
      </c>
      <c r="M4966" s="5"/>
      <c r="N4966" s="5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5"/>
      <c r="Z4966" s="5"/>
      <c r="AA4966" s="5"/>
      <c r="AB4966" s="5"/>
      <c r="AC4966" s="5"/>
      <c r="AD4966" s="5"/>
      <c r="AE4966" s="5"/>
      <c r="AF4966" s="5"/>
      <c r="AG4966" s="5"/>
      <c r="AH4966" s="5"/>
      <c r="AI4966" s="5"/>
      <c r="AJ4966" s="5"/>
      <c r="AK4966" s="5"/>
      <c r="AL4966" s="5"/>
      <c r="AM4966" s="5"/>
      <c r="AN4966" s="5"/>
      <c r="AO4966" s="5"/>
      <c r="AP4966" s="5"/>
      <c r="AQ4966" s="5"/>
      <c r="AR4966" s="5"/>
      <c r="AS4966" s="5"/>
      <c r="AT4966" s="5"/>
      <c r="AU4966" s="5"/>
      <c r="AV4966" s="5"/>
      <c r="AW4966" s="5"/>
      <c r="AX4966" s="5"/>
      <c r="AY4966" s="5"/>
      <c r="AZ4966" s="5"/>
      <c r="BA4966" s="5"/>
      <c r="BB4966" s="5"/>
      <c r="BC4966" s="5"/>
      <c r="BD4966" s="5"/>
      <c r="BE4966" s="5" t="s">
        <v>70</v>
      </c>
      <c r="BF4966" s="6">
        <v>42655</v>
      </c>
      <c r="BG4966" s="5" t="s">
        <v>71</v>
      </c>
      <c r="BH4966" s="5" t="s">
        <v>20215</v>
      </c>
      <c r="BI4966" s="5" t="s">
        <v>20216</v>
      </c>
      <c r="BJ4966" s="5" t="s">
        <v>4580</v>
      </c>
    </row>
    <row r="4967" spans="1:62" ht="30" x14ac:dyDescent="0.25">
      <c r="A4967" s="3">
        <v>4960</v>
      </c>
      <c r="B4967" s="3" t="str">
        <f>"201200216638"</f>
        <v>201200216638</v>
      </c>
      <c r="C4967" s="3">
        <v>98718</v>
      </c>
      <c r="D4967" s="3" t="s">
        <v>20217</v>
      </c>
      <c r="E4967" s="3">
        <v>20131589086</v>
      </c>
      <c r="F4967" s="3" t="s">
        <v>20078</v>
      </c>
      <c r="G4967" s="3" t="s">
        <v>20218</v>
      </c>
      <c r="H4967" s="3" t="s">
        <v>102</v>
      </c>
      <c r="I4967" s="3" t="s">
        <v>159</v>
      </c>
      <c r="J4967" s="3" t="s">
        <v>160</v>
      </c>
      <c r="K4967" s="3" t="s">
        <v>125</v>
      </c>
      <c r="L4967" s="3" t="s">
        <v>126</v>
      </c>
      <c r="M4967" s="3" t="s">
        <v>126</v>
      </c>
      <c r="N4967" s="3" t="s">
        <v>69</v>
      </c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 t="s">
        <v>397</v>
      </c>
      <c r="BF4967" s="4">
        <v>41254</v>
      </c>
      <c r="BG4967" s="3" t="s">
        <v>71</v>
      </c>
      <c r="BH4967" s="3" t="s">
        <v>1276</v>
      </c>
      <c r="BI4967" s="3"/>
      <c r="BJ4967" s="3"/>
    </row>
    <row r="4968" spans="1:62" ht="30" x14ac:dyDescent="0.25">
      <c r="A4968" s="5">
        <v>4961</v>
      </c>
      <c r="B4968" s="5" t="str">
        <f>"201800016830"</f>
        <v>201800016830</v>
      </c>
      <c r="C4968" s="5">
        <v>90911</v>
      </c>
      <c r="D4968" s="5" t="s">
        <v>20219</v>
      </c>
      <c r="E4968" s="5">
        <v>8250833</v>
      </c>
      <c r="F4968" s="5" t="s">
        <v>20220</v>
      </c>
      <c r="G4968" s="5" t="s">
        <v>20221</v>
      </c>
      <c r="H4968" s="5" t="s">
        <v>66</v>
      </c>
      <c r="I4968" s="5" t="s">
        <v>66</v>
      </c>
      <c r="J4968" s="5" t="s">
        <v>143</v>
      </c>
      <c r="K4968" s="5" t="s">
        <v>68</v>
      </c>
      <c r="L4968" s="5" t="s">
        <v>301</v>
      </c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5"/>
      <c r="Z4968" s="5"/>
      <c r="AA4968" s="5"/>
      <c r="AB4968" s="5"/>
      <c r="AC4968" s="5"/>
      <c r="AD4968" s="5"/>
      <c r="AE4968" s="5"/>
      <c r="AF4968" s="5"/>
      <c r="AG4968" s="5"/>
      <c r="AH4968" s="5"/>
      <c r="AI4968" s="5"/>
      <c r="AJ4968" s="5"/>
      <c r="AK4968" s="5"/>
      <c r="AL4968" s="5"/>
      <c r="AM4968" s="5"/>
      <c r="AN4968" s="5"/>
      <c r="AO4968" s="5"/>
      <c r="AP4968" s="5"/>
      <c r="AQ4968" s="5"/>
      <c r="AR4968" s="5"/>
      <c r="AS4968" s="5"/>
      <c r="AT4968" s="5"/>
      <c r="AU4968" s="5"/>
      <c r="AV4968" s="5"/>
      <c r="AW4968" s="5"/>
      <c r="AX4968" s="5"/>
      <c r="AY4968" s="5"/>
      <c r="AZ4968" s="5"/>
      <c r="BA4968" s="5"/>
      <c r="BB4968" s="5"/>
      <c r="BC4968" s="5"/>
      <c r="BD4968" s="5"/>
      <c r="BE4968" s="5" t="s">
        <v>1408</v>
      </c>
      <c r="BF4968" s="6">
        <v>43136</v>
      </c>
      <c r="BG4968" s="5" t="s">
        <v>71</v>
      </c>
      <c r="BH4968" s="5" t="s">
        <v>20220</v>
      </c>
      <c r="BI4968" s="5"/>
      <c r="BJ4968" s="5"/>
    </row>
    <row r="4969" spans="1:62" ht="30" x14ac:dyDescent="0.25">
      <c r="A4969" s="3">
        <v>4962</v>
      </c>
      <c r="B4969" s="3" t="str">
        <f>"201800190618"</f>
        <v>201800190618</v>
      </c>
      <c r="C4969" s="3">
        <v>84404</v>
      </c>
      <c r="D4969" s="3" t="s">
        <v>20222</v>
      </c>
      <c r="E4969" s="3">
        <v>20311643895</v>
      </c>
      <c r="F4969" s="3" t="s">
        <v>20223</v>
      </c>
      <c r="G4969" s="3" t="s">
        <v>20224</v>
      </c>
      <c r="H4969" s="3" t="s">
        <v>78</v>
      </c>
      <c r="I4969" s="3" t="s">
        <v>93</v>
      </c>
      <c r="J4969" s="3" t="s">
        <v>11614</v>
      </c>
      <c r="K4969" s="3" t="s">
        <v>68</v>
      </c>
      <c r="L4969" s="3" t="s">
        <v>79</v>
      </c>
      <c r="M4969" s="3" t="s">
        <v>79</v>
      </c>
      <c r="N4969" s="3" t="s">
        <v>79</v>
      </c>
      <c r="O4969" s="3" t="s">
        <v>79</v>
      </c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 t="s">
        <v>95</v>
      </c>
      <c r="BF4969" s="4">
        <v>45084</v>
      </c>
      <c r="BG4969" s="3" t="s">
        <v>71</v>
      </c>
      <c r="BH4969" s="3" t="s">
        <v>8838</v>
      </c>
      <c r="BI4969" s="3" t="s">
        <v>20225</v>
      </c>
      <c r="BJ4969" s="3" t="s">
        <v>1075</v>
      </c>
    </row>
    <row r="4970" spans="1:62" ht="30" x14ac:dyDescent="0.25">
      <c r="A4970" s="3">
        <v>4963</v>
      </c>
      <c r="B4970" s="5" t="str">
        <f>"201800190619"</f>
        <v>201800190619</v>
      </c>
      <c r="C4970" s="5">
        <v>20543</v>
      </c>
      <c r="D4970" s="5" t="s">
        <v>20226</v>
      </c>
      <c r="E4970" s="5">
        <v>20231843460</v>
      </c>
      <c r="F4970" s="5" t="s">
        <v>20227</v>
      </c>
      <c r="G4970" s="5" t="s">
        <v>20228</v>
      </c>
      <c r="H4970" s="5" t="s">
        <v>78</v>
      </c>
      <c r="I4970" s="5" t="s">
        <v>78</v>
      </c>
      <c r="J4970" s="5" t="s">
        <v>78</v>
      </c>
      <c r="K4970" s="5" t="s">
        <v>125</v>
      </c>
      <c r="L4970" s="5" t="s">
        <v>126</v>
      </c>
      <c r="M4970" s="5" t="s">
        <v>126</v>
      </c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5"/>
      <c r="Y4970" s="5"/>
      <c r="Z4970" s="5"/>
      <c r="AA4970" s="5"/>
      <c r="AB4970" s="5"/>
      <c r="AC4970" s="5"/>
      <c r="AD4970" s="5"/>
      <c r="AE4970" s="5"/>
      <c r="AF4970" s="5"/>
      <c r="AG4970" s="5"/>
      <c r="AH4970" s="5"/>
      <c r="AI4970" s="5"/>
      <c r="AJ4970" s="5"/>
      <c r="AK4970" s="5"/>
      <c r="AL4970" s="5"/>
      <c r="AM4970" s="5"/>
      <c r="AN4970" s="5"/>
      <c r="AO4970" s="5"/>
      <c r="AP4970" s="5"/>
      <c r="AQ4970" s="5"/>
      <c r="AR4970" s="5"/>
      <c r="AS4970" s="5"/>
      <c r="AT4970" s="5"/>
      <c r="AU4970" s="5"/>
      <c r="AV4970" s="5"/>
      <c r="AW4970" s="5"/>
      <c r="AX4970" s="5"/>
      <c r="AY4970" s="5"/>
      <c r="AZ4970" s="5"/>
      <c r="BA4970" s="5"/>
      <c r="BB4970" s="5"/>
      <c r="BC4970" s="5"/>
      <c r="BD4970" s="5"/>
      <c r="BE4970" s="5" t="s">
        <v>321</v>
      </c>
      <c r="BF4970" s="6">
        <v>44568</v>
      </c>
      <c r="BG4970" s="5" t="s">
        <v>71</v>
      </c>
      <c r="BH4970" s="5" t="s">
        <v>17757</v>
      </c>
      <c r="BI4970" s="5" t="s">
        <v>20229</v>
      </c>
      <c r="BJ4970" s="5" t="s">
        <v>10761</v>
      </c>
    </row>
    <row r="4971" spans="1:62" ht="30" x14ac:dyDescent="0.25">
      <c r="A4971" s="5">
        <v>4964</v>
      </c>
      <c r="B4971" s="3" t="str">
        <f>"202300220260"</f>
        <v>202300220260</v>
      </c>
      <c r="C4971" s="3">
        <v>138784</v>
      </c>
      <c r="D4971" s="3" t="s">
        <v>20230</v>
      </c>
      <c r="E4971" s="3">
        <v>20132100552</v>
      </c>
      <c r="F4971" s="3" t="s">
        <v>264</v>
      </c>
      <c r="G4971" s="3" t="s">
        <v>20231</v>
      </c>
      <c r="H4971" s="3" t="s">
        <v>102</v>
      </c>
      <c r="I4971" s="3" t="s">
        <v>159</v>
      </c>
      <c r="J4971" s="3" t="s">
        <v>160</v>
      </c>
      <c r="K4971" s="3" t="s">
        <v>125</v>
      </c>
      <c r="L4971" s="3" t="s">
        <v>20232</v>
      </c>
      <c r="M4971" s="3" t="s">
        <v>20232</v>
      </c>
      <c r="N4971" s="3" t="s">
        <v>20233</v>
      </c>
      <c r="O4971" s="3" t="s">
        <v>20232</v>
      </c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 t="s">
        <v>809</v>
      </c>
      <c r="BF4971" s="4">
        <v>45233</v>
      </c>
      <c r="BG4971" s="3" t="s">
        <v>71</v>
      </c>
      <c r="BH4971" s="3" t="s">
        <v>20234</v>
      </c>
      <c r="BI4971" s="3"/>
      <c r="BJ4971" s="3"/>
    </row>
    <row r="4972" spans="1:62" ht="30" x14ac:dyDescent="0.25">
      <c r="A4972" s="3">
        <v>4965</v>
      </c>
      <c r="B4972" s="5" t="str">
        <f>"201700086288"</f>
        <v>201700086288</v>
      </c>
      <c r="C4972" s="5">
        <v>86314</v>
      </c>
      <c r="D4972" s="5" t="s">
        <v>2369</v>
      </c>
      <c r="E4972" s="5">
        <v>20144684631</v>
      </c>
      <c r="F4972" s="5" t="s">
        <v>2370</v>
      </c>
      <c r="G4972" s="5" t="s">
        <v>2371</v>
      </c>
      <c r="H4972" s="5" t="s">
        <v>66</v>
      </c>
      <c r="I4972" s="5" t="s">
        <v>66</v>
      </c>
      <c r="J4972" s="5" t="s">
        <v>242</v>
      </c>
      <c r="K4972" s="5" t="s">
        <v>125</v>
      </c>
      <c r="L4972" s="5" t="s">
        <v>126</v>
      </c>
      <c r="M4972" s="5" t="s">
        <v>126</v>
      </c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5"/>
      <c r="Z4972" s="5"/>
      <c r="AA4972" s="5"/>
      <c r="AB4972" s="5"/>
      <c r="AC4972" s="5"/>
      <c r="AD4972" s="5"/>
      <c r="AE4972" s="5"/>
      <c r="AF4972" s="5"/>
      <c r="AG4972" s="5"/>
      <c r="AH4972" s="5"/>
      <c r="AI4972" s="5"/>
      <c r="AJ4972" s="5"/>
      <c r="AK4972" s="5"/>
      <c r="AL4972" s="5"/>
      <c r="AM4972" s="5"/>
      <c r="AN4972" s="5"/>
      <c r="AO4972" s="5"/>
      <c r="AP4972" s="5"/>
      <c r="AQ4972" s="5"/>
      <c r="AR4972" s="5"/>
      <c r="AS4972" s="5"/>
      <c r="AT4972" s="5"/>
      <c r="AU4972" s="5"/>
      <c r="AV4972" s="5"/>
      <c r="AW4972" s="5"/>
      <c r="AX4972" s="5"/>
      <c r="AY4972" s="5"/>
      <c r="AZ4972" s="5"/>
      <c r="BA4972" s="5"/>
      <c r="BB4972" s="5"/>
      <c r="BC4972" s="5"/>
      <c r="BD4972" s="5"/>
      <c r="BE4972" s="5" t="s">
        <v>321</v>
      </c>
      <c r="BF4972" s="6">
        <v>42894</v>
      </c>
      <c r="BG4972" s="5" t="s">
        <v>71</v>
      </c>
      <c r="BH4972" s="5" t="s">
        <v>2372</v>
      </c>
      <c r="BI4972" s="5" t="s">
        <v>2373</v>
      </c>
      <c r="BJ4972" s="5" t="s">
        <v>1433</v>
      </c>
    </row>
    <row r="4973" spans="1:62" ht="30" x14ac:dyDescent="0.25">
      <c r="A4973" s="3">
        <v>4966</v>
      </c>
      <c r="B4973" s="3" t="str">
        <f>"202100079483"</f>
        <v>202100079483</v>
      </c>
      <c r="C4973" s="3">
        <v>155756</v>
      </c>
      <c r="D4973" s="3" t="s">
        <v>20235</v>
      </c>
      <c r="E4973" s="3">
        <v>20535537888</v>
      </c>
      <c r="F4973" s="3" t="s">
        <v>20236</v>
      </c>
      <c r="G4973" s="3" t="s">
        <v>20237</v>
      </c>
      <c r="H4973" s="3" t="s">
        <v>66</v>
      </c>
      <c r="I4973" s="3" t="s">
        <v>66</v>
      </c>
      <c r="J4973" s="3" t="s">
        <v>536</v>
      </c>
      <c r="K4973" s="3" t="s">
        <v>68</v>
      </c>
      <c r="L4973" s="3" t="s">
        <v>139</v>
      </c>
      <c r="M4973" s="3" t="s">
        <v>139</v>
      </c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 t="s">
        <v>293</v>
      </c>
      <c r="BF4973" s="4">
        <v>44482</v>
      </c>
      <c r="BG4973" s="3" t="s">
        <v>71</v>
      </c>
      <c r="BH4973" s="3" t="s">
        <v>20238</v>
      </c>
      <c r="BI4973" s="3"/>
      <c r="BJ4973" s="3"/>
    </row>
    <row r="4974" spans="1:62" ht="30" x14ac:dyDescent="0.25">
      <c r="A4974" s="5">
        <v>4967</v>
      </c>
      <c r="B4974" s="5" t="str">
        <f>"201600029824"</f>
        <v>201600029824</v>
      </c>
      <c r="C4974" s="5">
        <v>120188</v>
      </c>
      <c r="D4974" s="5" t="s">
        <v>20239</v>
      </c>
      <c r="E4974" s="5">
        <v>20136492277</v>
      </c>
      <c r="F4974" s="5" t="s">
        <v>20240</v>
      </c>
      <c r="G4974" s="5" t="s">
        <v>20241</v>
      </c>
      <c r="H4974" s="5" t="s">
        <v>66</v>
      </c>
      <c r="I4974" s="5" t="s">
        <v>66</v>
      </c>
      <c r="J4974" s="5" t="s">
        <v>659</v>
      </c>
      <c r="K4974" s="5" t="s">
        <v>68</v>
      </c>
      <c r="L4974" s="5" t="s">
        <v>126</v>
      </c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/>
      <c r="Z4974" s="5"/>
      <c r="AA4974" s="5"/>
      <c r="AB4974" s="5"/>
      <c r="AC4974" s="5"/>
      <c r="AD4974" s="5"/>
      <c r="AE4974" s="5"/>
      <c r="AF4974" s="5"/>
      <c r="AG4974" s="5"/>
      <c r="AH4974" s="5"/>
      <c r="AI4974" s="5"/>
      <c r="AJ4974" s="5"/>
      <c r="AK4974" s="5"/>
      <c r="AL4974" s="5"/>
      <c r="AM4974" s="5"/>
      <c r="AN4974" s="5"/>
      <c r="AO4974" s="5"/>
      <c r="AP4974" s="5"/>
      <c r="AQ4974" s="5"/>
      <c r="AR4974" s="5"/>
      <c r="AS4974" s="5"/>
      <c r="AT4974" s="5"/>
      <c r="AU4974" s="5"/>
      <c r="AV4974" s="5"/>
      <c r="AW4974" s="5"/>
      <c r="AX4974" s="5"/>
      <c r="AY4974" s="5"/>
      <c r="AZ4974" s="5"/>
      <c r="BA4974" s="5"/>
      <c r="BB4974" s="5"/>
      <c r="BC4974" s="5"/>
      <c r="BD4974" s="5"/>
      <c r="BE4974" s="5" t="s">
        <v>95</v>
      </c>
      <c r="BF4974" s="6">
        <v>42459</v>
      </c>
      <c r="BG4974" s="5" t="s">
        <v>71</v>
      </c>
      <c r="BH4974" s="5" t="s">
        <v>20242</v>
      </c>
      <c r="BI4974" s="5"/>
      <c r="BJ4974" s="5"/>
    </row>
    <row r="4975" spans="1:62" ht="30" x14ac:dyDescent="0.25">
      <c r="A4975" s="3">
        <v>4968</v>
      </c>
      <c r="B4975" s="3" t="str">
        <f>"1507185"</f>
        <v>1507185</v>
      </c>
      <c r="C4975" s="3">
        <v>93637</v>
      </c>
      <c r="D4975" s="3" t="s">
        <v>20243</v>
      </c>
      <c r="E4975" s="3">
        <v>20492987655</v>
      </c>
      <c r="F4975" s="3" t="s">
        <v>20244</v>
      </c>
      <c r="G4975" s="3" t="s">
        <v>20245</v>
      </c>
      <c r="H4975" s="3" t="s">
        <v>66</v>
      </c>
      <c r="I4975" s="3" t="s">
        <v>66</v>
      </c>
      <c r="J4975" s="3" t="s">
        <v>309</v>
      </c>
      <c r="K4975" s="3" t="s">
        <v>68</v>
      </c>
      <c r="L4975" s="3" t="s">
        <v>79</v>
      </c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 t="s">
        <v>80</v>
      </c>
      <c r="BF4975" s="4">
        <v>40837</v>
      </c>
      <c r="BG4975" s="3" t="s">
        <v>71</v>
      </c>
      <c r="BH4975" s="3" t="s">
        <v>20246</v>
      </c>
      <c r="BI4975" s="3"/>
      <c r="BJ4975" s="3"/>
    </row>
    <row r="4976" spans="1:62" ht="30" x14ac:dyDescent="0.25">
      <c r="A4976" s="3">
        <v>4969</v>
      </c>
      <c r="B4976" s="5" t="str">
        <f>"1507186"</f>
        <v>1507186</v>
      </c>
      <c r="C4976" s="5">
        <v>89893</v>
      </c>
      <c r="D4976" s="5" t="s">
        <v>20247</v>
      </c>
      <c r="E4976" s="5">
        <v>20517842517</v>
      </c>
      <c r="F4976" s="5" t="s">
        <v>20248</v>
      </c>
      <c r="G4976" s="5" t="s">
        <v>20249</v>
      </c>
      <c r="H4976" s="5" t="s">
        <v>66</v>
      </c>
      <c r="I4976" s="5" t="s">
        <v>66</v>
      </c>
      <c r="J4976" s="5" t="s">
        <v>352</v>
      </c>
      <c r="K4976" s="5" t="s">
        <v>68</v>
      </c>
      <c r="L4976" s="5" t="s">
        <v>126</v>
      </c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5"/>
      <c r="Z4976" s="5"/>
      <c r="AA4976" s="5"/>
      <c r="AB4976" s="5"/>
      <c r="AC4976" s="5"/>
      <c r="AD4976" s="5"/>
      <c r="AE4976" s="5"/>
      <c r="AF4976" s="5"/>
      <c r="AG4976" s="5"/>
      <c r="AH4976" s="5"/>
      <c r="AI4976" s="5"/>
      <c r="AJ4976" s="5"/>
      <c r="AK4976" s="5"/>
      <c r="AL4976" s="5"/>
      <c r="AM4976" s="5"/>
      <c r="AN4976" s="5"/>
      <c r="AO4976" s="5"/>
      <c r="AP4976" s="5"/>
      <c r="AQ4976" s="5"/>
      <c r="AR4976" s="5"/>
      <c r="AS4976" s="5"/>
      <c r="AT4976" s="5"/>
      <c r="AU4976" s="5"/>
      <c r="AV4976" s="5"/>
      <c r="AW4976" s="5"/>
      <c r="AX4976" s="5"/>
      <c r="AY4976" s="5"/>
      <c r="AZ4976" s="5"/>
      <c r="BA4976" s="5"/>
      <c r="BB4976" s="5"/>
      <c r="BC4976" s="5"/>
      <c r="BD4976" s="5"/>
      <c r="BE4976" s="5" t="s">
        <v>95</v>
      </c>
      <c r="BF4976" s="6">
        <v>40837</v>
      </c>
      <c r="BG4976" s="5" t="s">
        <v>71</v>
      </c>
      <c r="BH4976" s="5" t="s">
        <v>20250</v>
      </c>
      <c r="BI4976" s="5"/>
      <c r="BJ4976" s="5"/>
    </row>
    <row r="4977" spans="1:62" ht="30" x14ac:dyDescent="0.25">
      <c r="A4977" s="5">
        <v>4970</v>
      </c>
      <c r="B4977" s="3" t="str">
        <f>"1426303"</f>
        <v>1426303</v>
      </c>
      <c r="C4977" s="3">
        <v>89208</v>
      </c>
      <c r="D4977" s="3" t="s">
        <v>20251</v>
      </c>
      <c r="E4977" s="3">
        <v>20505307799</v>
      </c>
      <c r="F4977" s="3" t="s">
        <v>20252</v>
      </c>
      <c r="G4977" s="3" t="s">
        <v>20253</v>
      </c>
      <c r="H4977" s="3" t="s">
        <v>66</v>
      </c>
      <c r="I4977" s="3" t="s">
        <v>66</v>
      </c>
      <c r="J4977" s="3" t="s">
        <v>171</v>
      </c>
      <c r="K4977" s="3" t="s">
        <v>68</v>
      </c>
      <c r="L4977" s="3" t="s">
        <v>126</v>
      </c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 t="s">
        <v>95</v>
      </c>
      <c r="BF4977" s="4">
        <v>40468</v>
      </c>
      <c r="BG4977" s="3" t="s">
        <v>71</v>
      </c>
      <c r="BH4977" s="3" t="s">
        <v>20254</v>
      </c>
      <c r="BI4977" s="3"/>
      <c r="BJ4977" s="3"/>
    </row>
    <row r="4978" spans="1:62" ht="30" x14ac:dyDescent="0.25">
      <c r="A4978" s="3">
        <v>4971</v>
      </c>
      <c r="B4978" s="5" t="str">
        <f>"202200151925"</f>
        <v>202200151925</v>
      </c>
      <c r="C4978" s="5">
        <v>137664</v>
      </c>
      <c r="D4978" s="5" t="s">
        <v>20255</v>
      </c>
      <c r="E4978" s="5">
        <v>20607281921</v>
      </c>
      <c r="F4978" s="5" t="s">
        <v>20256</v>
      </c>
      <c r="G4978" s="5" t="s">
        <v>20257</v>
      </c>
      <c r="H4978" s="5" t="s">
        <v>66</v>
      </c>
      <c r="I4978" s="5" t="s">
        <v>66</v>
      </c>
      <c r="J4978" s="5" t="s">
        <v>1430</v>
      </c>
      <c r="K4978" s="5" t="s">
        <v>125</v>
      </c>
      <c r="L4978" s="5" t="s">
        <v>20258</v>
      </c>
      <c r="M4978" s="5" t="s">
        <v>20258</v>
      </c>
      <c r="N4978" s="5" t="s">
        <v>20258</v>
      </c>
      <c r="O4978" s="5" t="s">
        <v>20258</v>
      </c>
      <c r="P4978" s="5"/>
      <c r="Q4978" s="5"/>
      <c r="R4978" s="5"/>
      <c r="S4978" s="5"/>
      <c r="T4978" s="5"/>
      <c r="U4978" s="5"/>
      <c r="V4978" s="5"/>
      <c r="W4978" s="5"/>
      <c r="X4978" s="5"/>
      <c r="Y4978" s="5"/>
      <c r="Z4978" s="5"/>
      <c r="AA4978" s="5"/>
      <c r="AB4978" s="5"/>
      <c r="AC4978" s="5"/>
      <c r="AD4978" s="5"/>
      <c r="AE4978" s="5"/>
      <c r="AF4978" s="5"/>
      <c r="AG4978" s="5"/>
      <c r="AH4978" s="5"/>
      <c r="AI4978" s="5"/>
      <c r="AJ4978" s="5"/>
      <c r="AK4978" s="5"/>
      <c r="AL4978" s="5"/>
      <c r="AM4978" s="5"/>
      <c r="AN4978" s="5"/>
      <c r="AO4978" s="5"/>
      <c r="AP4978" s="5"/>
      <c r="AQ4978" s="5"/>
      <c r="AR4978" s="5"/>
      <c r="AS4978" s="5"/>
      <c r="AT4978" s="5"/>
      <c r="AU4978" s="5"/>
      <c r="AV4978" s="5"/>
      <c r="AW4978" s="5"/>
      <c r="AX4978" s="5"/>
      <c r="AY4978" s="5"/>
      <c r="AZ4978" s="5"/>
      <c r="BA4978" s="5"/>
      <c r="BB4978" s="5"/>
      <c r="BC4978" s="5"/>
      <c r="BD4978" s="5"/>
      <c r="BE4978" s="5" t="s">
        <v>127</v>
      </c>
      <c r="BF4978" s="6">
        <v>44861</v>
      </c>
      <c r="BG4978" s="5" t="s">
        <v>71</v>
      </c>
      <c r="BH4978" s="5" t="s">
        <v>20259</v>
      </c>
      <c r="BI4978" s="5" t="s">
        <v>20260</v>
      </c>
      <c r="BJ4978" s="5" t="s">
        <v>7181</v>
      </c>
    </row>
    <row r="4979" spans="1:62" ht="30" x14ac:dyDescent="0.25">
      <c r="A4979" s="3">
        <v>4972</v>
      </c>
      <c r="B4979" s="3" t="str">
        <f>"202000111656"</f>
        <v>202000111656</v>
      </c>
      <c r="C4979" s="3">
        <v>150819</v>
      </c>
      <c r="D4979" s="3" t="s">
        <v>20261</v>
      </c>
      <c r="E4979" s="3">
        <v>20517900738</v>
      </c>
      <c r="F4979" s="3" t="s">
        <v>20262</v>
      </c>
      <c r="G4979" s="3" t="s">
        <v>20263</v>
      </c>
      <c r="H4979" s="3" t="s">
        <v>66</v>
      </c>
      <c r="I4979" s="3" t="s">
        <v>66</v>
      </c>
      <c r="J4979" s="3" t="s">
        <v>424</v>
      </c>
      <c r="K4979" s="3" t="s">
        <v>68</v>
      </c>
      <c r="L4979" s="3" t="s">
        <v>139</v>
      </c>
      <c r="M4979" s="3" t="s">
        <v>139</v>
      </c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 t="s">
        <v>293</v>
      </c>
      <c r="BF4979" s="4">
        <v>44075</v>
      </c>
      <c r="BG4979" s="3" t="s">
        <v>71</v>
      </c>
      <c r="BH4979" s="3" t="s">
        <v>20264</v>
      </c>
      <c r="BI4979" s="3"/>
      <c r="BJ4979" s="3"/>
    </row>
    <row r="4980" spans="1:62" ht="30" x14ac:dyDescent="0.25">
      <c r="A4980" s="5">
        <v>4973</v>
      </c>
      <c r="B4980" s="5" t="str">
        <f>"1473546"</f>
        <v>1473546</v>
      </c>
      <c r="C4980" s="5">
        <v>90100</v>
      </c>
      <c r="D4980" s="5" t="s">
        <v>20265</v>
      </c>
      <c r="E4980" s="5">
        <v>10064080909</v>
      </c>
      <c r="F4980" s="5" t="s">
        <v>20266</v>
      </c>
      <c r="G4980" s="5" t="s">
        <v>20267</v>
      </c>
      <c r="H4980" s="5" t="s">
        <v>66</v>
      </c>
      <c r="I4980" s="5" t="s">
        <v>66</v>
      </c>
      <c r="J4980" s="5" t="s">
        <v>242</v>
      </c>
      <c r="K4980" s="5" t="s">
        <v>68</v>
      </c>
      <c r="L4980" s="5" t="s">
        <v>79</v>
      </c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5"/>
      <c r="Y4980" s="5"/>
      <c r="Z4980" s="5"/>
      <c r="AA4980" s="5"/>
      <c r="AB4980" s="5"/>
      <c r="AC4980" s="5"/>
      <c r="AD4980" s="5"/>
      <c r="AE4980" s="5"/>
      <c r="AF4980" s="5"/>
      <c r="AG4980" s="5"/>
      <c r="AH4980" s="5"/>
      <c r="AI4980" s="5"/>
      <c r="AJ4980" s="5"/>
      <c r="AK4980" s="5"/>
      <c r="AL4980" s="5"/>
      <c r="AM4980" s="5"/>
      <c r="AN4980" s="5"/>
      <c r="AO4980" s="5"/>
      <c r="AP4980" s="5"/>
      <c r="AQ4980" s="5"/>
      <c r="AR4980" s="5"/>
      <c r="AS4980" s="5"/>
      <c r="AT4980" s="5"/>
      <c r="AU4980" s="5"/>
      <c r="AV4980" s="5"/>
      <c r="AW4980" s="5"/>
      <c r="AX4980" s="5"/>
      <c r="AY4980" s="5"/>
      <c r="AZ4980" s="5"/>
      <c r="BA4980" s="5"/>
      <c r="BB4980" s="5"/>
      <c r="BC4980" s="5"/>
      <c r="BD4980" s="5"/>
      <c r="BE4980" s="5" t="s">
        <v>80</v>
      </c>
      <c r="BF4980" s="6">
        <v>40616</v>
      </c>
      <c r="BG4980" s="5" t="s">
        <v>71</v>
      </c>
      <c r="BH4980" s="5" t="s">
        <v>20266</v>
      </c>
      <c r="BI4980" s="5"/>
      <c r="BJ4980" s="5"/>
    </row>
    <row r="4981" spans="1:62" ht="30" x14ac:dyDescent="0.25">
      <c r="A4981" s="3">
        <v>4974</v>
      </c>
      <c r="B4981" s="3" t="str">
        <f>"202200248559"</f>
        <v>202200248559</v>
      </c>
      <c r="C4981" s="3">
        <v>86193</v>
      </c>
      <c r="D4981" s="3" t="s">
        <v>20268</v>
      </c>
      <c r="E4981" s="3">
        <v>20119546851</v>
      </c>
      <c r="F4981" s="3" t="s">
        <v>7683</v>
      </c>
      <c r="G4981" s="3" t="s">
        <v>20269</v>
      </c>
      <c r="H4981" s="3" t="s">
        <v>109</v>
      </c>
      <c r="I4981" s="3" t="s">
        <v>109</v>
      </c>
      <c r="J4981" s="3" t="s">
        <v>6702</v>
      </c>
      <c r="K4981" s="3" t="s">
        <v>125</v>
      </c>
      <c r="L4981" s="3" t="s">
        <v>20270</v>
      </c>
      <c r="M4981" s="3" t="s">
        <v>20271</v>
      </c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 t="s">
        <v>20272</v>
      </c>
      <c r="BF4981" s="4">
        <v>44937</v>
      </c>
      <c r="BG4981" s="3" t="s">
        <v>71</v>
      </c>
      <c r="BH4981" s="3" t="s">
        <v>20273</v>
      </c>
      <c r="BI4981" s="3" t="s">
        <v>20274</v>
      </c>
      <c r="BJ4981" s="3" t="s">
        <v>4868</v>
      </c>
    </row>
    <row r="4982" spans="1:62" ht="30" x14ac:dyDescent="0.25">
      <c r="A4982" s="3">
        <v>4975</v>
      </c>
      <c r="B4982" s="5" t="str">
        <f>"202300137194"</f>
        <v>202300137194</v>
      </c>
      <c r="C4982" s="5">
        <v>168823</v>
      </c>
      <c r="D4982" s="5" t="s">
        <v>20275</v>
      </c>
      <c r="E4982" s="5">
        <v>20103342091</v>
      </c>
      <c r="F4982" s="5" t="s">
        <v>20276</v>
      </c>
      <c r="G4982" s="5" t="s">
        <v>20277</v>
      </c>
      <c r="H4982" s="5" t="s">
        <v>216</v>
      </c>
      <c r="I4982" s="5" t="s">
        <v>216</v>
      </c>
      <c r="J4982" s="5" t="s">
        <v>216</v>
      </c>
      <c r="K4982" s="5" t="s">
        <v>125</v>
      </c>
      <c r="L4982" s="5" t="s">
        <v>126</v>
      </c>
      <c r="M4982" s="5" t="s">
        <v>126</v>
      </c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5"/>
      <c r="Y4982" s="5"/>
      <c r="Z4982" s="5"/>
      <c r="AA4982" s="5"/>
      <c r="AB4982" s="5"/>
      <c r="AC4982" s="5"/>
      <c r="AD4982" s="5"/>
      <c r="AE4982" s="5"/>
      <c r="AF4982" s="5"/>
      <c r="AG4982" s="5"/>
      <c r="AH4982" s="5"/>
      <c r="AI4982" s="5"/>
      <c r="AJ4982" s="5"/>
      <c r="AK4982" s="5"/>
      <c r="AL4982" s="5"/>
      <c r="AM4982" s="5"/>
      <c r="AN4982" s="5"/>
      <c r="AO4982" s="5"/>
      <c r="AP4982" s="5"/>
      <c r="AQ4982" s="5"/>
      <c r="AR4982" s="5"/>
      <c r="AS4982" s="5"/>
      <c r="AT4982" s="5"/>
      <c r="AU4982" s="5"/>
      <c r="AV4982" s="5"/>
      <c r="AW4982" s="5"/>
      <c r="AX4982" s="5"/>
      <c r="AY4982" s="5"/>
      <c r="AZ4982" s="5"/>
      <c r="BA4982" s="5"/>
      <c r="BB4982" s="5"/>
      <c r="BC4982" s="5"/>
      <c r="BD4982" s="5"/>
      <c r="BE4982" s="5" t="s">
        <v>321</v>
      </c>
      <c r="BF4982" s="6">
        <v>45125</v>
      </c>
      <c r="BG4982" s="5" t="s">
        <v>71</v>
      </c>
      <c r="BH4982" s="5" t="s">
        <v>20278</v>
      </c>
      <c r="BI4982" s="5"/>
      <c r="BJ4982" s="5"/>
    </row>
    <row r="4983" spans="1:62" ht="30" x14ac:dyDescent="0.25">
      <c r="A4983" s="5">
        <v>4976</v>
      </c>
      <c r="B4983" s="3" t="str">
        <f>"201900128454"</f>
        <v>201900128454</v>
      </c>
      <c r="C4983" s="3">
        <v>121479</v>
      </c>
      <c r="D4983" s="3" t="s">
        <v>20279</v>
      </c>
      <c r="E4983" s="3">
        <v>10074768534</v>
      </c>
      <c r="F4983" s="3" t="s">
        <v>20280</v>
      </c>
      <c r="G4983" s="3" t="s">
        <v>20281</v>
      </c>
      <c r="H4983" s="3" t="s">
        <v>284</v>
      </c>
      <c r="I4983" s="3" t="s">
        <v>4909</v>
      </c>
      <c r="J4983" s="3" t="s">
        <v>15368</v>
      </c>
      <c r="K4983" s="3" t="s">
        <v>68</v>
      </c>
      <c r="L4983" s="3" t="s">
        <v>139</v>
      </c>
      <c r="M4983" s="3" t="s">
        <v>139</v>
      </c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 t="s">
        <v>293</v>
      </c>
      <c r="BF4983" s="4">
        <v>43685</v>
      </c>
      <c r="BG4983" s="3" t="s">
        <v>71</v>
      </c>
      <c r="BH4983" s="3" t="s">
        <v>20280</v>
      </c>
      <c r="BI4983" s="3"/>
      <c r="BJ4983" s="3"/>
    </row>
    <row r="4984" spans="1:62" ht="30" x14ac:dyDescent="0.25">
      <c r="A4984" s="3">
        <v>4977</v>
      </c>
      <c r="B4984" s="5" t="str">
        <f>"201300149604"</f>
        <v>201300149604</v>
      </c>
      <c r="C4984" s="5">
        <v>105326</v>
      </c>
      <c r="D4984" s="5" t="s">
        <v>20282</v>
      </c>
      <c r="E4984" s="5">
        <v>10440653869</v>
      </c>
      <c r="F4984" s="5" t="s">
        <v>20283</v>
      </c>
      <c r="G4984" s="5" t="s">
        <v>20284</v>
      </c>
      <c r="H4984" s="5" t="s">
        <v>66</v>
      </c>
      <c r="I4984" s="5" t="s">
        <v>66</v>
      </c>
      <c r="J4984" s="5" t="s">
        <v>200</v>
      </c>
      <c r="K4984" s="5" t="s">
        <v>68</v>
      </c>
      <c r="L4984" s="5" t="s">
        <v>382</v>
      </c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5"/>
      <c r="Y4984" s="5"/>
      <c r="Z4984" s="5"/>
      <c r="AA4984" s="5"/>
      <c r="AB4984" s="5"/>
      <c r="AC4984" s="5"/>
      <c r="AD4984" s="5"/>
      <c r="AE4984" s="5"/>
      <c r="AF4984" s="5"/>
      <c r="AG4984" s="5"/>
      <c r="AH4984" s="5"/>
      <c r="AI4984" s="5"/>
      <c r="AJ4984" s="5"/>
      <c r="AK4984" s="5"/>
      <c r="AL4984" s="5"/>
      <c r="AM4984" s="5"/>
      <c r="AN4984" s="5"/>
      <c r="AO4984" s="5"/>
      <c r="AP4984" s="5"/>
      <c r="AQ4984" s="5"/>
      <c r="AR4984" s="5"/>
      <c r="AS4984" s="5"/>
      <c r="AT4984" s="5"/>
      <c r="AU4984" s="5"/>
      <c r="AV4984" s="5"/>
      <c r="AW4984" s="5"/>
      <c r="AX4984" s="5"/>
      <c r="AY4984" s="5"/>
      <c r="AZ4984" s="5"/>
      <c r="BA4984" s="5"/>
      <c r="BB4984" s="5"/>
      <c r="BC4984" s="5"/>
      <c r="BD4984" s="5"/>
      <c r="BE4984" s="5" t="s">
        <v>383</v>
      </c>
      <c r="BF4984" s="6">
        <v>41542</v>
      </c>
      <c r="BG4984" s="5" t="s">
        <v>71</v>
      </c>
      <c r="BH4984" s="5" t="s">
        <v>20283</v>
      </c>
      <c r="BI4984" s="5"/>
      <c r="BJ4984" s="5"/>
    </row>
    <row r="4985" spans="1:62" ht="30" x14ac:dyDescent="0.25">
      <c r="A4985" s="3">
        <v>4978</v>
      </c>
      <c r="B4985" s="3" t="str">
        <f>"201700186107"</f>
        <v>201700186107</v>
      </c>
      <c r="C4985" s="3">
        <v>132701</v>
      </c>
      <c r="D4985" s="3" t="s">
        <v>20285</v>
      </c>
      <c r="E4985" s="3">
        <v>20507646051</v>
      </c>
      <c r="F4985" s="3" t="s">
        <v>20286</v>
      </c>
      <c r="G4985" s="3" t="s">
        <v>20287</v>
      </c>
      <c r="H4985" s="3" t="s">
        <v>380</v>
      </c>
      <c r="I4985" s="3" t="s">
        <v>380</v>
      </c>
      <c r="J4985" s="3" t="s">
        <v>852</v>
      </c>
      <c r="K4985" s="3" t="s">
        <v>68</v>
      </c>
      <c r="L4985" s="3" t="s">
        <v>126</v>
      </c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 t="s">
        <v>95</v>
      </c>
      <c r="BF4985" s="4">
        <v>43046</v>
      </c>
      <c r="BG4985" s="3" t="s">
        <v>71</v>
      </c>
      <c r="BH4985" s="3" t="s">
        <v>20288</v>
      </c>
      <c r="BI4985" s="3" t="s">
        <v>20289</v>
      </c>
      <c r="BJ4985" s="3" t="s">
        <v>8183</v>
      </c>
    </row>
    <row r="4986" spans="1:62" ht="30" x14ac:dyDescent="0.25">
      <c r="A4986" s="5">
        <v>4979</v>
      </c>
      <c r="B4986" s="5" t="str">
        <f>"1426308"</f>
        <v>1426308</v>
      </c>
      <c r="C4986" s="5">
        <v>35340</v>
      </c>
      <c r="D4986" s="5" t="s">
        <v>20290</v>
      </c>
      <c r="E4986" s="5">
        <v>20161704378</v>
      </c>
      <c r="F4986" s="5" t="s">
        <v>20291</v>
      </c>
      <c r="G4986" s="5" t="s">
        <v>20292</v>
      </c>
      <c r="H4986" s="5" t="s">
        <v>66</v>
      </c>
      <c r="I4986" s="5" t="s">
        <v>66</v>
      </c>
      <c r="J4986" s="5" t="s">
        <v>66</v>
      </c>
      <c r="K4986" s="5" t="s">
        <v>68</v>
      </c>
      <c r="L4986" s="5" t="s">
        <v>126</v>
      </c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5"/>
      <c r="AK4986" s="5"/>
      <c r="AL4986" s="5"/>
      <c r="AM4986" s="5"/>
      <c r="AN4986" s="5"/>
      <c r="AO4986" s="5"/>
      <c r="AP4986" s="5"/>
      <c r="AQ4986" s="5"/>
      <c r="AR4986" s="5"/>
      <c r="AS4986" s="5"/>
      <c r="AT4986" s="5"/>
      <c r="AU4986" s="5"/>
      <c r="AV4986" s="5"/>
      <c r="AW4986" s="5"/>
      <c r="AX4986" s="5"/>
      <c r="AY4986" s="5"/>
      <c r="AZ4986" s="5"/>
      <c r="BA4986" s="5"/>
      <c r="BB4986" s="5"/>
      <c r="BC4986" s="5"/>
      <c r="BD4986" s="5"/>
      <c r="BE4986" s="5" t="s">
        <v>95</v>
      </c>
      <c r="BF4986" s="6">
        <v>37935</v>
      </c>
      <c r="BG4986" s="5" t="s">
        <v>71</v>
      </c>
      <c r="BH4986" s="5" t="s">
        <v>20293</v>
      </c>
      <c r="BI4986" s="5"/>
      <c r="BJ4986" s="5"/>
    </row>
    <row r="4987" spans="1:62" ht="30" x14ac:dyDescent="0.25">
      <c r="A4987" s="3">
        <v>4980</v>
      </c>
      <c r="B4987" s="3" t="str">
        <f>"202300216100"</f>
        <v>202300216100</v>
      </c>
      <c r="C4987" s="3">
        <v>85828</v>
      </c>
      <c r="D4987" s="3" t="s">
        <v>20294</v>
      </c>
      <c r="E4987" s="3">
        <v>20505670443</v>
      </c>
      <c r="F4987" s="3" t="s">
        <v>514</v>
      </c>
      <c r="G4987" s="3" t="s">
        <v>20295</v>
      </c>
      <c r="H4987" s="3" t="s">
        <v>292</v>
      </c>
      <c r="I4987" s="3" t="s">
        <v>2964</v>
      </c>
      <c r="J4987" s="3" t="s">
        <v>2964</v>
      </c>
      <c r="K4987" s="3" t="s">
        <v>125</v>
      </c>
      <c r="L4987" s="3" t="s">
        <v>20296</v>
      </c>
      <c r="M4987" s="3" t="s">
        <v>20296</v>
      </c>
      <c r="N4987" s="3" t="s">
        <v>20296</v>
      </c>
      <c r="O4987" s="3" t="s">
        <v>20296</v>
      </c>
      <c r="P4987" s="3" t="s">
        <v>20296</v>
      </c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 t="s">
        <v>1227</v>
      </c>
      <c r="BF4987" s="4">
        <v>45245</v>
      </c>
      <c r="BG4987" s="3" t="s">
        <v>71</v>
      </c>
      <c r="BH4987" s="3" t="s">
        <v>20297</v>
      </c>
      <c r="BI4987" s="3"/>
      <c r="BJ4987" s="3"/>
    </row>
    <row r="4988" spans="1:62" ht="30" x14ac:dyDescent="0.25">
      <c r="A4988" s="3">
        <v>4981</v>
      </c>
      <c r="B4988" s="5" t="str">
        <f>"202200244489"</f>
        <v>202200244489</v>
      </c>
      <c r="C4988" s="5">
        <v>166020</v>
      </c>
      <c r="D4988" s="5" t="s">
        <v>20298</v>
      </c>
      <c r="E4988" s="5">
        <v>10087134186</v>
      </c>
      <c r="F4988" s="5" t="s">
        <v>20299</v>
      </c>
      <c r="G4988" s="5" t="s">
        <v>20300</v>
      </c>
      <c r="H4988" s="5" t="s">
        <v>66</v>
      </c>
      <c r="I4988" s="5" t="s">
        <v>66</v>
      </c>
      <c r="J4988" s="5" t="s">
        <v>242</v>
      </c>
      <c r="K4988" s="5" t="s">
        <v>68</v>
      </c>
      <c r="L4988" s="5" t="s">
        <v>20301</v>
      </c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5"/>
      <c r="Y4988" s="5"/>
      <c r="Z4988" s="5"/>
      <c r="AA4988" s="5"/>
      <c r="AB4988" s="5"/>
      <c r="AC4988" s="5"/>
      <c r="AD4988" s="5"/>
      <c r="AE4988" s="5"/>
      <c r="AF4988" s="5"/>
      <c r="AG4988" s="5"/>
      <c r="AH4988" s="5"/>
      <c r="AI4988" s="5"/>
      <c r="AJ4988" s="5"/>
      <c r="AK4988" s="5"/>
      <c r="AL4988" s="5"/>
      <c r="AM4988" s="5"/>
      <c r="AN4988" s="5"/>
      <c r="AO4988" s="5"/>
      <c r="AP4988" s="5"/>
      <c r="AQ4988" s="5"/>
      <c r="AR4988" s="5"/>
      <c r="AS4988" s="5"/>
      <c r="AT4988" s="5"/>
      <c r="AU4988" s="5"/>
      <c r="AV4988" s="5"/>
      <c r="AW4988" s="5"/>
      <c r="AX4988" s="5"/>
      <c r="AY4988" s="5"/>
      <c r="AZ4988" s="5"/>
      <c r="BA4988" s="5"/>
      <c r="BB4988" s="5"/>
      <c r="BC4988" s="5"/>
      <c r="BD4988" s="5"/>
      <c r="BE4988" s="5" t="s">
        <v>80</v>
      </c>
      <c r="BF4988" s="6">
        <v>44929</v>
      </c>
      <c r="BG4988" s="5" t="s">
        <v>71</v>
      </c>
      <c r="BH4988" s="5" t="s">
        <v>20299</v>
      </c>
      <c r="BI4988" s="5"/>
      <c r="BJ4988" s="5"/>
    </row>
    <row r="4989" spans="1:62" ht="30" x14ac:dyDescent="0.25">
      <c r="A4989" s="5">
        <v>4982</v>
      </c>
      <c r="B4989" s="3" t="str">
        <f>"202300218904"</f>
        <v>202300218904</v>
      </c>
      <c r="C4989" s="3">
        <v>170322</v>
      </c>
      <c r="D4989" s="3" t="s">
        <v>20302</v>
      </c>
      <c r="E4989" s="3">
        <v>20610066420</v>
      </c>
      <c r="F4989" s="3" t="s">
        <v>20303</v>
      </c>
      <c r="G4989" s="3" t="s">
        <v>20304</v>
      </c>
      <c r="H4989" s="3" t="s">
        <v>78</v>
      </c>
      <c r="I4989" s="3" t="s">
        <v>78</v>
      </c>
      <c r="J4989" s="3" t="s">
        <v>143</v>
      </c>
      <c r="K4989" s="3" t="s">
        <v>68</v>
      </c>
      <c r="L4989" s="3" t="s">
        <v>139</v>
      </c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 t="s">
        <v>88</v>
      </c>
      <c r="BF4989" s="4">
        <v>45243</v>
      </c>
      <c r="BG4989" s="3" t="s">
        <v>71</v>
      </c>
      <c r="BH4989" s="3" t="s">
        <v>20305</v>
      </c>
      <c r="BI4989" s="3"/>
      <c r="BJ4989" s="3"/>
    </row>
    <row r="4990" spans="1:62" ht="30" x14ac:dyDescent="0.25">
      <c r="A4990" s="3">
        <v>4983</v>
      </c>
      <c r="B4990" s="5" t="str">
        <f>"201700001227"</f>
        <v>201700001227</v>
      </c>
      <c r="C4990" s="5">
        <v>125879</v>
      </c>
      <c r="D4990" s="5" t="s">
        <v>20306</v>
      </c>
      <c r="E4990" s="5">
        <v>20601423023</v>
      </c>
      <c r="F4990" s="5" t="s">
        <v>20307</v>
      </c>
      <c r="G4990" s="5" t="s">
        <v>20308</v>
      </c>
      <c r="H4990" s="5" t="s">
        <v>66</v>
      </c>
      <c r="I4990" s="5" t="s">
        <v>67</v>
      </c>
      <c r="J4990" s="5" t="s">
        <v>67</v>
      </c>
      <c r="K4990" s="5" t="s">
        <v>68</v>
      </c>
      <c r="L4990" s="5" t="s">
        <v>69</v>
      </c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/>
      <c r="Z4990" s="5"/>
      <c r="AA4990" s="5"/>
      <c r="AB4990" s="5"/>
      <c r="AC4990" s="5"/>
      <c r="AD4990" s="5"/>
      <c r="AE4990" s="5"/>
      <c r="AF4990" s="5"/>
      <c r="AG4990" s="5"/>
      <c r="AH4990" s="5"/>
      <c r="AI4990" s="5"/>
      <c r="AJ4990" s="5"/>
      <c r="AK4990" s="5"/>
      <c r="AL4990" s="5"/>
      <c r="AM4990" s="5"/>
      <c r="AN4990" s="5"/>
      <c r="AO4990" s="5"/>
      <c r="AP4990" s="5"/>
      <c r="AQ4990" s="5"/>
      <c r="AR4990" s="5"/>
      <c r="AS4990" s="5"/>
      <c r="AT4990" s="5"/>
      <c r="AU4990" s="5"/>
      <c r="AV4990" s="5"/>
      <c r="AW4990" s="5"/>
      <c r="AX4990" s="5"/>
      <c r="AY4990" s="5"/>
      <c r="AZ4990" s="5"/>
      <c r="BA4990" s="5"/>
      <c r="BB4990" s="5"/>
      <c r="BC4990" s="5"/>
      <c r="BD4990" s="5"/>
      <c r="BE4990" s="5" t="s">
        <v>70</v>
      </c>
      <c r="BF4990" s="6">
        <v>42745</v>
      </c>
      <c r="BG4990" s="5" t="s">
        <v>71</v>
      </c>
      <c r="BH4990" s="5" t="s">
        <v>20309</v>
      </c>
      <c r="BI4990" s="5"/>
      <c r="BJ4990" s="5"/>
    </row>
    <row r="4991" spans="1:62" ht="30" x14ac:dyDescent="0.25">
      <c r="A4991" s="3">
        <v>4984</v>
      </c>
      <c r="B4991" s="3" t="str">
        <f>"201800145209"</f>
        <v>201800145209</v>
      </c>
      <c r="C4991" s="3">
        <v>138356</v>
      </c>
      <c r="D4991" s="3" t="s">
        <v>20310</v>
      </c>
      <c r="E4991" s="3">
        <v>20456003860</v>
      </c>
      <c r="F4991" s="3" t="s">
        <v>20311</v>
      </c>
      <c r="G4991" s="3" t="s">
        <v>20312</v>
      </c>
      <c r="H4991" s="3" t="s">
        <v>78</v>
      </c>
      <c r="I4991" s="3" t="s">
        <v>78</v>
      </c>
      <c r="J4991" s="3" t="s">
        <v>176</v>
      </c>
      <c r="K4991" s="3" t="s">
        <v>68</v>
      </c>
      <c r="L4991" s="3" t="s">
        <v>126</v>
      </c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 t="s">
        <v>95</v>
      </c>
      <c r="BF4991" s="4">
        <v>43345</v>
      </c>
      <c r="BG4991" s="3" t="s">
        <v>71</v>
      </c>
      <c r="BH4991" s="3" t="s">
        <v>20313</v>
      </c>
      <c r="BI4991" s="3" t="s">
        <v>20314</v>
      </c>
      <c r="BJ4991" s="3" t="s">
        <v>2116</v>
      </c>
    </row>
    <row r="4992" spans="1:62" ht="30" x14ac:dyDescent="0.25">
      <c r="A4992" s="5">
        <v>4985</v>
      </c>
      <c r="B4992" s="5" t="str">
        <f>"202200186970"</f>
        <v>202200186970</v>
      </c>
      <c r="C4992" s="5">
        <v>100977</v>
      </c>
      <c r="D4992" s="5" t="s">
        <v>20315</v>
      </c>
      <c r="E4992" s="5">
        <v>20521218097</v>
      </c>
      <c r="F4992" s="5" t="s">
        <v>422</v>
      </c>
      <c r="G4992" s="5" t="s">
        <v>20316</v>
      </c>
      <c r="H4992" s="5" t="s">
        <v>66</v>
      </c>
      <c r="I4992" s="5" t="s">
        <v>66</v>
      </c>
      <c r="J4992" s="5" t="s">
        <v>424</v>
      </c>
      <c r="K4992" s="5" t="s">
        <v>68</v>
      </c>
      <c r="L4992" s="5" t="s">
        <v>20317</v>
      </c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5"/>
      <c r="Y4992" s="5"/>
      <c r="Z4992" s="5"/>
      <c r="AA4992" s="5"/>
      <c r="AB4992" s="5"/>
      <c r="AC4992" s="5"/>
      <c r="AD4992" s="5"/>
      <c r="AE4992" s="5"/>
      <c r="AF4992" s="5"/>
      <c r="AG4992" s="5"/>
      <c r="AH4992" s="5"/>
      <c r="AI4992" s="5"/>
      <c r="AJ4992" s="5"/>
      <c r="AK4992" s="5"/>
      <c r="AL4992" s="5"/>
      <c r="AM4992" s="5"/>
      <c r="AN4992" s="5"/>
      <c r="AO4992" s="5"/>
      <c r="AP4992" s="5"/>
      <c r="AQ4992" s="5"/>
      <c r="AR4992" s="5"/>
      <c r="AS4992" s="5"/>
      <c r="AT4992" s="5"/>
      <c r="AU4992" s="5"/>
      <c r="AV4992" s="5"/>
      <c r="AW4992" s="5"/>
      <c r="AX4992" s="5"/>
      <c r="AY4992" s="5"/>
      <c r="AZ4992" s="5"/>
      <c r="BA4992" s="5"/>
      <c r="BB4992" s="5"/>
      <c r="BC4992" s="5"/>
      <c r="BD4992" s="5"/>
      <c r="BE4992" s="5" t="s">
        <v>80</v>
      </c>
      <c r="BF4992" s="6">
        <v>44910</v>
      </c>
      <c r="BG4992" s="5" t="s">
        <v>71</v>
      </c>
      <c r="BH4992" s="5" t="s">
        <v>426</v>
      </c>
      <c r="BI4992" s="5"/>
      <c r="BJ4992" s="5"/>
    </row>
    <row r="4993" spans="1:62" ht="30" x14ac:dyDescent="0.25">
      <c r="A4993" s="3">
        <v>4986</v>
      </c>
      <c r="B4993" s="3" t="str">
        <f>"201600001986"</f>
        <v>201600001986</v>
      </c>
      <c r="C4993" s="3">
        <v>119340</v>
      </c>
      <c r="D4993" s="3" t="s">
        <v>20318</v>
      </c>
      <c r="E4993" s="3">
        <v>20516518392</v>
      </c>
      <c r="F4993" s="3" t="s">
        <v>20319</v>
      </c>
      <c r="G4993" s="3" t="s">
        <v>20320</v>
      </c>
      <c r="H4993" s="3" t="s">
        <v>66</v>
      </c>
      <c r="I4993" s="3" t="s">
        <v>66</v>
      </c>
      <c r="J4993" s="3" t="s">
        <v>143</v>
      </c>
      <c r="K4993" s="3" t="s">
        <v>68</v>
      </c>
      <c r="L4993" s="3" t="s">
        <v>139</v>
      </c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 t="s">
        <v>88</v>
      </c>
      <c r="BF4993" s="4">
        <v>42388</v>
      </c>
      <c r="BG4993" s="3" t="s">
        <v>71</v>
      </c>
      <c r="BH4993" s="3" t="s">
        <v>20321</v>
      </c>
      <c r="BI4993" s="3"/>
      <c r="BJ4993" s="3"/>
    </row>
    <row r="4994" spans="1:62" ht="30" x14ac:dyDescent="0.25">
      <c r="A4994" s="3">
        <v>4987</v>
      </c>
      <c r="B4994" s="5" t="str">
        <f>"202100264817"</f>
        <v>202100264817</v>
      </c>
      <c r="C4994" s="5">
        <v>159979</v>
      </c>
      <c r="D4994" s="5" t="s">
        <v>20322</v>
      </c>
      <c r="E4994" s="5">
        <v>20481217211</v>
      </c>
      <c r="F4994" s="5" t="s">
        <v>20323</v>
      </c>
      <c r="G4994" s="5" t="s">
        <v>20324</v>
      </c>
      <c r="H4994" s="5" t="s">
        <v>102</v>
      </c>
      <c r="I4994" s="5" t="s">
        <v>159</v>
      </c>
      <c r="J4994" s="5" t="s">
        <v>159</v>
      </c>
      <c r="K4994" s="5" t="s">
        <v>68</v>
      </c>
      <c r="L4994" s="5" t="s">
        <v>79</v>
      </c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/>
      <c r="Z4994" s="5"/>
      <c r="AA4994" s="5"/>
      <c r="AB4994" s="5"/>
      <c r="AC4994" s="5"/>
      <c r="AD4994" s="5"/>
      <c r="AE4994" s="5"/>
      <c r="AF4994" s="5"/>
      <c r="AG4994" s="5"/>
      <c r="AH4994" s="5"/>
      <c r="AI4994" s="5"/>
      <c r="AJ4994" s="5"/>
      <c r="AK4994" s="5"/>
      <c r="AL4994" s="5"/>
      <c r="AM4994" s="5"/>
      <c r="AN4994" s="5"/>
      <c r="AO4994" s="5"/>
      <c r="AP4994" s="5"/>
      <c r="AQ4994" s="5"/>
      <c r="AR4994" s="5"/>
      <c r="AS4994" s="5"/>
      <c r="AT4994" s="5"/>
      <c r="AU4994" s="5"/>
      <c r="AV4994" s="5"/>
      <c r="AW4994" s="5"/>
      <c r="AX4994" s="5"/>
      <c r="AY4994" s="5"/>
      <c r="AZ4994" s="5"/>
      <c r="BA4994" s="5"/>
      <c r="BB4994" s="5"/>
      <c r="BC4994" s="5"/>
      <c r="BD4994" s="5"/>
      <c r="BE4994" s="5" t="s">
        <v>80</v>
      </c>
      <c r="BF4994" s="6">
        <v>44544</v>
      </c>
      <c r="BG4994" s="5" t="s">
        <v>71</v>
      </c>
      <c r="BH4994" s="5" t="s">
        <v>20325</v>
      </c>
      <c r="BI4994" s="5"/>
      <c r="BJ4994" s="5"/>
    </row>
    <row r="4995" spans="1:62" ht="30" x14ac:dyDescent="0.25">
      <c r="A4995" s="5">
        <v>4988</v>
      </c>
      <c r="B4995" s="3" t="str">
        <f>"201300164744"</f>
        <v>201300164744</v>
      </c>
      <c r="C4995" s="3">
        <v>93230</v>
      </c>
      <c r="D4995" s="3" t="s">
        <v>20326</v>
      </c>
      <c r="E4995" s="3">
        <v>20127087424</v>
      </c>
      <c r="F4995" s="3" t="s">
        <v>20327</v>
      </c>
      <c r="G4995" s="3" t="s">
        <v>20328</v>
      </c>
      <c r="H4995" s="3" t="s">
        <v>66</v>
      </c>
      <c r="I4995" s="3" t="s">
        <v>66</v>
      </c>
      <c r="J4995" s="3" t="s">
        <v>242</v>
      </c>
      <c r="K4995" s="3" t="s">
        <v>68</v>
      </c>
      <c r="L4995" s="3" t="s">
        <v>69</v>
      </c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 t="s">
        <v>70</v>
      </c>
      <c r="BF4995" s="4">
        <v>41577</v>
      </c>
      <c r="BG4995" s="3" t="s">
        <v>71</v>
      </c>
      <c r="BH4995" s="3" t="s">
        <v>20329</v>
      </c>
      <c r="BI4995" s="3"/>
      <c r="BJ4995" s="3"/>
    </row>
    <row r="4996" spans="1:62" ht="30" x14ac:dyDescent="0.25">
      <c r="A4996" s="3">
        <v>4989</v>
      </c>
      <c r="B4996" s="5" t="str">
        <f>"201200175742"</f>
        <v>201200175742</v>
      </c>
      <c r="C4996" s="5">
        <v>98400</v>
      </c>
      <c r="D4996" s="5" t="s">
        <v>20330</v>
      </c>
      <c r="E4996" s="5">
        <v>20518870778</v>
      </c>
      <c r="F4996" s="5" t="s">
        <v>20331</v>
      </c>
      <c r="G4996" s="5" t="s">
        <v>20332</v>
      </c>
      <c r="H4996" s="5" t="s">
        <v>66</v>
      </c>
      <c r="I4996" s="5" t="s">
        <v>66</v>
      </c>
      <c r="J4996" s="5" t="s">
        <v>707</v>
      </c>
      <c r="K4996" s="5" t="s">
        <v>68</v>
      </c>
      <c r="L4996" s="5" t="s">
        <v>126</v>
      </c>
      <c r="M4996" s="5"/>
      <c r="N4996" s="5"/>
      <c r="O4996" s="5"/>
      <c r="P4996" s="5"/>
      <c r="Q4996" s="5"/>
      <c r="R4996" s="5"/>
      <c r="S4996" s="5"/>
      <c r="T4996" s="5"/>
      <c r="U4996" s="5"/>
      <c r="V4996" s="5"/>
      <c r="W4996" s="5"/>
      <c r="X4996" s="5"/>
      <c r="Y4996" s="5"/>
      <c r="Z4996" s="5"/>
      <c r="AA4996" s="5"/>
      <c r="AB4996" s="5"/>
      <c r="AC4996" s="5"/>
      <c r="AD4996" s="5"/>
      <c r="AE4996" s="5"/>
      <c r="AF4996" s="5"/>
      <c r="AG4996" s="5"/>
      <c r="AH4996" s="5"/>
      <c r="AI4996" s="5"/>
      <c r="AJ4996" s="5"/>
      <c r="AK4996" s="5"/>
      <c r="AL4996" s="5"/>
      <c r="AM4996" s="5"/>
      <c r="AN4996" s="5"/>
      <c r="AO4996" s="5"/>
      <c r="AP4996" s="5"/>
      <c r="AQ4996" s="5"/>
      <c r="AR4996" s="5"/>
      <c r="AS4996" s="5"/>
      <c r="AT4996" s="5"/>
      <c r="AU4996" s="5"/>
      <c r="AV4996" s="5"/>
      <c r="AW4996" s="5"/>
      <c r="AX4996" s="5"/>
      <c r="AY4996" s="5"/>
      <c r="AZ4996" s="5"/>
      <c r="BA4996" s="5"/>
      <c r="BB4996" s="5"/>
      <c r="BC4996" s="5"/>
      <c r="BD4996" s="5"/>
      <c r="BE4996" s="5" t="s">
        <v>95</v>
      </c>
      <c r="BF4996" s="6">
        <v>41172</v>
      </c>
      <c r="BG4996" s="5" t="s">
        <v>71</v>
      </c>
      <c r="BH4996" s="5" t="s">
        <v>20333</v>
      </c>
      <c r="BI4996" s="5"/>
      <c r="BJ4996" s="5"/>
    </row>
    <row r="4997" spans="1:62" ht="30" x14ac:dyDescent="0.25">
      <c r="A4997" s="3">
        <v>4990</v>
      </c>
      <c r="B4997" s="3" t="str">
        <f>"1473525"</f>
        <v>1473525</v>
      </c>
      <c r="C4997" s="3">
        <v>64221</v>
      </c>
      <c r="D4997" s="3" t="s">
        <v>20334</v>
      </c>
      <c r="E4997" s="3">
        <v>20100119227</v>
      </c>
      <c r="F4997" s="3" t="s">
        <v>20335</v>
      </c>
      <c r="G4997" s="3" t="s">
        <v>20336</v>
      </c>
      <c r="H4997" s="3" t="s">
        <v>66</v>
      </c>
      <c r="I4997" s="3" t="s">
        <v>66</v>
      </c>
      <c r="J4997" s="3" t="s">
        <v>309</v>
      </c>
      <c r="K4997" s="3" t="s">
        <v>68</v>
      </c>
      <c r="L4997" s="3" t="s">
        <v>79</v>
      </c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 t="s">
        <v>80</v>
      </c>
      <c r="BF4997" s="4">
        <v>40615</v>
      </c>
      <c r="BG4997" s="3" t="s">
        <v>71</v>
      </c>
      <c r="BH4997" s="3" t="s">
        <v>20337</v>
      </c>
      <c r="BI4997" s="3"/>
      <c r="BJ4997" s="3"/>
    </row>
    <row r="4998" spans="1:62" ht="30" x14ac:dyDescent="0.25">
      <c r="A4998" s="5">
        <v>4991</v>
      </c>
      <c r="B4998" s="5" t="str">
        <f>"202300150933"</f>
        <v>202300150933</v>
      </c>
      <c r="C4998" s="5">
        <v>138299</v>
      </c>
      <c r="D4998" s="5" t="s">
        <v>20338</v>
      </c>
      <c r="E4998" s="5">
        <v>20477851976</v>
      </c>
      <c r="F4998" s="5" t="s">
        <v>20339</v>
      </c>
      <c r="G4998" s="5" t="s">
        <v>20340</v>
      </c>
      <c r="H4998" s="5" t="s">
        <v>66</v>
      </c>
      <c r="I4998" s="5" t="s">
        <v>328</v>
      </c>
      <c r="J4998" s="5" t="s">
        <v>329</v>
      </c>
      <c r="K4998" s="5" t="s">
        <v>68</v>
      </c>
      <c r="L4998" s="5" t="s">
        <v>20341</v>
      </c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5"/>
      <c r="Z4998" s="5"/>
      <c r="AA4998" s="5"/>
      <c r="AB4998" s="5"/>
      <c r="AC4998" s="5"/>
      <c r="AD4998" s="5"/>
      <c r="AE4998" s="5"/>
      <c r="AF4998" s="5"/>
      <c r="AG4998" s="5"/>
      <c r="AH4998" s="5"/>
      <c r="AI4998" s="5"/>
      <c r="AJ4998" s="5"/>
      <c r="AK4998" s="5"/>
      <c r="AL4998" s="5"/>
      <c r="AM4998" s="5"/>
      <c r="AN4998" s="5"/>
      <c r="AO4998" s="5"/>
      <c r="AP4998" s="5"/>
      <c r="AQ4998" s="5"/>
      <c r="AR4998" s="5"/>
      <c r="AS4998" s="5"/>
      <c r="AT4998" s="5"/>
      <c r="AU4998" s="5"/>
      <c r="AV4998" s="5"/>
      <c r="AW4998" s="5"/>
      <c r="AX4998" s="5"/>
      <c r="AY4998" s="5"/>
      <c r="AZ4998" s="5"/>
      <c r="BA4998" s="5"/>
      <c r="BB4998" s="5"/>
      <c r="BC4998" s="5"/>
      <c r="BD4998" s="5"/>
      <c r="BE4998" s="5" t="s">
        <v>95</v>
      </c>
      <c r="BF4998" s="6">
        <v>45127</v>
      </c>
      <c r="BG4998" s="5" t="s">
        <v>71</v>
      </c>
      <c r="BH4998" s="5" t="s">
        <v>20342</v>
      </c>
      <c r="BI4998" s="5"/>
      <c r="BJ4998" s="5"/>
    </row>
    <row r="4999" spans="1:62" ht="30" x14ac:dyDescent="0.25">
      <c r="A4999" s="3">
        <v>4992</v>
      </c>
      <c r="B4999" s="3" t="str">
        <f>"202300198474"</f>
        <v>202300198474</v>
      </c>
      <c r="C4999" s="3">
        <v>169909</v>
      </c>
      <c r="D4999" s="3" t="s">
        <v>20343</v>
      </c>
      <c r="E4999" s="3">
        <v>20573020970</v>
      </c>
      <c r="F4999" s="3" t="s">
        <v>20344</v>
      </c>
      <c r="G4999" s="3" t="s">
        <v>20345</v>
      </c>
      <c r="H4999" s="3" t="s">
        <v>2029</v>
      </c>
      <c r="I4999" s="3" t="s">
        <v>20346</v>
      </c>
      <c r="J4999" s="3" t="s">
        <v>20347</v>
      </c>
      <c r="K4999" s="3" t="s">
        <v>125</v>
      </c>
      <c r="L4999" s="3" t="s">
        <v>9008</v>
      </c>
      <c r="M4999" s="3" t="s">
        <v>9008</v>
      </c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 t="s">
        <v>162</v>
      </c>
      <c r="BF4999" s="4">
        <v>45162</v>
      </c>
      <c r="BG4999" s="3" t="s">
        <v>71</v>
      </c>
      <c r="BH4999" s="3" t="s">
        <v>20348</v>
      </c>
      <c r="BI4999" s="3"/>
      <c r="BJ4999" s="3"/>
    </row>
    <row r="5000" spans="1:62" ht="30" x14ac:dyDescent="0.25">
      <c r="A5000" s="3">
        <v>4993</v>
      </c>
      <c r="B5000" s="5" t="str">
        <f>"201400167439"</f>
        <v>201400167439</v>
      </c>
      <c r="C5000" s="5">
        <v>112857</v>
      </c>
      <c r="D5000" s="5" t="s">
        <v>20349</v>
      </c>
      <c r="E5000" s="5">
        <v>20545109183</v>
      </c>
      <c r="F5000" s="5" t="s">
        <v>20350</v>
      </c>
      <c r="G5000" s="5" t="s">
        <v>20351</v>
      </c>
      <c r="H5000" s="5" t="s">
        <v>66</v>
      </c>
      <c r="I5000" s="5" t="s">
        <v>66</v>
      </c>
      <c r="J5000" s="5" t="s">
        <v>1430</v>
      </c>
      <c r="K5000" s="5" t="s">
        <v>125</v>
      </c>
      <c r="L5000" s="5" t="s">
        <v>126</v>
      </c>
      <c r="M5000" s="5" t="s">
        <v>126</v>
      </c>
      <c r="N5000" s="5" t="s">
        <v>126</v>
      </c>
      <c r="O5000" s="5"/>
      <c r="P5000" s="5"/>
      <c r="Q5000" s="5"/>
      <c r="R5000" s="5"/>
      <c r="S5000" s="5"/>
      <c r="T5000" s="5"/>
      <c r="U5000" s="5"/>
      <c r="V5000" s="5"/>
      <c r="W5000" s="5"/>
      <c r="X5000" s="5"/>
      <c r="Y5000" s="5"/>
      <c r="Z5000" s="5"/>
      <c r="AA5000" s="5"/>
      <c r="AB5000" s="5"/>
      <c r="AC5000" s="5"/>
      <c r="AD5000" s="5"/>
      <c r="AE5000" s="5"/>
      <c r="AF5000" s="5"/>
      <c r="AG5000" s="5"/>
      <c r="AH5000" s="5"/>
      <c r="AI5000" s="5"/>
      <c r="AJ5000" s="5"/>
      <c r="AK5000" s="5"/>
      <c r="AL5000" s="5"/>
      <c r="AM5000" s="5"/>
      <c r="AN5000" s="5"/>
      <c r="AO5000" s="5"/>
      <c r="AP5000" s="5"/>
      <c r="AQ5000" s="5"/>
      <c r="AR5000" s="5"/>
      <c r="AS5000" s="5"/>
      <c r="AT5000" s="5"/>
      <c r="AU5000" s="5"/>
      <c r="AV5000" s="5"/>
      <c r="AW5000" s="5"/>
      <c r="AX5000" s="5"/>
      <c r="AY5000" s="5"/>
      <c r="AZ5000" s="5"/>
      <c r="BA5000" s="5"/>
      <c r="BB5000" s="5"/>
      <c r="BC5000" s="5"/>
      <c r="BD5000" s="5"/>
      <c r="BE5000" s="5" t="s">
        <v>162</v>
      </c>
      <c r="BF5000" s="6">
        <v>41994</v>
      </c>
      <c r="BG5000" s="5" t="s">
        <v>71</v>
      </c>
      <c r="BH5000" s="5" t="s">
        <v>20352</v>
      </c>
      <c r="BI5000" s="5" t="s">
        <v>20353</v>
      </c>
      <c r="BJ5000" s="5" t="s">
        <v>1502</v>
      </c>
    </row>
    <row r="5001" spans="1:62" ht="30" x14ac:dyDescent="0.25">
      <c r="A5001" s="5">
        <v>4994</v>
      </c>
      <c r="B5001" s="3" t="str">
        <f>"201900066394"</f>
        <v>201900066394</v>
      </c>
      <c r="C5001" s="3">
        <v>87142</v>
      </c>
      <c r="D5001" s="3" t="s">
        <v>20354</v>
      </c>
      <c r="E5001" s="3">
        <v>20604123756</v>
      </c>
      <c r="F5001" s="3" t="s">
        <v>20355</v>
      </c>
      <c r="G5001" s="3" t="s">
        <v>20356</v>
      </c>
      <c r="H5001" s="3" t="s">
        <v>78</v>
      </c>
      <c r="I5001" s="3" t="s">
        <v>78</v>
      </c>
      <c r="J5001" s="3" t="s">
        <v>508</v>
      </c>
      <c r="K5001" s="3" t="s">
        <v>68</v>
      </c>
      <c r="L5001" s="3" t="s">
        <v>69</v>
      </c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 t="s">
        <v>70</v>
      </c>
      <c r="BF5001" s="4">
        <v>43582</v>
      </c>
      <c r="BG5001" s="3" t="s">
        <v>71</v>
      </c>
      <c r="BH5001" s="3" t="s">
        <v>20357</v>
      </c>
      <c r="BI5001" s="3" t="s">
        <v>20358</v>
      </c>
      <c r="BJ5001" s="3" t="s">
        <v>1587</v>
      </c>
    </row>
    <row r="5002" spans="1:62" ht="30" x14ac:dyDescent="0.25">
      <c r="A5002" s="3">
        <v>4995</v>
      </c>
      <c r="B5002" s="5" t="str">
        <f>"202100212024"</f>
        <v>202100212024</v>
      </c>
      <c r="C5002" s="5">
        <v>158809</v>
      </c>
      <c r="D5002" s="5" t="s">
        <v>20359</v>
      </c>
      <c r="E5002" s="5">
        <v>20600186290</v>
      </c>
      <c r="F5002" s="5" t="s">
        <v>20360</v>
      </c>
      <c r="G5002" s="5" t="s">
        <v>20361</v>
      </c>
      <c r="H5002" s="5" t="s">
        <v>102</v>
      </c>
      <c r="I5002" s="5" t="s">
        <v>434</v>
      </c>
      <c r="J5002" s="5" t="s">
        <v>435</v>
      </c>
      <c r="K5002" s="5" t="s">
        <v>68</v>
      </c>
      <c r="L5002" s="5" t="s">
        <v>139</v>
      </c>
      <c r="M5002" s="5" t="s">
        <v>139</v>
      </c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5"/>
      <c r="Z5002" s="5"/>
      <c r="AA5002" s="5"/>
      <c r="AB5002" s="5"/>
      <c r="AC5002" s="5"/>
      <c r="AD5002" s="5"/>
      <c r="AE5002" s="5"/>
      <c r="AF5002" s="5"/>
      <c r="AG5002" s="5"/>
      <c r="AH5002" s="5"/>
      <c r="AI5002" s="5"/>
      <c r="AJ5002" s="5"/>
      <c r="AK5002" s="5"/>
      <c r="AL5002" s="5"/>
      <c r="AM5002" s="5"/>
      <c r="AN5002" s="5"/>
      <c r="AO5002" s="5"/>
      <c r="AP5002" s="5"/>
      <c r="AQ5002" s="5"/>
      <c r="AR5002" s="5"/>
      <c r="AS5002" s="5"/>
      <c r="AT5002" s="5"/>
      <c r="AU5002" s="5"/>
      <c r="AV5002" s="5"/>
      <c r="AW5002" s="5"/>
      <c r="AX5002" s="5"/>
      <c r="AY5002" s="5"/>
      <c r="AZ5002" s="5"/>
      <c r="BA5002" s="5"/>
      <c r="BB5002" s="5"/>
      <c r="BC5002" s="5"/>
      <c r="BD5002" s="5"/>
      <c r="BE5002" s="5" t="s">
        <v>293</v>
      </c>
      <c r="BF5002" s="6">
        <v>44482</v>
      </c>
      <c r="BG5002" s="5" t="s">
        <v>71</v>
      </c>
      <c r="BH5002" s="5" t="s">
        <v>20362</v>
      </c>
      <c r="BI5002" s="5"/>
      <c r="BJ5002" s="5"/>
    </row>
    <row r="5003" spans="1:62" ht="30" x14ac:dyDescent="0.25">
      <c r="A5003" s="3">
        <v>4996</v>
      </c>
      <c r="B5003" s="3" t="str">
        <f>"201900204354"</f>
        <v>201900204354</v>
      </c>
      <c r="C5003" s="3">
        <v>106941</v>
      </c>
      <c r="D5003" s="3" t="s">
        <v>20363</v>
      </c>
      <c r="E5003" s="3">
        <v>20554924337</v>
      </c>
      <c r="F5003" s="3" t="s">
        <v>7004</v>
      </c>
      <c r="G5003" s="3" t="s">
        <v>20364</v>
      </c>
      <c r="H5003" s="3" t="s">
        <v>66</v>
      </c>
      <c r="I5003" s="3" t="s">
        <v>66</v>
      </c>
      <c r="J5003" s="3" t="s">
        <v>463</v>
      </c>
      <c r="K5003" s="3" t="s">
        <v>68</v>
      </c>
      <c r="L5003" s="3" t="s">
        <v>139</v>
      </c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 t="s">
        <v>88</v>
      </c>
      <c r="BF5003" s="4">
        <v>43809</v>
      </c>
      <c r="BG5003" s="3" t="s">
        <v>71</v>
      </c>
      <c r="BH5003" s="3" t="s">
        <v>950</v>
      </c>
      <c r="BI5003" s="3"/>
      <c r="BJ5003" s="3"/>
    </row>
    <row r="5004" spans="1:62" ht="30" x14ac:dyDescent="0.25">
      <c r="A5004" s="5">
        <v>4997</v>
      </c>
      <c r="B5004" s="5" t="str">
        <f>"202100136097"</f>
        <v>202100136097</v>
      </c>
      <c r="C5004" s="5">
        <v>115895</v>
      </c>
      <c r="D5004" s="5" t="s">
        <v>20365</v>
      </c>
      <c r="E5004" s="5">
        <v>10046291757</v>
      </c>
      <c r="F5004" s="5" t="s">
        <v>20366</v>
      </c>
      <c r="G5004" s="5" t="s">
        <v>20367</v>
      </c>
      <c r="H5004" s="5" t="s">
        <v>78</v>
      </c>
      <c r="I5004" s="5" t="s">
        <v>78</v>
      </c>
      <c r="J5004" s="5" t="s">
        <v>5934</v>
      </c>
      <c r="K5004" s="5" t="s">
        <v>68</v>
      </c>
      <c r="L5004" s="5" t="s">
        <v>139</v>
      </c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5"/>
      <c r="Z5004" s="5"/>
      <c r="AA5004" s="5"/>
      <c r="AB5004" s="5"/>
      <c r="AC5004" s="5"/>
      <c r="AD5004" s="5"/>
      <c r="AE5004" s="5"/>
      <c r="AF5004" s="5"/>
      <c r="AG5004" s="5"/>
      <c r="AH5004" s="5"/>
      <c r="AI5004" s="5"/>
      <c r="AJ5004" s="5"/>
      <c r="AK5004" s="5"/>
      <c r="AL5004" s="5"/>
      <c r="AM5004" s="5"/>
      <c r="AN5004" s="5"/>
      <c r="AO5004" s="5"/>
      <c r="AP5004" s="5"/>
      <c r="AQ5004" s="5"/>
      <c r="AR5004" s="5"/>
      <c r="AS5004" s="5"/>
      <c r="AT5004" s="5"/>
      <c r="AU5004" s="5"/>
      <c r="AV5004" s="5"/>
      <c r="AW5004" s="5"/>
      <c r="AX5004" s="5"/>
      <c r="AY5004" s="5"/>
      <c r="AZ5004" s="5"/>
      <c r="BA5004" s="5"/>
      <c r="BB5004" s="5"/>
      <c r="BC5004" s="5"/>
      <c r="BD5004" s="5"/>
      <c r="BE5004" s="5" t="s">
        <v>88</v>
      </c>
      <c r="BF5004" s="6">
        <v>44418</v>
      </c>
      <c r="BG5004" s="5" t="s">
        <v>71</v>
      </c>
      <c r="BH5004" s="5" t="s">
        <v>20366</v>
      </c>
      <c r="BI5004" s="5" t="s">
        <v>20368</v>
      </c>
      <c r="BJ5004" s="5" t="s">
        <v>3170</v>
      </c>
    </row>
    <row r="5005" spans="1:62" ht="30" x14ac:dyDescent="0.25">
      <c r="A5005" s="3">
        <v>4998</v>
      </c>
      <c r="B5005" s="3" t="str">
        <f>"202300060948"</f>
        <v>202300060948</v>
      </c>
      <c r="C5005" s="3">
        <v>137275</v>
      </c>
      <c r="D5005" s="3" t="s">
        <v>20369</v>
      </c>
      <c r="E5005" s="3">
        <v>20608452924</v>
      </c>
      <c r="F5005" s="3" t="s">
        <v>20370</v>
      </c>
      <c r="G5005" s="3" t="s">
        <v>20371</v>
      </c>
      <c r="H5005" s="3" t="s">
        <v>102</v>
      </c>
      <c r="I5005" s="3" t="s">
        <v>159</v>
      </c>
      <c r="J5005" s="3" t="s">
        <v>159</v>
      </c>
      <c r="K5005" s="3" t="s">
        <v>68</v>
      </c>
      <c r="L5005" s="3" t="s">
        <v>139</v>
      </c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 t="s">
        <v>88</v>
      </c>
      <c r="BF5005" s="4">
        <v>45050</v>
      </c>
      <c r="BG5005" s="3" t="s">
        <v>71</v>
      </c>
      <c r="BH5005" s="3" t="s">
        <v>20372</v>
      </c>
      <c r="BI5005" s="3"/>
      <c r="BJ5005" s="3"/>
    </row>
    <row r="5006" spans="1:62" ht="30" x14ac:dyDescent="0.25">
      <c r="A5006" s="3">
        <v>4999</v>
      </c>
      <c r="B5006" s="5" t="str">
        <f>"202000127444"</f>
        <v>202000127444</v>
      </c>
      <c r="C5006" s="5">
        <v>151366</v>
      </c>
      <c r="D5006" s="5" t="s">
        <v>20373</v>
      </c>
      <c r="E5006" s="5">
        <v>20477212531</v>
      </c>
      <c r="F5006" s="5" t="s">
        <v>20374</v>
      </c>
      <c r="G5006" s="5" t="s">
        <v>20375</v>
      </c>
      <c r="H5006" s="5" t="s">
        <v>102</v>
      </c>
      <c r="I5006" s="5" t="s">
        <v>434</v>
      </c>
      <c r="J5006" s="5" t="s">
        <v>435</v>
      </c>
      <c r="K5006" s="5" t="s">
        <v>68</v>
      </c>
      <c r="L5006" s="5" t="s">
        <v>139</v>
      </c>
      <c r="M5006" s="5" t="s">
        <v>139</v>
      </c>
      <c r="N5006" s="5" t="s">
        <v>139</v>
      </c>
      <c r="O5006" s="5"/>
      <c r="P5006" s="5"/>
      <c r="Q5006" s="5"/>
      <c r="R5006" s="5"/>
      <c r="S5006" s="5"/>
      <c r="T5006" s="5"/>
      <c r="U5006" s="5"/>
      <c r="V5006" s="5"/>
      <c r="W5006" s="5"/>
      <c r="X5006" s="5"/>
      <c r="Y5006" s="5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5"/>
      <c r="AK5006" s="5"/>
      <c r="AL5006" s="5"/>
      <c r="AM5006" s="5"/>
      <c r="AN5006" s="5"/>
      <c r="AO5006" s="5"/>
      <c r="AP5006" s="5"/>
      <c r="AQ5006" s="5"/>
      <c r="AR5006" s="5"/>
      <c r="AS5006" s="5"/>
      <c r="AT5006" s="5"/>
      <c r="AU5006" s="5"/>
      <c r="AV5006" s="5"/>
      <c r="AW5006" s="5"/>
      <c r="AX5006" s="5"/>
      <c r="AY5006" s="5"/>
      <c r="AZ5006" s="5"/>
      <c r="BA5006" s="5"/>
      <c r="BB5006" s="5"/>
      <c r="BC5006" s="5"/>
      <c r="BD5006" s="5"/>
      <c r="BE5006" s="5" t="s">
        <v>557</v>
      </c>
      <c r="BF5006" s="6">
        <v>44109</v>
      </c>
      <c r="BG5006" s="5" t="s">
        <v>71</v>
      </c>
      <c r="BH5006" s="5" t="s">
        <v>20376</v>
      </c>
      <c r="BI5006" s="5"/>
      <c r="BJ5006" s="5"/>
    </row>
    <row r="5007" spans="1:62" ht="30" x14ac:dyDescent="0.25">
      <c r="A5007" s="5">
        <v>5000</v>
      </c>
      <c r="B5007" s="3" t="str">
        <f>"1445700"</f>
        <v>1445700</v>
      </c>
      <c r="C5007" s="3">
        <v>82309</v>
      </c>
      <c r="D5007" s="3" t="s">
        <v>20377</v>
      </c>
      <c r="E5007" s="3">
        <v>20303955497</v>
      </c>
      <c r="F5007" s="3" t="s">
        <v>20378</v>
      </c>
      <c r="G5007" s="3" t="s">
        <v>20379</v>
      </c>
      <c r="H5007" s="3" t="s">
        <v>66</v>
      </c>
      <c r="I5007" s="3" t="s">
        <v>66</v>
      </c>
      <c r="J5007" s="3" t="s">
        <v>118</v>
      </c>
      <c r="K5007" s="3" t="s">
        <v>68</v>
      </c>
      <c r="L5007" s="3" t="s">
        <v>79</v>
      </c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 t="s">
        <v>80</v>
      </c>
      <c r="BF5007" s="4">
        <v>40522</v>
      </c>
      <c r="BG5007" s="3" t="s">
        <v>71</v>
      </c>
      <c r="BH5007" s="3" t="s">
        <v>20380</v>
      </c>
      <c r="BI5007" s="3"/>
      <c r="BJ5007" s="3"/>
    </row>
    <row r="5008" spans="1:62" ht="30" x14ac:dyDescent="0.25">
      <c r="A5008" s="3">
        <v>5001</v>
      </c>
      <c r="B5008" s="5" t="str">
        <f>"1271909"</f>
        <v>1271909</v>
      </c>
      <c r="C5008" s="5">
        <v>18084</v>
      </c>
      <c r="D5008" s="5">
        <v>1268641</v>
      </c>
      <c r="E5008" s="5">
        <v>20100015103</v>
      </c>
      <c r="F5008" s="5" t="s">
        <v>20381</v>
      </c>
      <c r="G5008" s="5" t="s">
        <v>20382</v>
      </c>
      <c r="H5008" s="5" t="s">
        <v>66</v>
      </c>
      <c r="I5008" s="5" t="s">
        <v>66</v>
      </c>
      <c r="J5008" s="5" t="s">
        <v>659</v>
      </c>
      <c r="K5008" s="5" t="s">
        <v>68</v>
      </c>
      <c r="L5008" s="5" t="s">
        <v>126</v>
      </c>
      <c r="M5008" s="5"/>
      <c r="N5008" s="5"/>
      <c r="O5008" s="5"/>
      <c r="P5008" s="5"/>
      <c r="Q5008" s="5"/>
      <c r="R5008" s="5"/>
      <c r="S5008" s="5"/>
      <c r="T5008" s="5"/>
      <c r="U5008" s="5"/>
      <c r="V5008" s="5"/>
      <c r="W5008" s="5"/>
      <c r="X5008" s="5"/>
      <c r="Y5008" s="5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5"/>
      <c r="AK5008" s="5"/>
      <c r="AL5008" s="5"/>
      <c r="AM5008" s="5"/>
      <c r="AN5008" s="5"/>
      <c r="AO5008" s="5"/>
      <c r="AP5008" s="5"/>
      <c r="AQ5008" s="5"/>
      <c r="AR5008" s="5"/>
      <c r="AS5008" s="5"/>
      <c r="AT5008" s="5"/>
      <c r="AU5008" s="5"/>
      <c r="AV5008" s="5"/>
      <c r="AW5008" s="5"/>
      <c r="AX5008" s="5"/>
      <c r="AY5008" s="5"/>
      <c r="AZ5008" s="5"/>
      <c r="BA5008" s="5"/>
      <c r="BB5008" s="5"/>
      <c r="BC5008" s="5"/>
      <c r="BD5008" s="5"/>
      <c r="BE5008" s="5" t="s">
        <v>95</v>
      </c>
      <c r="BF5008" s="6">
        <v>36585</v>
      </c>
      <c r="BG5008" s="5" t="s">
        <v>71</v>
      </c>
      <c r="BH5008" s="5"/>
      <c r="BI5008" s="5" t="s">
        <v>20383</v>
      </c>
      <c r="BJ5008" s="5" t="s">
        <v>7249</v>
      </c>
    </row>
    <row r="5009" spans="1:62" ht="30" x14ac:dyDescent="0.25">
      <c r="A5009" s="3">
        <v>5002</v>
      </c>
      <c r="B5009" s="3" t="str">
        <f>"202200231309"</f>
        <v>202200231309</v>
      </c>
      <c r="C5009" s="3">
        <v>163905</v>
      </c>
      <c r="D5009" s="3" t="s">
        <v>20384</v>
      </c>
      <c r="E5009" s="3">
        <v>20418896915</v>
      </c>
      <c r="F5009" s="3" t="s">
        <v>18784</v>
      </c>
      <c r="G5009" s="3" t="s">
        <v>20385</v>
      </c>
      <c r="H5009" s="3" t="s">
        <v>138</v>
      </c>
      <c r="I5009" s="3" t="s">
        <v>138</v>
      </c>
      <c r="J5009" s="3" t="s">
        <v>837</v>
      </c>
      <c r="K5009" s="3" t="s">
        <v>68</v>
      </c>
      <c r="L5009" s="3" t="s">
        <v>20386</v>
      </c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 t="s">
        <v>70</v>
      </c>
      <c r="BF5009" s="4">
        <v>44924</v>
      </c>
      <c r="BG5009" s="3" t="s">
        <v>71</v>
      </c>
      <c r="BH5009" s="3" t="s">
        <v>20387</v>
      </c>
      <c r="BI5009" s="3"/>
      <c r="BJ5009" s="3"/>
    </row>
    <row r="5010" spans="1:62" ht="30" x14ac:dyDescent="0.25">
      <c r="A5010" s="5">
        <v>5003</v>
      </c>
      <c r="B5010" s="5" t="str">
        <f>"202100140615"</f>
        <v>202100140615</v>
      </c>
      <c r="C5010" s="5">
        <v>157154</v>
      </c>
      <c r="D5010" s="5" t="s">
        <v>20388</v>
      </c>
      <c r="E5010" s="5">
        <v>20603806442</v>
      </c>
      <c r="F5010" s="5" t="s">
        <v>20389</v>
      </c>
      <c r="G5010" s="5" t="s">
        <v>20390</v>
      </c>
      <c r="H5010" s="5" t="s">
        <v>66</v>
      </c>
      <c r="I5010" s="5" t="s">
        <v>66</v>
      </c>
      <c r="J5010" s="5" t="s">
        <v>143</v>
      </c>
      <c r="K5010" s="5" t="s">
        <v>68</v>
      </c>
      <c r="L5010" s="5" t="s">
        <v>139</v>
      </c>
      <c r="M5010" s="5"/>
      <c r="N5010" s="5"/>
      <c r="O5010" s="5"/>
      <c r="P5010" s="5"/>
      <c r="Q5010" s="5"/>
      <c r="R5010" s="5"/>
      <c r="S5010" s="5"/>
      <c r="T5010" s="5"/>
      <c r="U5010" s="5"/>
      <c r="V5010" s="5"/>
      <c r="W5010" s="5"/>
      <c r="X5010" s="5"/>
      <c r="Y5010" s="5"/>
      <c r="Z5010" s="5"/>
      <c r="AA5010" s="5"/>
      <c r="AB5010" s="5"/>
      <c r="AC5010" s="5"/>
      <c r="AD5010" s="5"/>
      <c r="AE5010" s="5"/>
      <c r="AF5010" s="5"/>
      <c r="AG5010" s="5"/>
      <c r="AH5010" s="5"/>
      <c r="AI5010" s="5"/>
      <c r="AJ5010" s="5"/>
      <c r="AK5010" s="5"/>
      <c r="AL5010" s="5"/>
      <c r="AM5010" s="5"/>
      <c r="AN5010" s="5"/>
      <c r="AO5010" s="5"/>
      <c r="AP5010" s="5"/>
      <c r="AQ5010" s="5"/>
      <c r="AR5010" s="5"/>
      <c r="AS5010" s="5"/>
      <c r="AT5010" s="5"/>
      <c r="AU5010" s="5"/>
      <c r="AV5010" s="5"/>
      <c r="AW5010" s="5"/>
      <c r="AX5010" s="5"/>
      <c r="AY5010" s="5"/>
      <c r="AZ5010" s="5"/>
      <c r="BA5010" s="5"/>
      <c r="BB5010" s="5"/>
      <c r="BC5010" s="5"/>
      <c r="BD5010" s="5"/>
      <c r="BE5010" s="5" t="s">
        <v>88</v>
      </c>
      <c r="BF5010" s="6">
        <v>44484</v>
      </c>
      <c r="BG5010" s="5" t="s">
        <v>71</v>
      </c>
      <c r="BH5010" s="5" t="s">
        <v>20391</v>
      </c>
      <c r="BI5010" s="5"/>
      <c r="BJ5010" s="5"/>
    </row>
    <row r="5011" spans="1:62" ht="30" x14ac:dyDescent="0.25">
      <c r="A5011" s="3">
        <v>5004</v>
      </c>
      <c r="B5011" s="3" t="str">
        <f>"202200090383"</f>
        <v>202200090383</v>
      </c>
      <c r="C5011" s="3">
        <v>162823</v>
      </c>
      <c r="D5011" s="3" t="s">
        <v>20392</v>
      </c>
      <c r="E5011" s="3">
        <v>20606064064</v>
      </c>
      <c r="F5011" s="3" t="s">
        <v>20393</v>
      </c>
      <c r="G5011" s="3" t="s">
        <v>20394</v>
      </c>
      <c r="H5011" s="3" t="s">
        <v>66</v>
      </c>
      <c r="I5011" s="3" t="s">
        <v>66</v>
      </c>
      <c r="J5011" s="3" t="s">
        <v>200</v>
      </c>
      <c r="K5011" s="3" t="s">
        <v>125</v>
      </c>
      <c r="L5011" s="3" t="s">
        <v>126</v>
      </c>
      <c r="M5011" s="3" t="s">
        <v>126</v>
      </c>
      <c r="N5011" s="3" t="s">
        <v>126</v>
      </c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 t="s">
        <v>162</v>
      </c>
      <c r="BF5011" s="4">
        <v>44776</v>
      </c>
      <c r="BG5011" s="3" t="s">
        <v>71</v>
      </c>
      <c r="BH5011" s="3" t="s">
        <v>20395</v>
      </c>
      <c r="BI5011" s="3"/>
      <c r="BJ5011" s="3"/>
    </row>
    <row r="5012" spans="1:62" ht="30" x14ac:dyDescent="0.25">
      <c r="A5012" s="3">
        <v>5005</v>
      </c>
      <c r="B5012" s="5" t="str">
        <f>"201300040484"</f>
        <v>201300040484</v>
      </c>
      <c r="C5012" s="5">
        <v>100838</v>
      </c>
      <c r="D5012" s="5" t="s">
        <v>20396</v>
      </c>
      <c r="E5012" s="5">
        <v>10101378140</v>
      </c>
      <c r="F5012" s="5" t="s">
        <v>20397</v>
      </c>
      <c r="G5012" s="5" t="s">
        <v>20398</v>
      </c>
      <c r="H5012" s="5" t="s">
        <v>66</v>
      </c>
      <c r="I5012" s="5" t="s">
        <v>66</v>
      </c>
      <c r="J5012" s="5" t="s">
        <v>5215</v>
      </c>
      <c r="K5012" s="5" t="s">
        <v>68</v>
      </c>
      <c r="L5012" s="5" t="s">
        <v>79</v>
      </c>
      <c r="M5012" s="5"/>
      <c r="N5012" s="5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5"/>
      <c r="Z5012" s="5"/>
      <c r="AA5012" s="5"/>
      <c r="AB5012" s="5"/>
      <c r="AC5012" s="5"/>
      <c r="AD5012" s="5"/>
      <c r="AE5012" s="5"/>
      <c r="AF5012" s="5"/>
      <c r="AG5012" s="5"/>
      <c r="AH5012" s="5"/>
      <c r="AI5012" s="5"/>
      <c r="AJ5012" s="5"/>
      <c r="AK5012" s="5"/>
      <c r="AL5012" s="5"/>
      <c r="AM5012" s="5"/>
      <c r="AN5012" s="5"/>
      <c r="AO5012" s="5"/>
      <c r="AP5012" s="5"/>
      <c r="AQ5012" s="5"/>
      <c r="AR5012" s="5"/>
      <c r="AS5012" s="5"/>
      <c r="AT5012" s="5"/>
      <c r="AU5012" s="5"/>
      <c r="AV5012" s="5"/>
      <c r="AW5012" s="5"/>
      <c r="AX5012" s="5"/>
      <c r="AY5012" s="5"/>
      <c r="AZ5012" s="5"/>
      <c r="BA5012" s="5"/>
      <c r="BB5012" s="5"/>
      <c r="BC5012" s="5"/>
      <c r="BD5012" s="5"/>
      <c r="BE5012" s="5" t="s">
        <v>80</v>
      </c>
      <c r="BF5012" s="6">
        <v>41332</v>
      </c>
      <c r="BG5012" s="5" t="s">
        <v>71</v>
      </c>
      <c r="BH5012" s="5" t="s">
        <v>20397</v>
      </c>
      <c r="BI5012" s="5"/>
      <c r="BJ5012" s="5"/>
    </row>
    <row r="5013" spans="1:62" ht="30" x14ac:dyDescent="0.25">
      <c r="A5013" s="5">
        <v>5006</v>
      </c>
      <c r="B5013" s="3" t="str">
        <f>"201900082139"</f>
        <v>201900082139</v>
      </c>
      <c r="C5013" s="3">
        <v>144216</v>
      </c>
      <c r="D5013" s="3" t="s">
        <v>20399</v>
      </c>
      <c r="E5013" s="3">
        <v>20505120702</v>
      </c>
      <c r="F5013" s="3" t="s">
        <v>1034</v>
      </c>
      <c r="G5013" s="3" t="s">
        <v>20400</v>
      </c>
      <c r="H5013" s="3" t="s">
        <v>102</v>
      </c>
      <c r="I5013" s="3" t="s">
        <v>103</v>
      </c>
      <c r="J5013" s="3" t="s">
        <v>103</v>
      </c>
      <c r="K5013" s="3" t="s">
        <v>125</v>
      </c>
      <c r="L5013" s="3" t="s">
        <v>126</v>
      </c>
      <c r="M5013" s="3" t="s">
        <v>126</v>
      </c>
      <c r="N5013" s="3" t="s">
        <v>126</v>
      </c>
      <c r="O5013" s="3" t="s">
        <v>126</v>
      </c>
      <c r="P5013" s="3" t="s">
        <v>126</v>
      </c>
      <c r="Q5013" s="3" t="s">
        <v>126</v>
      </c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 t="s">
        <v>929</v>
      </c>
      <c r="BF5013" s="4">
        <v>43627</v>
      </c>
      <c r="BG5013" s="3" t="s">
        <v>71</v>
      </c>
      <c r="BH5013" s="3" t="s">
        <v>1596</v>
      </c>
      <c r="BI5013" s="3"/>
      <c r="BJ5013" s="3"/>
    </row>
    <row r="5014" spans="1:62" ht="30" x14ac:dyDescent="0.25">
      <c r="A5014" s="3">
        <v>5007</v>
      </c>
      <c r="B5014" s="3" t="str">
        <f>"201700145380"</f>
        <v>201700145380</v>
      </c>
      <c r="C5014" s="3">
        <v>18004</v>
      </c>
      <c r="D5014" s="3" t="s">
        <v>20401</v>
      </c>
      <c r="E5014" s="3">
        <v>20100152275</v>
      </c>
      <c r="F5014" s="3" t="s">
        <v>20402</v>
      </c>
      <c r="G5014" s="3" t="s">
        <v>20403</v>
      </c>
      <c r="H5014" s="3" t="s">
        <v>66</v>
      </c>
      <c r="I5014" s="3" t="s">
        <v>66</v>
      </c>
      <c r="J5014" s="3" t="s">
        <v>200</v>
      </c>
      <c r="K5014" s="3" t="s">
        <v>125</v>
      </c>
      <c r="L5014" s="3" t="s">
        <v>69</v>
      </c>
      <c r="M5014" s="3" t="s">
        <v>139</v>
      </c>
      <c r="N5014" s="3" t="s">
        <v>139</v>
      </c>
      <c r="O5014" s="3" t="s">
        <v>69</v>
      </c>
      <c r="P5014" s="3" t="s">
        <v>139</v>
      </c>
      <c r="Q5014" s="3" t="s">
        <v>139</v>
      </c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 t="s">
        <v>18701</v>
      </c>
      <c r="BF5014" s="4">
        <v>42991</v>
      </c>
      <c r="BG5014" s="3" t="s">
        <v>71</v>
      </c>
      <c r="BH5014" s="3" t="s">
        <v>20404</v>
      </c>
      <c r="BI5014" s="3" t="s">
        <v>20405</v>
      </c>
      <c r="BJ5014" s="3" t="s">
        <v>7801</v>
      </c>
    </row>
    <row r="5015" spans="1:62" ht="30" x14ac:dyDescent="0.25">
      <c r="A5015" s="3">
        <v>5008</v>
      </c>
      <c r="B5015" s="5" t="str">
        <f>"201900197596"</f>
        <v>201900197596</v>
      </c>
      <c r="C5015" s="5">
        <v>92821</v>
      </c>
      <c r="D5015" s="5" t="s">
        <v>20406</v>
      </c>
      <c r="E5015" s="5">
        <v>10082225752</v>
      </c>
      <c r="F5015" s="5" t="s">
        <v>20407</v>
      </c>
      <c r="G5015" s="5" t="s">
        <v>20408</v>
      </c>
      <c r="H5015" s="5" t="s">
        <v>66</v>
      </c>
      <c r="I5015" s="5" t="s">
        <v>66</v>
      </c>
      <c r="J5015" s="5" t="s">
        <v>309</v>
      </c>
      <c r="K5015" s="5" t="s">
        <v>68</v>
      </c>
      <c r="L5015" s="5" t="s">
        <v>139</v>
      </c>
      <c r="M5015" s="5"/>
      <c r="N5015" s="5"/>
      <c r="O5015" s="5"/>
      <c r="P5015" s="5"/>
      <c r="Q5015" s="5"/>
      <c r="R5015" s="5"/>
      <c r="S5015" s="5"/>
      <c r="T5015" s="5"/>
      <c r="U5015" s="5"/>
      <c r="V5015" s="5"/>
      <c r="W5015" s="5"/>
      <c r="X5015" s="5"/>
      <c r="Y5015" s="5"/>
      <c r="Z5015" s="5"/>
      <c r="AA5015" s="5"/>
      <c r="AB5015" s="5"/>
      <c r="AC5015" s="5"/>
      <c r="AD5015" s="5"/>
      <c r="AE5015" s="5"/>
      <c r="AF5015" s="5"/>
      <c r="AG5015" s="5"/>
      <c r="AH5015" s="5"/>
      <c r="AI5015" s="5"/>
      <c r="AJ5015" s="5"/>
      <c r="AK5015" s="5"/>
      <c r="AL5015" s="5"/>
      <c r="AM5015" s="5"/>
      <c r="AN5015" s="5"/>
      <c r="AO5015" s="5"/>
      <c r="AP5015" s="5"/>
      <c r="AQ5015" s="5"/>
      <c r="AR5015" s="5"/>
      <c r="AS5015" s="5"/>
      <c r="AT5015" s="5"/>
      <c r="AU5015" s="5"/>
      <c r="AV5015" s="5"/>
      <c r="AW5015" s="5"/>
      <c r="AX5015" s="5"/>
      <c r="AY5015" s="5"/>
      <c r="AZ5015" s="5"/>
      <c r="BA5015" s="5"/>
      <c r="BB5015" s="5"/>
      <c r="BC5015" s="5"/>
      <c r="BD5015" s="5"/>
      <c r="BE5015" s="5" t="s">
        <v>88</v>
      </c>
      <c r="BF5015" s="6">
        <v>43803</v>
      </c>
      <c r="BG5015" s="5" t="s">
        <v>71</v>
      </c>
      <c r="BH5015" s="5" t="s">
        <v>20407</v>
      </c>
      <c r="BI5015" s="5"/>
      <c r="BJ5015" s="5"/>
    </row>
    <row r="5016" spans="1:62" ht="30" x14ac:dyDescent="0.25">
      <c r="A5016" s="5">
        <v>5009</v>
      </c>
      <c r="B5016" s="3" t="str">
        <f>"201900197593"</f>
        <v>201900197593</v>
      </c>
      <c r="C5016" s="3">
        <v>148045</v>
      </c>
      <c r="D5016" s="3" t="s">
        <v>20409</v>
      </c>
      <c r="E5016" s="3">
        <v>10309614637</v>
      </c>
      <c r="F5016" s="3" t="s">
        <v>20410</v>
      </c>
      <c r="G5016" s="3" t="s">
        <v>20411</v>
      </c>
      <c r="H5016" s="3" t="s">
        <v>78</v>
      </c>
      <c r="I5016" s="3" t="s">
        <v>78</v>
      </c>
      <c r="J5016" s="3" t="s">
        <v>1900</v>
      </c>
      <c r="K5016" s="3" t="s">
        <v>68</v>
      </c>
      <c r="L5016" s="3" t="s">
        <v>79</v>
      </c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 t="s">
        <v>80</v>
      </c>
      <c r="BF5016" s="4">
        <v>43798</v>
      </c>
      <c r="BG5016" s="3" t="s">
        <v>71</v>
      </c>
      <c r="BH5016" s="3" t="s">
        <v>20410</v>
      </c>
      <c r="BI5016" s="3" t="s">
        <v>20412</v>
      </c>
      <c r="BJ5016" s="3" t="s">
        <v>10483</v>
      </c>
    </row>
    <row r="5017" spans="1:62" ht="30" x14ac:dyDescent="0.25">
      <c r="A5017" s="3">
        <v>5010</v>
      </c>
      <c r="B5017" s="5" t="str">
        <f>"201500027409"</f>
        <v>201500027409</v>
      </c>
      <c r="C5017" s="5">
        <v>92868</v>
      </c>
      <c r="D5017" s="5" t="s">
        <v>20413</v>
      </c>
      <c r="E5017" s="5">
        <v>20600043669</v>
      </c>
      <c r="F5017" s="5" t="s">
        <v>20414</v>
      </c>
      <c r="G5017" s="5" t="s">
        <v>20415</v>
      </c>
      <c r="H5017" s="5" t="s">
        <v>66</v>
      </c>
      <c r="I5017" s="5" t="s">
        <v>67</v>
      </c>
      <c r="J5017" s="5" t="s">
        <v>67</v>
      </c>
      <c r="K5017" s="5" t="s">
        <v>68</v>
      </c>
      <c r="L5017" s="5" t="s">
        <v>139</v>
      </c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5"/>
      <c r="Y5017" s="5"/>
      <c r="Z5017" s="5"/>
      <c r="AA5017" s="5"/>
      <c r="AB5017" s="5"/>
      <c r="AC5017" s="5"/>
      <c r="AD5017" s="5"/>
      <c r="AE5017" s="5"/>
      <c r="AF5017" s="5"/>
      <c r="AG5017" s="5"/>
      <c r="AH5017" s="5"/>
      <c r="AI5017" s="5"/>
      <c r="AJ5017" s="5"/>
      <c r="AK5017" s="5"/>
      <c r="AL5017" s="5"/>
      <c r="AM5017" s="5"/>
      <c r="AN5017" s="5"/>
      <c r="AO5017" s="5"/>
      <c r="AP5017" s="5"/>
      <c r="AQ5017" s="5"/>
      <c r="AR5017" s="5"/>
      <c r="AS5017" s="5"/>
      <c r="AT5017" s="5"/>
      <c r="AU5017" s="5"/>
      <c r="AV5017" s="5"/>
      <c r="AW5017" s="5"/>
      <c r="AX5017" s="5"/>
      <c r="AY5017" s="5"/>
      <c r="AZ5017" s="5"/>
      <c r="BA5017" s="5"/>
      <c r="BB5017" s="5"/>
      <c r="BC5017" s="5"/>
      <c r="BD5017" s="5"/>
      <c r="BE5017" s="5" t="s">
        <v>88</v>
      </c>
      <c r="BF5017" s="6">
        <v>42072</v>
      </c>
      <c r="BG5017" s="5" t="s">
        <v>71</v>
      </c>
      <c r="BH5017" s="5" t="s">
        <v>20416</v>
      </c>
      <c r="BI5017" s="5"/>
      <c r="BJ5017" s="5"/>
    </row>
    <row r="5018" spans="1:62" ht="30" x14ac:dyDescent="0.25">
      <c r="A5018" s="3">
        <v>5011</v>
      </c>
      <c r="B5018" s="3" t="str">
        <f>"201200224332"</f>
        <v>201200224332</v>
      </c>
      <c r="C5018" s="3">
        <v>100090</v>
      </c>
      <c r="D5018" s="3" t="s">
        <v>20417</v>
      </c>
      <c r="E5018" s="3">
        <v>10093883069</v>
      </c>
      <c r="F5018" s="3" t="s">
        <v>20418</v>
      </c>
      <c r="G5018" s="3" t="s">
        <v>20419</v>
      </c>
      <c r="H5018" s="3" t="s">
        <v>66</v>
      </c>
      <c r="I5018" s="3" t="s">
        <v>66</v>
      </c>
      <c r="J5018" s="3" t="s">
        <v>352</v>
      </c>
      <c r="K5018" s="3" t="s">
        <v>68</v>
      </c>
      <c r="L5018" s="3" t="s">
        <v>79</v>
      </c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 t="s">
        <v>80</v>
      </c>
      <c r="BF5018" s="4">
        <v>41271</v>
      </c>
      <c r="BG5018" s="3" t="s">
        <v>71</v>
      </c>
      <c r="BH5018" s="3" t="s">
        <v>20418</v>
      </c>
      <c r="BI5018" s="3"/>
      <c r="BJ5018" s="3"/>
    </row>
    <row r="5019" spans="1:62" ht="30" x14ac:dyDescent="0.25">
      <c r="A5019" s="5">
        <v>5012</v>
      </c>
      <c r="B5019" s="5" t="str">
        <f>"201300019933"</f>
        <v>201300019933</v>
      </c>
      <c r="C5019" s="5">
        <v>44292</v>
      </c>
      <c r="D5019" s="5" t="s">
        <v>20420</v>
      </c>
      <c r="E5019" s="5">
        <v>20100340942</v>
      </c>
      <c r="F5019" s="5" t="s">
        <v>20421</v>
      </c>
      <c r="G5019" s="5" t="s">
        <v>20422</v>
      </c>
      <c r="H5019" s="5" t="s">
        <v>66</v>
      </c>
      <c r="I5019" s="5" t="s">
        <v>66</v>
      </c>
      <c r="J5019" s="5" t="s">
        <v>309</v>
      </c>
      <c r="K5019" s="5" t="s">
        <v>68</v>
      </c>
      <c r="L5019" s="5" t="s">
        <v>69</v>
      </c>
      <c r="M5019" s="5"/>
      <c r="N5019" s="5"/>
      <c r="O5019" s="5"/>
      <c r="P5019" s="5"/>
      <c r="Q5019" s="5"/>
      <c r="R5019" s="5"/>
      <c r="S5019" s="5"/>
      <c r="T5019" s="5"/>
      <c r="U5019" s="5"/>
      <c r="V5019" s="5"/>
      <c r="W5019" s="5"/>
      <c r="X5019" s="5"/>
      <c r="Y5019" s="5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5"/>
      <c r="AK5019" s="5"/>
      <c r="AL5019" s="5"/>
      <c r="AM5019" s="5"/>
      <c r="AN5019" s="5"/>
      <c r="AO5019" s="5"/>
      <c r="AP5019" s="5"/>
      <c r="AQ5019" s="5"/>
      <c r="AR5019" s="5"/>
      <c r="AS5019" s="5"/>
      <c r="AT5019" s="5"/>
      <c r="AU5019" s="5"/>
      <c r="AV5019" s="5"/>
      <c r="AW5019" s="5"/>
      <c r="AX5019" s="5"/>
      <c r="AY5019" s="5"/>
      <c r="AZ5019" s="5"/>
      <c r="BA5019" s="5"/>
      <c r="BB5019" s="5"/>
      <c r="BC5019" s="5"/>
      <c r="BD5019" s="5"/>
      <c r="BE5019" s="5" t="s">
        <v>70</v>
      </c>
      <c r="BF5019" s="6">
        <v>41291</v>
      </c>
      <c r="BG5019" s="5" t="s">
        <v>71</v>
      </c>
      <c r="BH5019" s="5" t="s">
        <v>20423</v>
      </c>
      <c r="BI5019" s="5"/>
      <c r="BJ5019" s="5"/>
    </row>
    <row r="5020" spans="1:62" ht="30" x14ac:dyDescent="0.25">
      <c r="A5020" s="3">
        <v>5013</v>
      </c>
      <c r="B5020" s="3" t="str">
        <f>"201200194095"</f>
        <v>201200194095</v>
      </c>
      <c r="C5020" s="3">
        <v>98978</v>
      </c>
      <c r="D5020" s="3" t="s">
        <v>20424</v>
      </c>
      <c r="E5020" s="3">
        <v>20492145379</v>
      </c>
      <c r="F5020" s="3" t="s">
        <v>20425</v>
      </c>
      <c r="G5020" s="3" t="s">
        <v>20426</v>
      </c>
      <c r="H5020" s="3" t="s">
        <v>66</v>
      </c>
      <c r="I5020" s="3" t="s">
        <v>66</v>
      </c>
      <c r="J5020" s="3" t="s">
        <v>942</v>
      </c>
      <c r="K5020" s="3" t="s">
        <v>68</v>
      </c>
      <c r="L5020" s="3" t="s">
        <v>69</v>
      </c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 t="s">
        <v>70</v>
      </c>
      <c r="BF5020" s="4">
        <v>41206</v>
      </c>
      <c r="BG5020" s="3" t="s">
        <v>71</v>
      </c>
      <c r="BH5020" s="3" t="s">
        <v>20427</v>
      </c>
      <c r="BI5020" s="3"/>
      <c r="BJ5020" s="3"/>
    </row>
    <row r="5021" spans="1:62" ht="45" x14ac:dyDescent="0.25">
      <c r="A5021" s="3">
        <v>5014</v>
      </c>
      <c r="B5021" s="5" t="str">
        <f>"202300218970"</f>
        <v>202300218970</v>
      </c>
      <c r="C5021" s="5">
        <v>170309</v>
      </c>
      <c r="D5021" s="5" t="s">
        <v>20428</v>
      </c>
      <c r="E5021" s="5">
        <v>20508487283</v>
      </c>
      <c r="F5021" s="5" t="s">
        <v>20429</v>
      </c>
      <c r="G5021" s="5" t="s">
        <v>20430</v>
      </c>
      <c r="H5021" s="5" t="s">
        <v>66</v>
      </c>
      <c r="I5021" s="5" t="s">
        <v>66</v>
      </c>
      <c r="J5021" s="5" t="s">
        <v>352</v>
      </c>
      <c r="K5021" s="5" t="s">
        <v>68</v>
      </c>
      <c r="L5021" s="5" t="s">
        <v>126</v>
      </c>
      <c r="M5021" s="5"/>
      <c r="N5021" s="5"/>
      <c r="O5021" s="5"/>
      <c r="P5021" s="5"/>
      <c r="Q5021" s="5"/>
      <c r="R5021" s="5"/>
      <c r="S5021" s="5"/>
      <c r="T5021" s="5"/>
      <c r="U5021" s="5"/>
      <c r="V5021" s="5"/>
      <c r="W5021" s="5"/>
      <c r="X5021" s="5"/>
      <c r="Y5021" s="5"/>
      <c r="Z5021" s="5"/>
      <c r="AA5021" s="5"/>
      <c r="AB5021" s="5"/>
      <c r="AC5021" s="5"/>
      <c r="AD5021" s="5"/>
      <c r="AE5021" s="5"/>
      <c r="AF5021" s="5"/>
      <c r="AG5021" s="5"/>
      <c r="AH5021" s="5"/>
      <c r="AI5021" s="5"/>
      <c r="AJ5021" s="5"/>
      <c r="AK5021" s="5"/>
      <c r="AL5021" s="5"/>
      <c r="AM5021" s="5"/>
      <c r="AN5021" s="5"/>
      <c r="AO5021" s="5"/>
      <c r="AP5021" s="5"/>
      <c r="AQ5021" s="5"/>
      <c r="AR5021" s="5"/>
      <c r="AS5021" s="5"/>
      <c r="AT5021" s="5"/>
      <c r="AU5021" s="5"/>
      <c r="AV5021" s="5"/>
      <c r="AW5021" s="5"/>
      <c r="AX5021" s="5"/>
      <c r="AY5021" s="5"/>
      <c r="AZ5021" s="5"/>
      <c r="BA5021" s="5"/>
      <c r="BB5021" s="5"/>
      <c r="BC5021" s="5"/>
      <c r="BD5021" s="5"/>
      <c r="BE5021" s="5" t="s">
        <v>95</v>
      </c>
      <c r="BF5021" s="6">
        <v>45238</v>
      </c>
      <c r="BG5021" s="5" t="s">
        <v>71</v>
      </c>
      <c r="BH5021" s="5" t="s">
        <v>20431</v>
      </c>
      <c r="BI5021" s="5"/>
      <c r="BJ5021" s="5"/>
    </row>
    <row r="5022" spans="1:62" ht="30" x14ac:dyDescent="0.25">
      <c r="A5022" s="5">
        <v>5015</v>
      </c>
      <c r="B5022" s="3" t="str">
        <f>"201900000181"</f>
        <v>201900000181</v>
      </c>
      <c r="C5022" s="3">
        <v>140605</v>
      </c>
      <c r="D5022" s="3" t="s">
        <v>20432</v>
      </c>
      <c r="E5022" s="3">
        <v>10788103</v>
      </c>
      <c r="F5022" s="3" t="s">
        <v>20433</v>
      </c>
      <c r="G5022" s="3" t="s">
        <v>20434</v>
      </c>
      <c r="H5022" s="3" t="s">
        <v>66</v>
      </c>
      <c r="I5022" s="3" t="s">
        <v>66</v>
      </c>
      <c r="J5022" s="3" t="s">
        <v>242</v>
      </c>
      <c r="K5022" s="3" t="s">
        <v>68</v>
      </c>
      <c r="L5022" s="3" t="s">
        <v>79</v>
      </c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 t="s">
        <v>80</v>
      </c>
      <c r="BF5022" s="4">
        <v>43469</v>
      </c>
      <c r="BG5022" s="3" t="s">
        <v>71</v>
      </c>
      <c r="BH5022" s="3" t="s">
        <v>20433</v>
      </c>
      <c r="BI5022" s="3"/>
      <c r="BJ5022" s="3"/>
    </row>
    <row r="5023" spans="1:62" ht="30" x14ac:dyDescent="0.25">
      <c r="A5023" s="3">
        <v>5016</v>
      </c>
      <c r="B5023" s="5" t="str">
        <f>"1488992"</f>
        <v>1488992</v>
      </c>
      <c r="C5023" s="5">
        <v>92651</v>
      </c>
      <c r="D5023" s="5" t="s">
        <v>20435</v>
      </c>
      <c r="E5023" s="5">
        <v>20516988607</v>
      </c>
      <c r="F5023" s="5" t="s">
        <v>20436</v>
      </c>
      <c r="G5023" s="5" t="s">
        <v>20437</v>
      </c>
      <c r="H5023" s="5" t="s">
        <v>66</v>
      </c>
      <c r="I5023" s="5" t="s">
        <v>66</v>
      </c>
      <c r="J5023" s="5" t="s">
        <v>536</v>
      </c>
      <c r="K5023" s="5" t="s">
        <v>68</v>
      </c>
      <c r="L5023" s="5" t="s">
        <v>79</v>
      </c>
      <c r="M5023" s="5"/>
      <c r="N5023" s="5"/>
      <c r="O5023" s="5"/>
      <c r="P5023" s="5"/>
      <c r="Q5023" s="5"/>
      <c r="R5023" s="5"/>
      <c r="S5023" s="5"/>
      <c r="T5023" s="5"/>
      <c r="U5023" s="5"/>
      <c r="V5023" s="5"/>
      <c r="W5023" s="5"/>
      <c r="X5023" s="5"/>
      <c r="Y5023" s="5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5"/>
      <c r="AK5023" s="5"/>
      <c r="AL5023" s="5"/>
      <c r="AM5023" s="5"/>
      <c r="AN5023" s="5"/>
      <c r="AO5023" s="5"/>
      <c r="AP5023" s="5"/>
      <c r="AQ5023" s="5"/>
      <c r="AR5023" s="5"/>
      <c r="AS5023" s="5"/>
      <c r="AT5023" s="5"/>
      <c r="AU5023" s="5"/>
      <c r="AV5023" s="5"/>
      <c r="AW5023" s="5"/>
      <c r="AX5023" s="5"/>
      <c r="AY5023" s="5"/>
      <c r="AZ5023" s="5"/>
      <c r="BA5023" s="5"/>
      <c r="BB5023" s="5"/>
      <c r="BC5023" s="5"/>
      <c r="BD5023" s="5"/>
      <c r="BE5023" s="5" t="s">
        <v>80</v>
      </c>
      <c r="BF5023" s="6">
        <v>40716</v>
      </c>
      <c r="BG5023" s="5" t="s">
        <v>71</v>
      </c>
      <c r="BH5023" s="5" t="s">
        <v>7794</v>
      </c>
      <c r="BI5023" s="5"/>
      <c r="BJ5023" s="5"/>
    </row>
    <row r="5024" spans="1:62" ht="30" x14ac:dyDescent="0.25">
      <c r="A5024" s="3">
        <v>5017</v>
      </c>
      <c r="B5024" s="3" t="str">
        <f>"201800138468"</f>
        <v>201800138468</v>
      </c>
      <c r="C5024" s="3">
        <v>104809</v>
      </c>
      <c r="D5024" s="3" t="s">
        <v>20438</v>
      </c>
      <c r="E5024" s="3">
        <v>20155261570</v>
      </c>
      <c r="F5024" s="3" t="s">
        <v>337</v>
      </c>
      <c r="G5024" s="3" t="s">
        <v>20439</v>
      </c>
      <c r="H5024" s="3" t="s">
        <v>66</v>
      </c>
      <c r="I5024" s="3" t="s">
        <v>66</v>
      </c>
      <c r="J5024" s="3" t="s">
        <v>1924</v>
      </c>
      <c r="K5024" s="3" t="s">
        <v>125</v>
      </c>
      <c r="L5024" s="3" t="s">
        <v>69</v>
      </c>
      <c r="M5024" s="3" t="s">
        <v>126</v>
      </c>
      <c r="N5024" s="3" t="s">
        <v>126</v>
      </c>
      <c r="O5024" s="3" t="s">
        <v>69</v>
      </c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 t="s">
        <v>162</v>
      </c>
      <c r="BF5024" s="4">
        <v>43334</v>
      </c>
      <c r="BG5024" s="3" t="s">
        <v>71</v>
      </c>
      <c r="BH5024" s="3" t="s">
        <v>3967</v>
      </c>
      <c r="BI5024" s="3"/>
      <c r="BJ5024" s="3"/>
    </row>
    <row r="5025" spans="1:62" ht="30" x14ac:dyDescent="0.25">
      <c r="A5025" s="5">
        <v>5018</v>
      </c>
      <c r="B5025" s="5" t="str">
        <f>"201400083053"</f>
        <v>201400083053</v>
      </c>
      <c r="C5025" s="5">
        <v>110270</v>
      </c>
      <c r="D5025" s="5" t="s">
        <v>20440</v>
      </c>
      <c r="E5025" s="5">
        <v>20548198896</v>
      </c>
      <c r="F5025" s="5" t="s">
        <v>20441</v>
      </c>
      <c r="G5025" s="5" t="s">
        <v>20442</v>
      </c>
      <c r="H5025" s="5" t="s">
        <v>66</v>
      </c>
      <c r="I5025" s="5" t="s">
        <v>328</v>
      </c>
      <c r="J5025" s="5" t="s">
        <v>593</v>
      </c>
      <c r="K5025" s="5" t="s">
        <v>68</v>
      </c>
      <c r="L5025" s="5" t="s">
        <v>126</v>
      </c>
      <c r="M5025" s="5"/>
      <c r="N5025" s="5"/>
      <c r="O5025" s="5"/>
      <c r="P5025" s="5"/>
      <c r="Q5025" s="5"/>
      <c r="R5025" s="5"/>
      <c r="S5025" s="5"/>
      <c r="T5025" s="5"/>
      <c r="U5025" s="5"/>
      <c r="V5025" s="5"/>
      <c r="W5025" s="5"/>
      <c r="X5025" s="5"/>
      <c r="Y5025" s="5"/>
      <c r="Z5025" s="5"/>
      <c r="AA5025" s="5"/>
      <c r="AB5025" s="5"/>
      <c r="AC5025" s="5"/>
      <c r="AD5025" s="5"/>
      <c r="AE5025" s="5"/>
      <c r="AF5025" s="5"/>
      <c r="AG5025" s="5"/>
      <c r="AH5025" s="5"/>
      <c r="AI5025" s="5"/>
      <c r="AJ5025" s="5"/>
      <c r="AK5025" s="5"/>
      <c r="AL5025" s="5"/>
      <c r="AM5025" s="5"/>
      <c r="AN5025" s="5"/>
      <c r="AO5025" s="5"/>
      <c r="AP5025" s="5"/>
      <c r="AQ5025" s="5"/>
      <c r="AR5025" s="5"/>
      <c r="AS5025" s="5"/>
      <c r="AT5025" s="5"/>
      <c r="AU5025" s="5"/>
      <c r="AV5025" s="5"/>
      <c r="AW5025" s="5"/>
      <c r="AX5025" s="5"/>
      <c r="AY5025" s="5"/>
      <c r="AZ5025" s="5"/>
      <c r="BA5025" s="5"/>
      <c r="BB5025" s="5"/>
      <c r="BC5025" s="5"/>
      <c r="BD5025" s="5"/>
      <c r="BE5025" s="5" t="s">
        <v>95</v>
      </c>
      <c r="BF5025" s="6">
        <v>41818</v>
      </c>
      <c r="BG5025" s="5" t="s">
        <v>71</v>
      </c>
      <c r="BH5025" s="5" t="s">
        <v>20443</v>
      </c>
      <c r="BI5025" s="5"/>
      <c r="BJ5025" s="5"/>
    </row>
    <row r="5026" spans="1:62" ht="30" x14ac:dyDescent="0.25">
      <c r="A5026" s="3">
        <v>5019</v>
      </c>
      <c r="B5026" s="3" t="str">
        <f>"1461240"</f>
        <v>1461240</v>
      </c>
      <c r="C5026" s="3">
        <v>34502</v>
      </c>
      <c r="D5026" s="3" t="s">
        <v>20444</v>
      </c>
      <c r="E5026" s="3">
        <v>20100123330</v>
      </c>
      <c r="F5026" s="3" t="s">
        <v>1504</v>
      </c>
      <c r="G5026" s="3" t="s">
        <v>20445</v>
      </c>
      <c r="H5026" s="3" t="s">
        <v>66</v>
      </c>
      <c r="I5026" s="3" t="s">
        <v>66</v>
      </c>
      <c r="J5026" s="3" t="s">
        <v>118</v>
      </c>
      <c r="K5026" s="3" t="s">
        <v>68</v>
      </c>
      <c r="L5026" s="3" t="s">
        <v>69</v>
      </c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 t="s">
        <v>70</v>
      </c>
      <c r="BF5026" s="4">
        <v>38091</v>
      </c>
      <c r="BG5026" s="3" t="s">
        <v>71</v>
      </c>
      <c r="BH5026" s="3" t="s">
        <v>2820</v>
      </c>
      <c r="BI5026" s="3"/>
      <c r="BJ5026" s="3"/>
    </row>
    <row r="5027" spans="1:62" ht="30" x14ac:dyDescent="0.25">
      <c r="A5027" s="3">
        <v>5020</v>
      </c>
      <c r="B5027" s="5" t="str">
        <f>"202100177693"</f>
        <v>202100177693</v>
      </c>
      <c r="C5027" s="5">
        <v>157977</v>
      </c>
      <c r="D5027" s="5" t="s">
        <v>20446</v>
      </c>
      <c r="E5027" s="5">
        <v>20600318056</v>
      </c>
      <c r="F5027" s="5" t="s">
        <v>20447</v>
      </c>
      <c r="G5027" s="5" t="s">
        <v>20448</v>
      </c>
      <c r="H5027" s="5" t="s">
        <v>78</v>
      </c>
      <c r="I5027" s="5" t="s">
        <v>78</v>
      </c>
      <c r="J5027" s="5" t="s">
        <v>78</v>
      </c>
      <c r="K5027" s="5" t="s">
        <v>68</v>
      </c>
      <c r="L5027" s="5" t="s">
        <v>139</v>
      </c>
      <c r="M5027" s="5"/>
      <c r="N5027" s="5"/>
      <c r="O5027" s="5"/>
      <c r="P5027" s="5"/>
      <c r="Q5027" s="5"/>
      <c r="R5027" s="5"/>
      <c r="S5027" s="5"/>
      <c r="T5027" s="5"/>
      <c r="U5027" s="5"/>
      <c r="V5027" s="5"/>
      <c r="W5027" s="5"/>
      <c r="X5027" s="5"/>
      <c r="Y5027" s="5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5"/>
      <c r="AK5027" s="5"/>
      <c r="AL5027" s="5"/>
      <c r="AM5027" s="5"/>
      <c r="AN5027" s="5"/>
      <c r="AO5027" s="5"/>
      <c r="AP5027" s="5"/>
      <c r="AQ5027" s="5"/>
      <c r="AR5027" s="5"/>
      <c r="AS5027" s="5"/>
      <c r="AT5027" s="5"/>
      <c r="AU5027" s="5"/>
      <c r="AV5027" s="5"/>
      <c r="AW5027" s="5"/>
      <c r="AX5027" s="5"/>
      <c r="AY5027" s="5"/>
      <c r="AZ5027" s="5"/>
      <c r="BA5027" s="5"/>
      <c r="BB5027" s="5"/>
      <c r="BC5027" s="5"/>
      <c r="BD5027" s="5"/>
      <c r="BE5027" s="5" t="s">
        <v>88</v>
      </c>
      <c r="BF5027" s="6">
        <v>44461</v>
      </c>
      <c r="BG5027" s="5" t="s">
        <v>71</v>
      </c>
      <c r="BH5027" s="5" t="s">
        <v>1051</v>
      </c>
      <c r="BI5027" s="5"/>
      <c r="BJ5027" s="5"/>
    </row>
    <row r="5028" spans="1:62" ht="30" x14ac:dyDescent="0.25">
      <c r="A5028" s="5">
        <v>5021</v>
      </c>
      <c r="B5028" s="3" t="str">
        <f>"201800166812"</f>
        <v>201800166812</v>
      </c>
      <c r="C5028" s="3">
        <v>139010</v>
      </c>
      <c r="D5028" s="3" t="s">
        <v>20449</v>
      </c>
      <c r="E5028" s="3">
        <v>20508972734</v>
      </c>
      <c r="F5028" s="3" t="s">
        <v>20450</v>
      </c>
      <c r="G5028" s="3" t="s">
        <v>20451</v>
      </c>
      <c r="H5028" s="3" t="s">
        <v>499</v>
      </c>
      <c r="I5028" s="3" t="s">
        <v>566</v>
      </c>
      <c r="J5028" s="3" t="s">
        <v>13123</v>
      </c>
      <c r="K5028" s="3" t="s">
        <v>125</v>
      </c>
      <c r="L5028" s="3" t="s">
        <v>126</v>
      </c>
      <c r="M5028" s="3" t="s">
        <v>126</v>
      </c>
      <c r="N5028" s="3" t="s">
        <v>126</v>
      </c>
      <c r="O5028" s="3" t="s">
        <v>126</v>
      </c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 t="s">
        <v>127</v>
      </c>
      <c r="BF5028" s="4">
        <v>43388</v>
      </c>
      <c r="BG5028" s="3" t="s">
        <v>71</v>
      </c>
      <c r="BH5028" s="3" t="s">
        <v>20452</v>
      </c>
      <c r="BI5028" s="3"/>
      <c r="BJ5028" s="3"/>
    </row>
    <row r="5029" spans="1:62" ht="30" x14ac:dyDescent="0.25">
      <c r="A5029" s="3">
        <v>5022</v>
      </c>
      <c r="B5029" s="5" t="str">
        <f>"201200054238"</f>
        <v>201200054238</v>
      </c>
      <c r="C5029" s="5">
        <v>96245</v>
      </c>
      <c r="D5029" s="5" t="s">
        <v>20453</v>
      </c>
      <c r="E5029" s="5">
        <v>7273369</v>
      </c>
      <c r="F5029" s="5" t="s">
        <v>20454</v>
      </c>
      <c r="G5029" s="5" t="s">
        <v>20455</v>
      </c>
      <c r="H5029" s="5" t="s">
        <v>66</v>
      </c>
      <c r="I5029" s="5" t="s">
        <v>66</v>
      </c>
      <c r="J5029" s="5" t="s">
        <v>242</v>
      </c>
      <c r="K5029" s="5" t="s">
        <v>68</v>
      </c>
      <c r="L5029" s="5" t="s">
        <v>139</v>
      </c>
      <c r="M5029" s="5"/>
      <c r="N5029" s="5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5"/>
      <c r="Z5029" s="5"/>
      <c r="AA5029" s="5"/>
      <c r="AB5029" s="5"/>
      <c r="AC5029" s="5"/>
      <c r="AD5029" s="5"/>
      <c r="AE5029" s="5"/>
      <c r="AF5029" s="5"/>
      <c r="AG5029" s="5"/>
      <c r="AH5029" s="5"/>
      <c r="AI5029" s="5"/>
      <c r="AJ5029" s="5"/>
      <c r="AK5029" s="5"/>
      <c r="AL5029" s="5"/>
      <c r="AM5029" s="5"/>
      <c r="AN5029" s="5"/>
      <c r="AO5029" s="5"/>
      <c r="AP5029" s="5"/>
      <c r="AQ5029" s="5"/>
      <c r="AR5029" s="5"/>
      <c r="AS5029" s="5"/>
      <c r="AT5029" s="5"/>
      <c r="AU5029" s="5"/>
      <c r="AV5029" s="5"/>
      <c r="AW5029" s="5"/>
      <c r="AX5029" s="5"/>
      <c r="AY5029" s="5"/>
      <c r="AZ5029" s="5"/>
      <c r="BA5029" s="5"/>
      <c r="BB5029" s="5"/>
      <c r="BC5029" s="5"/>
      <c r="BD5029" s="5"/>
      <c r="BE5029" s="5" t="s">
        <v>88</v>
      </c>
      <c r="BF5029" s="6">
        <v>41018</v>
      </c>
      <c r="BG5029" s="5" t="s">
        <v>71</v>
      </c>
      <c r="BH5029" s="5" t="s">
        <v>20454</v>
      </c>
      <c r="BI5029" s="5"/>
      <c r="BJ5029" s="5"/>
    </row>
    <row r="5030" spans="1:62" ht="30" x14ac:dyDescent="0.25">
      <c r="A5030" s="3">
        <v>5023</v>
      </c>
      <c r="B5030" s="3" t="str">
        <f>"201100161900"</f>
        <v>201100161900</v>
      </c>
      <c r="C5030" s="3">
        <v>94415</v>
      </c>
      <c r="D5030" s="3" t="s">
        <v>20456</v>
      </c>
      <c r="E5030" s="3">
        <v>20145915164</v>
      </c>
      <c r="F5030" s="3" t="s">
        <v>20457</v>
      </c>
      <c r="G5030" s="3" t="s">
        <v>20458</v>
      </c>
      <c r="H5030" s="3" t="s">
        <v>6042</v>
      </c>
      <c r="I5030" s="3" t="s">
        <v>6042</v>
      </c>
      <c r="J5030" s="3" t="s">
        <v>6043</v>
      </c>
      <c r="K5030" s="3" t="s">
        <v>68</v>
      </c>
      <c r="L5030" s="3" t="s">
        <v>79</v>
      </c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 t="s">
        <v>80</v>
      </c>
      <c r="BF5030" s="4">
        <v>40890</v>
      </c>
      <c r="BG5030" s="3" t="s">
        <v>71</v>
      </c>
      <c r="BH5030" s="3" t="s">
        <v>20459</v>
      </c>
      <c r="BI5030" s="3"/>
      <c r="BJ5030" s="3"/>
    </row>
    <row r="5031" spans="1:62" ht="30" x14ac:dyDescent="0.25">
      <c r="A5031" s="5">
        <v>5024</v>
      </c>
      <c r="B5031" s="5" t="str">
        <f>"201700220053"</f>
        <v>201700220053</v>
      </c>
      <c r="C5031" s="5">
        <v>133696</v>
      </c>
      <c r="D5031" s="5" t="s">
        <v>20460</v>
      </c>
      <c r="E5031" s="5">
        <v>20334065929</v>
      </c>
      <c r="F5031" s="5" t="s">
        <v>8877</v>
      </c>
      <c r="G5031" s="5" t="s">
        <v>20461</v>
      </c>
      <c r="H5031" s="5" t="s">
        <v>66</v>
      </c>
      <c r="I5031" s="5" t="s">
        <v>66</v>
      </c>
      <c r="J5031" s="5" t="s">
        <v>200</v>
      </c>
      <c r="K5031" s="5" t="s">
        <v>68</v>
      </c>
      <c r="L5031" s="5" t="s">
        <v>69</v>
      </c>
      <c r="M5031" s="5"/>
      <c r="N5031" s="5"/>
      <c r="O5031" s="5"/>
      <c r="P5031" s="5"/>
      <c r="Q5031" s="5"/>
      <c r="R5031" s="5"/>
      <c r="S5031" s="5"/>
      <c r="T5031" s="5"/>
      <c r="U5031" s="5"/>
      <c r="V5031" s="5"/>
      <c r="W5031" s="5"/>
      <c r="X5031" s="5"/>
      <c r="Y5031" s="5"/>
      <c r="Z5031" s="5"/>
      <c r="AA5031" s="5"/>
      <c r="AB5031" s="5"/>
      <c r="AC5031" s="5"/>
      <c r="AD5031" s="5"/>
      <c r="AE5031" s="5"/>
      <c r="AF5031" s="5"/>
      <c r="AG5031" s="5"/>
      <c r="AH5031" s="5"/>
      <c r="AI5031" s="5"/>
      <c r="AJ5031" s="5"/>
      <c r="AK5031" s="5"/>
      <c r="AL5031" s="5"/>
      <c r="AM5031" s="5"/>
      <c r="AN5031" s="5"/>
      <c r="AO5031" s="5"/>
      <c r="AP5031" s="5"/>
      <c r="AQ5031" s="5"/>
      <c r="AR5031" s="5"/>
      <c r="AS5031" s="5"/>
      <c r="AT5031" s="5"/>
      <c r="AU5031" s="5"/>
      <c r="AV5031" s="5"/>
      <c r="AW5031" s="5"/>
      <c r="AX5031" s="5"/>
      <c r="AY5031" s="5"/>
      <c r="AZ5031" s="5"/>
      <c r="BA5031" s="5"/>
      <c r="BB5031" s="5"/>
      <c r="BC5031" s="5"/>
      <c r="BD5031" s="5"/>
      <c r="BE5031" s="5" t="s">
        <v>70</v>
      </c>
      <c r="BF5031" s="6">
        <v>43096</v>
      </c>
      <c r="BG5031" s="5" t="s">
        <v>71</v>
      </c>
      <c r="BH5031" s="5" t="s">
        <v>20462</v>
      </c>
      <c r="BI5031" s="5"/>
      <c r="BJ5031" s="5"/>
    </row>
    <row r="5032" spans="1:62" ht="30" x14ac:dyDescent="0.25">
      <c r="A5032" s="3">
        <v>5025</v>
      </c>
      <c r="B5032" s="3" t="str">
        <f>"201800008714"</f>
        <v>201800008714</v>
      </c>
      <c r="C5032" s="3">
        <v>85164</v>
      </c>
      <c r="D5032" s="3" t="s">
        <v>20463</v>
      </c>
      <c r="E5032" s="3">
        <v>20515634411</v>
      </c>
      <c r="F5032" s="3" t="s">
        <v>20464</v>
      </c>
      <c r="G5032" s="3" t="s">
        <v>20465</v>
      </c>
      <c r="H5032" s="3" t="s">
        <v>66</v>
      </c>
      <c r="I5032" s="3" t="s">
        <v>66</v>
      </c>
      <c r="J5032" s="3" t="s">
        <v>171</v>
      </c>
      <c r="K5032" s="3" t="s">
        <v>68</v>
      </c>
      <c r="L5032" s="3" t="s">
        <v>139</v>
      </c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 t="s">
        <v>88</v>
      </c>
      <c r="BF5032" s="4">
        <v>43123</v>
      </c>
      <c r="BG5032" s="3" t="s">
        <v>71</v>
      </c>
      <c r="BH5032" s="3" t="s">
        <v>20466</v>
      </c>
      <c r="BI5032" s="3"/>
      <c r="BJ5032" s="3"/>
    </row>
    <row r="5033" spans="1:62" ht="30" x14ac:dyDescent="0.25">
      <c r="A5033" s="3">
        <v>5026</v>
      </c>
      <c r="B5033" s="5" t="str">
        <f>"201900162727"</f>
        <v>201900162727</v>
      </c>
      <c r="C5033" s="5">
        <v>146987</v>
      </c>
      <c r="D5033" s="5" t="s">
        <v>20467</v>
      </c>
      <c r="E5033" s="5">
        <v>10437366255</v>
      </c>
      <c r="F5033" s="5" t="s">
        <v>20468</v>
      </c>
      <c r="G5033" s="5" t="s">
        <v>20469</v>
      </c>
      <c r="H5033" s="5" t="s">
        <v>66</v>
      </c>
      <c r="I5033" s="5" t="s">
        <v>328</v>
      </c>
      <c r="J5033" s="5" t="s">
        <v>787</v>
      </c>
      <c r="K5033" s="5" t="s">
        <v>68</v>
      </c>
      <c r="L5033" s="5" t="s">
        <v>69</v>
      </c>
      <c r="M5033" s="5"/>
      <c r="N5033" s="5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5"/>
      <c r="Z5033" s="5"/>
      <c r="AA5033" s="5"/>
      <c r="AB5033" s="5"/>
      <c r="AC5033" s="5"/>
      <c r="AD5033" s="5"/>
      <c r="AE5033" s="5"/>
      <c r="AF5033" s="5"/>
      <c r="AG5033" s="5"/>
      <c r="AH5033" s="5"/>
      <c r="AI5033" s="5"/>
      <c r="AJ5033" s="5"/>
      <c r="AK5033" s="5"/>
      <c r="AL5033" s="5"/>
      <c r="AM5033" s="5"/>
      <c r="AN5033" s="5"/>
      <c r="AO5033" s="5"/>
      <c r="AP5033" s="5"/>
      <c r="AQ5033" s="5"/>
      <c r="AR5033" s="5"/>
      <c r="AS5033" s="5"/>
      <c r="AT5033" s="5"/>
      <c r="AU5033" s="5"/>
      <c r="AV5033" s="5"/>
      <c r="AW5033" s="5"/>
      <c r="AX5033" s="5"/>
      <c r="AY5033" s="5"/>
      <c r="AZ5033" s="5"/>
      <c r="BA5033" s="5"/>
      <c r="BB5033" s="5"/>
      <c r="BC5033" s="5"/>
      <c r="BD5033" s="5"/>
      <c r="BE5033" s="5" t="s">
        <v>70</v>
      </c>
      <c r="BF5033" s="6">
        <v>43745</v>
      </c>
      <c r="BG5033" s="5" t="s">
        <v>71</v>
      </c>
      <c r="BH5033" s="5" t="s">
        <v>20468</v>
      </c>
      <c r="BI5033" s="5"/>
      <c r="BJ5033" s="5"/>
    </row>
    <row r="5034" spans="1:62" ht="30" x14ac:dyDescent="0.25">
      <c r="A5034" s="5">
        <v>5027</v>
      </c>
      <c r="B5034" s="3" t="str">
        <f>"201700008351"</f>
        <v>201700008351</v>
      </c>
      <c r="C5034" s="3">
        <v>126098</v>
      </c>
      <c r="D5034" s="3" t="s">
        <v>20470</v>
      </c>
      <c r="E5034" s="3">
        <v>20490520491</v>
      </c>
      <c r="F5034" s="3" t="s">
        <v>20471</v>
      </c>
      <c r="G5034" s="3" t="s">
        <v>20472</v>
      </c>
      <c r="H5034" s="3" t="s">
        <v>447</v>
      </c>
      <c r="I5034" s="3" t="s">
        <v>8672</v>
      </c>
      <c r="J5034" s="3" t="s">
        <v>8673</v>
      </c>
      <c r="K5034" s="3" t="s">
        <v>68</v>
      </c>
      <c r="L5034" s="3" t="s">
        <v>126</v>
      </c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 t="s">
        <v>95</v>
      </c>
      <c r="BF5034" s="4">
        <v>42770</v>
      </c>
      <c r="BG5034" s="3" t="s">
        <v>71</v>
      </c>
      <c r="BH5034" s="3" t="s">
        <v>20473</v>
      </c>
      <c r="BI5034" s="3" t="s">
        <v>20474</v>
      </c>
      <c r="BJ5034" s="3" t="s">
        <v>8676</v>
      </c>
    </row>
    <row r="5035" spans="1:62" ht="30" x14ac:dyDescent="0.25">
      <c r="A5035" s="3">
        <v>5028</v>
      </c>
      <c r="B5035" s="5" t="str">
        <f>"201400091675"</f>
        <v>201400091675</v>
      </c>
      <c r="C5035" s="5">
        <v>110581</v>
      </c>
      <c r="D5035" s="5" t="s">
        <v>20475</v>
      </c>
      <c r="E5035" s="5">
        <v>20553897051</v>
      </c>
      <c r="F5035" s="5" t="s">
        <v>20476</v>
      </c>
      <c r="G5035" s="5" t="s">
        <v>20477</v>
      </c>
      <c r="H5035" s="5" t="s">
        <v>66</v>
      </c>
      <c r="I5035" s="5" t="s">
        <v>66</v>
      </c>
      <c r="J5035" s="5" t="s">
        <v>352</v>
      </c>
      <c r="K5035" s="5" t="s">
        <v>68</v>
      </c>
      <c r="L5035" s="5" t="s">
        <v>126</v>
      </c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5"/>
      <c r="Z5035" s="5"/>
      <c r="AA5035" s="5"/>
      <c r="AB5035" s="5"/>
      <c r="AC5035" s="5"/>
      <c r="AD5035" s="5"/>
      <c r="AE5035" s="5"/>
      <c r="AF5035" s="5"/>
      <c r="AG5035" s="5"/>
      <c r="AH5035" s="5"/>
      <c r="AI5035" s="5"/>
      <c r="AJ5035" s="5"/>
      <c r="AK5035" s="5"/>
      <c r="AL5035" s="5"/>
      <c r="AM5035" s="5"/>
      <c r="AN5035" s="5"/>
      <c r="AO5035" s="5"/>
      <c r="AP5035" s="5"/>
      <c r="AQ5035" s="5"/>
      <c r="AR5035" s="5"/>
      <c r="AS5035" s="5"/>
      <c r="AT5035" s="5"/>
      <c r="AU5035" s="5"/>
      <c r="AV5035" s="5"/>
      <c r="AW5035" s="5"/>
      <c r="AX5035" s="5"/>
      <c r="AY5035" s="5"/>
      <c r="AZ5035" s="5"/>
      <c r="BA5035" s="5"/>
      <c r="BB5035" s="5"/>
      <c r="BC5035" s="5"/>
      <c r="BD5035" s="5"/>
      <c r="BE5035" s="5" t="s">
        <v>95</v>
      </c>
      <c r="BF5035" s="6">
        <v>41836</v>
      </c>
      <c r="BG5035" s="5" t="s">
        <v>71</v>
      </c>
      <c r="BH5035" s="5" t="s">
        <v>20478</v>
      </c>
      <c r="BI5035" s="5"/>
      <c r="BJ5035" s="5"/>
    </row>
    <row r="5036" spans="1:62" ht="30" x14ac:dyDescent="0.25">
      <c r="A5036" s="3">
        <v>5029</v>
      </c>
      <c r="B5036" s="3" t="str">
        <f>"202300137335"</f>
        <v>202300137335</v>
      </c>
      <c r="C5036" s="3">
        <v>89606</v>
      </c>
      <c r="D5036" s="3" t="s">
        <v>20479</v>
      </c>
      <c r="E5036" s="3">
        <v>20410065364</v>
      </c>
      <c r="F5036" s="3" t="s">
        <v>5491</v>
      </c>
      <c r="G5036" s="3" t="s">
        <v>20480</v>
      </c>
      <c r="H5036" s="3" t="s">
        <v>499</v>
      </c>
      <c r="I5036" s="3" t="s">
        <v>500</v>
      </c>
      <c r="J5036" s="3" t="s">
        <v>5493</v>
      </c>
      <c r="K5036" s="3" t="s">
        <v>68</v>
      </c>
      <c r="L5036" s="3" t="s">
        <v>126</v>
      </c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 t="s">
        <v>95</v>
      </c>
      <c r="BF5036" s="4">
        <v>45102</v>
      </c>
      <c r="BG5036" s="3" t="s">
        <v>71</v>
      </c>
      <c r="BH5036" s="3" t="s">
        <v>20481</v>
      </c>
      <c r="BI5036" s="3" t="s">
        <v>20482</v>
      </c>
      <c r="BJ5036" s="3" t="s">
        <v>512</v>
      </c>
    </row>
    <row r="5037" spans="1:62" ht="30" x14ac:dyDescent="0.25">
      <c r="A5037" s="5">
        <v>5030</v>
      </c>
      <c r="B5037" s="5" t="str">
        <f>"201200054249"</f>
        <v>201200054249</v>
      </c>
      <c r="C5037" s="5">
        <v>96246</v>
      </c>
      <c r="D5037" s="5" t="s">
        <v>20483</v>
      </c>
      <c r="E5037" s="5">
        <v>12345678000</v>
      </c>
      <c r="F5037" s="5" t="s">
        <v>20484</v>
      </c>
      <c r="G5037" s="5" t="s">
        <v>20485</v>
      </c>
      <c r="H5037" s="5" t="s">
        <v>66</v>
      </c>
      <c r="I5037" s="5" t="s">
        <v>66</v>
      </c>
      <c r="J5037" s="5" t="s">
        <v>200</v>
      </c>
      <c r="K5037" s="5" t="s">
        <v>68</v>
      </c>
      <c r="L5037" s="5" t="s">
        <v>139</v>
      </c>
      <c r="M5037" s="5"/>
      <c r="N5037" s="5"/>
      <c r="O5037" s="5"/>
      <c r="P5037" s="5"/>
      <c r="Q5037" s="5"/>
      <c r="R5037" s="5"/>
      <c r="S5037" s="5"/>
      <c r="T5037" s="5"/>
      <c r="U5037" s="5"/>
      <c r="V5037" s="5"/>
      <c r="W5037" s="5"/>
      <c r="X5037" s="5"/>
      <c r="Y5037" s="5"/>
      <c r="Z5037" s="5"/>
      <c r="AA5037" s="5"/>
      <c r="AB5037" s="5"/>
      <c r="AC5037" s="5"/>
      <c r="AD5037" s="5"/>
      <c r="AE5037" s="5"/>
      <c r="AF5037" s="5"/>
      <c r="AG5037" s="5"/>
      <c r="AH5037" s="5"/>
      <c r="AI5037" s="5"/>
      <c r="AJ5037" s="5"/>
      <c r="AK5037" s="5"/>
      <c r="AL5037" s="5"/>
      <c r="AM5037" s="5"/>
      <c r="AN5037" s="5"/>
      <c r="AO5037" s="5"/>
      <c r="AP5037" s="5"/>
      <c r="AQ5037" s="5"/>
      <c r="AR5037" s="5"/>
      <c r="AS5037" s="5"/>
      <c r="AT5037" s="5"/>
      <c r="AU5037" s="5"/>
      <c r="AV5037" s="5"/>
      <c r="AW5037" s="5"/>
      <c r="AX5037" s="5"/>
      <c r="AY5037" s="5"/>
      <c r="AZ5037" s="5"/>
      <c r="BA5037" s="5"/>
      <c r="BB5037" s="5"/>
      <c r="BC5037" s="5"/>
      <c r="BD5037" s="5"/>
      <c r="BE5037" s="5" t="s">
        <v>88</v>
      </c>
      <c r="BF5037" s="6">
        <v>41017</v>
      </c>
      <c r="BG5037" s="5" t="s">
        <v>71</v>
      </c>
      <c r="BH5037" s="5" t="s">
        <v>20484</v>
      </c>
      <c r="BI5037" s="5"/>
      <c r="BJ5037" s="5"/>
    </row>
    <row r="5038" spans="1:62" ht="30" x14ac:dyDescent="0.25">
      <c r="A5038" s="3">
        <v>5031</v>
      </c>
      <c r="B5038" s="3" t="str">
        <f>"201800145215"</f>
        <v>201800145215</v>
      </c>
      <c r="C5038" s="3">
        <v>138101</v>
      </c>
      <c r="D5038" s="3" t="s">
        <v>20486</v>
      </c>
      <c r="E5038" s="3">
        <v>20532658986</v>
      </c>
      <c r="F5038" s="3" t="s">
        <v>20487</v>
      </c>
      <c r="G5038" s="3" t="s">
        <v>20488</v>
      </c>
      <c r="H5038" s="3" t="s">
        <v>813</v>
      </c>
      <c r="I5038" s="3" t="s">
        <v>5699</v>
      </c>
      <c r="J5038" s="3" t="s">
        <v>813</v>
      </c>
      <c r="K5038" s="3" t="s">
        <v>125</v>
      </c>
      <c r="L5038" s="3" t="s">
        <v>5637</v>
      </c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 t="s">
        <v>397</v>
      </c>
      <c r="BF5038" s="4">
        <v>43348</v>
      </c>
      <c r="BG5038" s="3" t="s">
        <v>71</v>
      </c>
      <c r="BH5038" s="3" t="s">
        <v>20489</v>
      </c>
      <c r="BI5038" s="3"/>
      <c r="BJ5038" s="3"/>
    </row>
    <row r="5039" spans="1:62" ht="30" x14ac:dyDescent="0.25">
      <c r="A5039" s="3">
        <v>5032</v>
      </c>
      <c r="B5039" s="5" t="str">
        <f>"201800052428"</f>
        <v>201800052428</v>
      </c>
      <c r="C5039" s="5">
        <v>135659</v>
      </c>
      <c r="D5039" s="5" t="s">
        <v>20490</v>
      </c>
      <c r="E5039" s="5">
        <v>20175975234</v>
      </c>
      <c r="F5039" s="5" t="s">
        <v>20491</v>
      </c>
      <c r="G5039" s="5" t="s">
        <v>20492</v>
      </c>
      <c r="H5039" s="5" t="s">
        <v>216</v>
      </c>
      <c r="I5039" s="5" t="s">
        <v>216</v>
      </c>
      <c r="J5039" s="5" t="s">
        <v>216</v>
      </c>
      <c r="K5039" s="5" t="s">
        <v>68</v>
      </c>
      <c r="L5039" s="5" t="s">
        <v>139</v>
      </c>
      <c r="M5039" s="5"/>
      <c r="N5039" s="5"/>
      <c r="O5039" s="5"/>
      <c r="P5039" s="5"/>
      <c r="Q5039" s="5"/>
      <c r="R5039" s="5"/>
      <c r="S5039" s="5"/>
      <c r="T5039" s="5"/>
      <c r="U5039" s="5"/>
      <c r="V5039" s="5"/>
      <c r="W5039" s="5"/>
      <c r="X5039" s="5"/>
      <c r="Y5039" s="5"/>
      <c r="Z5039" s="5"/>
      <c r="AA5039" s="5"/>
      <c r="AB5039" s="5"/>
      <c r="AC5039" s="5"/>
      <c r="AD5039" s="5"/>
      <c r="AE5039" s="5"/>
      <c r="AF5039" s="5"/>
      <c r="AG5039" s="5"/>
      <c r="AH5039" s="5"/>
      <c r="AI5039" s="5"/>
      <c r="AJ5039" s="5"/>
      <c r="AK5039" s="5"/>
      <c r="AL5039" s="5"/>
      <c r="AM5039" s="5"/>
      <c r="AN5039" s="5"/>
      <c r="AO5039" s="5"/>
      <c r="AP5039" s="5"/>
      <c r="AQ5039" s="5"/>
      <c r="AR5039" s="5"/>
      <c r="AS5039" s="5"/>
      <c r="AT5039" s="5"/>
      <c r="AU5039" s="5"/>
      <c r="AV5039" s="5"/>
      <c r="AW5039" s="5"/>
      <c r="AX5039" s="5"/>
      <c r="AY5039" s="5"/>
      <c r="AZ5039" s="5"/>
      <c r="BA5039" s="5"/>
      <c r="BB5039" s="5"/>
      <c r="BC5039" s="5"/>
      <c r="BD5039" s="5"/>
      <c r="BE5039" s="5" t="s">
        <v>88</v>
      </c>
      <c r="BF5039" s="6">
        <v>43215</v>
      </c>
      <c r="BG5039" s="5" t="s">
        <v>71</v>
      </c>
      <c r="BH5039" s="5" t="s">
        <v>20493</v>
      </c>
      <c r="BI5039" s="5"/>
      <c r="BJ5039" s="5"/>
    </row>
    <row r="5040" spans="1:62" ht="30" x14ac:dyDescent="0.25">
      <c r="A5040" s="5">
        <v>5033</v>
      </c>
      <c r="B5040" s="3" t="str">
        <f>"202200213980"</f>
        <v>202200213980</v>
      </c>
      <c r="C5040" s="3">
        <v>42925</v>
      </c>
      <c r="D5040" s="3" t="s">
        <v>20494</v>
      </c>
      <c r="E5040" s="3">
        <v>20131372001</v>
      </c>
      <c r="F5040" s="3" t="s">
        <v>20495</v>
      </c>
      <c r="G5040" s="3" t="s">
        <v>20496</v>
      </c>
      <c r="H5040" s="3" t="s">
        <v>66</v>
      </c>
      <c r="I5040" s="3" t="s">
        <v>66</v>
      </c>
      <c r="J5040" s="3" t="s">
        <v>271</v>
      </c>
      <c r="K5040" s="3" t="s">
        <v>68</v>
      </c>
      <c r="L5040" s="3" t="s">
        <v>20497</v>
      </c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 t="s">
        <v>70</v>
      </c>
      <c r="BF5040" s="4">
        <v>44902</v>
      </c>
      <c r="BG5040" s="3" t="s">
        <v>71</v>
      </c>
      <c r="BH5040" s="3" t="s">
        <v>20498</v>
      </c>
      <c r="BI5040" s="3" t="s">
        <v>20499</v>
      </c>
      <c r="BJ5040" s="3" t="s">
        <v>19997</v>
      </c>
    </row>
    <row r="5041" spans="1:62" ht="30" x14ac:dyDescent="0.25">
      <c r="A5041" s="3">
        <v>5034</v>
      </c>
      <c r="B5041" s="5" t="str">
        <f>"202000066132"</f>
        <v>202000066132</v>
      </c>
      <c r="C5041" s="5">
        <v>109827</v>
      </c>
      <c r="D5041" s="5" t="s">
        <v>20500</v>
      </c>
      <c r="E5041" s="5">
        <v>10165202681</v>
      </c>
      <c r="F5041" s="5" t="s">
        <v>20501</v>
      </c>
      <c r="G5041" s="5" t="s">
        <v>20502</v>
      </c>
      <c r="H5041" s="5" t="s">
        <v>216</v>
      </c>
      <c r="I5041" s="5" t="s">
        <v>374</v>
      </c>
      <c r="J5041" s="5" t="s">
        <v>20503</v>
      </c>
      <c r="K5041" s="5" t="s">
        <v>68</v>
      </c>
      <c r="L5041" s="5" t="s">
        <v>139</v>
      </c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5"/>
      <c r="Y5041" s="5"/>
      <c r="Z5041" s="5"/>
      <c r="AA5041" s="5"/>
      <c r="AB5041" s="5"/>
      <c r="AC5041" s="5"/>
      <c r="AD5041" s="5"/>
      <c r="AE5041" s="5"/>
      <c r="AF5041" s="5"/>
      <c r="AG5041" s="5"/>
      <c r="AH5041" s="5"/>
      <c r="AI5041" s="5"/>
      <c r="AJ5041" s="5"/>
      <c r="AK5041" s="5"/>
      <c r="AL5041" s="5"/>
      <c r="AM5041" s="5"/>
      <c r="AN5041" s="5"/>
      <c r="AO5041" s="5"/>
      <c r="AP5041" s="5"/>
      <c r="AQ5041" s="5"/>
      <c r="AR5041" s="5"/>
      <c r="AS5041" s="5"/>
      <c r="AT5041" s="5"/>
      <c r="AU5041" s="5"/>
      <c r="AV5041" s="5"/>
      <c r="AW5041" s="5"/>
      <c r="AX5041" s="5"/>
      <c r="AY5041" s="5"/>
      <c r="AZ5041" s="5"/>
      <c r="BA5041" s="5"/>
      <c r="BB5041" s="5"/>
      <c r="BC5041" s="5"/>
      <c r="BD5041" s="5"/>
      <c r="BE5041" s="5" t="s">
        <v>88</v>
      </c>
      <c r="BF5041" s="6">
        <v>44000</v>
      </c>
      <c r="BG5041" s="5" t="s">
        <v>71</v>
      </c>
      <c r="BH5041" s="5" t="s">
        <v>20501</v>
      </c>
      <c r="BI5041" s="5" t="s">
        <v>20504</v>
      </c>
      <c r="BJ5041" s="5" t="s">
        <v>5489</v>
      </c>
    </row>
    <row r="5042" spans="1:62" ht="30" x14ac:dyDescent="0.25">
      <c r="A5042" s="3">
        <v>5035</v>
      </c>
      <c r="B5042" s="5" t="str">
        <f>"201200125068"</f>
        <v>201200125068</v>
      </c>
      <c r="C5042" s="5">
        <v>97237</v>
      </c>
      <c r="D5042" s="5" t="s">
        <v>20506</v>
      </c>
      <c r="E5042" s="5">
        <v>20100070031</v>
      </c>
      <c r="F5042" s="5" t="s">
        <v>20507</v>
      </c>
      <c r="G5042" s="5" t="s">
        <v>20508</v>
      </c>
      <c r="H5042" s="5" t="s">
        <v>66</v>
      </c>
      <c r="I5042" s="5" t="s">
        <v>66</v>
      </c>
      <c r="J5042" s="5" t="s">
        <v>463</v>
      </c>
      <c r="K5042" s="5" t="s">
        <v>68</v>
      </c>
      <c r="L5042" s="5" t="s">
        <v>69</v>
      </c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5"/>
      <c r="Y5042" s="5"/>
      <c r="Z5042" s="5"/>
      <c r="AA5042" s="5"/>
      <c r="AB5042" s="5"/>
      <c r="AC5042" s="5"/>
      <c r="AD5042" s="5"/>
      <c r="AE5042" s="5"/>
      <c r="AF5042" s="5"/>
      <c r="AG5042" s="5"/>
      <c r="AH5042" s="5"/>
      <c r="AI5042" s="5"/>
      <c r="AJ5042" s="5"/>
      <c r="AK5042" s="5"/>
      <c r="AL5042" s="5"/>
      <c r="AM5042" s="5"/>
      <c r="AN5042" s="5"/>
      <c r="AO5042" s="5"/>
      <c r="AP5042" s="5"/>
      <c r="AQ5042" s="5"/>
      <c r="AR5042" s="5"/>
      <c r="AS5042" s="5"/>
      <c r="AT5042" s="5"/>
      <c r="AU5042" s="5"/>
      <c r="AV5042" s="5"/>
      <c r="AW5042" s="5"/>
      <c r="AX5042" s="5"/>
      <c r="AY5042" s="5"/>
      <c r="AZ5042" s="5"/>
      <c r="BA5042" s="5"/>
      <c r="BB5042" s="5"/>
      <c r="BC5042" s="5"/>
      <c r="BD5042" s="5"/>
      <c r="BE5042" s="5" t="s">
        <v>70</v>
      </c>
      <c r="BF5042" s="6">
        <v>41077</v>
      </c>
      <c r="BG5042" s="5" t="s">
        <v>71</v>
      </c>
      <c r="BH5042" s="5" t="s">
        <v>20509</v>
      </c>
      <c r="BI5042" s="5"/>
      <c r="BJ5042" s="5"/>
    </row>
    <row r="5043" spans="1:62" ht="30" x14ac:dyDescent="0.25">
      <c r="A5043" s="5">
        <v>5036</v>
      </c>
      <c r="B5043" s="3" t="str">
        <f>"201200005963"</f>
        <v>201200005963</v>
      </c>
      <c r="C5043" s="3">
        <v>95535</v>
      </c>
      <c r="D5043" s="3" t="s">
        <v>20510</v>
      </c>
      <c r="E5043" s="3">
        <v>20506421781</v>
      </c>
      <c r="F5043" s="3" t="s">
        <v>506</v>
      </c>
      <c r="G5043" s="3" t="s">
        <v>20511</v>
      </c>
      <c r="H5043" s="3" t="s">
        <v>78</v>
      </c>
      <c r="I5043" s="3" t="s">
        <v>78</v>
      </c>
      <c r="J5043" s="3" t="s">
        <v>468</v>
      </c>
      <c r="K5043" s="3" t="s">
        <v>125</v>
      </c>
      <c r="L5043" s="3" t="s">
        <v>126</v>
      </c>
      <c r="M5043" s="3" t="s">
        <v>126</v>
      </c>
      <c r="N5043" s="3" t="s">
        <v>126</v>
      </c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 t="s">
        <v>162</v>
      </c>
      <c r="BF5043" s="4">
        <v>40928</v>
      </c>
      <c r="BG5043" s="3" t="s">
        <v>71</v>
      </c>
      <c r="BH5043" s="3" t="s">
        <v>510</v>
      </c>
      <c r="BI5043" s="3" t="s">
        <v>20512</v>
      </c>
      <c r="BJ5043" s="3" t="s">
        <v>2610</v>
      </c>
    </row>
    <row r="5044" spans="1:62" ht="30" x14ac:dyDescent="0.25">
      <c r="A5044" s="3">
        <v>5037</v>
      </c>
      <c r="B5044" s="5" t="str">
        <f>"201900041693"</f>
        <v>201900041693</v>
      </c>
      <c r="C5044" s="5">
        <v>141934</v>
      </c>
      <c r="D5044" s="5" t="s">
        <v>20513</v>
      </c>
      <c r="E5044" s="5">
        <v>20601291119</v>
      </c>
      <c r="F5044" s="5" t="s">
        <v>20514</v>
      </c>
      <c r="G5044" s="5" t="s">
        <v>20515</v>
      </c>
      <c r="H5044" s="5" t="s">
        <v>138</v>
      </c>
      <c r="I5044" s="5" t="s">
        <v>138</v>
      </c>
      <c r="J5044" s="5" t="s">
        <v>138</v>
      </c>
      <c r="K5044" s="5" t="s">
        <v>68</v>
      </c>
      <c r="L5044" s="5" t="s">
        <v>126</v>
      </c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5"/>
      <c r="AK5044" s="5"/>
      <c r="AL5044" s="5"/>
      <c r="AM5044" s="5"/>
      <c r="AN5044" s="5"/>
      <c r="AO5044" s="5"/>
      <c r="AP5044" s="5"/>
      <c r="AQ5044" s="5"/>
      <c r="AR5044" s="5"/>
      <c r="AS5044" s="5"/>
      <c r="AT5044" s="5"/>
      <c r="AU5044" s="5"/>
      <c r="AV5044" s="5"/>
      <c r="AW5044" s="5"/>
      <c r="AX5044" s="5"/>
      <c r="AY5044" s="5"/>
      <c r="AZ5044" s="5"/>
      <c r="BA5044" s="5"/>
      <c r="BB5044" s="5"/>
      <c r="BC5044" s="5"/>
      <c r="BD5044" s="5"/>
      <c r="BE5044" s="5" t="s">
        <v>95</v>
      </c>
      <c r="BF5044" s="6">
        <v>43545</v>
      </c>
      <c r="BG5044" s="5" t="s">
        <v>71</v>
      </c>
      <c r="BH5044" s="5" t="s">
        <v>4259</v>
      </c>
      <c r="BI5044" s="5"/>
      <c r="BJ5044" s="5"/>
    </row>
    <row r="5045" spans="1:62" ht="30" x14ac:dyDescent="0.25">
      <c r="A5045" s="3">
        <v>5038</v>
      </c>
      <c r="B5045" s="3" t="str">
        <f>"201800008704"</f>
        <v>201800008704</v>
      </c>
      <c r="C5045" s="3">
        <v>85205</v>
      </c>
      <c r="D5045" s="3" t="s">
        <v>20516</v>
      </c>
      <c r="E5045" s="3">
        <v>20507643541</v>
      </c>
      <c r="F5045" s="3" t="s">
        <v>20517</v>
      </c>
      <c r="G5045" s="3" t="s">
        <v>20518</v>
      </c>
      <c r="H5045" s="3" t="s">
        <v>66</v>
      </c>
      <c r="I5045" s="3" t="s">
        <v>66</v>
      </c>
      <c r="J5045" s="3" t="s">
        <v>942</v>
      </c>
      <c r="K5045" s="3" t="s">
        <v>68</v>
      </c>
      <c r="L5045" s="3" t="s">
        <v>79</v>
      </c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 t="s">
        <v>80</v>
      </c>
      <c r="BF5045" s="4">
        <v>43123</v>
      </c>
      <c r="BG5045" s="3" t="s">
        <v>71</v>
      </c>
      <c r="BH5045" s="3" t="s">
        <v>20519</v>
      </c>
      <c r="BI5045" s="3" t="s">
        <v>20520</v>
      </c>
      <c r="BJ5045" s="3" t="s">
        <v>20521</v>
      </c>
    </row>
    <row r="5046" spans="1:62" ht="30" x14ac:dyDescent="0.25">
      <c r="A5046" s="5">
        <v>5039</v>
      </c>
      <c r="B5046" s="5" t="str">
        <f>"201400041197"</f>
        <v>201400041197</v>
      </c>
      <c r="C5046" s="5">
        <v>108782</v>
      </c>
      <c r="D5046" s="5" t="s">
        <v>20522</v>
      </c>
      <c r="E5046" s="5">
        <v>20393654482</v>
      </c>
      <c r="F5046" s="5" t="s">
        <v>20523</v>
      </c>
      <c r="G5046" s="5" t="s">
        <v>20524</v>
      </c>
      <c r="H5046" s="5" t="s">
        <v>66</v>
      </c>
      <c r="I5046" s="5" t="s">
        <v>828</v>
      </c>
      <c r="J5046" s="5" t="s">
        <v>1213</v>
      </c>
      <c r="K5046" s="5" t="s">
        <v>68</v>
      </c>
      <c r="L5046" s="5" t="s">
        <v>69</v>
      </c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5"/>
      <c r="Z5046" s="5"/>
      <c r="AA5046" s="5"/>
      <c r="AB5046" s="5"/>
      <c r="AC5046" s="5"/>
      <c r="AD5046" s="5"/>
      <c r="AE5046" s="5"/>
      <c r="AF5046" s="5"/>
      <c r="AG5046" s="5"/>
      <c r="AH5046" s="5"/>
      <c r="AI5046" s="5"/>
      <c r="AJ5046" s="5"/>
      <c r="AK5046" s="5"/>
      <c r="AL5046" s="5"/>
      <c r="AM5046" s="5"/>
      <c r="AN5046" s="5"/>
      <c r="AO5046" s="5"/>
      <c r="AP5046" s="5"/>
      <c r="AQ5046" s="5"/>
      <c r="AR5046" s="5"/>
      <c r="AS5046" s="5"/>
      <c r="AT5046" s="5"/>
      <c r="AU5046" s="5"/>
      <c r="AV5046" s="5"/>
      <c r="AW5046" s="5"/>
      <c r="AX5046" s="5"/>
      <c r="AY5046" s="5"/>
      <c r="AZ5046" s="5"/>
      <c r="BA5046" s="5"/>
      <c r="BB5046" s="5"/>
      <c r="BC5046" s="5"/>
      <c r="BD5046" s="5"/>
      <c r="BE5046" s="5" t="s">
        <v>70</v>
      </c>
      <c r="BF5046" s="6">
        <v>41732</v>
      </c>
      <c r="BG5046" s="5" t="s">
        <v>71</v>
      </c>
      <c r="BH5046" s="5" t="s">
        <v>20525</v>
      </c>
      <c r="BI5046" s="5"/>
      <c r="BJ5046" s="5"/>
    </row>
    <row r="5047" spans="1:62" ht="30" x14ac:dyDescent="0.25">
      <c r="A5047" s="3">
        <v>5040</v>
      </c>
      <c r="B5047" s="3" t="str">
        <f>"202000015416"</f>
        <v>202000015416</v>
      </c>
      <c r="C5047" s="3">
        <v>110325</v>
      </c>
      <c r="D5047" s="3" t="s">
        <v>20526</v>
      </c>
      <c r="E5047" s="3">
        <v>20418463644</v>
      </c>
      <c r="F5047" s="3" t="s">
        <v>17137</v>
      </c>
      <c r="G5047" s="3" t="s">
        <v>20527</v>
      </c>
      <c r="H5047" s="3" t="s">
        <v>66</v>
      </c>
      <c r="I5047" s="3" t="s">
        <v>66</v>
      </c>
      <c r="J5047" s="3" t="s">
        <v>659</v>
      </c>
      <c r="K5047" s="3" t="s">
        <v>68</v>
      </c>
      <c r="L5047" s="3" t="s">
        <v>79</v>
      </c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 t="s">
        <v>80</v>
      </c>
      <c r="BF5047" s="4">
        <v>43858</v>
      </c>
      <c r="BG5047" s="3" t="s">
        <v>71</v>
      </c>
      <c r="BH5047" s="3" t="s">
        <v>857</v>
      </c>
      <c r="BI5047" s="3" t="s">
        <v>20528</v>
      </c>
      <c r="BJ5047" s="3" t="s">
        <v>7792</v>
      </c>
    </row>
    <row r="5048" spans="1:62" ht="30" x14ac:dyDescent="0.25">
      <c r="A5048" s="3">
        <v>5041</v>
      </c>
      <c r="B5048" s="5" t="str">
        <f>"201700008356"</f>
        <v>201700008356</v>
      </c>
      <c r="C5048" s="5">
        <v>126089</v>
      </c>
      <c r="D5048" s="5" t="s">
        <v>20529</v>
      </c>
      <c r="E5048" s="5">
        <v>10400976452</v>
      </c>
      <c r="F5048" s="5" t="s">
        <v>20530</v>
      </c>
      <c r="G5048" s="5" t="s">
        <v>20531</v>
      </c>
      <c r="H5048" s="5" t="s">
        <v>292</v>
      </c>
      <c r="I5048" s="5" t="s">
        <v>292</v>
      </c>
      <c r="J5048" s="5" t="s">
        <v>693</v>
      </c>
      <c r="K5048" s="5" t="s">
        <v>68</v>
      </c>
      <c r="L5048" s="5" t="s">
        <v>79</v>
      </c>
      <c r="M5048" s="5"/>
      <c r="N5048" s="5"/>
      <c r="O5048" s="5"/>
      <c r="P5048" s="5"/>
      <c r="Q5048" s="5"/>
      <c r="R5048" s="5"/>
      <c r="S5048" s="5"/>
      <c r="T5048" s="5"/>
      <c r="U5048" s="5"/>
      <c r="V5048" s="5"/>
      <c r="W5048" s="5"/>
      <c r="X5048" s="5"/>
      <c r="Y5048" s="5"/>
      <c r="Z5048" s="5"/>
      <c r="AA5048" s="5"/>
      <c r="AB5048" s="5"/>
      <c r="AC5048" s="5"/>
      <c r="AD5048" s="5"/>
      <c r="AE5048" s="5"/>
      <c r="AF5048" s="5"/>
      <c r="AG5048" s="5"/>
      <c r="AH5048" s="5"/>
      <c r="AI5048" s="5"/>
      <c r="AJ5048" s="5"/>
      <c r="AK5048" s="5"/>
      <c r="AL5048" s="5"/>
      <c r="AM5048" s="5"/>
      <c r="AN5048" s="5"/>
      <c r="AO5048" s="5"/>
      <c r="AP5048" s="5"/>
      <c r="AQ5048" s="5"/>
      <c r="AR5048" s="5"/>
      <c r="AS5048" s="5"/>
      <c r="AT5048" s="5"/>
      <c r="AU5048" s="5"/>
      <c r="AV5048" s="5"/>
      <c r="AW5048" s="5"/>
      <c r="AX5048" s="5"/>
      <c r="AY5048" s="5"/>
      <c r="AZ5048" s="5"/>
      <c r="BA5048" s="5"/>
      <c r="BB5048" s="5"/>
      <c r="BC5048" s="5"/>
      <c r="BD5048" s="5"/>
      <c r="BE5048" s="5" t="s">
        <v>80</v>
      </c>
      <c r="BF5048" s="6">
        <v>42754</v>
      </c>
      <c r="BG5048" s="5" t="s">
        <v>71</v>
      </c>
      <c r="BH5048" s="5" t="s">
        <v>20530</v>
      </c>
      <c r="BI5048" s="5" t="s">
        <v>20532</v>
      </c>
      <c r="BJ5048" s="5" t="s">
        <v>6549</v>
      </c>
    </row>
    <row r="5049" spans="1:62" ht="30" x14ac:dyDescent="0.25">
      <c r="A5049" s="5">
        <v>5042</v>
      </c>
      <c r="B5049" s="3" t="str">
        <f>"202300059706"</f>
        <v>202300059706</v>
      </c>
      <c r="C5049" s="3">
        <v>167550</v>
      </c>
      <c r="D5049" s="3" t="s">
        <v>20533</v>
      </c>
      <c r="E5049" s="3">
        <v>20491109280</v>
      </c>
      <c r="F5049" s="3" t="s">
        <v>20534</v>
      </c>
      <c r="G5049" s="3" t="s">
        <v>20535</v>
      </c>
      <c r="H5049" s="3" t="s">
        <v>292</v>
      </c>
      <c r="I5049" s="3" t="s">
        <v>2964</v>
      </c>
      <c r="J5049" s="3" t="s">
        <v>2964</v>
      </c>
      <c r="K5049" s="3" t="s">
        <v>68</v>
      </c>
      <c r="L5049" s="3" t="s">
        <v>20536</v>
      </c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 t="s">
        <v>95</v>
      </c>
      <c r="BF5049" s="4">
        <v>45022</v>
      </c>
      <c r="BG5049" s="3" t="s">
        <v>71</v>
      </c>
      <c r="BH5049" s="3" t="s">
        <v>20537</v>
      </c>
      <c r="BI5049" s="3"/>
      <c r="BJ5049" s="3"/>
    </row>
    <row r="5050" spans="1:62" ht="30" x14ac:dyDescent="0.25">
      <c r="A5050" s="3">
        <v>5043</v>
      </c>
      <c r="B5050" s="5" t="str">
        <f>"202000105182"</f>
        <v>202000105182</v>
      </c>
      <c r="C5050" s="5">
        <v>150615</v>
      </c>
      <c r="D5050" s="5" t="s">
        <v>20538</v>
      </c>
      <c r="E5050" s="5">
        <v>20221084684</v>
      </c>
      <c r="F5050" s="5" t="s">
        <v>121</v>
      </c>
      <c r="G5050" s="5" t="s">
        <v>20539</v>
      </c>
      <c r="H5050" s="5" t="s">
        <v>66</v>
      </c>
      <c r="I5050" s="5" t="s">
        <v>1464</v>
      </c>
      <c r="J5050" s="5" t="s">
        <v>1464</v>
      </c>
      <c r="K5050" s="5" t="s">
        <v>125</v>
      </c>
      <c r="L5050" s="5" t="s">
        <v>126</v>
      </c>
      <c r="M5050" s="5" t="s">
        <v>126</v>
      </c>
      <c r="N5050" s="5" t="s">
        <v>126</v>
      </c>
      <c r="O5050" s="5"/>
      <c r="P5050" s="5"/>
      <c r="Q5050" s="5"/>
      <c r="R5050" s="5"/>
      <c r="S5050" s="5"/>
      <c r="T5050" s="5"/>
      <c r="U5050" s="5"/>
      <c r="V5050" s="5"/>
      <c r="W5050" s="5"/>
      <c r="X5050" s="5"/>
      <c r="Y5050" s="5"/>
      <c r="Z5050" s="5"/>
      <c r="AA5050" s="5"/>
      <c r="AB5050" s="5"/>
      <c r="AC5050" s="5"/>
      <c r="AD5050" s="5"/>
      <c r="AE5050" s="5"/>
      <c r="AF5050" s="5"/>
      <c r="AG5050" s="5"/>
      <c r="AH5050" s="5"/>
      <c r="AI5050" s="5"/>
      <c r="AJ5050" s="5"/>
      <c r="AK5050" s="5"/>
      <c r="AL5050" s="5"/>
      <c r="AM5050" s="5"/>
      <c r="AN5050" s="5"/>
      <c r="AO5050" s="5"/>
      <c r="AP5050" s="5"/>
      <c r="AQ5050" s="5"/>
      <c r="AR5050" s="5"/>
      <c r="AS5050" s="5"/>
      <c r="AT5050" s="5"/>
      <c r="AU5050" s="5"/>
      <c r="AV5050" s="5"/>
      <c r="AW5050" s="5"/>
      <c r="AX5050" s="5"/>
      <c r="AY5050" s="5"/>
      <c r="AZ5050" s="5"/>
      <c r="BA5050" s="5"/>
      <c r="BB5050" s="5"/>
      <c r="BC5050" s="5"/>
      <c r="BD5050" s="5"/>
      <c r="BE5050" s="5" t="s">
        <v>162</v>
      </c>
      <c r="BF5050" s="6">
        <v>44075</v>
      </c>
      <c r="BG5050" s="5" t="s">
        <v>71</v>
      </c>
      <c r="BH5050" s="5" t="s">
        <v>128</v>
      </c>
      <c r="BI5050" s="5"/>
      <c r="BJ5050" s="5"/>
    </row>
    <row r="5051" spans="1:62" ht="45" x14ac:dyDescent="0.25">
      <c r="A5051" s="3">
        <v>5044</v>
      </c>
      <c r="B5051" s="3" t="str">
        <f>"202100008766"</f>
        <v>202100008766</v>
      </c>
      <c r="C5051" s="3">
        <v>154014</v>
      </c>
      <c r="D5051" s="3" t="s">
        <v>20540</v>
      </c>
      <c r="E5051" s="3">
        <v>20131369124</v>
      </c>
      <c r="F5051" s="3" t="s">
        <v>20541</v>
      </c>
      <c r="G5051" s="3" t="s">
        <v>20542</v>
      </c>
      <c r="H5051" s="3" t="s">
        <v>66</v>
      </c>
      <c r="I5051" s="3" t="s">
        <v>66</v>
      </c>
      <c r="J5051" s="3" t="s">
        <v>200</v>
      </c>
      <c r="K5051" s="3" t="s">
        <v>9171</v>
      </c>
      <c r="L5051" s="3" t="s">
        <v>126</v>
      </c>
      <c r="M5051" s="3" t="s">
        <v>126</v>
      </c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 t="s">
        <v>321</v>
      </c>
      <c r="BF5051" s="4">
        <v>44243</v>
      </c>
      <c r="BG5051" s="3" t="s">
        <v>71</v>
      </c>
      <c r="BH5051" s="3" t="s">
        <v>20543</v>
      </c>
      <c r="BI5051" s="3"/>
      <c r="BJ5051" s="3"/>
    </row>
    <row r="5052" spans="1:62" ht="30" x14ac:dyDescent="0.25">
      <c r="A5052" s="5">
        <v>5045</v>
      </c>
      <c r="B5052" s="5" t="str">
        <f>"201500011202"</f>
        <v>201500011202</v>
      </c>
      <c r="C5052" s="5">
        <v>113672</v>
      </c>
      <c r="D5052" s="5" t="s">
        <v>20544</v>
      </c>
      <c r="E5052" s="5">
        <v>10069981432</v>
      </c>
      <c r="F5052" s="5" t="s">
        <v>20545</v>
      </c>
      <c r="G5052" s="5" t="s">
        <v>20546</v>
      </c>
      <c r="H5052" s="5" t="s">
        <v>66</v>
      </c>
      <c r="I5052" s="5" t="s">
        <v>66</v>
      </c>
      <c r="J5052" s="5" t="s">
        <v>767</v>
      </c>
      <c r="K5052" s="5" t="s">
        <v>68</v>
      </c>
      <c r="L5052" s="5" t="s">
        <v>79</v>
      </c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5"/>
      <c r="AK5052" s="5"/>
      <c r="AL5052" s="5"/>
      <c r="AM5052" s="5"/>
      <c r="AN5052" s="5"/>
      <c r="AO5052" s="5"/>
      <c r="AP5052" s="5"/>
      <c r="AQ5052" s="5"/>
      <c r="AR5052" s="5"/>
      <c r="AS5052" s="5"/>
      <c r="AT5052" s="5"/>
      <c r="AU5052" s="5"/>
      <c r="AV5052" s="5"/>
      <c r="AW5052" s="5"/>
      <c r="AX5052" s="5"/>
      <c r="AY5052" s="5"/>
      <c r="AZ5052" s="5"/>
      <c r="BA5052" s="5"/>
      <c r="BB5052" s="5"/>
      <c r="BC5052" s="5"/>
      <c r="BD5052" s="5"/>
      <c r="BE5052" s="5" t="s">
        <v>80</v>
      </c>
      <c r="BF5052" s="6">
        <v>42047</v>
      </c>
      <c r="BG5052" s="5" t="s">
        <v>71</v>
      </c>
      <c r="BH5052" s="5" t="s">
        <v>20545</v>
      </c>
      <c r="BI5052" s="5"/>
      <c r="BJ5052" s="5"/>
    </row>
    <row r="5053" spans="1:62" ht="30" x14ac:dyDescent="0.25">
      <c r="A5053" s="3">
        <v>5046</v>
      </c>
      <c r="B5053" s="3" t="str">
        <f>"201400010169"</f>
        <v>201400010169</v>
      </c>
      <c r="C5053" s="3">
        <v>107679</v>
      </c>
      <c r="D5053" s="3" t="s">
        <v>20547</v>
      </c>
      <c r="E5053" s="3">
        <v>20101094007</v>
      </c>
      <c r="F5053" s="3" t="s">
        <v>20548</v>
      </c>
      <c r="G5053" s="3" t="s">
        <v>20549</v>
      </c>
      <c r="H5053" s="3" t="s">
        <v>66</v>
      </c>
      <c r="I5053" s="3" t="s">
        <v>66</v>
      </c>
      <c r="J5053" s="3" t="s">
        <v>463</v>
      </c>
      <c r="K5053" s="3" t="s">
        <v>68</v>
      </c>
      <c r="L5053" s="3" t="s">
        <v>126</v>
      </c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 t="s">
        <v>95</v>
      </c>
      <c r="BF5053" s="4">
        <v>41670</v>
      </c>
      <c r="BG5053" s="3" t="s">
        <v>71</v>
      </c>
      <c r="BH5053" s="3" t="s">
        <v>20550</v>
      </c>
      <c r="BI5053" s="3"/>
      <c r="BJ5053" s="3"/>
    </row>
    <row r="5054" spans="1:62" ht="30" x14ac:dyDescent="0.25">
      <c r="A5054" s="3">
        <v>5047</v>
      </c>
      <c r="B5054" s="5" t="str">
        <f>"202300014567"</f>
        <v>202300014567</v>
      </c>
      <c r="C5054" s="5">
        <v>166766</v>
      </c>
      <c r="D5054" s="5" t="s">
        <v>20551</v>
      </c>
      <c r="E5054" s="5">
        <v>20601989108</v>
      </c>
      <c r="F5054" s="5" t="s">
        <v>20552</v>
      </c>
      <c r="G5054" s="5" t="s">
        <v>20553</v>
      </c>
      <c r="H5054" s="5" t="s">
        <v>66</v>
      </c>
      <c r="I5054" s="5" t="s">
        <v>66</v>
      </c>
      <c r="J5054" s="5" t="s">
        <v>767</v>
      </c>
      <c r="K5054" s="5" t="s">
        <v>68</v>
      </c>
      <c r="L5054" s="5" t="s">
        <v>126</v>
      </c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5"/>
      <c r="Y5054" s="5"/>
      <c r="Z5054" s="5"/>
      <c r="AA5054" s="5"/>
      <c r="AB5054" s="5"/>
      <c r="AC5054" s="5"/>
      <c r="AD5054" s="5"/>
      <c r="AE5054" s="5"/>
      <c r="AF5054" s="5"/>
      <c r="AG5054" s="5"/>
      <c r="AH5054" s="5"/>
      <c r="AI5054" s="5"/>
      <c r="AJ5054" s="5"/>
      <c r="AK5054" s="5"/>
      <c r="AL5054" s="5"/>
      <c r="AM5054" s="5"/>
      <c r="AN5054" s="5"/>
      <c r="AO5054" s="5"/>
      <c r="AP5054" s="5"/>
      <c r="AQ5054" s="5"/>
      <c r="AR5054" s="5"/>
      <c r="AS5054" s="5"/>
      <c r="AT5054" s="5"/>
      <c r="AU5054" s="5"/>
      <c r="AV5054" s="5"/>
      <c r="AW5054" s="5"/>
      <c r="AX5054" s="5"/>
      <c r="AY5054" s="5"/>
      <c r="AZ5054" s="5"/>
      <c r="BA5054" s="5"/>
      <c r="BB5054" s="5"/>
      <c r="BC5054" s="5"/>
      <c r="BD5054" s="5"/>
      <c r="BE5054" s="5" t="s">
        <v>95</v>
      </c>
      <c r="BF5054" s="6">
        <v>44980</v>
      </c>
      <c r="BG5054" s="5" t="s">
        <v>71</v>
      </c>
      <c r="BH5054" s="5" t="s">
        <v>20554</v>
      </c>
      <c r="BI5054" s="5"/>
      <c r="BJ5054" s="5"/>
    </row>
    <row r="5055" spans="1:62" ht="30" x14ac:dyDescent="0.25">
      <c r="A5055" s="5">
        <v>5048</v>
      </c>
      <c r="B5055" s="3" t="str">
        <f>"201900168265"</f>
        <v>201900168265</v>
      </c>
      <c r="C5055" s="3">
        <v>147166</v>
      </c>
      <c r="D5055" s="3" t="s">
        <v>20555</v>
      </c>
      <c r="E5055" s="3">
        <v>10158448713</v>
      </c>
      <c r="F5055" s="3" t="s">
        <v>20556</v>
      </c>
      <c r="G5055" s="3" t="s">
        <v>20557</v>
      </c>
      <c r="H5055" s="3" t="s">
        <v>66</v>
      </c>
      <c r="I5055" s="3" t="s">
        <v>66</v>
      </c>
      <c r="J5055" s="3" t="s">
        <v>309</v>
      </c>
      <c r="K5055" s="3" t="s">
        <v>68</v>
      </c>
      <c r="L5055" s="3" t="s">
        <v>139</v>
      </c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 t="s">
        <v>88</v>
      </c>
      <c r="BF5055" s="4">
        <v>43755</v>
      </c>
      <c r="BG5055" s="3" t="s">
        <v>71</v>
      </c>
      <c r="BH5055" s="3" t="s">
        <v>20556</v>
      </c>
      <c r="BI5055" s="3"/>
      <c r="BJ5055" s="3"/>
    </row>
    <row r="5056" spans="1:62" ht="30" x14ac:dyDescent="0.25">
      <c r="A5056" s="3">
        <v>5049</v>
      </c>
      <c r="B5056" s="5" t="str">
        <f>"201800131580"</f>
        <v>201800131580</v>
      </c>
      <c r="C5056" s="5">
        <v>106650</v>
      </c>
      <c r="D5056" s="5" t="s">
        <v>20558</v>
      </c>
      <c r="E5056" s="5">
        <v>20537747413</v>
      </c>
      <c r="F5056" s="5" t="s">
        <v>20559</v>
      </c>
      <c r="G5056" s="5" t="s">
        <v>20560</v>
      </c>
      <c r="H5056" s="5" t="s">
        <v>66</v>
      </c>
      <c r="I5056" s="5" t="s">
        <v>66</v>
      </c>
      <c r="J5056" s="5" t="s">
        <v>143</v>
      </c>
      <c r="K5056" s="5" t="s">
        <v>68</v>
      </c>
      <c r="L5056" s="5" t="s">
        <v>79</v>
      </c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5"/>
      <c r="Y5056" s="5"/>
      <c r="Z5056" s="5"/>
      <c r="AA5056" s="5"/>
      <c r="AB5056" s="5"/>
      <c r="AC5056" s="5"/>
      <c r="AD5056" s="5"/>
      <c r="AE5056" s="5"/>
      <c r="AF5056" s="5"/>
      <c r="AG5056" s="5"/>
      <c r="AH5056" s="5"/>
      <c r="AI5056" s="5"/>
      <c r="AJ5056" s="5"/>
      <c r="AK5056" s="5"/>
      <c r="AL5056" s="5"/>
      <c r="AM5056" s="5"/>
      <c r="AN5056" s="5"/>
      <c r="AO5056" s="5"/>
      <c r="AP5056" s="5"/>
      <c r="AQ5056" s="5"/>
      <c r="AR5056" s="5"/>
      <c r="AS5056" s="5"/>
      <c r="AT5056" s="5"/>
      <c r="AU5056" s="5"/>
      <c r="AV5056" s="5"/>
      <c r="AW5056" s="5"/>
      <c r="AX5056" s="5"/>
      <c r="AY5056" s="5"/>
      <c r="AZ5056" s="5"/>
      <c r="BA5056" s="5"/>
      <c r="BB5056" s="5"/>
      <c r="BC5056" s="5"/>
      <c r="BD5056" s="5"/>
      <c r="BE5056" s="5" t="s">
        <v>80</v>
      </c>
      <c r="BF5056" s="6">
        <v>43321</v>
      </c>
      <c r="BG5056" s="5" t="s">
        <v>71</v>
      </c>
      <c r="BH5056" s="5" t="s">
        <v>20561</v>
      </c>
      <c r="BI5056" s="5"/>
      <c r="BJ5056" s="5"/>
    </row>
    <row r="5057" spans="1:62" ht="30" x14ac:dyDescent="0.25">
      <c r="A5057" s="3">
        <v>5050</v>
      </c>
      <c r="B5057" s="3" t="str">
        <f>"201800145235"</f>
        <v>201800145235</v>
      </c>
      <c r="C5057" s="3">
        <v>118907</v>
      </c>
      <c r="D5057" s="3" t="s">
        <v>20562</v>
      </c>
      <c r="E5057" s="3">
        <v>20454308809</v>
      </c>
      <c r="F5057" s="3" t="s">
        <v>20563</v>
      </c>
      <c r="G5057" s="3" t="s">
        <v>20564</v>
      </c>
      <c r="H5057" s="3" t="s">
        <v>78</v>
      </c>
      <c r="I5057" s="3" t="s">
        <v>78</v>
      </c>
      <c r="J5057" s="3" t="s">
        <v>3081</v>
      </c>
      <c r="K5057" s="3" t="s">
        <v>68</v>
      </c>
      <c r="L5057" s="3" t="s">
        <v>79</v>
      </c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 t="s">
        <v>80</v>
      </c>
      <c r="BF5057" s="4">
        <v>43348</v>
      </c>
      <c r="BG5057" s="3" t="s">
        <v>71</v>
      </c>
      <c r="BH5057" s="3" t="s">
        <v>20565</v>
      </c>
      <c r="BI5057" s="3" t="s">
        <v>20566</v>
      </c>
      <c r="BJ5057" s="3" t="s">
        <v>9525</v>
      </c>
    </row>
    <row r="5058" spans="1:62" ht="30" x14ac:dyDescent="0.25">
      <c r="A5058" s="5">
        <v>5051</v>
      </c>
      <c r="B5058" s="5" t="str">
        <f>"201500112695"</f>
        <v>201500112695</v>
      </c>
      <c r="C5058" s="5">
        <v>93889</v>
      </c>
      <c r="D5058" s="5" t="s">
        <v>20567</v>
      </c>
      <c r="E5058" s="5">
        <v>20564430294</v>
      </c>
      <c r="F5058" s="5" t="s">
        <v>20568</v>
      </c>
      <c r="G5058" s="5" t="s">
        <v>20569</v>
      </c>
      <c r="H5058" s="5" t="s">
        <v>292</v>
      </c>
      <c r="I5058" s="5" t="s">
        <v>292</v>
      </c>
      <c r="J5058" s="5" t="s">
        <v>772</v>
      </c>
      <c r="K5058" s="5" t="s">
        <v>68</v>
      </c>
      <c r="L5058" s="5" t="s">
        <v>79</v>
      </c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/>
      <c r="Z5058" s="5"/>
      <c r="AA5058" s="5"/>
      <c r="AB5058" s="5"/>
      <c r="AC5058" s="5"/>
      <c r="AD5058" s="5"/>
      <c r="AE5058" s="5"/>
      <c r="AF5058" s="5"/>
      <c r="AG5058" s="5"/>
      <c r="AH5058" s="5"/>
      <c r="AI5058" s="5"/>
      <c r="AJ5058" s="5"/>
      <c r="AK5058" s="5"/>
      <c r="AL5058" s="5"/>
      <c r="AM5058" s="5"/>
      <c r="AN5058" s="5"/>
      <c r="AO5058" s="5"/>
      <c r="AP5058" s="5"/>
      <c r="AQ5058" s="5"/>
      <c r="AR5058" s="5"/>
      <c r="AS5058" s="5"/>
      <c r="AT5058" s="5"/>
      <c r="AU5058" s="5"/>
      <c r="AV5058" s="5"/>
      <c r="AW5058" s="5"/>
      <c r="AX5058" s="5"/>
      <c r="AY5058" s="5"/>
      <c r="AZ5058" s="5"/>
      <c r="BA5058" s="5"/>
      <c r="BB5058" s="5"/>
      <c r="BC5058" s="5"/>
      <c r="BD5058" s="5"/>
      <c r="BE5058" s="5" t="s">
        <v>80</v>
      </c>
      <c r="BF5058" s="6">
        <v>42246</v>
      </c>
      <c r="BG5058" s="5" t="s">
        <v>71</v>
      </c>
      <c r="BH5058" s="5" t="s">
        <v>20570</v>
      </c>
      <c r="BI5058" s="5" t="s">
        <v>20571</v>
      </c>
      <c r="BJ5058" s="5" t="s">
        <v>6470</v>
      </c>
    </row>
    <row r="5059" spans="1:62" ht="30" x14ac:dyDescent="0.25">
      <c r="A5059" s="3">
        <v>5052</v>
      </c>
      <c r="B5059" s="3" t="str">
        <f>"202200141075"</f>
        <v>202200141075</v>
      </c>
      <c r="C5059" s="3">
        <v>132020</v>
      </c>
      <c r="D5059" s="3" t="s">
        <v>20572</v>
      </c>
      <c r="E5059" s="3">
        <v>20204844381</v>
      </c>
      <c r="F5059" s="3" t="s">
        <v>432</v>
      </c>
      <c r="G5059" s="3" t="s">
        <v>20573</v>
      </c>
      <c r="H5059" s="3" t="s">
        <v>102</v>
      </c>
      <c r="I5059" s="3" t="s">
        <v>434</v>
      </c>
      <c r="J5059" s="3" t="s">
        <v>435</v>
      </c>
      <c r="K5059" s="3" t="s">
        <v>125</v>
      </c>
      <c r="L5059" s="3" t="s">
        <v>20574</v>
      </c>
      <c r="M5059" s="3" t="s">
        <v>20574</v>
      </c>
      <c r="N5059" s="3" t="s">
        <v>20574</v>
      </c>
      <c r="O5059" s="3" t="s">
        <v>20574</v>
      </c>
      <c r="P5059" s="3" t="s">
        <v>20574</v>
      </c>
      <c r="Q5059" s="3" t="s">
        <v>20574</v>
      </c>
      <c r="R5059" s="3" t="s">
        <v>20574</v>
      </c>
      <c r="S5059" s="3" t="s">
        <v>20574</v>
      </c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 t="s">
        <v>1057</v>
      </c>
      <c r="BF5059" s="4">
        <v>44811</v>
      </c>
      <c r="BG5059" s="3" t="s">
        <v>71</v>
      </c>
      <c r="BH5059" s="3" t="s">
        <v>439</v>
      </c>
      <c r="BI5059" s="3"/>
      <c r="BJ5059" s="3"/>
    </row>
    <row r="5060" spans="1:62" ht="30" x14ac:dyDescent="0.25">
      <c r="A5060" s="3">
        <v>5053</v>
      </c>
      <c r="B5060" s="3" t="str">
        <f>"1349863"</f>
        <v>1349863</v>
      </c>
      <c r="C5060" s="3">
        <v>86083</v>
      </c>
      <c r="D5060" s="3" t="s">
        <v>20577</v>
      </c>
      <c r="E5060" s="3">
        <v>20305798950</v>
      </c>
      <c r="F5060" s="3" t="s">
        <v>20578</v>
      </c>
      <c r="G5060" s="3" t="s">
        <v>20579</v>
      </c>
      <c r="H5060" s="3" t="s">
        <v>66</v>
      </c>
      <c r="I5060" s="3" t="s">
        <v>66</v>
      </c>
      <c r="J5060" s="3" t="s">
        <v>309</v>
      </c>
      <c r="K5060" s="3" t="s">
        <v>68</v>
      </c>
      <c r="L5060" s="3" t="s">
        <v>69</v>
      </c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 t="s">
        <v>70</v>
      </c>
      <c r="BF5060" s="4">
        <v>40322</v>
      </c>
      <c r="BG5060" s="3" t="s">
        <v>71</v>
      </c>
      <c r="BH5060" s="3" t="s">
        <v>20580</v>
      </c>
      <c r="BI5060" s="3"/>
      <c r="BJ5060" s="3"/>
    </row>
    <row r="5061" spans="1:62" ht="30" x14ac:dyDescent="0.25">
      <c r="A5061" s="5">
        <v>5054</v>
      </c>
      <c r="B5061" s="5" t="str">
        <f>"201300188892"</f>
        <v>201300188892</v>
      </c>
      <c r="C5061" s="5">
        <v>106473</v>
      </c>
      <c r="D5061" s="5" t="s">
        <v>20581</v>
      </c>
      <c r="E5061" s="5">
        <v>20551297978</v>
      </c>
      <c r="F5061" s="5" t="s">
        <v>20582</v>
      </c>
      <c r="G5061" s="5" t="s">
        <v>20583</v>
      </c>
      <c r="H5061" s="5" t="s">
        <v>66</v>
      </c>
      <c r="I5061" s="5" t="s">
        <v>66</v>
      </c>
      <c r="J5061" s="5" t="s">
        <v>171</v>
      </c>
      <c r="K5061" s="5" t="s">
        <v>68</v>
      </c>
      <c r="L5061" s="5" t="s">
        <v>69</v>
      </c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/>
      <c r="Z5061" s="5"/>
      <c r="AA5061" s="5"/>
      <c r="AB5061" s="5"/>
      <c r="AC5061" s="5"/>
      <c r="AD5061" s="5"/>
      <c r="AE5061" s="5"/>
      <c r="AF5061" s="5"/>
      <c r="AG5061" s="5"/>
      <c r="AH5061" s="5"/>
      <c r="AI5061" s="5"/>
      <c r="AJ5061" s="5"/>
      <c r="AK5061" s="5"/>
      <c r="AL5061" s="5"/>
      <c r="AM5061" s="5"/>
      <c r="AN5061" s="5"/>
      <c r="AO5061" s="5"/>
      <c r="AP5061" s="5"/>
      <c r="AQ5061" s="5"/>
      <c r="AR5061" s="5"/>
      <c r="AS5061" s="5"/>
      <c r="AT5061" s="5"/>
      <c r="AU5061" s="5"/>
      <c r="AV5061" s="5"/>
      <c r="AW5061" s="5"/>
      <c r="AX5061" s="5"/>
      <c r="AY5061" s="5"/>
      <c r="AZ5061" s="5"/>
      <c r="BA5061" s="5"/>
      <c r="BB5061" s="5"/>
      <c r="BC5061" s="5"/>
      <c r="BD5061" s="5"/>
      <c r="BE5061" s="5" t="s">
        <v>70</v>
      </c>
      <c r="BF5061" s="6">
        <v>41619</v>
      </c>
      <c r="BG5061" s="5" t="s">
        <v>71</v>
      </c>
      <c r="BH5061" s="5" t="s">
        <v>20584</v>
      </c>
      <c r="BI5061" s="5"/>
      <c r="BJ5061" s="5"/>
    </row>
    <row r="5062" spans="1:62" ht="30" x14ac:dyDescent="0.25">
      <c r="A5062" s="3">
        <v>5055</v>
      </c>
      <c r="B5062" s="3" t="str">
        <f>"201500143804"</f>
        <v>201500143804</v>
      </c>
      <c r="C5062" s="3">
        <v>118191</v>
      </c>
      <c r="D5062" s="3" t="s">
        <v>20585</v>
      </c>
      <c r="E5062" s="3">
        <v>20564468933</v>
      </c>
      <c r="F5062" s="3" t="s">
        <v>20586</v>
      </c>
      <c r="G5062" s="3" t="s">
        <v>20587</v>
      </c>
      <c r="H5062" s="3" t="s">
        <v>292</v>
      </c>
      <c r="I5062" s="3" t="s">
        <v>292</v>
      </c>
      <c r="J5062" s="3" t="s">
        <v>292</v>
      </c>
      <c r="K5062" s="3" t="s">
        <v>68</v>
      </c>
      <c r="L5062" s="3" t="s">
        <v>139</v>
      </c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 t="s">
        <v>88</v>
      </c>
      <c r="BF5062" s="4">
        <v>42321</v>
      </c>
      <c r="BG5062" s="3" t="s">
        <v>71</v>
      </c>
      <c r="BH5062" s="3" t="s">
        <v>20588</v>
      </c>
      <c r="BI5062" s="3" t="s">
        <v>20589</v>
      </c>
      <c r="BJ5062" s="3" t="s">
        <v>2995</v>
      </c>
    </row>
    <row r="5063" spans="1:62" ht="30" x14ac:dyDescent="0.25">
      <c r="A5063" s="3">
        <v>5056</v>
      </c>
      <c r="B5063" s="5" t="str">
        <f>"201400088678"</f>
        <v>201400088678</v>
      </c>
      <c r="C5063" s="5">
        <v>109842</v>
      </c>
      <c r="D5063" s="5" t="s">
        <v>20590</v>
      </c>
      <c r="E5063" s="5">
        <v>20192779333</v>
      </c>
      <c r="F5063" s="5" t="s">
        <v>20591</v>
      </c>
      <c r="G5063" s="5" t="s">
        <v>20592</v>
      </c>
      <c r="H5063" s="5" t="s">
        <v>777</v>
      </c>
      <c r="I5063" s="5" t="s">
        <v>20593</v>
      </c>
      <c r="J5063" s="5" t="s">
        <v>20594</v>
      </c>
      <c r="K5063" s="5" t="s">
        <v>125</v>
      </c>
      <c r="L5063" s="5" t="s">
        <v>126</v>
      </c>
      <c r="M5063" s="5" t="s">
        <v>126</v>
      </c>
      <c r="N5063" s="5" t="s">
        <v>126</v>
      </c>
      <c r="O5063" s="5" t="s">
        <v>126</v>
      </c>
      <c r="P5063" s="5"/>
      <c r="Q5063" s="5"/>
      <c r="R5063" s="5"/>
      <c r="S5063" s="5"/>
      <c r="T5063" s="5"/>
      <c r="U5063" s="5"/>
      <c r="V5063" s="5"/>
      <c r="W5063" s="5"/>
      <c r="X5063" s="5"/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5"/>
      <c r="AK5063" s="5"/>
      <c r="AL5063" s="5"/>
      <c r="AM5063" s="5"/>
      <c r="AN5063" s="5"/>
      <c r="AO5063" s="5"/>
      <c r="AP5063" s="5"/>
      <c r="AQ5063" s="5"/>
      <c r="AR5063" s="5"/>
      <c r="AS5063" s="5"/>
      <c r="AT5063" s="5"/>
      <c r="AU5063" s="5"/>
      <c r="AV5063" s="5"/>
      <c r="AW5063" s="5"/>
      <c r="AX5063" s="5"/>
      <c r="AY5063" s="5"/>
      <c r="AZ5063" s="5"/>
      <c r="BA5063" s="5"/>
      <c r="BB5063" s="5"/>
      <c r="BC5063" s="5"/>
      <c r="BD5063" s="5"/>
      <c r="BE5063" s="5" t="s">
        <v>127</v>
      </c>
      <c r="BF5063" s="6">
        <v>41842</v>
      </c>
      <c r="BG5063" s="5" t="s">
        <v>71</v>
      </c>
      <c r="BH5063" s="5" t="s">
        <v>20595</v>
      </c>
      <c r="BI5063" s="5"/>
      <c r="BJ5063" s="5"/>
    </row>
    <row r="5064" spans="1:62" ht="30" x14ac:dyDescent="0.25">
      <c r="A5064" s="5">
        <v>5057</v>
      </c>
      <c r="B5064" s="3" t="str">
        <f>"202000108984"</f>
        <v>202000108984</v>
      </c>
      <c r="C5064" s="3">
        <v>150709</v>
      </c>
      <c r="D5064" s="3" t="s">
        <v>20596</v>
      </c>
      <c r="E5064" s="3">
        <v>20481394423</v>
      </c>
      <c r="F5064" s="3" t="s">
        <v>20597</v>
      </c>
      <c r="G5064" s="3" t="s">
        <v>20598</v>
      </c>
      <c r="H5064" s="3" t="s">
        <v>102</v>
      </c>
      <c r="I5064" s="3" t="s">
        <v>159</v>
      </c>
      <c r="J5064" s="3" t="s">
        <v>183</v>
      </c>
      <c r="K5064" s="3" t="s">
        <v>68</v>
      </c>
      <c r="L5064" s="3" t="s">
        <v>79</v>
      </c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 t="s">
        <v>80</v>
      </c>
      <c r="BF5064" s="4">
        <v>44066</v>
      </c>
      <c r="BG5064" s="3" t="s">
        <v>71</v>
      </c>
      <c r="BH5064" s="3" t="s">
        <v>20599</v>
      </c>
      <c r="BI5064" s="3"/>
      <c r="BJ5064" s="3"/>
    </row>
    <row r="5065" spans="1:62" ht="30" x14ac:dyDescent="0.25">
      <c r="A5065" s="3">
        <v>5058</v>
      </c>
      <c r="B5065" s="5" t="str">
        <f>"201800132613"</f>
        <v>201800132613</v>
      </c>
      <c r="C5065" s="5">
        <v>99205</v>
      </c>
      <c r="D5065" s="5" t="s">
        <v>20600</v>
      </c>
      <c r="E5065" s="5">
        <v>10092203820</v>
      </c>
      <c r="F5065" s="5" t="s">
        <v>2301</v>
      </c>
      <c r="G5065" s="5" t="s">
        <v>20601</v>
      </c>
      <c r="H5065" s="5" t="s">
        <v>66</v>
      </c>
      <c r="I5065" s="5" t="s">
        <v>66</v>
      </c>
      <c r="J5065" s="5" t="s">
        <v>242</v>
      </c>
      <c r="K5065" s="5" t="s">
        <v>68</v>
      </c>
      <c r="L5065" s="5" t="s">
        <v>139</v>
      </c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/>
      <c r="Z5065" s="5"/>
      <c r="AA5065" s="5"/>
      <c r="AB5065" s="5"/>
      <c r="AC5065" s="5"/>
      <c r="AD5065" s="5"/>
      <c r="AE5065" s="5"/>
      <c r="AF5065" s="5"/>
      <c r="AG5065" s="5"/>
      <c r="AH5065" s="5"/>
      <c r="AI5065" s="5"/>
      <c r="AJ5065" s="5"/>
      <c r="AK5065" s="5"/>
      <c r="AL5065" s="5"/>
      <c r="AM5065" s="5"/>
      <c r="AN5065" s="5"/>
      <c r="AO5065" s="5"/>
      <c r="AP5065" s="5"/>
      <c r="AQ5065" s="5"/>
      <c r="AR5065" s="5"/>
      <c r="AS5065" s="5"/>
      <c r="AT5065" s="5"/>
      <c r="AU5065" s="5"/>
      <c r="AV5065" s="5"/>
      <c r="AW5065" s="5"/>
      <c r="AX5065" s="5"/>
      <c r="AY5065" s="5"/>
      <c r="AZ5065" s="5"/>
      <c r="BA5065" s="5"/>
      <c r="BB5065" s="5"/>
      <c r="BC5065" s="5"/>
      <c r="BD5065" s="5"/>
      <c r="BE5065" s="5" t="s">
        <v>88</v>
      </c>
      <c r="BF5065" s="6">
        <v>43322</v>
      </c>
      <c r="BG5065" s="5" t="s">
        <v>71</v>
      </c>
      <c r="BH5065" s="5" t="s">
        <v>2301</v>
      </c>
      <c r="BI5065" s="5"/>
      <c r="BJ5065" s="5"/>
    </row>
    <row r="5066" spans="1:62" ht="30" x14ac:dyDescent="0.25">
      <c r="A5066" s="3">
        <v>5059</v>
      </c>
      <c r="B5066" s="3" t="str">
        <f>"202300156436"</f>
        <v>202300156436</v>
      </c>
      <c r="C5066" s="3">
        <v>169143</v>
      </c>
      <c r="D5066" s="3" t="s">
        <v>20602</v>
      </c>
      <c r="E5066" s="3">
        <v>20610623787</v>
      </c>
      <c r="F5066" s="3" t="s">
        <v>20603</v>
      </c>
      <c r="G5066" s="3" t="s">
        <v>20604</v>
      </c>
      <c r="H5066" s="3" t="s">
        <v>292</v>
      </c>
      <c r="I5066" s="3" t="s">
        <v>292</v>
      </c>
      <c r="J5066" s="3" t="s">
        <v>2173</v>
      </c>
      <c r="K5066" s="3" t="s">
        <v>68</v>
      </c>
      <c r="L5066" s="3" t="s">
        <v>69</v>
      </c>
      <c r="M5066" s="3" t="s">
        <v>79</v>
      </c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 t="s">
        <v>233</v>
      </c>
      <c r="BF5066" s="4">
        <v>45139</v>
      </c>
      <c r="BG5066" s="3" t="s">
        <v>71</v>
      </c>
      <c r="BH5066" s="3" t="s">
        <v>20605</v>
      </c>
      <c r="BI5066" s="3"/>
      <c r="BJ5066" s="3"/>
    </row>
    <row r="5067" spans="1:62" ht="30" x14ac:dyDescent="0.25">
      <c r="A5067" s="5">
        <v>5060</v>
      </c>
      <c r="B5067" s="5" t="str">
        <f>"1476417"</f>
        <v>1476417</v>
      </c>
      <c r="C5067" s="5">
        <v>91433</v>
      </c>
      <c r="D5067" s="5" t="s">
        <v>20606</v>
      </c>
      <c r="E5067" s="5">
        <v>20504528244</v>
      </c>
      <c r="F5067" s="5" t="s">
        <v>20607</v>
      </c>
      <c r="G5067" s="5" t="s">
        <v>20608</v>
      </c>
      <c r="H5067" s="5" t="s">
        <v>66</v>
      </c>
      <c r="I5067" s="5" t="s">
        <v>66</v>
      </c>
      <c r="J5067" s="5" t="s">
        <v>659</v>
      </c>
      <c r="K5067" s="5" t="s">
        <v>68</v>
      </c>
      <c r="L5067" s="5" t="s">
        <v>1740</v>
      </c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/>
      <c r="Z5067" s="5"/>
      <c r="AA5067" s="5"/>
      <c r="AB5067" s="5"/>
      <c r="AC5067" s="5"/>
      <c r="AD5067" s="5"/>
      <c r="AE5067" s="5"/>
      <c r="AF5067" s="5"/>
      <c r="AG5067" s="5"/>
      <c r="AH5067" s="5"/>
      <c r="AI5067" s="5"/>
      <c r="AJ5067" s="5"/>
      <c r="AK5067" s="5"/>
      <c r="AL5067" s="5"/>
      <c r="AM5067" s="5"/>
      <c r="AN5067" s="5"/>
      <c r="AO5067" s="5"/>
      <c r="AP5067" s="5"/>
      <c r="AQ5067" s="5"/>
      <c r="AR5067" s="5"/>
      <c r="AS5067" s="5"/>
      <c r="AT5067" s="5"/>
      <c r="AU5067" s="5"/>
      <c r="AV5067" s="5"/>
      <c r="AW5067" s="5"/>
      <c r="AX5067" s="5"/>
      <c r="AY5067" s="5"/>
      <c r="AZ5067" s="5"/>
      <c r="BA5067" s="5"/>
      <c r="BB5067" s="5"/>
      <c r="BC5067" s="5"/>
      <c r="BD5067" s="5"/>
      <c r="BE5067" s="5" t="s">
        <v>8575</v>
      </c>
      <c r="BF5067" s="6">
        <v>40633</v>
      </c>
      <c r="BG5067" s="5" t="s">
        <v>71</v>
      </c>
      <c r="BH5067" s="5" t="s">
        <v>20609</v>
      </c>
      <c r="BI5067" s="5"/>
      <c r="BJ5067" s="5"/>
    </row>
    <row r="5068" spans="1:62" ht="30" x14ac:dyDescent="0.25">
      <c r="A5068" s="3">
        <v>5061</v>
      </c>
      <c r="B5068" s="3" t="str">
        <f>"201200032088"</f>
        <v>201200032088</v>
      </c>
      <c r="C5068" s="3">
        <v>94643</v>
      </c>
      <c r="D5068" s="3" t="s">
        <v>20610</v>
      </c>
      <c r="E5068" s="3">
        <v>10082122481</v>
      </c>
      <c r="F5068" s="3" t="s">
        <v>20611</v>
      </c>
      <c r="G5068" s="3" t="s">
        <v>20612</v>
      </c>
      <c r="H5068" s="3" t="s">
        <v>66</v>
      </c>
      <c r="I5068" s="3" t="s">
        <v>66</v>
      </c>
      <c r="J5068" s="3" t="s">
        <v>200</v>
      </c>
      <c r="K5068" s="3" t="s">
        <v>68</v>
      </c>
      <c r="L5068" s="3" t="s">
        <v>79</v>
      </c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 t="s">
        <v>80</v>
      </c>
      <c r="BF5068" s="4">
        <v>40973</v>
      </c>
      <c r="BG5068" s="3" t="s">
        <v>71</v>
      </c>
      <c r="BH5068" s="3" t="s">
        <v>20611</v>
      </c>
      <c r="BI5068" s="3"/>
      <c r="BJ5068" s="3"/>
    </row>
    <row r="5069" spans="1:62" ht="30" x14ac:dyDescent="0.25">
      <c r="A5069" s="3">
        <v>5062</v>
      </c>
      <c r="B5069" s="5" t="str">
        <f>"201200049849"</f>
        <v>201200049849</v>
      </c>
      <c r="C5069" s="5">
        <v>96469</v>
      </c>
      <c r="D5069" s="5" t="s">
        <v>20613</v>
      </c>
      <c r="E5069" s="5">
        <v>20269085666</v>
      </c>
      <c r="F5069" s="5" t="s">
        <v>20614</v>
      </c>
      <c r="G5069" s="5" t="s">
        <v>20615</v>
      </c>
      <c r="H5069" s="5" t="s">
        <v>223</v>
      </c>
      <c r="I5069" s="5" t="s">
        <v>224</v>
      </c>
      <c r="J5069" s="5" t="s">
        <v>225</v>
      </c>
      <c r="K5069" s="5" t="s">
        <v>68</v>
      </c>
      <c r="L5069" s="5" t="s">
        <v>69</v>
      </c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5"/>
      <c r="Y5069" s="5"/>
      <c r="Z5069" s="5"/>
      <c r="AA5069" s="5"/>
      <c r="AB5069" s="5"/>
      <c r="AC5069" s="5"/>
      <c r="AD5069" s="5"/>
      <c r="AE5069" s="5"/>
      <c r="AF5069" s="5"/>
      <c r="AG5069" s="5"/>
      <c r="AH5069" s="5"/>
      <c r="AI5069" s="5"/>
      <c r="AJ5069" s="5"/>
      <c r="AK5069" s="5"/>
      <c r="AL5069" s="5"/>
      <c r="AM5069" s="5"/>
      <c r="AN5069" s="5"/>
      <c r="AO5069" s="5"/>
      <c r="AP5069" s="5"/>
      <c r="AQ5069" s="5"/>
      <c r="AR5069" s="5"/>
      <c r="AS5069" s="5"/>
      <c r="AT5069" s="5"/>
      <c r="AU5069" s="5"/>
      <c r="AV5069" s="5"/>
      <c r="AW5069" s="5"/>
      <c r="AX5069" s="5"/>
      <c r="AY5069" s="5"/>
      <c r="AZ5069" s="5"/>
      <c r="BA5069" s="5"/>
      <c r="BB5069" s="5"/>
      <c r="BC5069" s="5"/>
      <c r="BD5069" s="5"/>
      <c r="BE5069" s="5" t="s">
        <v>70</v>
      </c>
      <c r="BF5069" s="6">
        <v>41013</v>
      </c>
      <c r="BG5069" s="5" t="s">
        <v>71</v>
      </c>
      <c r="BH5069" s="5" t="s">
        <v>20616</v>
      </c>
      <c r="BI5069" s="5" t="s">
        <v>20617</v>
      </c>
      <c r="BJ5069" s="5" t="s">
        <v>20618</v>
      </c>
    </row>
    <row r="5070" spans="1:62" ht="30" x14ac:dyDescent="0.25">
      <c r="A5070" s="5">
        <v>5063</v>
      </c>
      <c r="B5070" s="3" t="str">
        <f>"202000162330"</f>
        <v>202000162330</v>
      </c>
      <c r="C5070" s="3">
        <v>92313</v>
      </c>
      <c r="D5070" s="3" t="s">
        <v>20619</v>
      </c>
      <c r="E5070" s="3">
        <v>20293609447</v>
      </c>
      <c r="F5070" s="3" t="s">
        <v>20620</v>
      </c>
      <c r="G5070" s="3" t="s">
        <v>20621</v>
      </c>
      <c r="H5070" s="3" t="s">
        <v>66</v>
      </c>
      <c r="I5070" s="3" t="s">
        <v>66</v>
      </c>
      <c r="J5070" s="3" t="s">
        <v>200</v>
      </c>
      <c r="K5070" s="3" t="s">
        <v>68</v>
      </c>
      <c r="L5070" s="3" t="s">
        <v>139</v>
      </c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 t="s">
        <v>88</v>
      </c>
      <c r="BF5070" s="4">
        <v>44144</v>
      </c>
      <c r="BG5070" s="3" t="s">
        <v>71</v>
      </c>
      <c r="BH5070" s="3" t="s">
        <v>20622</v>
      </c>
      <c r="BI5070" s="3"/>
      <c r="BJ5070" s="3"/>
    </row>
    <row r="5071" spans="1:62" ht="30" x14ac:dyDescent="0.25">
      <c r="A5071" s="3">
        <v>5064</v>
      </c>
      <c r="B5071" s="5" t="str">
        <f>"202300042671"</f>
        <v>202300042671</v>
      </c>
      <c r="C5071" s="5">
        <v>112517</v>
      </c>
      <c r="D5071" s="5" t="s">
        <v>20623</v>
      </c>
      <c r="E5071" s="5">
        <v>20454186002</v>
      </c>
      <c r="F5071" s="5" t="s">
        <v>20624</v>
      </c>
      <c r="G5071" s="5" t="s">
        <v>20625</v>
      </c>
      <c r="H5071" s="5" t="s">
        <v>292</v>
      </c>
      <c r="I5071" s="5" t="s">
        <v>3490</v>
      </c>
      <c r="J5071" s="5" t="s">
        <v>3490</v>
      </c>
      <c r="K5071" s="5" t="s">
        <v>125</v>
      </c>
      <c r="L5071" s="5" t="s">
        <v>20626</v>
      </c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5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5"/>
      <c r="AK5071" s="5"/>
      <c r="AL5071" s="5"/>
      <c r="AM5071" s="5"/>
      <c r="AN5071" s="5"/>
      <c r="AO5071" s="5"/>
      <c r="AP5071" s="5"/>
      <c r="AQ5071" s="5"/>
      <c r="AR5071" s="5"/>
      <c r="AS5071" s="5"/>
      <c r="AT5071" s="5"/>
      <c r="AU5071" s="5"/>
      <c r="AV5071" s="5"/>
      <c r="AW5071" s="5"/>
      <c r="AX5071" s="5"/>
      <c r="AY5071" s="5"/>
      <c r="AZ5071" s="5"/>
      <c r="BA5071" s="5"/>
      <c r="BB5071" s="5"/>
      <c r="BC5071" s="5"/>
      <c r="BD5071" s="5"/>
      <c r="BE5071" s="5" t="s">
        <v>413</v>
      </c>
      <c r="BF5071" s="6">
        <v>44985</v>
      </c>
      <c r="BG5071" s="5" t="s">
        <v>71</v>
      </c>
      <c r="BH5071" s="5" t="s">
        <v>18924</v>
      </c>
      <c r="BI5071" s="5"/>
      <c r="BJ5071" s="5"/>
    </row>
    <row r="5072" spans="1:62" ht="30" x14ac:dyDescent="0.25">
      <c r="A5072" s="3">
        <v>5065</v>
      </c>
      <c r="B5072" s="3" t="str">
        <f>"201700008322"</f>
        <v>201700008322</v>
      </c>
      <c r="C5072" s="3">
        <v>126087</v>
      </c>
      <c r="D5072" s="3" t="s">
        <v>20627</v>
      </c>
      <c r="E5072" s="3">
        <v>20204844381</v>
      </c>
      <c r="F5072" s="3" t="s">
        <v>432</v>
      </c>
      <c r="G5072" s="3" t="s">
        <v>20628</v>
      </c>
      <c r="H5072" s="3" t="s">
        <v>102</v>
      </c>
      <c r="I5072" s="3" t="s">
        <v>159</v>
      </c>
      <c r="J5072" s="3" t="s">
        <v>1275</v>
      </c>
      <c r="K5072" s="3" t="s">
        <v>125</v>
      </c>
      <c r="L5072" s="3" t="s">
        <v>126</v>
      </c>
      <c r="M5072" s="3" t="s">
        <v>126</v>
      </c>
      <c r="N5072" s="3" t="s">
        <v>126</v>
      </c>
      <c r="O5072" s="3" t="s">
        <v>126</v>
      </c>
      <c r="P5072" s="3" t="s">
        <v>126</v>
      </c>
      <c r="Q5072" s="3" t="s">
        <v>126</v>
      </c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 t="s">
        <v>929</v>
      </c>
      <c r="BF5072" s="4">
        <v>42769</v>
      </c>
      <c r="BG5072" s="3" t="s">
        <v>71</v>
      </c>
      <c r="BH5072" s="3" t="s">
        <v>5033</v>
      </c>
      <c r="BI5072" s="3"/>
      <c r="BJ5072" s="3"/>
    </row>
    <row r="5073" spans="1:62" ht="30" x14ac:dyDescent="0.25">
      <c r="A5073" s="5">
        <v>5066</v>
      </c>
      <c r="B5073" s="5" t="str">
        <f>"202200081507"</f>
        <v>202200081507</v>
      </c>
      <c r="C5073" s="5">
        <v>162669</v>
      </c>
      <c r="D5073" s="5" t="s">
        <v>20629</v>
      </c>
      <c r="E5073" s="5">
        <v>20608463683</v>
      </c>
      <c r="F5073" s="5" t="s">
        <v>20630</v>
      </c>
      <c r="G5073" s="5" t="s">
        <v>20631</v>
      </c>
      <c r="H5073" s="5" t="s">
        <v>66</v>
      </c>
      <c r="I5073" s="5" t="s">
        <v>66</v>
      </c>
      <c r="J5073" s="5" t="s">
        <v>309</v>
      </c>
      <c r="K5073" s="5" t="s">
        <v>68</v>
      </c>
      <c r="L5073" s="5" t="s">
        <v>20632</v>
      </c>
      <c r="M5073" s="5" t="s">
        <v>20632</v>
      </c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/>
      <c r="Z5073" s="5"/>
      <c r="AA5073" s="5"/>
      <c r="AB5073" s="5"/>
      <c r="AC5073" s="5"/>
      <c r="AD5073" s="5"/>
      <c r="AE5073" s="5"/>
      <c r="AF5073" s="5"/>
      <c r="AG5073" s="5"/>
      <c r="AH5073" s="5"/>
      <c r="AI5073" s="5"/>
      <c r="AJ5073" s="5"/>
      <c r="AK5073" s="5"/>
      <c r="AL5073" s="5"/>
      <c r="AM5073" s="5"/>
      <c r="AN5073" s="5"/>
      <c r="AO5073" s="5"/>
      <c r="AP5073" s="5"/>
      <c r="AQ5073" s="5"/>
      <c r="AR5073" s="5"/>
      <c r="AS5073" s="5"/>
      <c r="AT5073" s="5"/>
      <c r="AU5073" s="5"/>
      <c r="AV5073" s="5"/>
      <c r="AW5073" s="5"/>
      <c r="AX5073" s="5"/>
      <c r="AY5073" s="5"/>
      <c r="AZ5073" s="5"/>
      <c r="BA5073" s="5"/>
      <c r="BB5073" s="5"/>
      <c r="BC5073" s="5"/>
      <c r="BD5073" s="5"/>
      <c r="BE5073" s="5" t="s">
        <v>293</v>
      </c>
      <c r="BF5073" s="6">
        <v>44718</v>
      </c>
      <c r="BG5073" s="5" t="s">
        <v>71</v>
      </c>
      <c r="BH5073" s="5" t="s">
        <v>20633</v>
      </c>
      <c r="BI5073" s="5"/>
      <c r="BJ5073" s="5"/>
    </row>
    <row r="5074" spans="1:62" ht="30" x14ac:dyDescent="0.25">
      <c r="A5074" s="3">
        <v>5067</v>
      </c>
      <c r="B5074" s="3" t="str">
        <f>"202200192558"</f>
        <v>202200192558</v>
      </c>
      <c r="C5074" s="3">
        <v>88252</v>
      </c>
      <c r="D5074" s="3" t="s">
        <v>20634</v>
      </c>
      <c r="E5074" s="3">
        <v>20132373958</v>
      </c>
      <c r="F5074" s="3" t="s">
        <v>1362</v>
      </c>
      <c r="G5074" s="3" t="s">
        <v>20635</v>
      </c>
      <c r="H5074" s="3" t="s">
        <v>102</v>
      </c>
      <c r="I5074" s="3" t="s">
        <v>1055</v>
      </c>
      <c r="J5074" s="3" t="s">
        <v>1056</v>
      </c>
      <c r="K5074" s="3" t="s">
        <v>125</v>
      </c>
      <c r="L5074" s="3" t="s">
        <v>20636</v>
      </c>
      <c r="M5074" s="3" t="s">
        <v>20636</v>
      </c>
      <c r="N5074" s="3" t="s">
        <v>20636</v>
      </c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 t="s">
        <v>162</v>
      </c>
      <c r="BF5074" s="4">
        <v>44880</v>
      </c>
      <c r="BG5074" s="3" t="s">
        <v>71</v>
      </c>
      <c r="BH5074" s="3" t="s">
        <v>2794</v>
      </c>
      <c r="BI5074" s="3"/>
      <c r="BJ5074" s="3"/>
    </row>
    <row r="5075" spans="1:62" ht="30" x14ac:dyDescent="0.25">
      <c r="A5075" s="3">
        <v>5068</v>
      </c>
      <c r="B5075" s="5" t="str">
        <f>"201700183262"</f>
        <v>201700183262</v>
      </c>
      <c r="C5075" s="5">
        <v>132648</v>
      </c>
      <c r="D5075" s="5" t="s">
        <v>20637</v>
      </c>
      <c r="E5075" s="5">
        <v>20600658281</v>
      </c>
      <c r="F5075" s="5" t="s">
        <v>20638</v>
      </c>
      <c r="G5075" s="5" t="s">
        <v>20639</v>
      </c>
      <c r="H5075" s="5" t="s">
        <v>66</v>
      </c>
      <c r="I5075" s="5" t="s">
        <v>66</v>
      </c>
      <c r="J5075" s="5" t="s">
        <v>309</v>
      </c>
      <c r="K5075" s="5" t="s">
        <v>68</v>
      </c>
      <c r="L5075" s="5" t="s">
        <v>69</v>
      </c>
      <c r="M5075" s="5"/>
      <c r="N5075" s="5"/>
      <c r="O5075" s="5"/>
      <c r="P5075" s="5"/>
      <c r="Q5075" s="5"/>
      <c r="R5075" s="5"/>
      <c r="S5075" s="5"/>
      <c r="T5075" s="5"/>
      <c r="U5075" s="5"/>
      <c r="V5075" s="5"/>
      <c r="W5075" s="5"/>
      <c r="X5075" s="5"/>
      <c r="Y5075" s="5"/>
      <c r="Z5075" s="5"/>
      <c r="AA5075" s="5"/>
      <c r="AB5075" s="5"/>
      <c r="AC5075" s="5"/>
      <c r="AD5075" s="5"/>
      <c r="AE5075" s="5"/>
      <c r="AF5075" s="5"/>
      <c r="AG5075" s="5"/>
      <c r="AH5075" s="5"/>
      <c r="AI5075" s="5"/>
      <c r="AJ5075" s="5"/>
      <c r="AK5075" s="5"/>
      <c r="AL5075" s="5"/>
      <c r="AM5075" s="5"/>
      <c r="AN5075" s="5"/>
      <c r="AO5075" s="5"/>
      <c r="AP5075" s="5"/>
      <c r="AQ5075" s="5"/>
      <c r="AR5075" s="5"/>
      <c r="AS5075" s="5"/>
      <c r="AT5075" s="5"/>
      <c r="AU5075" s="5"/>
      <c r="AV5075" s="5"/>
      <c r="AW5075" s="5"/>
      <c r="AX5075" s="5"/>
      <c r="AY5075" s="5"/>
      <c r="AZ5075" s="5"/>
      <c r="BA5075" s="5"/>
      <c r="BB5075" s="5"/>
      <c r="BC5075" s="5"/>
      <c r="BD5075" s="5"/>
      <c r="BE5075" s="5" t="s">
        <v>70</v>
      </c>
      <c r="BF5075" s="6">
        <v>43042</v>
      </c>
      <c r="BG5075" s="5" t="s">
        <v>71</v>
      </c>
      <c r="BH5075" s="5" t="s">
        <v>20640</v>
      </c>
      <c r="BI5075" s="5"/>
      <c r="BJ5075" s="5"/>
    </row>
    <row r="5076" spans="1:62" ht="30" x14ac:dyDescent="0.25">
      <c r="A5076" s="5">
        <v>5069</v>
      </c>
      <c r="B5076" s="3" t="str">
        <f>"201700198480"</f>
        <v>201700198480</v>
      </c>
      <c r="C5076" s="3">
        <v>133055</v>
      </c>
      <c r="D5076" s="3" t="s">
        <v>20641</v>
      </c>
      <c r="E5076" s="3">
        <v>20153408191</v>
      </c>
      <c r="F5076" s="3" t="s">
        <v>4572</v>
      </c>
      <c r="G5076" s="3" t="s">
        <v>20642</v>
      </c>
      <c r="H5076" s="3" t="s">
        <v>66</v>
      </c>
      <c r="I5076" s="3" t="s">
        <v>66</v>
      </c>
      <c r="J5076" s="3" t="s">
        <v>3209</v>
      </c>
      <c r="K5076" s="3" t="s">
        <v>68</v>
      </c>
      <c r="L5076" s="3" t="s">
        <v>139</v>
      </c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 t="s">
        <v>88</v>
      </c>
      <c r="BF5076" s="4">
        <v>43061</v>
      </c>
      <c r="BG5076" s="3" t="s">
        <v>71</v>
      </c>
      <c r="BH5076" s="3" t="s">
        <v>4574</v>
      </c>
      <c r="BI5076" s="3" t="s">
        <v>20643</v>
      </c>
      <c r="BJ5076" s="3" t="s">
        <v>2655</v>
      </c>
    </row>
    <row r="5077" spans="1:62" ht="30" x14ac:dyDescent="0.25">
      <c r="A5077" s="3">
        <v>5070</v>
      </c>
      <c r="B5077" s="5" t="str">
        <f>"201700201020"</f>
        <v>201700201020</v>
      </c>
      <c r="C5077" s="5">
        <v>133126</v>
      </c>
      <c r="D5077" s="5" t="s">
        <v>20644</v>
      </c>
      <c r="E5077" s="5">
        <v>20100154308</v>
      </c>
      <c r="F5077" s="5" t="s">
        <v>4379</v>
      </c>
      <c r="G5077" s="5" t="s">
        <v>20645</v>
      </c>
      <c r="H5077" s="5" t="s">
        <v>499</v>
      </c>
      <c r="I5077" s="5" t="s">
        <v>499</v>
      </c>
      <c r="J5077" s="5" t="s">
        <v>3829</v>
      </c>
      <c r="K5077" s="5" t="s">
        <v>125</v>
      </c>
      <c r="L5077" s="5" t="s">
        <v>79</v>
      </c>
      <c r="M5077" s="5" t="s">
        <v>126</v>
      </c>
      <c r="N5077" s="5" t="s">
        <v>126</v>
      </c>
      <c r="O5077" s="5" t="s">
        <v>126</v>
      </c>
      <c r="P5077" s="5"/>
      <c r="Q5077" s="5"/>
      <c r="R5077" s="5"/>
      <c r="S5077" s="5"/>
      <c r="T5077" s="5"/>
      <c r="U5077" s="5"/>
      <c r="V5077" s="5"/>
      <c r="W5077" s="5"/>
      <c r="X5077" s="5"/>
      <c r="Y5077" s="5"/>
      <c r="Z5077" s="5"/>
      <c r="AA5077" s="5"/>
      <c r="AB5077" s="5"/>
      <c r="AC5077" s="5"/>
      <c r="AD5077" s="5"/>
      <c r="AE5077" s="5"/>
      <c r="AF5077" s="5"/>
      <c r="AG5077" s="5"/>
      <c r="AH5077" s="5"/>
      <c r="AI5077" s="5"/>
      <c r="AJ5077" s="5"/>
      <c r="AK5077" s="5"/>
      <c r="AL5077" s="5"/>
      <c r="AM5077" s="5"/>
      <c r="AN5077" s="5"/>
      <c r="AO5077" s="5"/>
      <c r="AP5077" s="5"/>
      <c r="AQ5077" s="5"/>
      <c r="AR5077" s="5"/>
      <c r="AS5077" s="5"/>
      <c r="AT5077" s="5"/>
      <c r="AU5077" s="5"/>
      <c r="AV5077" s="5"/>
      <c r="AW5077" s="5"/>
      <c r="AX5077" s="5"/>
      <c r="AY5077" s="5"/>
      <c r="AZ5077" s="5"/>
      <c r="BA5077" s="5"/>
      <c r="BB5077" s="5"/>
      <c r="BC5077" s="5"/>
      <c r="BD5077" s="5"/>
      <c r="BE5077" s="5" t="s">
        <v>2918</v>
      </c>
      <c r="BF5077" s="6">
        <v>43063</v>
      </c>
      <c r="BG5077" s="5" t="s">
        <v>71</v>
      </c>
      <c r="BH5077" s="5" t="s">
        <v>2290</v>
      </c>
      <c r="BI5077" s="5"/>
      <c r="BJ5077" s="5"/>
    </row>
    <row r="5078" spans="1:62" ht="30" x14ac:dyDescent="0.25">
      <c r="A5078" s="3">
        <v>5071</v>
      </c>
      <c r="B5078" s="3" t="str">
        <f>"201700004536"</f>
        <v>201700004536</v>
      </c>
      <c r="C5078" s="3">
        <v>125971</v>
      </c>
      <c r="D5078" s="3" t="s">
        <v>20646</v>
      </c>
      <c r="E5078" s="3">
        <v>20601544947</v>
      </c>
      <c r="F5078" s="3" t="s">
        <v>20647</v>
      </c>
      <c r="G5078" s="3" t="s">
        <v>20648</v>
      </c>
      <c r="H5078" s="3" t="s">
        <v>66</v>
      </c>
      <c r="I5078" s="3" t="s">
        <v>66</v>
      </c>
      <c r="J5078" s="3" t="s">
        <v>242</v>
      </c>
      <c r="K5078" s="3" t="s">
        <v>68</v>
      </c>
      <c r="L5078" s="3" t="s">
        <v>139</v>
      </c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 t="s">
        <v>88</v>
      </c>
      <c r="BF5078" s="4">
        <v>42752</v>
      </c>
      <c r="BG5078" s="3" t="s">
        <v>71</v>
      </c>
      <c r="BH5078" s="3" t="s">
        <v>20649</v>
      </c>
      <c r="BI5078" s="3"/>
      <c r="BJ5078" s="3"/>
    </row>
    <row r="5079" spans="1:62" ht="30" x14ac:dyDescent="0.25">
      <c r="A5079" s="5">
        <v>5072</v>
      </c>
      <c r="B5079" s="5" t="str">
        <f>"201400046767"</f>
        <v>201400046767</v>
      </c>
      <c r="C5079" s="5">
        <v>108917</v>
      </c>
      <c r="D5079" s="5" t="s">
        <v>20650</v>
      </c>
      <c r="E5079" s="5">
        <v>20141878477</v>
      </c>
      <c r="F5079" s="5" t="s">
        <v>20651</v>
      </c>
      <c r="G5079" s="5" t="s">
        <v>20652</v>
      </c>
      <c r="H5079" s="5" t="s">
        <v>102</v>
      </c>
      <c r="I5079" s="5" t="s">
        <v>159</v>
      </c>
      <c r="J5079" s="5" t="s">
        <v>1275</v>
      </c>
      <c r="K5079" s="5" t="s">
        <v>68</v>
      </c>
      <c r="L5079" s="5" t="s">
        <v>126</v>
      </c>
      <c r="M5079" s="5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5"/>
      <c r="Z5079" s="5"/>
      <c r="AA5079" s="5"/>
      <c r="AB5079" s="5"/>
      <c r="AC5079" s="5"/>
      <c r="AD5079" s="5"/>
      <c r="AE5079" s="5"/>
      <c r="AF5079" s="5"/>
      <c r="AG5079" s="5"/>
      <c r="AH5079" s="5"/>
      <c r="AI5079" s="5"/>
      <c r="AJ5079" s="5"/>
      <c r="AK5079" s="5"/>
      <c r="AL5079" s="5"/>
      <c r="AM5079" s="5"/>
      <c r="AN5079" s="5"/>
      <c r="AO5079" s="5"/>
      <c r="AP5079" s="5"/>
      <c r="AQ5079" s="5"/>
      <c r="AR5079" s="5"/>
      <c r="AS5079" s="5"/>
      <c r="AT5079" s="5"/>
      <c r="AU5079" s="5"/>
      <c r="AV5079" s="5"/>
      <c r="AW5079" s="5"/>
      <c r="AX5079" s="5"/>
      <c r="AY5079" s="5"/>
      <c r="AZ5079" s="5"/>
      <c r="BA5079" s="5"/>
      <c r="BB5079" s="5"/>
      <c r="BC5079" s="5"/>
      <c r="BD5079" s="5"/>
      <c r="BE5079" s="5" t="s">
        <v>95</v>
      </c>
      <c r="BF5079" s="6">
        <v>41748</v>
      </c>
      <c r="BG5079" s="5" t="s">
        <v>71</v>
      </c>
      <c r="BH5079" s="5" t="s">
        <v>20653</v>
      </c>
      <c r="BI5079" s="5"/>
      <c r="BJ5079" s="5"/>
    </row>
    <row r="5080" spans="1:62" ht="30" x14ac:dyDescent="0.25">
      <c r="A5080" s="3">
        <v>5073</v>
      </c>
      <c r="B5080" s="3" t="str">
        <f>"202100140559"</f>
        <v>202100140559</v>
      </c>
      <c r="C5080" s="3">
        <v>157147</v>
      </c>
      <c r="D5080" s="3" t="s">
        <v>20654</v>
      </c>
      <c r="E5080" s="3">
        <v>20534422858</v>
      </c>
      <c r="F5080" s="3" t="s">
        <v>20655</v>
      </c>
      <c r="G5080" s="3" t="s">
        <v>20656</v>
      </c>
      <c r="H5080" s="3" t="s">
        <v>499</v>
      </c>
      <c r="I5080" s="3" t="s">
        <v>499</v>
      </c>
      <c r="J5080" s="3" t="s">
        <v>499</v>
      </c>
      <c r="K5080" s="3" t="s">
        <v>68</v>
      </c>
      <c r="L5080" s="3" t="s">
        <v>69</v>
      </c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 t="s">
        <v>70</v>
      </c>
      <c r="BF5080" s="4">
        <v>44384</v>
      </c>
      <c r="BG5080" s="3" t="s">
        <v>71</v>
      </c>
      <c r="BH5080" s="3" t="s">
        <v>20657</v>
      </c>
      <c r="BI5080" s="3"/>
      <c r="BJ5080" s="3"/>
    </row>
    <row r="5081" spans="1:62" ht="30" x14ac:dyDescent="0.25">
      <c r="A5081" s="3">
        <v>5074</v>
      </c>
      <c r="B5081" s="5" t="str">
        <f>"202200273702"</f>
        <v>202200273702</v>
      </c>
      <c r="C5081" s="5">
        <v>126077</v>
      </c>
      <c r="D5081" s="5" t="s">
        <v>20658</v>
      </c>
      <c r="E5081" s="5">
        <v>20132373958</v>
      </c>
      <c r="F5081" s="5" t="s">
        <v>1362</v>
      </c>
      <c r="G5081" s="5" t="s">
        <v>20659</v>
      </c>
      <c r="H5081" s="5" t="s">
        <v>102</v>
      </c>
      <c r="I5081" s="5" t="s">
        <v>1055</v>
      </c>
      <c r="J5081" s="5" t="s">
        <v>4709</v>
      </c>
      <c r="K5081" s="5" t="s">
        <v>125</v>
      </c>
      <c r="L5081" s="5" t="s">
        <v>20660</v>
      </c>
      <c r="M5081" s="5" t="s">
        <v>20660</v>
      </c>
      <c r="N5081" s="5" t="s">
        <v>20660</v>
      </c>
      <c r="O5081" s="5" t="s">
        <v>20660</v>
      </c>
      <c r="P5081" s="5"/>
      <c r="Q5081" s="5"/>
      <c r="R5081" s="5"/>
      <c r="S5081" s="5"/>
      <c r="T5081" s="5"/>
      <c r="U5081" s="5"/>
      <c r="V5081" s="5"/>
      <c r="W5081" s="5"/>
      <c r="X5081" s="5"/>
      <c r="Y5081" s="5"/>
      <c r="Z5081" s="5"/>
      <c r="AA5081" s="5"/>
      <c r="AB5081" s="5"/>
      <c r="AC5081" s="5"/>
      <c r="AD5081" s="5"/>
      <c r="AE5081" s="5"/>
      <c r="AF5081" s="5"/>
      <c r="AG5081" s="5"/>
      <c r="AH5081" s="5"/>
      <c r="AI5081" s="5"/>
      <c r="AJ5081" s="5"/>
      <c r="AK5081" s="5"/>
      <c r="AL5081" s="5"/>
      <c r="AM5081" s="5"/>
      <c r="AN5081" s="5"/>
      <c r="AO5081" s="5"/>
      <c r="AP5081" s="5"/>
      <c r="AQ5081" s="5"/>
      <c r="AR5081" s="5"/>
      <c r="AS5081" s="5"/>
      <c r="AT5081" s="5"/>
      <c r="AU5081" s="5"/>
      <c r="AV5081" s="5"/>
      <c r="AW5081" s="5"/>
      <c r="AX5081" s="5"/>
      <c r="AY5081" s="5"/>
      <c r="AZ5081" s="5"/>
      <c r="BA5081" s="5"/>
      <c r="BB5081" s="5"/>
      <c r="BC5081" s="5"/>
      <c r="BD5081" s="5"/>
      <c r="BE5081" s="5" t="s">
        <v>127</v>
      </c>
      <c r="BF5081" s="6">
        <v>44941</v>
      </c>
      <c r="BG5081" s="5" t="s">
        <v>71</v>
      </c>
      <c r="BH5081" s="5" t="s">
        <v>1366</v>
      </c>
      <c r="BI5081" s="5" t="s">
        <v>20661</v>
      </c>
      <c r="BJ5081" s="5" t="s">
        <v>3790</v>
      </c>
    </row>
    <row r="5082" spans="1:62" ht="30" x14ac:dyDescent="0.25">
      <c r="A5082" s="5">
        <v>5075</v>
      </c>
      <c r="B5082" s="3" t="str">
        <f>"201300058774"</f>
        <v>201300058774</v>
      </c>
      <c r="C5082" s="3">
        <v>94646</v>
      </c>
      <c r="D5082" s="3" t="s">
        <v>20662</v>
      </c>
      <c r="E5082" s="3">
        <v>20490688081</v>
      </c>
      <c r="F5082" s="3" t="s">
        <v>20663</v>
      </c>
      <c r="G5082" s="3" t="s">
        <v>20664</v>
      </c>
      <c r="H5082" s="3" t="s">
        <v>292</v>
      </c>
      <c r="I5082" s="3" t="s">
        <v>292</v>
      </c>
      <c r="J5082" s="3" t="s">
        <v>4527</v>
      </c>
      <c r="K5082" s="3" t="s">
        <v>68</v>
      </c>
      <c r="L5082" s="3" t="s">
        <v>79</v>
      </c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 t="s">
        <v>80</v>
      </c>
      <c r="BF5082" s="4">
        <v>41367</v>
      </c>
      <c r="BG5082" s="3" t="s">
        <v>71</v>
      </c>
      <c r="BH5082" s="3" t="s">
        <v>20663</v>
      </c>
      <c r="BI5082" s="3"/>
      <c r="BJ5082" s="3"/>
    </row>
    <row r="5083" spans="1:62" ht="30" x14ac:dyDescent="0.25">
      <c r="A5083" s="3">
        <v>5076</v>
      </c>
      <c r="B5083" s="5" t="str">
        <f>"201700049292"</f>
        <v>201700049292</v>
      </c>
      <c r="C5083" s="5">
        <v>90883</v>
      </c>
      <c r="D5083" s="5" t="s">
        <v>20665</v>
      </c>
      <c r="E5083" s="5">
        <v>20132176290</v>
      </c>
      <c r="F5083" s="5" t="s">
        <v>20666</v>
      </c>
      <c r="G5083" s="5" t="s">
        <v>20667</v>
      </c>
      <c r="H5083" s="5" t="s">
        <v>102</v>
      </c>
      <c r="I5083" s="5" t="s">
        <v>159</v>
      </c>
      <c r="J5083" s="5" t="s">
        <v>159</v>
      </c>
      <c r="K5083" s="5" t="s">
        <v>68</v>
      </c>
      <c r="L5083" s="5" t="s">
        <v>79</v>
      </c>
      <c r="M5083" s="5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5"/>
      <c r="Z5083" s="5"/>
      <c r="AA5083" s="5"/>
      <c r="AB5083" s="5"/>
      <c r="AC5083" s="5"/>
      <c r="AD5083" s="5"/>
      <c r="AE5083" s="5"/>
      <c r="AF5083" s="5"/>
      <c r="AG5083" s="5"/>
      <c r="AH5083" s="5"/>
      <c r="AI5083" s="5"/>
      <c r="AJ5083" s="5"/>
      <c r="AK5083" s="5"/>
      <c r="AL5083" s="5"/>
      <c r="AM5083" s="5"/>
      <c r="AN5083" s="5"/>
      <c r="AO5083" s="5"/>
      <c r="AP5083" s="5"/>
      <c r="AQ5083" s="5"/>
      <c r="AR5083" s="5"/>
      <c r="AS5083" s="5"/>
      <c r="AT5083" s="5"/>
      <c r="AU5083" s="5"/>
      <c r="AV5083" s="5"/>
      <c r="AW5083" s="5"/>
      <c r="AX5083" s="5"/>
      <c r="AY5083" s="5"/>
      <c r="AZ5083" s="5"/>
      <c r="BA5083" s="5"/>
      <c r="BB5083" s="5"/>
      <c r="BC5083" s="5"/>
      <c r="BD5083" s="5"/>
      <c r="BE5083" s="5" t="s">
        <v>80</v>
      </c>
      <c r="BF5083" s="6">
        <v>42829</v>
      </c>
      <c r="BG5083" s="5" t="s">
        <v>71</v>
      </c>
      <c r="BH5083" s="5" t="s">
        <v>20668</v>
      </c>
      <c r="BI5083" s="5"/>
      <c r="BJ5083" s="5"/>
    </row>
    <row r="5084" spans="1:62" ht="30" x14ac:dyDescent="0.25">
      <c r="A5084" s="3">
        <v>5077</v>
      </c>
      <c r="B5084" s="3" t="str">
        <f>"201200123634"</f>
        <v>201200123634</v>
      </c>
      <c r="C5084" s="3">
        <v>97200</v>
      </c>
      <c r="D5084" s="3" t="s">
        <v>20669</v>
      </c>
      <c r="E5084" s="3">
        <v>20512144633</v>
      </c>
      <c r="F5084" s="3" t="s">
        <v>20670</v>
      </c>
      <c r="G5084" s="3" t="s">
        <v>20671</v>
      </c>
      <c r="H5084" s="3" t="s">
        <v>66</v>
      </c>
      <c r="I5084" s="3" t="s">
        <v>66</v>
      </c>
      <c r="J5084" s="3" t="s">
        <v>242</v>
      </c>
      <c r="K5084" s="3" t="s">
        <v>68</v>
      </c>
      <c r="L5084" s="3" t="s">
        <v>79</v>
      </c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 t="s">
        <v>80</v>
      </c>
      <c r="BF5084" s="4">
        <v>41071</v>
      </c>
      <c r="BG5084" s="3" t="s">
        <v>71</v>
      </c>
      <c r="BH5084" s="3" t="s">
        <v>20672</v>
      </c>
      <c r="BI5084" s="3"/>
      <c r="BJ5084" s="3"/>
    </row>
    <row r="5085" spans="1:62" ht="30" x14ac:dyDescent="0.25">
      <c r="A5085" s="5">
        <v>5078</v>
      </c>
      <c r="B5085" s="5" t="str">
        <f>"202000115735"</f>
        <v>202000115735</v>
      </c>
      <c r="C5085" s="5">
        <v>150972</v>
      </c>
      <c r="D5085" s="5" t="s">
        <v>20673</v>
      </c>
      <c r="E5085" s="5">
        <v>20558609479</v>
      </c>
      <c r="F5085" s="5" t="s">
        <v>20674</v>
      </c>
      <c r="G5085" s="5" t="s">
        <v>20675</v>
      </c>
      <c r="H5085" s="5" t="s">
        <v>78</v>
      </c>
      <c r="I5085" s="5" t="s">
        <v>78</v>
      </c>
      <c r="J5085" s="5" t="s">
        <v>880</v>
      </c>
      <c r="K5085" s="5" t="s">
        <v>68</v>
      </c>
      <c r="L5085" s="5" t="s">
        <v>79</v>
      </c>
      <c r="M5085" s="5"/>
      <c r="N5085" s="5"/>
      <c r="O5085" s="5"/>
      <c r="P5085" s="5"/>
      <c r="Q5085" s="5"/>
      <c r="R5085" s="5"/>
      <c r="S5085" s="5"/>
      <c r="T5085" s="5"/>
      <c r="U5085" s="5"/>
      <c r="V5085" s="5"/>
      <c r="W5085" s="5"/>
      <c r="X5085" s="5"/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5"/>
      <c r="AK5085" s="5"/>
      <c r="AL5085" s="5"/>
      <c r="AM5085" s="5"/>
      <c r="AN5085" s="5"/>
      <c r="AO5085" s="5"/>
      <c r="AP5085" s="5"/>
      <c r="AQ5085" s="5"/>
      <c r="AR5085" s="5"/>
      <c r="AS5085" s="5"/>
      <c r="AT5085" s="5"/>
      <c r="AU5085" s="5"/>
      <c r="AV5085" s="5"/>
      <c r="AW5085" s="5"/>
      <c r="AX5085" s="5"/>
      <c r="AY5085" s="5"/>
      <c r="AZ5085" s="5"/>
      <c r="BA5085" s="5"/>
      <c r="BB5085" s="5"/>
      <c r="BC5085" s="5"/>
      <c r="BD5085" s="5"/>
      <c r="BE5085" s="5" t="s">
        <v>80</v>
      </c>
      <c r="BF5085" s="6">
        <v>44081</v>
      </c>
      <c r="BG5085" s="5" t="s">
        <v>71</v>
      </c>
      <c r="BH5085" s="5" t="s">
        <v>20676</v>
      </c>
      <c r="BI5085" s="5"/>
      <c r="BJ5085" s="5"/>
    </row>
    <row r="5086" spans="1:62" ht="30" x14ac:dyDescent="0.25">
      <c r="A5086" s="3">
        <v>5079</v>
      </c>
      <c r="B5086" s="3" t="str">
        <f>"201600187830"</f>
        <v>201600187830</v>
      </c>
      <c r="C5086" s="3">
        <v>125610</v>
      </c>
      <c r="D5086" s="3" t="s">
        <v>20677</v>
      </c>
      <c r="E5086" s="3">
        <v>20560040921</v>
      </c>
      <c r="F5086" s="3" t="s">
        <v>20678</v>
      </c>
      <c r="G5086" s="3" t="s">
        <v>20679</v>
      </c>
      <c r="H5086" s="3" t="s">
        <v>102</v>
      </c>
      <c r="I5086" s="3" t="s">
        <v>159</v>
      </c>
      <c r="J5086" s="3" t="s">
        <v>159</v>
      </c>
      <c r="K5086" s="3" t="s">
        <v>68</v>
      </c>
      <c r="L5086" s="3" t="s">
        <v>79</v>
      </c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 t="s">
        <v>80</v>
      </c>
      <c r="BF5086" s="4">
        <v>42734</v>
      </c>
      <c r="BG5086" s="3" t="s">
        <v>71</v>
      </c>
      <c r="BH5086" s="3" t="s">
        <v>20680</v>
      </c>
      <c r="BI5086" s="3"/>
      <c r="BJ5086" s="3"/>
    </row>
    <row r="5087" spans="1:62" ht="30" x14ac:dyDescent="0.25">
      <c r="A5087" s="3">
        <v>5080</v>
      </c>
      <c r="B5087" s="5" t="str">
        <f>"201900000152"</f>
        <v>201900000152</v>
      </c>
      <c r="C5087" s="5">
        <v>120403</v>
      </c>
      <c r="D5087" s="5" t="s">
        <v>20681</v>
      </c>
      <c r="E5087" s="5">
        <v>20603925433</v>
      </c>
      <c r="F5087" s="5" t="s">
        <v>9557</v>
      </c>
      <c r="G5087" s="5" t="s">
        <v>20682</v>
      </c>
      <c r="H5087" s="5" t="s">
        <v>102</v>
      </c>
      <c r="I5087" s="5" t="s">
        <v>159</v>
      </c>
      <c r="J5087" s="5" t="s">
        <v>160</v>
      </c>
      <c r="K5087" s="5" t="s">
        <v>125</v>
      </c>
      <c r="L5087" s="5" t="s">
        <v>69</v>
      </c>
      <c r="M5087" s="5" t="s">
        <v>126</v>
      </c>
      <c r="N5087" s="5" t="s">
        <v>126</v>
      </c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5"/>
      <c r="Z5087" s="5"/>
      <c r="AA5087" s="5"/>
      <c r="AB5087" s="5"/>
      <c r="AC5087" s="5"/>
      <c r="AD5087" s="5"/>
      <c r="AE5087" s="5"/>
      <c r="AF5087" s="5"/>
      <c r="AG5087" s="5"/>
      <c r="AH5087" s="5"/>
      <c r="AI5087" s="5"/>
      <c r="AJ5087" s="5"/>
      <c r="AK5087" s="5"/>
      <c r="AL5087" s="5"/>
      <c r="AM5087" s="5"/>
      <c r="AN5087" s="5"/>
      <c r="AO5087" s="5"/>
      <c r="AP5087" s="5"/>
      <c r="AQ5087" s="5"/>
      <c r="AR5087" s="5"/>
      <c r="AS5087" s="5"/>
      <c r="AT5087" s="5"/>
      <c r="AU5087" s="5"/>
      <c r="AV5087" s="5"/>
      <c r="AW5087" s="5"/>
      <c r="AX5087" s="5"/>
      <c r="AY5087" s="5"/>
      <c r="AZ5087" s="5"/>
      <c r="BA5087" s="5"/>
      <c r="BB5087" s="5"/>
      <c r="BC5087" s="5"/>
      <c r="BD5087" s="5"/>
      <c r="BE5087" s="5" t="s">
        <v>397</v>
      </c>
      <c r="BF5087" s="6">
        <v>43480</v>
      </c>
      <c r="BG5087" s="5" t="s">
        <v>71</v>
      </c>
      <c r="BH5087" s="5" t="s">
        <v>9559</v>
      </c>
      <c r="BI5087" s="5"/>
      <c r="BJ5087" s="5"/>
    </row>
    <row r="5088" spans="1:62" ht="30" x14ac:dyDescent="0.25">
      <c r="A5088" s="5">
        <v>5081</v>
      </c>
      <c r="B5088" s="3" t="str">
        <f>"202300072547"</f>
        <v>202300072547</v>
      </c>
      <c r="C5088" s="3">
        <v>167786</v>
      </c>
      <c r="D5088" s="3" t="s">
        <v>20683</v>
      </c>
      <c r="E5088" s="3">
        <v>20136165667</v>
      </c>
      <c r="F5088" s="3" t="s">
        <v>20684</v>
      </c>
      <c r="G5088" s="3" t="s">
        <v>20685</v>
      </c>
      <c r="H5088" s="3" t="s">
        <v>66</v>
      </c>
      <c r="I5088" s="3" t="s">
        <v>66</v>
      </c>
      <c r="J5088" s="3" t="s">
        <v>200</v>
      </c>
      <c r="K5088" s="3" t="s">
        <v>68</v>
      </c>
      <c r="L5088" s="3" t="s">
        <v>20686</v>
      </c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 t="s">
        <v>80</v>
      </c>
      <c r="BF5088" s="4">
        <v>45061</v>
      </c>
      <c r="BG5088" s="3" t="s">
        <v>71</v>
      </c>
      <c r="BH5088" s="3" t="s">
        <v>20687</v>
      </c>
      <c r="BI5088" s="3"/>
      <c r="BJ5088" s="3"/>
    </row>
    <row r="5089" spans="1:62" ht="30" x14ac:dyDescent="0.25">
      <c r="A5089" s="3">
        <v>5082</v>
      </c>
      <c r="B5089" s="5" t="str">
        <f>"201700198492"</f>
        <v>201700198492</v>
      </c>
      <c r="C5089" s="5">
        <v>133056</v>
      </c>
      <c r="D5089" s="5" t="s">
        <v>20688</v>
      </c>
      <c r="E5089" s="5">
        <v>20153408191</v>
      </c>
      <c r="F5089" s="5" t="s">
        <v>4572</v>
      </c>
      <c r="G5089" s="5" t="s">
        <v>20689</v>
      </c>
      <c r="H5089" s="5" t="s">
        <v>380</v>
      </c>
      <c r="I5089" s="5" t="s">
        <v>380</v>
      </c>
      <c r="J5089" s="5" t="s">
        <v>852</v>
      </c>
      <c r="K5089" s="5" t="s">
        <v>68</v>
      </c>
      <c r="L5089" s="5" t="s">
        <v>69</v>
      </c>
      <c r="M5089" s="5"/>
      <c r="N5089" s="5"/>
      <c r="O5089" s="5"/>
      <c r="P5089" s="5"/>
      <c r="Q5089" s="5"/>
      <c r="R5089" s="5"/>
      <c r="S5089" s="5"/>
      <c r="T5089" s="5"/>
      <c r="U5089" s="5"/>
      <c r="V5089" s="5"/>
      <c r="W5089" s="5"/>
      <c r="X5089" s="5"/>
      <c r="Y5089" s="5"/>
      <c r="Z5089" s="5"/>
      <c r="AA5089" s="5"/>
      <c r="AB5089" s="5"/>
      <c r="AC5089" s="5"/>
      <c r="AD5089" s="5"/>
      <c r="AE5089" s="5"/>
      <c r="AF5089" s="5"/>
      <c r="AG5089" s="5"/>
      <c r="AH5089" s="5"/>
      <c r="AI5089" s="5"/>
      <c r="AJ5089" s="5"/>
      <c r="AK5089" s="5"/>
      <c r="AL5089" s="5"/>
      <c r="AM5089" s="5"/>
      <c r="AN5089" s="5"/>
      <c r="AO5089" s="5"/>
      <c r="AP5089" s="5"/>
      <c r="AQ5089" s="5"/>
      <c r="AR5089" s="5"/>
      <c r="AS5089" s="5"/>
      <c r="AT5089" s="5"/>
      <c r="AU5089" s="5"/>
      <c r="AV5089" s="5"/>
      <c r="AW5089" s="5"/>
      <c r="AX5089" s="5"/>
      <c r="AY5089" s="5"/>
      <c r="AZ5089" s="5"/>
      <c r="BA5089" s="5"/>
      <c r="BB5089" s="5"/>
      <c r="BC5089" s="5"/>
      <c r="BD5089" s="5"/>
      <c r="BE5089" s="5" t="s">
        <v>70</v>
      </c>
      <c r="BF5089" s="6">
        <v>43060</v>
      </c>
      <c r="BG5089" s="5" t="s">
        <v>71</v>
      </c>
      <c r="BH5089" s="5" t="s">
        <v>4574</v>
      </c>
      <c r="BI5089" s="5"/>
      <c r="BJ5089" s="5"/>
    </row>
    <row r="5090" spans="1:62" ht="30" x14ac:dyDescent="0.25">
      <c r="A5090" s="3">
        <v>5083</v>
      </c>
      <c r="B5090" s="3" t="str">
        <f>"201900124016"</f>
        <v>201900124016</v>
      </c>
      <c r="C5090" s="3">
        <v>145588</v>
      </c>
      <c r="D5090" s="3" t="s">
        <v>20690</v>
      </c>
      <c r="E5090" s="3">
        <v>20140519457</v>
      </c>
      <c r="F5090" s="3" t="s">
        <v>20691</v>
      </c>
      <c r="G5090" s="3" t="s">
        <v>20692</v>
      </c>
      <c r="H5090" s="3" t="s">
        <v>66</v>
      </c>
      <c r="I5090" s="3" t="s">
        <v>66</v>
      </c>
      <c r="J5090" s="3" t="s">
        <v>143</v>
      </c>
      <c r="K5090" s="3" t="s">
        <v>68</v>
      </c>
      <c r="L5090" s="3" t="s">
        <v>301</v>
      </c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 t="s">
        <v>1408</v>
      </c>
      <c r="BF5090" s="4">
        <v>43696</v>
      </c>
      <c r="BG5090" s="3" t="s">
        <v>71</v>
      </c>
      <c r="BH5090" s="3" t="s">
        <v>20693</v>
      </c>
      <c r="BI5090" s="3"/>
      <c r="BJ5090" s="3"/>
    </row>
    <row r="5091" spans="1:62" ht="30" x14ac:dyDescent="0.25">
      <c r="A5091" s="5">
        <v>5084</v>
      </c>
      <c r="B5091" s="5" t="str">
        <f>"201900000158"</f>
        <v>201900000158</v>
      </c>
      <c r="C5091" s="5">
        <v>140604</v>
      </c>
      <c r="D5091" s="5" t="s">
        <v>20694</v>
      </c>
      <c r="E5091" s="5">
        <v>20384285199</v>
      </c>
      <c r="F5091" s="5" t="s">
        <v>20695</v>
      </c>
      <c r="G5091" s="5" t="s">
        <v>20696</v>
      </c>
      <c r="H5091" s="5" t="s">
        <v>66</v>
      </c>
      <c r="I5091" s="5" t="s">
        <v>66</v>
      </c>
      <c r="J5091" s="5" t="s">
        <v>463</v>
      </c>
      <c r="K5091" s="5" t="s">
        <v>68</v>
      </c>
      <c r="L5091" s="5" t="s">
        <v>139</v>
      </c>
      <c r="M5091" s="5" t="s">
        <v>139</v>
      </c>
      <c r="N5091" s="5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5"/>
      <c r="Z5091" s="5"/>
      <c r="AA5091" s="5"/>
      <c r="AB5091" s="5"/>
      <c r="AC5091" s="5"/>
      <c r="AD5091" s="5"/>
      <c r="AE5091" s="5"/>
      <c r="AF5091" s="5"/>
      <c r="AG5091" s="5"/>
      <c r="AH5091" s="5"/>
      <c r="AI5091" s="5"/>
      <c r="AJ5091" s="5"/>
      <c r="AK5091" s="5"/>
      <c r="AL5091" s="5"/>
      <c r="AM5091" s="5"/>
      <c r="AN5091" s="5"/>
      <c r="AO5091" s="5"/>
      <c r="AP5091" s="5"/>
      <c r="AQ5091" s="5"/>
      <c r="AR5091" s="5"/>
      <c r="AS5091" s="5"/>
      <c r="AT5091" s="5"/>
      <c r="AU5091" s="5"/>
      <c r="AV5091" s="5"/>
      <c r="AW5091" s="5"/>
      <c r="AX5091" s="5"/>
      <c r="AY5091" s="5"/>
      <c r="AZ5091" s="5"/>
      <c r="BA5091" s="5"/>
      <c r="BB5091" s="5"/>
      <c r="BC5091" s="5"/>
      <c r="BD5091" s="5"/>
      <c r="BE5091" s="5" t="s">
        <v>293</v>
      </c>
      <c r="BF5091" s="6">
        <v>43469</v>
      </c>
      <c r="BG5091" s="5" t="s">
        <v>71</v>
      </c>
      <c r="BH5091" s="5" t="s">
        <v>6306</v>
      </c>
      <c r="BI5091" s="5"/>
      <c r="BJ5091" s="5"/>
    </row>
    <row r="5092" spans="1:62" ht="30" x14ac:dyDescent="0.25">
      <c r="A5092" s="3">
        <v>5085</v>
      </c>
      <c r="B5092" s="3" t="str">
        <f>"201300043886"</f>
        <v>201300043886</v>
      </c>
      <c r="C5092" s="3">
        <v>101372</v>
      </c>
      <c r="D5092" s="3" t="s">
        <v>20697</v>
      </c>
      <c r="E5092" s="3">
        <v>20482714308</v>
      </c>
      <c r="F5092" s="3" t="s">
        <v>20698</v>
      </c>
      <c r="G5092" s="3" t="s">
        <v>20699</v>
      </c>
      <c r="H5092" s="3" t="s">
        <v>102</v>
      </c>
      <c r="I5092" s="3" t="s">
        <v>103</v>
      </c>
      <c r="J5092" s="3" t="s">
        <v>1036</v>
      </c>
      <c r="K5092" s="3" t="s">
        <v>68</v>
      </c>
      <c r="L5092" s="3" t="s">
        <v>126</v>
      </c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 t="s">
        <v>95</v>
      </c>
      <c r="BF5092" s="4">
        <v>41333</v>
      </c>
      <c r="BG5092" s="3" t="s">
        <v>71</v>
      </c>
      <c r="BH5092" s="3" t="s">
        <v>20700</v>
      </c>
      <c r="BI5092" s="3"/>
      <c r="BJ5092" s="3"/>
    </row>
    <row r="5093" spans="1:62" ht="30" x14ac:dyDescent="0.25">
      <c r="A5093" s="3">
        <v>5086</v>
      </c>
      <c r="B5093" s="5" t="str">
        <f>"201900088017"</f>
        <v>201900088017</v>
      </c>
      <c r="C5093" s="5">
        <v>144409</v>
      </c>
      <c r="D5093" s="5" t="s">
        <v>20701</v>
      </c>
      <c r="E5093" s="5">
        <v>20523116321</v>
      </c>
      <c r="F5093" s="5" t="s">
        <v>20702</v>
      </c>
      <c r="G5093" s="5" t="s">
        <v>20703</v>
      </c>
      <c r="H5093" s="5" t="s">
        <v>66</v>
      </c>
      <c r="I5093" s="5" t="s">
        <v>66</v>
      </c>
      <c r="J5093" s="5" t="s">
        <v>659</v>
      </c>
      <c r="K5093" s="5" t="s">
        <v>68</v>
      </c>
      <c r="L5093" s="5" t="s">
        <v>139</v>
      </c>
      <c r="M5093" s="5"/>
      <c r="N5093" s="5"/>
      <c r="O5093" s="5"/>
      <c r="P5093" s="5"/>
      <c r="Q5093" s="5"/>
      <c r="R5093" s="5"/>
      <c r="S5093" s="5"/>
      <c r="T5093" s="5"/>
      <c r="U5093" s="5"/>
      <c r="V5093" s="5"/>
      <c r="W5093" s="5"/>
      <c r="X5093" s="5"/>
      <c r="Y5093" s="5"/>
      <c r="Z5093" s="5"/>
      <c r="AA5093" s="5"/>
      <c r="AB5093" s="5"/>
      <c r="AC5093" s="5"/>
      <c r="AD5093" s="5"/>
      <c r="AE5093" s="5"/>
      <c r="AF5093" s="5"/>
      <c r="AG5093" s="5"/>
      <c r="AH5093" s="5"/>
      <c r="AI5093" s="5"/>
      <c r="AJ5093" s="5"/>
      <c r="AK5093" s="5"/>
      <c r="AL5093" s="5"/>
      <c r="AM5093" s="5"/>
      <c r="AN5093" s="5"/>
      <c r="AO5093" s="5"/>
      <c r="AP5093" s="5"/>
      <c r="AQ5093" s="5"/>
      <c r="AR5093" s="5"/>
      <c r="AS5093" s="5"/>
      <c r="AT5093" s="5"/>
      <c r="AU5093" s="5"/>
      <c r="AV5093" s="5"/>
      <c r="AW5093" s="5"/>
      <c r="AX5093" s="5"/>
      <c r="AY5093" s="5"/>
      <c r="AZ5093" s="5"/>
      <c r="BA5093" s="5"/>
      <c r="BB5093" s="5"/>
      <c r="BC5093" s="5"/>
      <c r="BD5093" s="5"/>
      <c r="BE5093" s="5" t="s">
        <v>88</v>
      </c>
      <c r="BF5093" s="6">
        <v>43619</v>
      </c>
      <c r="BG5093" s="5" t="s">
        <v>71</v>
      </c>
      <c r="BH5093" s="5" t="s">
        <v>20704</v>
      </c>
      <c r="BI5093" s="5"/>
      <c r="BJ5093" s="5"/>
    </row>
    <row r="5094" spans="1:62" ht="30" x14ac:dyDescent="0.25">
      <c r="A5094" s="5">
        <v>5087</v>
      </c>
      <c r="B5094" s="3" t="str">
        <f>"202000115740"</f>
        <v>202000115740</v>
      </c>
      <c r="C5094" s="3">
        <v>150966</v>
      </c>
      <c r="D5094" s="3" t="s">
        <v>20705</v>
      </c>
      <c r="E5094" s="3">
        <v>20112378864</v>
      </c>
      <c r="F5094" s="3" t="s">
        <v>20706</v>
      </c>
      <c r="G5094" s="3" t="s">
        <v>20707</v>
      </c>
      <c r="H5094" s="3" t="s">
        <v>66</v>
      </c>
      <c r="I5094" s="3" t="s">
        <v>66</v>
      </c>
      <c r="J5094" s="3" t="s">
        <v>309</v>
      </c>
      <c r="K5094" s="3" t="s">
        <v>68</v>
      </c>
      <c r="L5094" s="3" t="s">
        <v>69</v>
      </c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 t="s">
        <v>70</v>
      </c>
      <c r="BF5094" s="4">
        <v>44081</v>
      </c>
      <c r="BG5094" s="3" t="s">
        <v>71</v>
      </c>
      <c r="BH5094" s="3" t="s">
        <v>20708</v>
      </c>
      <c r="BI5094" s="3"/>
      <c r="BJ5094" s="3"/>
    </row>
    <row r="5095" spans="1:62" ht="30" x14ac:dyDescent="0.25">
      <c r="A5095" s="3">
        <v>5088</v>
      </c>
      <c r="B5095" s="5" t="str">
        <f>"201300092245"</f>
        <v>201300092245</v>
      </c>
      <c r="C5095" s="5">
        <v>103053</v>
      </c>
      <c r="D5095" s="5" t="s">
        <v>20709</v>
      </c>
      <c r="E5095" s="5">
        <v>20544848365</v>
      </c>
      <c r="F5095" s="5" t="s">
        <v>20710</v>
      </c>
      <c r="G5095" s="5" t="s">
        <v>20711</v>
      </c>
      <c r="H5095" s="5" t="s">
        <v>66</v>
      </c>
      <c r="I5095" s="5" t="s">
        <v>66</v>
      </c>
      <c r="J5095" s="5" t="s">
        <v>242</v>
      </c>
      <c r="K5095" s="5" t="s">
        <v>68</v>
      </c>
      <c r="L5095" s="5" t="s">
        <v>79</v>
      </c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5"/>
      <c r="Y5095" s="5"/>
      <c r="Z5095" s="5"/>
      <c r="AA5095" s="5"/>
      <c r="AB5095" s="5"/>
      <c r="AC5095" s="5"/>
      <c r="AD5095" s="5"/>
      <c r="AE5095" s="5"/>
      <c r="AF5095" s="5"/>
      <c r="AG5095" s="5"/>
      <c r="AH5095" s="5"/>
      <c r="AI5095" s="5"/>
      <c r="AJ5095" s="5"/>
      <c r="AK5095" s="5"/>
      <c r="AL5095" s="5"/>
      <c r="AM5095" s="5"/>
      <c r="AN5095" s="5"/>
      <c r="AO5095" s="5"/>
      <c r="AP5095" s="5"/>
      <c r="AQ5095" s="5"/>
      <c r="AR5095" s="5"/>
      <c r="AS5095" s="5"/>
      <c r="AT5095" s="5"/>
      <c r="AU5095" s="5"/>
      <c r="AV5095" s="5"/>
      <c r="AW5095" s="5"/>
      <c r="AX5095" s="5"/>
      <c r="AY5095" s="5"/>
      <c r="AZ5095" s="5"/>
      <c r="BA5095" s="5"/>
      <c r="BB5095" s="5"/>
      <c r="BC5095" s="5"/>
      <c r="BD5095" s="5"/>
      <c r="BE5095" s="5" t="s">
        <v>80</v>
      </c>
      <c r="BF5095" s="6">
        <v>41414</v>
      </c>
      <c r="BG5095" s="5" t="s">
        <v>71</v>
      </c>
      <c r="BH5095" s="5" t="s">
        <v>20712</v>
      </c>
      <c r="BI5095" s="5"/>
      <c r="BJ5095" s="5"/>
    </row>
    <row r="5096" spans="1:62" ht="30" x14ac:dyDescent="0.25">
      <c r="A5096" s="3">
        <v>5089</v>
      </c>
      <c r="B5096" s="3" t="str">
        <f>"201800040705"</f>
        <v>201800040705</v>
      </c>
      <c r="C5096" s="3">
        <v>134967</v>
      </c>
      <c r="D5096" s="3" t="s">
        <v>20713</v>
      </c>
      <c r="E5096" s="3">
        <v>10094553275</v>
      </c>
      <c r="F5096" s="3" t="s">
        <v>20714</v>
      </c>
      <c r="G5096" s="3" t="s">
        <v>20715</v>
      </c>
      <c r="H5096" s="3" t="s">
        <v>66</v>
      </c>
      <c r="I5096" s="3" t="s">
        <v>66</v>
      </c>
      <c r="J5096" s="3" t="s">
        <v>143</v>
      </c>
      <c r="K5096" s="3" t="s">
        <v>68</v>
      </c>
      <c r="L5096" s="3" t="s">
        <v>139</v>
      </c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 t="s">
        <v>88</v>
      </c>
      <c r="BF5096" s="4">
        <v>43179</v>
      </c>
      <c r="BG5096" s="3" t="s">
        <v>71</v>
      </c>
      <c r="BH5096" s="3" t="s">
        <v>20716</v>
      </c>
      <c r="BI5096" s="3"/>
      <c r="BJ5096" s="3"/>
    </row>
    <row r="5097" spans="1:62" ht="30" x14ac:dyDescent="0.25">
      <c r="A5097" s="5">
        <v>5090</v>
      </c>
      <c r="B5097" s="5" t="str">
        <f>"202100293667"</f>
        <v>202100293667</v>
      </c>
      <c r="C5097" s="5">
        <v>160637</v>
      </c>
      <c r="D5097" s="5" t="s">
        <v>20717</v>
      </c>
      <c r="E5097" s="5">
        <v>20520818821</v>
      </c>
      <c r="F5097" s="5" t="s">
        <v>20718</v>
      </c>
      <c r="G5097" s="5" t="s">
        <v>20719</v>
      </c>
      <c r="H5097" s="5" t="s">
        <v>138</v>
      </c>
      <c r="I5097" s="5" t="s">
        <v>138</v>
      </c>
      <c r="J5097" s="5" t="s">
        <v>20720</v>
      </c>
      <c r="K5097" s="5" t="s">
        <v>68</v>
      </c>
      <c r="L5097" s="5" t="s">
        <v>20721</v>
      </c>
      <c r="M5097" s="5"/>
      <c r="N5097" s="5"/>
      <c r="O5097" s="5"/>
      <c r="P5097" s="5"/>
      <c r="Q5097" s="5"/>
      <c r="R5097" s="5"/>
      <c r="S5097" s="5"/>
      <c r="T5097" s="5"/>
      <c r="U5097" s="5"/>
      <c r="V5097" s="5"/>
      <c r="W5097" s="5"/>
      <c r="X5097" s="5"/>
      <c r="Y5097" s="5"/>
      <c r="Z5097" s="5"/>
      <c r="AA5097" s="5"/>
      <c r="AB5097" s="5"/>
      <c r="AC5097" s="5"/>
      <c r="AD5097" s="5"/>
      <c r="AE5097" s="5"/>
      <c r="AF5097" s="5"/>
      <c r="AG5097" s="5"/>
      <c r="AH5097" s="5"/>
      <c r="AI5097" s="5"/>
      <c r="AJ5097" s="5"/>
      <c r="AK5097" s="5"/>
      <c r="AL5097" s="5"/>
      <c r="AM5097" s="5"/>
      <c r="AN5097" s="5"/>
      <c r="AO5097" s="5"/>
      <c r="AP5097" s="5"/>
      <c r="AQ5097" s="5"/>
      <c r="AR5097" s="5"/>
      <c r="AS5097" s="5"/>
      <c r="AT5097" s="5"/>
      <c r="AU5097" s="5"/>
      <c r="AV5097" s="5"/>
      <c r="AW5097" s="5"/>
      <c r="AX5097" s="5"/>
      <c r="AY5097" s="5"/>
      <c r="AZ5097" s="5"/>
      <c r="BA5097" s="5"/>
      <c r="BB5097" s="5"/>
      <c r="BC5097" s="5"/>
      <c r="BD5097" s="5"/>
      <c r="BE5097" s="5" t="s">
        <v>95</v>
      </c>
      <c r="BF5097" s="6">
        <v>44665</v>
      </c>
      <c r="BG5097" s="5" t="s">
        <v>71</v>
      </c>
      <c r="BH5097" s="5" t="s">
        <v>10901</v>
      </c>
      <c r="BI5097" s="5"/>
      <c r="BJ5097" s="5"/>
    </row>
    <row r="5098" spans="1:62" ht="30" x14ac:dyDescent="0.25">
      <c r="A5098" s="3">
        <v>5091</v>
      </c>
      <c r="B5098" s="3" t="str">
        <f>"201300041613"</f>
        <v>201300041613</v>
      </c>
      <c r="C5098" s="3">
        <v>101266</v>
      </c>
      <c r="D5098" s="3" t="s">
        <v>20722</v>
      </c>
      <c r="E5098" s="3">
        <v>20505897812</v>
      </c>
      <c r="F5098" s="3" t="s">
        <v>278</v>
      </c>
      <c r="G5098" s="3" t="s">
        <v>20723</v>
      </c>
      <c r="H5098" s="3" t="s">
        <v>66</v>
      </c>
      <c r="I5098" s="3" t="s">
        <v>66</v>
      </c>
      <c r="J5098" s="3" t="s">
        <v>767</v>
      </c>
      <c r="K5098" s="3" t="s">
        <v>68</v>
      </c>
      <c r="L5098" s="3" t="s">
        <v>139</v>
      </c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 t="s">
        <v>88</v>
      </c>
      <c r="BF5098" s="4">
        <v>41332</v>
      </c>
      <c r="BG5098" s="3" t="s">
        <v>71</v>
      </c>
      <c r="BH5098" s="3" t="s">
        <v>3949</v>
      </c>
      <c r="BI5098" s="3"/>
      <c r="BJ5098" s="3"/>
    </row>
    <row r="5099" spans="1:62" ht="30" x14ac:dyDescent="0.25">
      <c r="A5099" s="3">
        <v>5092</v>
      </c>
      <c r="B5099" s="3" t="str">
        <f>"202200087550"</f>
        <v>202200087550</v>
      </c>
      <c r="C5099" s="3">
        <v>162786</v>
      </c>
      <c r="D5099" s="3" t="s">
        <v>20724</v>
      </c>
      <c r="E5099" s="3">
        <v>20456305521</v>
      </c>
      <c r="F5099" s="3" t="s">
        <v>20725</v>
      </c>
      <c r="G5099" s="3" t="s">
        <v>20726</v>
      </c>
      <c r="H5099" s="3" t="s">
        <v>78</v>
      </c>
      <c r="I5099" s="3" t="s">
        <v>78</v>
      </c>
      <c r="J5099" s="3" t="s">
        <v>176</v>
      </c>
      <c r="K5099" s="3" t="s">
        <v>68</v>
      </c>
      <c r="L5099" s="3" t="s">
        <v>20727</v>
      </c>
      <c r="M5099" s="3" t="s">
        <v>20727</v>
      </c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 t="s">
        <v>95</v>
      </c>
      <c r="BF5099" s="4">
        <v>44755</v>
      </c>
      <c r="BG5099" s="3" t="s">
        <v>71</v>
      </c>
      <c r="BH5099" s="3" t="s">
        <v>20728</v>
      </c>
      <c r="BI5099" s="3"/>
      <c r="BJ5099" s="3"/>
    </row>
    <row r="5100" spans="1:62" ht="30" x14ac:dyDescent="0.25">
      <c r="A5100" s="5">
        <v>5093</v>
      </c>
      <c r="B5100" s="5" t="str">
        <f>"201700111765"</f>
        <v>201700111765</v>
      </c>
      <c r="C5100" s="5">
        <v>125342</v>
      </c>
      <c r="D5100" s="5" t="s">
        <v>20729</v>
      </c>
      <c r="E5100" s="5">
        <v>20144364059</v>
      </c>
      <c r="F5100" s="5" t="s">
        <v>1047</v>
      </c>
      <c r="G5100" s="5" t="s">
        <v>20730</v>
      </c>
      <c r="H5100" s="5" t="s">
        <v>66</v>
      </c>
      <c r="I5100" s="5" t="s">
        <v>66</v>
      </c>
      <c r="J5100" s="5" t="s">
        <v>143</v>
      </c>
      <c r="K5100" s="5" t="s">
        <v>125</v>
      </c>
      <c r="L5100" s="5" t="s">
        <v>126</v>
      </c>
      <c r="M5100" s="5" t="s">
        <v>126</v>
      </c>
      <c r="N5100" s="5" t="s">
        <v>126</v>
      </c>
      <c r="O5100" s="5"/>
      <c r="P5100" s="5"/>
      <c r="Q5100" s="5"/>
      <c r="R5100" s="5"/>
      <c r="S5100" s="5"/>
      <c r="T5100" s="5"/>
      <c r="U5100" s="5"/>
      <c r="V5100" s="5"/>
      <c r="W5100" s="5"/>
      <c r="X5100" s="5"/>
      <c r="Y5100" s="5"/>
      <c r="Z5100" s="5"/>
      <c r="AA5100" s="5"/>
      <c r="AB5100" s="5"/>
      <c r="AC5100" s="5"/>
      <c r="AD5100" s="5"/>
      <c r="AE5100" s="5"/>
      <c r="AF5100" s="5"/>
      <c r="AG5100" s="5"/>
      <c r="AH5100" s="5"/>
      <c r="AI5100" s="5"/>
      <c r="AJ5100" s="5"/>
      <c r="AK5100" s="5"/>
      <c r="AL5100" s="5"/>
      <c r="AM5100" s="5"/>
      <c r="AN5100" s="5"/>
      <c r="AO5100" s="5"/>
      <c r="AP5100" s="5"/>
      <c r="AQ5100" s="5"/>
      <c r="AR5100" s="5"/>
      <c r="AS5100" s="5"/>
      <c r="AT5100" s="5"/>
      <c r="AU5100" s="5"/>
      <c r="AV5100" s="5"/>
      <c r="AW5100" s="5"/>
      <c r="AX5100" s="5"/>
      <c r="AY5100" s="5"/>
      <c r="AZ5100" s="5"/>
      <c r="BA5100" s="5"/>
      <c r="BB5100" s="5"/>
      <c r="BC5100" s="5"/>
      <c r="BD5100" s="5"/>
      <c r="BE5100" s="5" t="s">
        <v>162</v>
      </c>
      <c r="BF5100" s="6">
        <v>42935</v>
      </c>
      <c r="BG5100" s="5" t="s">
        <v>71</v>
      </c>
      <c r="BH5100" s="5" t="s">
        <v>20731</v>
      </c>
      <c r="BI5100" s="5"/>
      <c r="BJ5100" s="5"/>
    </row>
    <row r="5101" spans="1:62" ht="30" x14ac:dyDescent="0.25">
      <c r="A5101" s="3">
        <v>5094</v>
      </c>
      <c r="B5101" s="3" t="str">
        <f>"202100267297"</f>
        <v>202100267297</v>
      </c>
      <c r="C5101" s="3">
        <v>157211</v>
      </c>
      <c r="D5101" s="3" t="s">
        <v>20732</v>
      </c>
      <c r="E5101" s="3">
        <v>17137428474</v>
      </c>
      <c r="F5101" s="3" t="s">
        <v>20733</v>
      </c>
      <c r="G5101" s="3" t="s">
        <v>20734</v>
      </c>
      <c r="H5101" s="3" t="s">
        <v>66</v>
      </c>
      <c r="I5101" s="3" t="s">
        <v>66</v>
      </c>
      <c r="J5101" s="3" t="s">
        <v>143</v>
      </c>
      <c r="K5101" s="3" t="s">
        <v>68</v>
      </c>
      <c r="L5101" s="3" t="s">
        <v>79</v>
      </c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 t="s">
        <v>80</v>
      </c>
      <c r="BF5101" s="4">
        <v>44607</v>
      </c>
      <c r="BG5101" s="3" t="s">
        <v>71</v>
      </c>
      <c r="BH5101" s="3" t="s">
        <v>20735</v>
      </c>
      <c r="BI5101" s="3"/>
      <c r="BJ5101" s="3"/>
    </row>
    <row r="5102" spans="1:62" ht="30" x14ac:dyDescent="0.25">
      <c r="A5102" s="3">
        <v>5095</v>
      </c>
      <c r="B5102" s="5" t="str">
        <f>"1397781"</f>
        <v>1397781</v>
      </c>
      <c r="C5102" s="5">
        <v>88296</v>
      </c>
      <c r="D5102" s="5" t="s">
        <v>20736</v>
      </c>
      <c r="E5102" s="5">
        <v>20104508023</v>
      </c>
      <c r="F5102" s="5" t="s">
        <v>20737</v>
      </c>
      <c r="G5102" s="5" t="s">
        <v>20738</v>
      </c>
      <c r="H5102" s="5" t="s">
        <v>499</v>
      </c>
      <c r="I5102" s="5" t="s">
        <v>500</v>
      </c>
      <c r="J5102" s="5" t="s">
        <v>949</v>
      </c>
      <c r="K5102" s="5" t="s">
        <v>125</v>
      </c>
      <c r="L5102" s="5" t="s">
        <v>126</v>
      </c>
      <c r="M5102" s="5" t="s">
        <v>126</v>
      </c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/>
      <c r="Z5102" s="5"/>
      <c r="AA5102" s="5"/>
      <c r="AB5102" s="5"/>
      <c r="AC5102" s="5"/>
      <c r="AD5102" s="5"/>
      <c r="AE5102" s="5"/>
      <c r="AF5102" s="5"/>
      <c r="AG5102" s="5"/>
      <c r="AH5102" s="5"/>
      <c r="AI5102" s="5"/>
      <c r="AJ5102" s="5"/>
      <c r="AK5102" s="5"/>
      <c r="AL5102" s="5"/>
      <c r="AM5102" s="5"/>
      <c r="AN5102" s="5"/>
      <c r="AO5102" s="5"/>
      <c r="AP5102" s="5"/>
      <c r="AQ5102" s="5"/>
      <c r="AR5102" s="5"/>
      <c r="AS5102" s="5"/>
      <c r="AT5102" s="5"/>
      <c r="AU5102" s="5"/>
      <c r="AV5102" s="5"/>
      <c r="AW5102" s="5"/>
      <c r="AX5102" s="5"/>
      <c r="AY5102" s="5"/>
      <c r="AZ5102" s="5"/>
      <c r="BA5102" s="5"/>
      <c r="BB5102" s="5"/>
      <c r="BC5102" s="5"/>
      <c r="BD5102" s="5"/>
      <c r="BE5102" s="5" t="s">
        <v>321</v>
      </c>
      <c r="BF5102" s="6">
        <v>40414</v>
      </c>
      <c r="BG5102" s="5" t="s">
        <v>71</v>
      </c>
      <c r="BH5102" s="5" t="s">
        <v>20739</v>
      </c>
      <c r="BI5102" s="5"/>
      <c r="BJ5102" s="5"/>
    </row>
    <row r="5103" spans="1:62" ht="30" x14ac:dyDescent="0.25">
      <c r="A5103" s="5">
        <v>5096</v>
      </c>
      <c r="B5103" s="3" t="str">
        <f>"201900047431"</f>
        <v>201900047431</v>
      </c>
      <c r="C5103" s="3">
        <v>142138</v>
      </c>
      <c r="D5103" s="3" t="s">
        <v>20740</v>
      </c>
      <c r="E5103" s="3">
        <v>10198002939</v>
      </c>
      <c r="F5103" s="3" t="s">
        <v>17443</v>
      </c>
      <c r="G5103" s="3" t="s">
        <v>20741</v>
      </c>
      <c r="H5103" s="3" t="s">
        <v>284</v>
      </c>
      <c r="I5103" s="3" t="s">
        <v>285</v>
      </c>
      <c r="J5103" s="3" t="s">
        <v>15032</v>
      </c>
      <c r="K5103" s="3" t="s">
        <v>68</v>
      </c>
      <c r="L5103" s="3" t="s">
        <v>139</v>
      </c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 t="s">
        <v>88</v>
      </c>
      <c r="BF5103" s="4">
        <v>43548</v>
      </c>
      <c r="BG5103" s="3" t="s">
        <v>71</v>
      </c>
      <c r="BH5103" s="3" t="s">
        <v>17443</v>
      </c>
      <c r="BI5103" s="3"/>
      <c r="BJ5103" s="3"/>
    </row>
    <row r="5104" spans="1:62" ht="30" x14ac:dyDescent="0.25">
      <c r="A5104" s="3">
        <v>5097</v>
      </c>
      <c r="B5104" s="5" t="str">
        <f>"202300206582"</f>
        <v>202300206582</v>
      </c>
      <c r="C5104" s="5">
        <v>170027</v>
      </c>
      <c r="D5104" s="5" t="s">
        <v>20742</v>
      </c>
      <c r="E5104" s="5">
        <v>10238336045</v>
      </c>
      <c r="F5104" s="5" t="s">
        <v>20743</v>
      </c>
      <c r="G5104" s="5" t="s">
        <v>20744</v>
      </c>
      <c r="H5104" s="5" t="s">
        <v>292</v>
      </c>
      <c r="I5104" s="5" t="s">
        <v>292</v>
      </c>
      <c r="J5104" s="5" t="s">
        <v>292</v>
      </c>
      <c r="K5104" s="5" t="s">
        <v>68</v>
      </c>
      <c r="L5104" s="5" t="s">
        <v>20745</v>
      </c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5"/>
      <c r="Y5104" s="5"/>
      <c r="Z5104" s="5"/>
      <c r="AA5104" s="5"/>
      <c r="AB5104" s="5"/>
      <c r="AC5104" s="5"/>
      <c r="AD5104" s="5"/>
      <c r="AE5104" s="5"/>
      <c r="AF5104" s="5"/>
      <c r="AG5104" s="5"/>
      <c r="AH5104" s="5"/>
      <c r="AI5104" s="5"/>
      <c r="AJ5104" s="5"/>
      <c r="AK5104" s="5"/>
      <c r="AL5104" s="5"/>
      <c r="AM5104" s="5"/>
      <c r="AN5104" s="5"/>
      <c r="AO5104" s="5"/>
      <c r="AP5104" s="5"/>
      <c r="AQ5104" s="5"/>
      <c r="AR5104" s="5"/>
      <c r="AS5104" s="5"/>
      <c r="AT5104" s="5"/>
      <c r="AU5104" s="5"/>
      <c r="AV5104" s="5"/>
      <c r="AW5104" s="5"/>
      <c r="AX5104" s="5"/>
      <c r="AY5104" s="5"/>
      <c r="AZ5104" s="5"/>
      <c r="BA5104" s="5"/>
      <c r="BB5104" s="5"/>
      <c r="BC5104" s="5"/>
      <c r="BD5104" s="5"/>
      <c r="BE5104" s="5" t="s">
        <v>88</v>
      </c>
      <c r="BF5104" s="6">
        <v>45250</v>
      </c>
      <c r="BG5104" s="5" t="s">
        <v>71</v>
      </c>
      <c r="BH5104" s="5" t="s">
        <v>20743</v>
      </c>
      <c r="BI5104" s="5"/>
      <c r="BJ5104" s="5"/>
    </row>
    <row r="5105" spans="1:62" ht="30" x14ac:dyDescent="0.25">
      <c r="A5105" s="3">
        <v>5098</v>
      </c>
      <c r="B5105" s="3" t="str">
        <f>"202300053073"</f>
        <v>202300053073</v>
      </c>
      <c r="C5105" s="3">
        <v>167482</v>
      </c>
      <c r="D5105" s="3" t="s">
        <v>20746</v>
      </c>
      <c r="E5105" s="3">
        <v>20451871286</v>
      </c>
      <c r="F5105" s="3" t="s">
        <v>20747</v>
      </c>
      <c r="G5105" s="3" t="s">
        <v>20748</v>
      </c>
      <c r="H5105" s="3" t="s">
        <v>138</v>
      </c>
      <c r="I5105" s="3" t="s">
        <v>11548</v>
      </c>
      <c r="J5105" s="3" t="s">
        <v>18592</v>
      </c>
      <c r="K5105" s="3" t="s">
        <v>68</v>
      </c>
      <c r="L5105" s="3" t="s">
        <v>20749</v>
      </c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 t="s">
        <v>70</v>
      </c>
      <c r="BF5105" s="4">
        <v>45082</v>
      </c>
      <c r="BG5105" s="3" t="s">
        <v>71</v>
      </c>
      <c r="BH5105" s="3" t="s">
        <v>20750</v>
      </c>
      <c r="BI5105" s="3"/>
      <c r="BJ5105" s="3"/>
    </row>
    <row r="5106" spans="1:62" ht="30" x14ac:dyDescent="0.25">
      <c r="A5106" s="5">
        <v>5099</v>
      </c>
      <c r="B5106" s="5" t="str">
        <f>"201800067631"</f>
        <v>201800067631</v>
      </c>
      <c r="C5106" s="5">
        <v>96863</v>
      </c>
      <c r="D5106" s="5" t="s">
        <v>20751</v>
      </c>
      <c r="E5106" s="5">
        <v>20600714989</v>
      </c>
      <c r="F5106" s="5" t="s">
        <v>20752</v>
      </c>
      <c r="G5106" s="5" t="s">
        <v>20753</v>
      </c>
      <c r="H5106" s="5" t="s">
        <v>292</v>
      </c>
      <c r="I5106" s="5" t="s">
        <v>292</v>
      </c>
      <c r="J5106" s="5" t="s">
        <v>772</v>
      </c>
      <c r="K5106" s="5" t="s">
        <v>68</v>
      </c>
      <c r="L5106" s="5" t="s">
        <v>69</v>
      </c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/>
      <c r="Z5106" s="5"/>
      <c r="AA5106" s="5"/>
      <c r="AB5106" s="5"/>
      <c r="AC5106" s="5"/>
      <c r="AD5106" s="5"/>
      <c r="AE5106" s="5"/>
      <c r="AF5106" s="5"/>
      <c r="AG5106" s="5"/>
      <c r="AH5106" s="5"/>
      <c r="AI5106" s="5"/>
      <c r="AJ5106" s="5"/>
      <c r="AK5106" s="5"/>
      <c r="AL5106" s="5"/>
      <c r="AM5106" s="5"/>
      <c r="AN5106" s="5"/>
      <c r="AO5106" s="5"/>
      <c r="AP5106" s="5"/>
      <c r="AQ5106" s="5"/>
      <c r="AR5106" s="5"/>
      <c r="AS5106" s="5"/>
      <c r="AT5106" s="5"/>
      <c r="AU5106" s="5"/>
      <c r="AV5106" s="5"/>
      <c r="AW5106" s="5"/>
      <c r="AX5106" s="5"/>
      <c r="AY5106" s="5"/>
      <c r="AZ5106" s="5"/>
      <c r="BA5106" s="5"/>
      <c r="BB5106" s="5"/>
      <c r="BC5106" s="5"/>
      <c r="BD5106" s="5"/>
      <c r="BE5106" s="5" t="s">
        <v>70</v>
      </c>
      <c r="BF5106" s="6">
        <v>43220</v>
      </c>
      <c r="BG5106" s="5" t="s">
        <v>71</v>
      </c>
      <c r="BH5106" s="5" t="s">
        <v>3756</v>
      </c>
      <c r="BI5106" s="5"/>
      <c r="BJ5106" s="5"/>
    </row>
    <row r="5107" spans="1:62" ht="30" x14ac:dyDescent="0.25">
      <c r="A5107" s="3">
        <v>5100</v>
      </c>
      <c r="B5107" s="3" t="str">
        <f>"202200264395"</f>
        <v>202200264395</v>
      </c>
      <c r="C5107" s="3">
        <v>166333</v>
      </c>
      <c r="D5107" s="3" t="s">
        <v>20754</v>
      </c>
      <c r="E5107" s="3">
        <v>20100412366</v>
      </c>
      <c r="F5107" s="3" t="s">
        <v>20755</v>
      </c>
      <c r="G5107" s="3" t="s">
        <v>20756</v>
      </c>
      <c r="H5107" s="3" t="s">
        <v>66</v>
      </c>
      <c r="I5107" s="3" t="s">
        <v>66</v>
      </c>
      <c r="J5107" s="3" t="s">
        <v>242</v>
      </c>
      <c r="K5107" s="3" t="s">
        <v>68</v>
      </c>
      <c r="L5107" s="3" t="s">
        <v>79</v>
      </c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 t="s">
        <v>80</v>
      </c>
      <c r="BF5107" s="4">
        <v>44973</v>
      </c>
      <c r="BG5107" s="3" t="s">
        <v>71</v>
      </c>
      <c r="BH5107" s="3" t="s">
        <v>20757</v>
      </c>
      <c r="BI5107" s="3"/>
      <c r="BJ5107" s="3"/>
    </row>
    <row r="5108" spans="1:62" ht="30" x14ac:dyDescent="0.25">
      <c r="A5108" s="3">
        <v>5101</v>
      </c>
      <c r="B5108" s="5" t="str">
        <f>"201600038995"</f>
        <v>201600038995</v>
      </c>
      <c r="C5108" s="5">
        <v>97365</v>
      </c>
      <c r="D5108" s="5" t="s">
        <v>20758</v>
      </c>
      <c r="E5108" s="5">
        <v>20109072177</v>
      </c>
      <c r="F5108" s="5" t="s">
        <v>4826</v>
      </c>
      <c r="G5108" s="5" t="s">
        <v>20759</v>
      </c>
      <c r="H5108" s="5" t="s">
        <v>78</v>
      </c>
      <c r="I5108" s="5" t="s">
        <v>78</v>
      </c>
      <c r="J5108" s="5" t="s">
        <v>176</v>
      </c>
      <c r="K5108" s="5" t="s">
        <v>68</v>
      </c>
      <c r="L5108" s="5" t="s">
        <v>126</v>
      </c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5"/>
      <c r="AB5108" s="5"/>
      <c r="AC5108" s="5"/>
      <c r="AD5108" s="5"/>
      <c r="AE5108" s="5"/>
      <c r="AF5108" s="5"/>
      <c r="AG5108" s="5"/>
      <c r="AH5108" s="5"/>
      <c r="AI5108" s="5"/>
      <c r="AJ5108" s="5"/>
      <c r="AK5108" s="5"/>
      <c r="AL5108" s="5"/>
      <c r="AM5108" s="5"/>
      <c r="AN5108" s="5"/>
      <c r="AO5108" s="5"/>
      <c r="AP5108" s="5"/>
      <c r="AQ5108" s="5"/>
      <c r="AR5108" s="5"/>
      <c r="AS5108" s="5"/>
      <c r="AT5108" s="5"/>
      <c r="AU5108" s="5"/>
      <c r="AV5108" s="5"/>
      <c r="AW5108" s="5"/>
      <c r="AX5108" s="5"/>
      <c r="AY5108" s="5"/>
      <c r="AZ5108" s="5"/>
      <c r="BA5108" s="5"/>
      <c r="BB5108" s="5"/>
      <c r="BC5108" s="5"/>
      <c r="BD5108" s="5"/>
      <c r="BE5108" s="5" t="s">
        <v>95</v>
      </c>
      <c r="BF5108" s="6">
        <v>42461</v>
      </c>
      <c r="BG5108" s="5" t="s">
        <v>71</v>
      </c>
      <c r="BH5108" s="5" t="s">
        <v>1913</v>
      </c>
      <c r="BI5108" s="5" t="s">
        <v>20760</v>
      </c>
      <c r="BJ5108" s="5" t="s">
        <v>20761</v>
      </c>
    </row>
    <row r="5109" spans="1:62" ht="30" x14ac:dyDescent="0.25">
      <c r="A5109" s="5">
        <v>5102</v>
      </c>
      <c r="B5109" s="3" t="str">
        <f>"1481681"</f>
        <v>1481681</v>
      </c>
      <c r="C5109" s="3">
        <v>88457</v>
      </c>
      <c r="D5109" s="3" t="s">
        <v>20762</v>
      </c>
      <c r="E5109" s="3">
        <v>10082641381</v>
      </c>
      <c r="F5109" s="3" t="s">
        <v>20763</v>
      </c>
      <c r="G5109" s="3" t="s">
        <v>20764</v>
      </c>
      <c r="H5109" s="3" t="s">
        <v>66</v>
      </c>
      <c r="I5109" s="3" t="s">
        <v>66</v>
      </c>
      <c r="J5109" s="3" t="s">
        <v>242</v>
      </c>
      <c r="K5109" s="3" t="s">
        <v>68</v>
      </c>
      <c r="L5109" s="3" t="s">
        <v>79</v>
      </c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 t="s">
        <v>80</v>
      </c>
      <c r="BF5109" s="4">
        <v>40668</v>
      </c>
      <c r="BG5109" s="3" t="s">
        <v>71</v>
      </c>
      <c r="BH5109" s="3" t="s">
        <v>20763</v>
      </c>
      <c r="BI5109" s="3"/>
      <c r="BJ5109" s="3"/>
    </row>
    <row r="5110" spans="1:62" ht="30" x14ac:dyDescent="0.25">
      <c r="A5110" s="3">
        <v>5103</v>
      </c>
      <c r="B5110" s="5" t="str">
        <f>"201600038998"</f>
        <v>201600038998</v>
      </c>
      <c r="C5110" s="5">
        <v>98917</v>
      </c>
      <c r="D5110" s="5" t="s">
        <v>20765</v>
      </c>
      <c r="E5110" s="5">
        <v>20109072177</v>
      </c>
      <c r="F5110" s="5" t="s">
        <v>4826</v>
      </c>
      <c r="G5110" s="5" t="s">
        <v>20766</v>
      </c>
      <c r="H5110" s="5" t="s">
        <v>499</v>
      </c>
      <c r="I5110" s="5" t="s">
        <v>499</v>
      </c>
      <c r="J5110" s="5" t="s">
        <v>499</v>
      </c>
      <c r="K5110" s="5" t="s">
        <v>68</v>
      </c>
      <c r="L5110" s="5" t="s">
        <v>126</v>
      </c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5"/>
      <c r="Y5110" s="5"/>
      <c r="Z5110" s="5"/>
      <c r="AA5110" s="5"/>
      <c r="AB5110" s="5"/>
      <c r="AC5110" s="5"/>
      <c r="AD5110" s="5"/>
      <c r="AE5110" s="5"/>
      <c r="AF5110" s="5"/>
      <c r="AG5110" s="5"/>
      <c r="AH5110" s="5"/>
      <c r="AI5110" s="5"/>
      <c r="AJ5110" s="5"/>
      <c r="AK5110" s="5"/>
      <c r="AL5110" s="5"/>
      <c r="AM5110" s="5"/>
      <c r="AN5110" s="5"/>
      <c r="AO5110" s="5"/>
      <c r="AP5110" s="5"/>
      <c r="AQ5110" s="5"/>
      <c r="AR5110" s="5"/>
      <c r="AS5110" s="5"/>
      <c r="AT5110" s="5"/>
      <c r="AU5110" s="5"/>
      <c r="AV5110" s="5"/>
      <c r="AW5110" s="5"/>
      <c r="AX5110" s="5"/>
      <c r="AY5110" s="5"/>
      <c r="AZ5110" s="5"/>
      <c r="BA5110" s="5"/>
      <c r="BB5110" s="5"/>
      <c r="BC5110" s="5"/>
      <c r="BD5110" s="5"/>
      <c r="BE5110" s="5" t="s">
        <v>95</v>
      </c>
      <c r="BF5110" s="6">
        <v>42447</v>
      </c>
      <c r="BG5110" s="5" t="s">
        <v>71</v>
      </c>
      <c r="BH5110" s="5" t="s">
        <v>1913</v>
      </c>
      <c r="BI5110" s="5" t="s">
        <v>20767</v>
      </c>
      <c r="BJ5110" s="5" t="s">
        <v>11706</v>
      </c>
    </row>
    <row r="5111" spans="1:62" ht="30" x14ac:dyDescent="0.25">
      <c r="A5111" s="3">
        <v>5104</v>
      </c>
      <c r="B5111" s="3" t="str">
        <f>"201800150824"</f>
        <v>201800150824</v>
      </c>
      <c r="C5111" s="3">
        <v>138550</v>
      </c>
      <c r="D5111" s="3" t="s">
        <v>20768</v>
      </c>
      <c r="E5111" s="3">
        <v>20525955096</v>
      </c>
      <c r="F5111" s="3" t="s">
        <v>12181</v>
      </c>
      <c r="G5111" s="3" t="s">
        <v>20769</v>
      </c>
      <c r="H5111" s="3" t="s">
        <v>138</v>
      </c>
      <c r="I5111" s="3" t="s">
        <v>138</v>
      </c>
      <c r="J5111" s="3" t="s">
        <v>456</v>
      </c>
      <c r="K5111" s="3" t="s">
        <v>68</v>
      </c>
      <c r="L5111" s="3" t="s">
        <v>69</v>
      </c>
      <c r="M5111" s="3" t="s">
        <v>69</v>
      </c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 t="s">
        <v>95</v>
      </c>
      <c r="BF5111" s="4">
        <v>43354</v>
      </c>
      <c r="BG5111" s="3" t="s">
        <v>71</v>
      </c>
      <c r="BH5111" s="3" t="s">
        <v>20770</v>
      </c>
      <c r="BI5111" s="3"/>
      <c r="BJ5111" s="3"/>
    </row>
    <row r="5112" spans="1:62" ht="30" x14ac:dyDescent="0.25">
      <c r="A5112" s="5">
        <v>5105</v>
      </c>
      <c r="B5112" s="5" t="str">
        <f>"201800118237"</f>
        <v>201800118237</v>
      </c>
      <c r="C5112" s="5">
        <v>86884</v>
      </c>
      <c r="D5112" s="5" t="s">
        <v>20771</v>
      </c>
      <c r="E5112" s="5">
        <v>20503496322</v>
      </c>
      <c r="F5112" s="5" t="s">
        <v>20772</v>
      </c>
      <c r="G5112" s="5" t="s">
        <v>20773</v>
      </c>
      <c r="H5112" s="5" t="s">
        <v>66</v>
      </c>
      <c r="I5112" s="5" t="s">
        <v>66</v>
      </c>
      <c r="J5112" s="5" t="s">
        <v>309</v>
      </c>
      <c r="K5112" s="5" t="s">
        <v>68</v>
      </c>
      <c r="L5112" s="5" t="s">
        <v>139</v>
      </c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5"/>
      <c r="Z5112" s="5"/>
      <c r="AA5112" s="5"/>
      <c r="AB5112" s="5"/>
      <c r="AC5112" s="5"/>
      <c r="AD5112" s="5"/>
      <c r="AE5112" s="5"/>
      <c r="AF5112" s="5"/>
      <c r="AG5112" s="5"/>
      <c r="AH5112" s="5"/>
      <c r="AI5112" s="5"/>
      <c r="AJ5112" s="5"/>
      <c r="AK5112" s="5"/>
      <c r="AL5112" s="5"/>
      <c r="AM5112" s="5"/>
      <c r="AN5112" s="5"/>
      <c r="AO5112" s="5"/>
      <c r="AP5112" s="5"/>
      <c r="AQ5112" s="5"/>
      <c r="AR5112" s="5"/>
      <c r="AS5112" s="5"/>
      <c r="AT5112" s="5"/>
      <c r="AU5112" s="5"/>
      <c r="AV5112" s="5"/>
      <c r="AW5112" s="5"/>
      <c r="AX5112" s="5"/>
      <c r="AY5112" s="5"/>
      <c r="AZ5112" s="5"/>
      <c r="BA5112" s="5"/>
      <c r="BB5112" s="5"/>
      <c r="BC5112" s="5"/>
      <c r="BD5112" s="5"/>
      <c r="BE5112" s="5" t="s">
        <v>88</v>
      </c>
      <c r="BF5112" s="6">
        <v>43299</v>
      </c>
      <c r="BG5112" s="5" t="s">
        <v>71</v>
      </c>
      <c r="BH5112" s="5" t="s">
        <v>20774</v>
      </c>
      <c r="BI5112" s="5"/>
      <c r="BJ5112" s="5"/>
    </row>
    <row r="5113" spans="1:62" ht="30" x14ac:dyDescent="0.25">
      <c r="A5113" s="3">
        <v>5106</v>
      </c>
      <c r="B5113" s="3" t="str">
        <f>"1969104"</f>
        <v>1969104</v>
      </c>
      <c r="C5113" s="3">
        <v>85660</v>
      </c>
      <c r="D5113" s="3" t="s">
        <v>20775</v>
      </c>
      <c r="E5113" s="3">
        <v>20503721628</v>
      </c>
      <c r="F5113" s="3" t="s">
        <v>20776</v>
      </c>
      <c r="G5113" s="3" t="s">
        <v>20777</v>
      </c>
      <c r="H5113" s="3" t="s">
        <v>66</v>
      </c>
      <c r="I5113" s="3" t="s">
        <v>66</v>
      </c>
      <c r="J5113" s="3" t="s">
        <v>309</v>
      </c>
      <c r="K5113" s="3" t="s">
        <v>68</v>
      </c>
      <c r="L5113" s="3" t="s">
        <v>79</v>
      </c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 t="s">
        <v>80</v>
      </c>
      <c r="BF5113" s="4">
        <v>40242</v>
      </c>
      <c r="BG5113" s="3" t="s">
        <v>71</v>
      </c>
      <c r="BH5113" s="3" t="s">
        <v>20778</v>
      </c>
      <c r="BI5113" s="3"/>
      <c r="BJ5113" s="3"/>
    </row>
    <row r="5114" spans="1:62" ht="30" x14ac:dyDescent="0.25">
      <c r="A5114" s="3">
        <v>5107</v>
      </c>
      <c r="B5114" s="5" t="str">
        <f>"201800120480"</f>
        <v>201800120480</v>
      </c>
      <c r="C5114" s="5">
        <v>137601</v>
      </c>
      <c r="D5114" s="5" t="s">
        <v>20779</v>
      </c>
      <c r="E5114" s="5">
        <v>15513536507</v>
      </c>
      <c r="F5114" s="5" t="s">
        <v>20780</v>
      </c>
      <c r="G5114" s="5" t="s">
        <v>20781</v>
      </c>
      <c r="H5114" s="5" t="s">
        <v>66</v>
      </c>
      <c r="I5114" s="5" t="s">
        <v>828</v>
      </c>
      <c r="J5114" s="5" t="s">
        <v>829</v>
      </c>
      <c r="K5114" s="5" t="s">
        <v>68</v>
      </c>
      <c r="L5114" s="5" t="s">
        <v>69</v>
      </c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5"/>
      <c r="Y5114" s="5"/>
      <c r="Z5114" s="5"/>
      <c r="AA5114" s="5"/>
      <c r="AB5114" s="5"/>
      <c r="AC5114" s="5"/>
      <c r="AD5114" s="5"/>
      <c r="AE5114" s="5"/>
      <c r="AF5114" s="5"/>
      <c r="AG5114" s="5"/>
      <c r="AH5114" s="5"/>
      <c r="AI5114" s="5"/>
      <c r="AJ5114" s="5"/>
      <c r="AK5114" s="5"/>
      <c r="AL5114" s="5"/>
      <c r="AM5114" s="5"/>
      <c r="AN5114" s="5"/>
      <c r="AO5114" s="5"/>
      <c r="AP5114" s="5"/>
      <c r="AQ5114" s="5"/>
      <c r="AR5114" s="5"/>
      <c r="AS5114" s="5"/>
      <c r="AT5114" s="5"/>
      <c r="AU5114" s="5"/>
      <c r="AV5114" s="5"/>
      <c r="AW5114" s="5"/>
      <c r="AX5114" s="5"/>
      <c r="AY5114" s="5"/>
      <c r="AZ5114" s="5"/>
      <c r="BA5114" s="5"/>
      <c r="BB5114" s="5"/>
      <c r="BC5114" s="5"/>
      <c r="BD5114" s="5"/>
      <c r="BE5114" s="5" t="s">
        <v>70</v>
      </c>
      <c r="BF5114" s="6">
        <v>43304</v>
      </c>
      <c r="BG5114" s="5" t="s">
        <v>71</v>
      </c>
      <c r="BH5114" s="5" t="s">
        <v>20780</v>
      </c>
      <c r="BI5114" s="5"/>
      <c r="BJ5114" s="5"/>
    </row>
    <row r="5115" spans="1:62" ht="30" x14ac:dyDescent="0.25">
      <c r="A5115" s="5">
        <v>5108</v>
      </c>
      <c r="B5115" s="3" t="str">
        <f>"201800143697"</f>
        <v>201800143697</v>
      </c>
      <c r="C5115" s="3">
        <v>138321</v>
      </c>
      <c r="D5115" s="3" t="s">
        <v>20782</v>
      </c>
      <c r="E5115" s="3">
        <v>20101362966</v>
      </c>
      <c r="F5115" s="3" t="s">
        <v>20783</v>
      </c>
      <c r="G5115" s="3" t="s">
        <v>20784</v>
      </c>
      <c r="H5115" s="3" t="s">
        <v>66</v>
      </c>
      <c r="I5115" s="3" t="s">
        <v>66</v>
      </c>
      <c r="J5115" s="3" t="s">
        <v>463</v>
      </c>
      <c r="K5115" s="3" t="s">
        <v>68</v>
      </c>
      <c r="L5115" s="3" t="s">
        <v>126</v>
      </c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 t="s">
        <v>95</v>
      </c>
      <c r="BF5115" s="4">
        <v>43340</v>
      </c>
      <c r="BG5115" s="3" t="s">
        <v>71</v>
      </c>
      <c r="BH5115" s="3" t="s">
        <v>20785</v>
      </c>
      <c r="BI5115" s="3"/>
      <c r="BJ5115" s="3"/>
    </row>
    <row r="5116" spans="1:62" ht="30" x14ac:dyDescent="0.25">
      <c r="A5116" s="3">
        <v>5109</v>
      </c>
      <c r="B5116" s="5" t="str">
        <f>"201500135575"</f>
        <v>201500135575</v>
      </c>
      <c r="C5116" s="5">
        <v>117956</v>
      </c>
      <c r="D5116" s="5" t="s">
        <v>20786</v>
      </c>
      <c r="E5116" s="5">
        <v>20132100552</v>
      </c>
      <c r="F5116" s="5" t="s">
        <v>264</v>
      </c>
      <c r="G5116" s="5" t="s">
        <v>20787</v>
      </c>
      <c r="H5116" s="5" t="s">
        <v>102</v>
      </c>
      <c r="I5116" s="5" t="s">
        <v>159</v>
      </c>
      <c r="J5116" s="5" t="s">
        <v>160</v>
      </c>
      <c r="K5116" s="5" t="s">
        <v>125</v>
      </c>
      <c r="L5116" s="5" t="s">
        <v>126</v>
      </c>
      <c r="M5116" s="5" t="s">
        <v>126</v>
      </c>
      <c r="N5116" s="5" t="s">
        <v>126</v>
      </c>
      <c r="O5116" s="5"/>
      <c r="P5116" s="5"/>
      <c r="Q5116" s="5"/>
      <c r="R5116" s="5"/>
      <c r="S5116" s="5"/>
      <c r="T5116" s="5"/>
      <c r="U5116" s="5"/>
      <c r="V5116" s="5"/>
      <c r="W5116" s="5"/>
      <c r="X5116" s="5"/>
      <c r="Y5116" s="5"/>
      <c r="Z5116" s="5"/>
      <c r="AA5116" s="5"/>
      <c r="AB5116" s="5"/>
      <c r="AC5116" s="5"/>
      <c r="AD5116" s="5"/>
      <c r="AE5116" s="5"/>
      <c r="AF5116" s="5"/>
      <c r="AG5116" s="5"/>
      <c r="AH5116" s="5"/>
      <c r="AI5116" s="5"/>
      <c r="AJ5116" s="5"/>
      <c r="AK5116" s="5"/>
      <c r="AL5116" s="5"/>
      <c r="AM5116" s="5"/>
      <c r="AN5116" s="5"/>
      <c r="AO5116" s="5"/>
      <c r="AP5116" s="5"/>
      <c r="AQ5116" s="5"/>
      <c r="AR5116" s="5"/>
      <c r="AS5116" s="5"/>
      <c r="AT5116" s="5"/>
      <c r="AU5116" s="5"/>
      <c r="AV5116" s="5"/>
      <c r="AW5116" s="5"/>
      <c r="AX5116" s="5"/>
      <c r="AY5116" s="5"/>
      <c r="AZ5116" s="5"/>
      <c r="BA5116" s="5"/>
      <c r="BB5116" s="5"/>
      <c r="BC5116" s="5"/>
      <c r="BD5116" s="5"/>
      <c r="BE5116" s="5" t="s">
        <v>162</v>
      </c>
      <c r="BF5116" s="6">
        <v>42296</v>
      </c>
      <c r="BG5116" s="5" t="s">
        <v>71</v>
      </c>
      <c r="BH5116" s="5" t="s">
        <v>9156</v>
      </c>
      <c r="BI5116" s="5"/>
      <c r="BJ5116" s="5"/>
    </row>
    <row r="5117" spans="1:62" ht="30" x14ac:dyDescent="0.25">
      <c r="A5117" s="3">
        <v>5110</v>
      </c>
      <c r="B5117" s="3" t="str">
        <f>"202300239810"</f>
        <v>202300239810</v>
      </c>
      <c r="C5117" s="3">
        <v>91696</v>
      </c>
      <c r="D5117" s="3" t="s">
        <v>20788</v>
      </c>
      <c r="E5117" s="3">
        <v>20524386241</v>
      </c>
      <c r="F5117" s="3" t="s">
        <v>20789</v>
      </c>
      <c r="G5117" s="3" t="s">
        <v>20790</v>
      </c>
      <c r="H5117" s="3" t="s">
        <v>499</v>
      </c>
      <c r="I5117" s="3" t="s">
        <v>499</v>
      </c>
      <c r="J5117" s="3" t="s">
        <v>724</v>
      </c>
      <c r="K5117" s="3" t="s">
        <v>125</v>
      </c>
      <c r="L5117" s="3" t="s">
        <v>3962</v>
      </c>
      <c r="M5117" s="3" t="s">
        <v>3962</v>
      </c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 t="s">
        <v>1057</v>
      </c>
      <c r="BF5117" s="4">
        <v>45244</v>
      </c>
      <c r="BG5117" s="3" t="s">
        <v>71</v>
      </c>
      <c r="BH5117" s="3" t="s">
        <v>20791</v>
      </c>
      <c r="BI5117" s="3"/>
      <c r="BJ5117" s="3"/>
    </row>
    <row r="5118" spans="1:62" ht="30" x14ac:dyDescent="0.25">
      <c r="A5118" s="5">
        <v>5111</v>
      </c>
      <c r="B5118" s="5" t="str">
        <f>"201400139105"</f>
        <v>201400139105</v>
      </c>
      <c r="C5118" s="5">
        <v>85980</v>
      </c>
      <c r="D5118" s="5" t="s">
        <v>20792</v>
      </c>
      <c r="E5118" s="5">
        <v>20100154308</v>
      </c>
      <c r="F5118" s="5" t="s">
        <v>1012</v>
      </c>
      <c r="G5118" s="5" t="s">
        <v>20793</v>
      </c>
      <c r="H5118" s="5" t="s">
        <v>66</v>
      </c>
      <c r="I5118" s="5" t="s">
        <v>1464</v>
      </c>
      <c r="J5118" s="5" t="s">
        <v>5618</v>
      </c>
      <c r="K5118" s="5" t="s">
        <v>125</v>
      </c>
      <c r="L5118" s="5" t="s">
        <v>126</v>
      </c>
      <c r="M5118" s="5" t="s">
        <v>126</v>
      </c>
      <c r="N5118" s="5" t="s">
        <v>126</v>
      </c>
      <c r="O5118" s="5"/>
      <c r="P5118" s="5"/>
      <c r="Q5118" s="5"/>
      <c r="R5118" s="5"/>
      <c r="S5118" s="5"/>
      <c r="T5118" s="5"/>
      <c r="U5118" s="5"/>
      <c r="V5118" s="5"/>
      <c r="W5118" s="5"/>
      <c r="X5118" s="5"/>
      <c r="Y5118" s="5"/>
      <c r="Z5118" s="5"/>
      <c r="AA5118" s="5"/>
      <c r="AB5118" s="5"/>
      <c r="AC5118" s="5"/>
      <c r="AD5118" s="5"/>
      <c r="AE5118" s="5"/>
      <c r="AF5118" s="5"/>
      <c r="AG5118" s="5"/>
      <c r="AH5118" s="5"/>
      <c r="AI5118" s="5"/>
      <c r="AJ5118" s="5"/>
      <c r="AK5118" s="5"/>
      <c r="AL5118" s="5"/>
      <c r="AM5118" s="5"/>
      <c r="AN5118" s="5"/>
      <c r="AO5118" s="5"/>
      <c r="AP5118" s="5"/>
      <c r="AQ5118" s="5"/>
      <c r="AR5118" s="5"/>
      <c r="AS5118" s="5"/>
      <c r="AT5118" s="5"/>
      <c r="AU5118" s="5"/>
      <c r="AV5118" s="5"/>
      <c r="AW5118" s="5"/>
      <c r="AX5118" s="5"/>
      <c r="AY5118" s="5"/>
      <c r="AZ5118" s="5"/>
      <c r="BA5118" s="5"/>
      <c r="BB5118" s="5"/>
      <c r="BC5118" s="5"/>
      <c r="BD5118" s="5"/>
      <c r="BE5118" s="5" t="s">
        <v>162</v>
      </c>
      <c r="BF5118" s="6">
        <v>41940</v>
      </c>
      <c r="BG5118" s="5" t="s">
        <v>71</v>
      </c>
      <c r="BH5118" s="5" t="s">
        <v>4176</v>
      </c>
      <c r="BI5118" s="5"/>
      <c r="BJ5118" s="5"/>
    </row>
    <row r="5119" spans="1:62" ht="30" x14ac:dyDescent="0.25">
      <c r="A5119" s="3">
        <v>5112</v>
      </c>
      <c r="B5119" s="5" t="str">
        <f>"201700175586"</f>
        <v>201700175586</v>
      </c>
      <c r="C5119" s="5">
        <v>83178</v>
      </c>
      <c r="D5119" s="5" t="s">
        <v>20794</v>
      </c>
      <c r="E5119" s="5">
        <v>20112750798</v>
      </c>
      <c r="F5119" s="5" t="s">
        <v>20795</v>
      </c>
      <c r="G5119" s="5" t="s">
        <v>20796</v>
      </c>
      <c r="H5119" s="5" t="s">
        <v>66</v>
      </c>
      <c r="I5119" s="5" t="s">
        <v>66</v>
      </c>
      <c r="J5119" s="5" t="s">
        <v>1859</v>
      </c>
      <c r="K5119" s="5" t="s">
        <v>68</v>
      </c>
      <c r="L5119" s="5" t="s">
        <v>79</v>
      </c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5"/>
      <c r="Z5119" s="5"/>
      <c r="AA5119" s="5"/>
      <c r="AB5119" s="5"/>
      <c r="AC5119" s="5"/>
      <c r="AD5119" s="5"/>
      <c r="AE5119" s="5"/>
      <c r="AF5119" s="5"/>
      <c r="AG5119" s="5"/>
      <c r="AH5119" s="5"/>
      <c r="AI5119" s="5"/>
      <c r="AJ5119" s="5"/>
      <c r="AK5119" s="5"/>
      <c r="AL5119" s="5"/>
      <c r="AM5119" s="5"/>
      <c r="AN5119" s="5"/>
      <c r="AO5119" s="5"/>
      <c r="AP5119" s="5"/>
      <c r="AQ5119" s="5"/>
      <c r="AR5119" s="5"/>
      <c r="AS5119" s="5"/>
      <c r="AT5119" s="5"/>
      <c r="AU5119" s="5"/>
      <c r="AV5119" s="5"/>
      <c r="AW5119" s="5"/>
      <c r="AX5119" s="5"/>
      <c r="AY5119" s="5"/>
      <c r="AZ5119" s="5"/>
      <c r="BA5119" s="5"/>
      <c r="BB5119" s="5"/>
      <c r="BC5119" s="5"/>
      <c r="BD5119" s="5"/>
      <c r="BE5119" s="5" t="s">
        <v>80</v>
      </c>
      <c r="BF5119" s="6">
        <v>43031</v>
      </c>
      <c r="BG5119" s="5" t="s">
        <v>71</v>
      </c>
      <c r="BH5119" s="5" t="s">
        <v>20797</v>
      </c>
      <c r="BI5119" s="5" t="s">
        <v>20798</v>
      </c>
      <c r="BJ5119" s="5" t="s">
        <v>1855</v>
      </c>
    </row>
    <row r="5120" spans="1:62" ht="30" x14ac:dyDescent="0.25">
      <c r="A5120" s="3">
        <v>5113</v>
      </c>
      <c r="B5120" s="3" t="str">
        <f>"201200147862"</f>
        <v>201200147862</v>
      </c>
      <c r="C5120" s="3">
        <v>97751</v>
      </c>
      <c r="D5120" s="3" t="s">
        <v>20799</v>
      </c>
      <c r="E5120" s="3">
        <v>20521063468</v>
      </c>
      <c r="F5120" s="3" t="s">
        <v>20800</v>
      </c>
      <c r="G5120" s="3" t="s">
        <v>20801</v>
      </c>
      <c r="H5120" s="3" t="s">
        <v>66</v>
      </c>
      <c r="I5120" s="3" t="s">
        <v>66</v>
      </c>
      <c r="J5120" s="3" t="s">
        <v>200</v>
      </c>
      <c r="K5120" s="3" t="s">
        <v>68</v>
      </c>
      <c r="L5120" s="3" t="s">
        <v>382</v>
      </c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 t="s">
        <v>383</v>
      </c>
      <c r="BF5120" s="4">
        <v>41116</v>
      </c>
      <c r="BG5120" s="3" t="s">
        <v>71</v>
      </c>
      <c r="BH5120" s="3" t="s">
        <v>20802</v>
      </c>
      <c r="BI5120" s="3"/>
      <c r="BJ5120" s="3"/>
    </row>
    <row r="5121" spans="1:62" ht="30" x14ac:dyDescent="0.25">
      <c r="A5121" s="5">
        <v>5114</v>
      </c>
      <c r="B5121" s="5" t="str">
        <f>"201800112191"</f>
        <v>201800112191</v>
      </c>
      <c r="C5121" s="5">
        <v>137339</v>
      </c>
      <c r="D5121" s="5" t="s">
        <v>20803</v>
      </c>
      <c r="E5121" s="5">
        <v>20601903131</v>
      </c>
      <c r="F5121" s="5" t="s">
        <v>20804</v>
      </c>
      <c r="G5121" s="5" t="s">
        <v>20805</v>
      </c>
      <c r="H5121" s="5" t="s">
        <v>102</v>
      </c>
      <c r="I5121" s="5" t="s">
        <v>159</v>
      </c>
      <c r="J5121" s="5" t="s">
        <v>183</v>
      </c>
      <c r="K5121" s="5" t="s">
        <v>68</v>
      </c>
      <c r="L5121" s="5" t="s">
        <v>69</v>
      </c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5"/>
      <c r="Y5121" s="5"/>
      <c r="Z5121" s="5"/>
      <c r="AA5121" s="5"/>
      <c r="AB5121" s="5"/>
      <c r="AC5121" s="5"/>
      <c r="AD5121" s="5"/>
      <c r="AE5121" s="5"/>
      <c r="AF5121" s="5"/>
      <c r="AG5121" s="5"/>
      <c r="AH5121" s="5"/>
      <c r="AI5121" s="5"/>
      <c r="AJ5121" s="5"/>
      <c r="AK5121" s="5"/>
      <c r="AL5121" s="5"/>
      <c r="AM5121" s="5"/>
      <c r="AN5121" s="5"/>
      <c r="AO5121" s="5"/>
      <c r="AP5121" s="5"/>
      <c r="AQ5121" s="5"/>
      <c r="AR5121" s="5"/>
      <c r="AS5121" s="5"/>
      <c r="AT5121" s="5"/>
      <c r="AU5121" s="5"/>
      <c r="AV5121" s="5"/>
      <c r="AW5121" s="5"/>
      <c r="AX5121" s="5"/>
      <c r="AY5121" s="5"/>
      <c r="AZ5121" s="5"/>
      <c r="BA5121" s="5"/>
      <c r="BB5121" s="5"/>
      <c r="BC5121" s="5"/>
      <c r="BD5121" s="5"/>
      <c r="BE5121" s="5" t="s">
        <v>70</v>
      </c>
      <c r="BF5121" s="6">
        <v>43300</v>
      </c>
      <c r="BG5121" s="5" t="s">
        <v>71</v>
      </c>
      <c r="BH5121" s="5" t="s">
        <v>20806</v>
      </c>
      <c r="BI5121" s="5"/>
      <c r="BJ5121" s="5"/>
    </row>
    <row r="5122" spans="1:62" ht="30" x14ac:dyDescent="0.25">
      <c r="A5122" s="3">
        <v>5115</v>
      </c>
      <c r="B5122" s="3" t="str">
        <f>"201800112193"</f>
        <v>201800112193</v>
      </c>
      <c r="C5122" s="3">
        <v>137340</v>
      </c>
      <c r="D5122" s="3" t="s">
        <v>20807</v>
      </c>
      <c r="E5122" s="3">
        <v>20482403132</v>
      </c>
      <c r="F5122" s="3" t="s">
        <v>15897</v>
      </c>
      <c r="G5122" s="3" t="s">
        <v>20808</v>
      </c>
      <c r="H5122" s="3" t="s">
        <v>102</v>
      </c>
      <c r="I5122" s="3" t="s">
        <v>159</v>
      </c>
      <c r="J5122" s="3" t="s">
        <v>160</v>
      </c>
      <c r="K5122" s="3" t="s">
        <v>68</v>
      </c>
      <c r="L5122" s="3" t="s">
        <v>79</v>
      </c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 t="s">
        <v>80</v>
      </c>
      <c r="BF5122" s="4">
        <v>43300</v>
      </c>
      <c r="BG5122" s="3" t="s">
        <v>71</v>
      </c>
      <c r="BH5122" s="3" t="s">
        <v>20809</v>
      </c>
      <c r="BI5122" s="3" t="s">
        <v>20810</v>
      </c>
      <c r="BJ5122" s="3" t="s">
        <v>498</v>
      </c>
    </row>
    <row r="5123" spans="1:62" ht="30" x14ac:dyDescent="0.25">
      <c r="A5123" s="3">
        <v>5116</v>
      </c>
      <c r="B5123" s="5" t="str">
        <f>"1958531"</f>
        <v>1958531</v>
      </c>
      <c r="C5123" s="5">
        <v>82486</v>
      </c>
      <c r="D5123" s="5" t="s">
        <v>20811</v>
      </c>
      <c r="E5123" s="5">
        <v>20506512400</v>
      </c>
      <c r="F5123" s="5" t="s">
        <v>20812</v>
      </c>
      <c r="G5123" s="5" t="s">
        <v>20813</v>
      </c>
      <c r="H5123" s="5" t="s">
        <v>66</v>
      </c>
      <c r="I5123" s="5" t="s">
        <v>66</v>
      </c>
      <c r="J5123" s="5" t="s">
        <v>118</v>
      </c>
      <c r="K5123" s="5" t="s">
        <v>68</v>
      </c>
      <c r="L5123" s="5" t="s">
        <v>79</v>
      </c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5"/>
      <c r="Y5123" s="5"/>
      <c r="Z5123" s="5"/>
      <c r="AA5123" s="5"/>
      <c r="AB5123" s="5"/>
      <c r="AC5123" s="5"/>
      <c r="AD5123" s="5"/>
      <c r="AE5123" s="5"/>
      <c r="AF5123" s="5"/>
      <c r="AG5123" s="5"/>
      <c r="AH5123" s="5"/>
      <c r="AI5123" s="5"/>
      <c r="AJ5123" s="5"/>
      <c r="AK5123" s="5"/>
      <c r="AL5123" s="5"/>
      <c r="AM5123" s="5"/>
      <c r="AN5123" s="5"/>
      <c r="AO5123" s="5"/>
      <c r="AP5123" s="5"/>
      <c r="AQ5123" s="5"/>
      <c r="AR5123" s="5"/>
      <c r="AS5123" s="5"/>
      <c r="AT5123" s="5"/>
      <c r="AU5123" s="5"/>
      <c r="AV5123" s="5"/>
      <c r="AW5123" s="5"/>
      <c r="AX5123" s="5"/>
      <c r="AY5123" s="5"/>
      <c r="AZ5123" s="5"/>
      <c r="BA5123" s="5"/>
      <c r="BB5123" s="5"/>
      <c r="BC5123" s="5"/>
      <c r="BD5123" s="5"/>
      <c r="BE5123" s="5" t="s">
        <v>80</v>
      </c>
      <c r="BF5123" s="6">
        <v>40252</v>
      </c>
      <c r="BG5123" s="5" t="s">
        <v>71</v>
      </c>
      <c r="BH5123" s="5" t="s">
        <v>20814</v>
      </c>
      <c r="BI5123" s="5"/>
      <c r="BJ5123" s="5"/>
    </row>
    <row r="5124" spans="1:62" ht="30" x14ac:dyDescent="0.25">
      <c r="A5124" s="5">
        <v>5117</v>
      </c>
      <c r="B5124" s="3" t="str">
        <f>"201600084564"</f>
        <v>201600084564</v>
      </c>
      <c r="C5124" s="3">
        <v>119020</v>
      </c>
      <c r="D5124" s="3" t="s">
        <v>20815</v>
      </c>
      <c r="E5124" s="3">
        <v>10105420264</v>
      </c>
      <c r="F5124" s="3" t="s">
        <v>20816</v>
      </c>
      <c r="G5124" s="3" t="s">
        <v>20817</v>
      </c>
      <c r="H5124" s="3" t="s">
        <v>66</v>
      </c>
      <c r="I5124" s="3" t="s">
        <v>66</v>
      </c>
      <c r="J5124" s="3" t="s">
        <v>912</v>
      </c>
      <c r="K5124" s="3" t="s">
        <v>68</v>
      </c>
      <c r="L5124" s="3" t="s">
        <v>69</v>
      </c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 t="s">
        <v>70</v>
      </c>
      <c r="BF5124" s="4">
        <v>42534</v>
      </c>
      <c r="BG5124" s="3" t="s">
        <v>71</v>
      </c>
      <c r="BH5124" s="3" t="s">
        <v>20818</v>
      </c>
      <c r="BI5124" s="3"/>
      <c r="BJ5124" s="3"/>
    </row>
    <row r="5125" spans="1:62" ht="30" x14ac:dyDescent="0.25">
      <c r="A5125" s="3">
        <v>5118</v>
      </c>
      <c r="B5125" s="5" t="str">
        <f>"201200011465"</f>
        <v>201200011465</v>
      </c>
      <c r="C5125" s="5">
        <v>94787</v>
      </c>
      <c r="D5125" s="5" t="s">
        <v>20819</v>
      </c>
      <c r="E5125" s="5">
        <v>10082722870</v>
      </c>
      <c r="F5125" s="5" t="s">
        <v>17414</v>
      </c>
      <c r="G5125" s="5" t="s">
        <v>20820</v>
      </c>
      <c r="H5125" s="5" t="s">
        <v>66</v>
      </c>
      <c r="I5125" s="5" t="s">
        <v>66</v>
      </c>
      <c r="J5125" s="5" t="s">
        <v>242</v>
      </c>
      <c r="K5125" s="5" t="s">
        <v>68</v>
      </c>
      <c r="L5125" s="5" t="s">
        <v>139</v>
      </c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5"/>
      <c r="Y5125" s="5"/>
      <c r="Z5125" s="5"/>
      <c r="AA5125" s="5"/>
      <c r="AB5125" s="5"/>
      <c r="AC5125" s="5"/>
      <c r="AD5125" s="5"/>
      <c r="AE5125" s="5"/>
      <c r="AF5125" s="5"/>
      <c r="AG5125" s="5"/>
      <c r="AH5125" s="5"/>
      <c r="AI5125" s="5"/>
      <c r="AJ5125" s="5"/>
      <c r="AK5125" s="5"/>
      <c r="AL5125" s="5"/>
      <c r="AM5125" s="5"/>
      <c r="AN5125" s="5"/>
      <c r="AO5125" s="5"/>
      <c r="AP5125" s="5"/>
      <c r="AQ5125" s="5"/>
      <c r="AR5125" s="5"/>
      <c r="AS5125" s="5"/>
      <c r="AT5125" s="5"/>
      <c r="AU5125" s="5"/>
      <c r="AV5125" s="5"/>
      <c r="AW5125" s="5"/>
      <c r="AX5125" s="5"/>
      <c r="AY5125" s="5"/>
      <c r="AZ5125" s="5"/>
      <c r="BA5125" s="5"/>
      <c r="BB5125" s="5"/>
      <c r="BC5125" s="5"/>
      <c r="BD5125" s="5"/>
      <c r="BE5125" s="5" t="s">
        <v>88</v>
      </c>
      <c r="BF5125" s="6">
        <v>40933</v>
      </c>
      <c r="BG5125" s="5" t="s">
        <v>71</v>
      </c>
      <c r="BH5125" s="5" t="s">
        <v>17414</v>
      </c>
      <c r="BI5125" s="5"/>
      <c r="BJ5125" s="5"/>
    </row>
    <row r="5126" spans="1:62" ht="30" x14ac:dyDescent="0.25">
      <c r="A5126" s="3">
        <v>5119</v>
      </c>
      <c r="B5126" s="3" t="str">
        <f>"201600038976"</f>
        <v>201600038976</v>
      </c>
      <c r="C5126" s="3">
        <v>99422</v>
      </c>
      <c r="D5126" s="3" t="s">
        <v>20821</v>
      </c>
      <c r="E5126" s="3">
        <v>20109072177</v>
      </c>
      <c r="F5126" s="3" t="s">
        <v>4826</v>
      </c>
      <c r="G5126" s="3" t="s">
        <v>20822</v>
      </c>
      <c r="H5126" s="3" t="s">
        <v>66</v>
      </c>
      <c r="I5126" s="3" t="s">
        <v>66</v>
      </c>
      <c r="J5126" s="3" t="s">
        <v>352</v>
      </c>
      <c r="K5126" s="3" t="s">
        <v>68</v>
      </c>
      <c r="L5126" s="3" t="s">
        <v>69</v>
      </c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 t="s">
        <v>70</v>
      </c>
      <c r="BF5126" s="4">
        <v>42460</v>
      </c>
      <c r="BG5126" s="3" t="s">
        <v>71</v>
      </c>
      <c r="BH5126" s="3" t="s">
        <v>1913</v>
      </c>
      <c r="BI5126" s="3"/>
      <c r="BJ5126" s="3"/>
    </row>
    <row r="5127" spans="1:62" ht="30" x14ac:dyDescent="0.25">
      <c r="A5127" s="5">
        <v>5120</v>
      </c>
      <c r="B5127" s="5" t="str">
        <f>"202200100355"</f>
        <v>202200100355</v>
      </c>
      <c r="C5127" s="5">
        <v>163057</v>
      </c>
      <c r="D5127" s="5" t="s">
        <v>20823</v>
      </c>
      <c r="E5127" s="5">
        <v>10328132538</v>
      </c>
      <c r="F5127" s="5" t="s">
        <v>20824</v>
      </c>
      <c r="G5127" s="5" t="s">
        <v>20825</v>
      </c>
      <c r="H5127" s="5" t="s">
        <v>66</v>
      </c>
      <c r="I5127" s="5" t="s">
        <v>66</v>
      </c>
      <c r="J5127" s="5" t="s">
        <v>200</v>
      </c>
      <c r="K5127" s="5" t="s">
        <v>68</v>
      </c>
      <c r="L5127" s="5" t="s">
        <v>20826</v>
      </c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5"/>
      <c r="Z5127" s="5"/>
      <c r="AA5127" s="5"/>
      <c r="AB5127" s="5"/>
      <c r="AC5127" s="5"/>
      <c r="AD5127" s="5"/>
      <c r="AE5127" s="5"/>
      <c r="AF5127" s="5"/>
      <c r="AG5127" s="5"/>
      <c r="AH5127" s="5"/>
      <c r="AI5127" s="5"/>
      <c r="AJ5127" s="5"/>
      <c r="AK5127" s="5"/>
      <c r="AL5127" s="5"/>
      <c r="AM5127" s="5"/>
      <c r="AN5127" s="5"/>
      <c r="AO5127" s="5"/>
      <c r="AP5127" s="5"/>
      <c r="AQ5127" s="5"/>
      <c r="AR5127" s="5"/>
      <c r="AS5127" s="5"/>
      <c r="AT5127" s="5"/>
      <c r="AU5127" s="5"/>
      <c r="AV5127" s="5"/>
      <c r="AW5127" s="5"/>
      <c r="AX5127" s="5"/>
      <c r="AY5127" s="5"/>
      <c r="AZ5127" s="5"/>
      <c r="BA5127" s="5"/>
      <c r="BB5127" s="5"/>
      <c r="BC5127" s="5"/>
      <c r="BD5127" s="5"/>
      <c r="BE5127" s="5" t="s">
        <v>80</v>
      </c>
      <c r="BF5127" s="6">
        <v>44775</v>
      </c>
      <c r="BG5127" s="5" t="s">
        <v>71</v>
      </c>
      <c r="BH5127" s="5" t="s">
        <v>20827</v>
      </c>
      <c r="BI5127" s="5"/>
      <c r="BJ5127" s="5"/>
    </row>
    <row r="5128" spans="1:62" ht="30" x14ac:dyDescent="0.25">
      <c r="A5128" s="3">
        <v>5121</v>
      </c>
      <c r="B5128" s="3" t="str">
        <f>"201800056898"</f>
        <v>201800056898</v>
      </c>
      <c r="C5128" s="3">
        <v>45377</v>
      </c>
      <c r="D5128" s="3" t="s">
        <v>20828</v>
      </c>
      <c r="E5128" s="3">
        <v>20101679811</v>
      </c>
      <c r="F5128" s="3" t="s">
        <v>20829</v>
      </c>
      <c r="G5128" s="3" t="s">
        <v>20830</v>
      </c>
      <c r="H5128" s="3" t="s">
        <v>66</v>
      </c>
      <c r="I5128" s="3" t="s">
        <v>66</v>
      </c>
      <c r="J5128" s="3" t="s">
        <v>767</v>
      </c>
      <c r="K5128" s="3" t="s">
        <v>68</v>
      </c>
      <c r="L5128" s="3" t="s">
        <v>69</v>
      </c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 t="s">
        <v>70</v>
      </c>
      <c r="BF5128" s="4">
        <v>43196</v>
      </c>
      <c r="BG5128" s="3" t="s">
        <v>71</v>
      </c>
      <c r="BH5128" s="3" t="s">
        <v>20831</v>
      </c>
      <c r="BI5128" s="3"/>
      <c r="BJ5128" s="3"/>
    </row>
    <row r="5129" spans="1:62" ht="30" x14ac:dyDescent="0.25">
      <c r="A5129" s="3">
        <v>5122</v>
      </c>
      <c r="B5129" s="3" t="str">
        <f>"202200192515"</f>
        <v>202200192515</v>
      </c>
      <c r="C5129" s="3">
        <v>165087</v>
      </c>
      <c r="D5129" s="3" t="s">
        <v>20832</v>
      </c>
      <c r="E5129" s="3">
        <v>20600562984</v>
      </c>
      <c r="F5129" s="3" t="s">
        <v>20833</v>
      </c>
      <c r="G5129" s="3" t="s">
        <v>20834</v>
      </c>
      <c r="H5129" s="3" t="s">
        <v>138</v>
      </c>
      <c r="I5129" s="3" t="s">
        <v>138</v>
      </c>
      <c r="J5129" s="3" t="s">
        <v>456</v>
      </c>
      <c r="K5129" s="3" t="s">
        <v>125</v>
      </c>
      <c r="L5129" s="3" t="s">
        <v>20835</v>
      </c>
      <c r="M5129" s="3" t="s">
        <v>20835</v>
      </c>
      <c r="N5129" s="3" t="s">
        <v>20835</v>
      </c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 t="s">
        <v>162</v>
      </c>
      <c r="BF5129" s="4">
        <v>44855</v>
      </c>
      <c r="BG5129" s="3" t="s">
        <v>71</v>
      </c>
      <c r="BH5129" s="3" t="s">
        <v>20836</v>
      </c>
      <c r="BI5129" s="3"/>
      <c r="BJ5129" s="3"/>
    </row>
    <row r="5130" spans="1:62" ht="30" x14ac:dyDescent="0.25">
      <c r="A5130" s="5">
        <v>5123</v>
      </c>
      <c r="B5130" s="5" t="str">
        <f>"202100186406"</f>
        <v>202100186406</v>
      </c>
      <c r="C5130" s="5">
        <v>103742</v>
      </c>
      <c r="D5130" s="5" t="s">
        <v>20837</v>
      </c>
      <c r="E5130" s="5">
        <v>20131589086</v>
      </c>
      <c r="F5130" s="5" t="s">
        <v>393</v>
      </c>
      <c r="G5130" s="5" t="s">
        <v>20838</v>
      </c>
      <c r="H5130" s="5" t="s">
        <v>102</v>
      </c>
      <c r="I5130" s="5" t="s">
        <v>1055</v>
      </c>
      <c r="J5130" s="5" t="s">
        <v>3564</v>
      </c>
      <c r="K5130" s="5" t="s">
        <v>125</v>
      </c>
      <c r="L5130" s="5" t="s">
        <v>126</v>
      </c>
      <c r="M5130" s="5" t="s">
        <v>126</v>
      </c>
      <c r="N5130" s="5" t="s">
        <v>126</v>
      </c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5"/>
      <c r="Z5130" s="5"/>
      <c r="AA5130" s="5"/>
      <c r="AB5130" s="5"/>
      <c r="AC5130" s="5"/>
      <c r="AD5130" s="5"/>
      <c r="AE5130" s="5"/>
      <c r="AF5130" s="5"/>
      <c r="AG5130" s="5"/>
      <c r="AH5130" s="5"/>
      <c r="AI5130" s="5"/>
      <c r="AJ5130" s="5"/>
      <c r="AK5130" s="5"/>
      <c r="AL5130" s="5"/>
      <c r="AM5130" s="5"/>
      <c r="AN5130" s="5"/>
      <c r="AO5130" s="5"/>
      <c r="AP5130" s="5"/>
      <c r="AQ5130" s="5"/>
      <c r="AR5130" s="5"/>
      <c r="AS5130" s="5"/>
      <c r="AT5130" s="5"/>
      <c r="AU5130" s="5"/>
      <c r="AV5130" s="5"/>
      <c r="AW5130" s="5"/>
      <c r="AX5130" s="5"/>
      <c r="AY5130" s="5"/>
      <c r="AZ5130" s="5"/>
      <c r="BA5130" s="5"/>
      <c r="BB5130" s="5"/>
      <c r="BC5130" s="5"/>
      <c r="BD5130" s="5"/>
      <c r="BE5130" s="5" t="s">
        <v>162</v>
      </c>
      <c r="BF5130" s="6">
        <v>44481</v>
      </c>
      <c r="BG5130" s="5" t="s">
        <v>71</v>
      </c>
      <c r="BH5130" s="5" t="s">
        <v>1276</v>
      </c>
      <c r="BI5130" s="5"/>
      <c r="BJ5130" s="5"/>
    </row>
    <row r="5131" spans="1:62" ht="30" x14ac:dyDescent="0.25">
      <c r="A5131" s="3">
        <v>5124</v>
      </c>
      <c r="B5131" s="3" t="str">
        <f>"202200265868"</f>
        <v>202200265868</v>
      </c>
      <c r="C5131" s="3">
        <v>86062</v>
      </c>
      <c r="D5131" s="3" t="s">
        <v>20839</v>
      </c>
      <c r="E5131" s="3">
        <v>20100154308</v>
      </c>
      <c r="F5131" s="3" t="s">
        <v>1012</v>
      </c>
      <c r="G5131" s="3" t="s">
        <v>20840</v>
      </c>
      <c r="H5131" s="3" t="s">
        <v>66</v>
      </c>
      <c r="I5131" s="3" t="s">
        <v>67</v>
      </c>
      <c r="J5131" s="3" t="s">
        <v>67</v>
      </c>
      <c r="K5131" s="3" t="s">
        <v>125</v>
      </c>
      <c r="L5131" s="3" t="s">
        <v>20841</v>
      </c>
      <c r="M5131" s="3" t="s">
        <v>20841</v>
      </c>
      <c r="N5131" s="3" t="s">
        <v>20841</v>
      </c>
      <c r="O5131" s="3" t="s">
        <v>20841</v>
      </c>
      <c r="P5131" s="3" t="s">
        <v>20841</v>
      </c>
      <c r="Q5131" s="3" t="s">
        <v>20841</v>
      </c>
      <c r="R5131" s="3" t="s">
        <v>20841</v>
      </c>
      <c r="S5131" s="3" t="s">
        <v>20841</v>
      </c>
      <c r="T5131" s="3" t="s">
        <v>20841</v>
      </c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 t="s">
        <v>206</v>
      </c>
      <c r="BF5131" s="4">
        <v>44941</v>
      </c>
      <c r="BG5131" s="3" t="s">
        <v>71</v>
      </c>
      <c r="BH5131" s="3" t="s">
        <v>3361</v>
      </c>
      <c r="BI5131" s="3"/>
      <c r="BJ5131" s="3"/>
    </row>
    <row r="5132" spans="1:62" ht="30" x14ac:dyDescent="0.25">
      <c r="A5132" s="3">
        <v>5125</v>
      </c>
      <c r="B5132" s="5" t="str">
        <f>"201900215522"</f>
        <v>201900215522</v>
      </c>
      <c r="C5132" s="5">
        <v>60723</v>
      </c>
      <c r="D5132" s="5" t="s">
        <v>20842</v>
      </c>
      <c r="E5132" s="5">
        <v>20604690685</v>
      </c>
      <c r="F5132" s="5" t="s">
        <v>20843</v>
      </c>
      <c r="G5132" s="5" t="s">
        <v>20844</v>
      </c>
      <c r="H5132" s="5" t="s">
        <v>66</v>
      </c>
      <c r="I5132" s="5" t="s">
        <v>66</v>
      </c>
      <c r="J5132" s="5" t="s">
        <v>309</v>
      </c>
      <c r="K5132" s="5" t="s">
        <v>68</v>
      </c>
      <c r="L5132" s="5" t="s">
        <v>69</v>
      </c>
      <c r="M5132" s="5" t="s">
        <v>69</v>
      </c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5"/>
      <c r="Z5132" s="5"/>
      <c r="AA5132" s="5"/>
      <c r="AB5132" s="5"/>
      <c r="AC5132" s="5"/>
      <c r="AD5132" s="5"/>
      <c r="AE5132" s="5"/>
      <c r="AF5132" s="5"/>
      <c r="AG5132" s="5"/>
      <c r="AH5132" s="5"/>
      <c r="AI5132" s="5"/>
      <c r="AJ5132" s="5"/>
      <c r="AK5132" s="5"/>
      <c r="AL5132" s="5"/>
      <c r="AM5132" s="5"/>
      <c r="AN5132" s="5"/>
      <c r="AO5132" s="5"/>
      <c r="AP5132" s="5"/>
      <c r="AQ5132" s="5"/>
      <c r="AR5132" s="5"/>
      <c r="AS5132" s="5"/>
      <c r="AT5132" s="5"/>
      <c r="AU5132" s="5"/>
      <c r="AV5132" s="5"/>
      <c r="AW5132" s="5"/>
      <c r="AX5132" s="5"/>
      <c r="AY5132" s="5"/>
      <c r="AZ5132" s="5"/>
      <c r="BA5132" s="5"/>
      <c r="BB5132" s="5"/>
      <c r="BC5132" s="5"/>
      <c r="BD5132" s="5"/>
      <c r="BE5132" s="5" t="s">
        <v>95</v>
      </c>
      <c r="BF5132" s="6">
        <v>43826</v>
      </c>
      <c r="BG5132" s="5" t="s">
        <v>71</v>
      </c>
      <c r="BH5132" s="5" t="s">
        <v>20845</v>
      </c>
      <c r="BI5132" s="5"/>
      <c r="BJ5132" s="5"/>
    </row>
    <row r="5133" spans="1:62" ht="30" x14ac:dyDescent="0.25">
      <c r="A5133" s="5">
        <v>5126</v>
      </c>
      <c r="B5133" s="3" t="str">
        <f>"201900029387"</f>
        <v>201900029387</v>
      </c>
      <c r="C5133" s="3">
        <v>90369</v>
      </c>
      <c r="D5133" s="3" t="s">
        <v>20846</v>
      </c>
      <c r="E5133" s="3">
        <v>20131376503</v>
      </c>
      <c r="F5133" s="3" t="s">
        <v>20847</v>
      </c>
      <c r="G5133" s="3" t="s">
        <v>20848</v>
      </c>
      <c r="H5133" s="3" t="s">
        <v>66</v>
      </c>
      <c r="I5133" s="3" t="s">
        <v>66</v>
      </c>
      <c r="J5133" s="3" t="s">
        <v>369</v>
      </c>
      <c r="K5133" s="3" t="s">
        <v>68</v>
      </c>
      <c r="L5133" s="3" t="s">
        <v>79</v>
      </c>
      <c r="M5133" s="3" t="s">
        <v>79</v>
      </c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 t="s">
        <v>70</v>
      </c>
      <c r="BF5133" s="4">
        <v>43523</v>
      </c>
      <c r="BG5133" s="3" t="s">
        <v>71</v>
      </c>
      <c r="BH5133" s="3" t="s">
        <v>20849</v>
      </c>
      <c r="BI5133" s="3" t="s">
        <v>20850</v>
      </c>
      <c r="BJ5133" s="3" t="s">
        <v>7801</v>
      </c>
    </row>
    <row r="5134" spans="1:62" ht="30" x14ac:dyDescent="0.25">
      <c r="A5134" s="3">
        <v>5127</v>
      </c>
      <c r="B5134" s="5" t="str">
        <f>"201700124076"</f>
        <v>201700124076</v>
      </c>
      <c r="C5134" s="5">
        <v>131002</v>
      </c>
      <c r="D5134" s="5" t="s">
        <v>20851</v>
      </c>
      <c r="E5134" s="5">
        <v>20600431677</v>
      </c>
      <c r="F5134" s="5" t="s">
        <v>13722</v>
      </c>
      <c r="G5134" s="5" t="s">
        <v>20852</v>
      </c>
      <c r="H5134" s="5" t="s">
        <v>66</v>
      </c>
      <c r="I5134" s="5" t="s">
        <v>66</v>
      </c>
      <c r="J5134" s="5" t="s">
        <v>242</v>
      </c>
      <c r="K5134" s="5" t="s">
        <v>68</v>
      </c>
      <c r="L5134" s="5" t="s">
        <v>139</v>
      </c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5"/>
      <c r="Z5134" s="5"/>
      <c r="AA5134" s="5"/>
      <c r="AB5134" s="5"/>
      <c r="AC5134" s="5"/>
      <c r="AD5134" s="5"/>
      <c r="AE5134" s="5"/>
      <c r="AF5134" s="5"/>
      <c r="AG5134" s="5"/>
      <c r="AH5134" s="5"/>
      <c r="AI5134" s="5"/>
      <c r="AJ5134" s="5"/>
      <c r="AK5134" s="5"/>
      <c r="AL5134" s="5"/>
      <c r="AM5134" s="5"/>
      <c r="AN5134" s="5"/>
      <c r="AO5134" s="5"/>
      <c r="AP5134" s="5"/>
      <c r="AQ5134" s="5"/>
      <c r="AR5134" s="5"/>
      <c r="AS5134" s="5"/>
      <c r="AT5134" s="5"/>
      <c r="AU5134" s="5"/>
      <c r="AV5134" s="5"/>
      <c r="AW5134" s="5"/>
      <c r="AX5134" s="5"/>
      <c r="AY5134" s="5"/>
      <c r="AZ5134" s="5"/>
      <c r="BA5134" s="5"/>
      <c r="BB5134" s="5"/>
      <c r="BC5134" s="5"/>
      <c r="BD5134" s="5"/>
      <c r="BE5134" s="5" t="s">
        <v>88</v>
      </c>
      <c r="BF5134" s="6">
        <v>42955</v>
      </c>
      <c r="BG5134" s="5" t="s">
        <v>71</v>
      </c>
      <c r="BH5134" s="5" t="s">
        <v>20853</v>
      </c>
      <c r="BI5134" s="5"/>
      <c r="BJ5134" s="5"/>
    </row>
    <row r="5135" spans="1:62" ht="30" x14ac:dyDescent="0.25">
      <c r="A5135" s="3">
        <v>5128</v>
      </c>
      <c r="B5135" s="3" t="str">
        <f>"201800027925"</f>
        <v>201800027925</v>
      </c>
      <c r="C5135" s="3">
        <v>114847</v>
      </c>
      <c r="D5135" s="3" t="s">
        <v>20854</v>
      </c>
      <c r="E5135" s="3">
        <v>20147409703</v>
      </c>
      <c r="F5135" s="3" t="s">
        <v>2358</v>
      </c>
      <c r="G5135" s="3" t="s">
        <v>20855</v>
      </c>
      <c r="H5135" s="3" t="s">
        <v>292</v>
      </c>
      <c r="I5135" s="3" t="s">
        <v>9231</v>
      </c>
      <c r="J5135" s="3" t="s">
        <v>9232</v>
      </c>
      <c r="K5135" s="3" t="s">
        <v>125</v>
      </c>
      <c r="L5135" s="3" t="s">
        <v>382</v>
      </c>
      <c r="M5135" s="3" t="s">
        <v>79</v>
      </c>
      <c r="N5135" s="3" t="s">
        <v>69</v>
      </c>
      <c r="O5135" s="3" t="s">
        <v>20856</v>
      </c>
      <c r="P5135" s="3" t="s">
        <v>382</v>
      </c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 t="s">
        <v>20857</v>
      </c>
      <c r="BF5135" s="4">
        <v>43151</v>
      </c>
      <c r="BG5135" s="3" t="s">
        <v>71</v>
      </c>
      <c r="BH5135" s="3" t="s">
        <v>20858</v>
      </c>
      <c r="BI5135" s="3"/>
      <c r="BJ5135" s="3"/>
    </row>
    <row r="5136" spans="1:62" ht="30" x14ac:dyDescent="0.25">
      <c r="A5136" s="5">
        <v>5129</v>
      </c>
      <c r="B5136" s="5" t="str">
        <f>"201700061742"</f>
        <v>201700061742</v>
      </c>
      <c r="C5136" s="5">
        <v>127613</v>
      </c>
      <c r="D5136" s="5" t="s">
        <v>20859</v>
      </c>
      <c r="E5136" s="5">
        <v>20601614899</v>
      </c>
      <c r="F5136" s="5" t="s">
        <v>20860</v>
      </c>
      <c r="G5136" s="5" t="s">
        <v>20861</v>
      </c>
      <c r="H5136" s="5" t="s">
        <v>66</v>
      </c>
      <c r="I5136" s="5" t="s">
        <v>66</v>
      </c>
      <c r="J5136" s="5" t="s">
        <v>309</v>
      </c>
      <c r="K5136" s="5" t="s">
        <v>68</v>
      </c>
      <c r="L5136" s="5" t="s">
        <v>139</v>
      </c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5"/>
      <c r="AK5136" s="5"/>
      <c r="AL5136" s="5"/>
      <c r="AM5136" s="5"/>
      <c r="AN5136" s="5"/>
      <c r="AO5136" s="5"/>
      <c r="AP5136" s="5"/>
      <c r="AQ5136" s="5"/>
      <c r="AR5136" s="5"/>
      <c r="AS5136" s="5"/>
      <c r="AT5136" s="5"/>
      <c r="AU5136" s="5"/>
      <c r="AV5136" s="5"/>
      <c r="AW5136" s="5"/>
      <c r="AX5136" s="5"/>
      <c r="AY5136" s="5"/>
      <c r="AZ5136" s="5"/>
      <c r="BA5136" s="5"/>
      <c r="BB5136" s="5"/>
      <c r="BC5136" s="5"/>
      <c r="BD5136" s="5"/>
      <c r="BE5136" s="5" t="s">
        <v>88</v>
      </c>
      <c r="BF5136" s="6">
        <v>42850</v>
      </c>
      <c r="BG5136" s="5" t="s">
        <v>71</v>
      </c>
      <c r="BH5136" s="5" t="s">
        <v>20862</v>
      </c>
      <c r="BI5136" s="5"/>
      <c r="BJ5136" s="5"/>
    </row>
    <row r="5137" spans="1:62" ht="30" x14ac:dyDescent="0.25">
      <c r="A5137" s="3">
        <v>5130</v>
      </c>
      <c r="B5137" s="3" t="str">
        <f>"202300037610"</f>
        <v>202300037610</v>
      </c>
      <c r="C5137" s="3">
        <v>92217</v>
      </c>
      <c r="D5137" s="3" t="s">
        <v>20863</v>
      </c>
      <c r="E5137" s="3">
        <v>20478046554</v>
      </c>
      <c r="F5137" s="3" t="s">
        <v>20864</v>
      </c>
      <c r="G5137" s="3" t="s">
        <v>20865</v>
      </c>
      <c r="H5137" s="3" t="s">
        <v>499</v>
      </c>
      <c r="I5137" s="3" t="s">
        <v>500</v>
      </c>
      <c r="J5137" s="3" t="s">
        <v>8895</v>
      </c>
      <c r="K5137" s="3" t="s">
        <v>68</v>
      </c>
      <c r="L5137" s="3" t="s">
        <v>20866</v>
      </c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 t="s">
        <v>80</v>
      </c>
      <c r="BF5137" s="4">
        <v>44981</v>
      </c>
      <c r="BG5137" s="3" t="s">
        <v>71</v>
      </c>
      <c r="BH5137" s="3" t="s">
        <v>20867</v>
      </c>
      <c r="BI5137" s="3" t="s">
        <v>20868</v>
      </c>
      <c r="BJ5137" s="3" t="s">
        <v>20869</v>
      </c>
    </row>
    <row r="5138" spans="1:62" ht="30" x14ac:dyDescent="0.25">
      <c r="A5138" s="3">
        <v>5131</v>
      </c>
      <c r="B5138" s="5" t="str">
        <f>"201600081706"</f>
        <v>201600081706</v>
      </c>
      <c r="C5138" s="5">
        <v>87991</v>
      </c>
      <c r="D5138" s="5" t="s">
        <v>20870</v>
      </c>
      <c r="E5138" s="5">
        <v>20131589086</v>
      </c>
      <c r="F5138" s="5" t="s">
        <v>393</v>
      </c>
      <c r="G5138" s="5" t="s">
        <v>20871</v>
      </c>
      <c r="H5138" s="5" t="s">
        <v>102</v>
      </c>
      <c r="I5138" s="5" t="s">
        <v>159</v>
      </c>
      <c r="J5138" s="5" t="s">
        <v>196</v>
      </c>
      <c r="K5138" s="5" t="s">
        <v>125</v>
      </c>
      <c r="L5138" s="5" t="s">
        <v>126</v>
      </c>
      <c r="M5138" s="5" t="s">
        <v>126</v>
      </c>
      <c r="N5138" s="5" t="s">
        <v>126</v>
      </c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5"/>
      <c r="Z5138" s="5"/>
      <c r="AA5138" s="5"/>
      <c r="AB5138" s="5"/>
      <c r="AC5138" s="5"/>
      <c r="AD5138" s="5"/>
      <c r="AE5138" s="5"/>
      <c r="AF5138" s="5"/>
      <c r="AG5138" s="5"/>
      <c r="AH5138" s="5"/>
      <c r="AI5138" s="5"/>
      <c r="AJ5138" s="5"/>
      <c r="AK5138" s="5"/>
      <c r="AL5138" s="5"/>
      <c r="AM5138" s="5"/>
      <c r="AN5138" s="5"/>
      <c r="AO5138" s="5"/>
      <c r="AP5138" s="5"/>
      <c r="AQ5138" s="5"/>
      <c r="AR5138" s="5"/>
      <c r="AS5138" s="5"/>
      <c r="AT5138" s="5"/>
      <c r="AU5138" s="5"/>
      <c r="AV5138" s="5"/>
      <c r="AW5138" s="5"/>
      <c r="AX5138" s="5"/>
      <c r="AY5138" s="5"/>
      <c r="AZ5138" s="5"/>
      <c r="BA5138" s="5"/>
      <c r="BB5138" s="5"/>
      <c r="BC5138" s="5"/>
      <c r="BD5138" s="5"/>
      <c r="BE5138" s="5" t="s">
        <v>162</v>
      </c>
      <c r="BF5138" s="6">
        <v>42523</v>
      </c>
      <c r="BG5138" s="5" t="s">
        <v>71</v>
      </c>
      <c r="BH5138" s="5" t="s">
        <v>1276</v>
      </c>
      <c r="BI5138" s="5" t="s">
        <v>20872</v>
      </c>
      <c r="BJ5138" s="5" t="s">
        <v>5389</v>
      </c>
    </row>
    <row r="5139" spans="1:62" ht="30" x14ac:dyDescent="0.25">
      <c r="A5139" s="5">
        <v>5132</v>
      </c>
      <c r="B5139" s="3" t="str">
        <f>"201800142543"</f>
        <v>201800142543</v>
      </c>
      <c r="C5139" s="3">
        <v>138293</v>
      </c>
      <c r="D5139" s="3" t="s">
        <v>20873</v>
      </c>
      <c r="E5139" s="3">
        <v>20131644524</v>
      </c>
      <c r="F5139" s="3" t="s">
        <v>20874</v>
      </c>
      <c r="G5139" s="3" t="s">
        <v>20875</v>
      </c>
      <c r="H5139" s="3" t="s">
        <v>102</v>
      </c>
      <c r="I5139" s="3" t="s">
        <v>159</v>
      </c>
      <c r="J5139" s="3" t="s">
        <v>196</v>
      </c>
      <c r="K5139" s="3" t="s">
        <v>68</v>
      </c>
      <c r="L5139" s="3" t="s">
        <v>69</v>
      </c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 t="s">
        <v>70</v>
      </c>
      <c r="BF5139" s="4">
        <v>43344</v>
      </c>
      <c r="BG5139" s="3" t="s">
        <v>71</v>
      </c>
      <c r="BH5139" s="3" t="s">
        <v>20876</v>
      </c>
      <c r="BI5139" s="3"/>
      <c r="BJ5139" s="3"/>
    </row>
    <row r="5140" spans="1:62" ht="30" x14ac:dyDescent="0.25">
      <c r="A5140" s="3">
        <v>5133</v>
      </c>
      <c r="B5140" s="5" t="str">
        <f>"201700091337"</f>
        <v>201700091337</v>
      </c>
      <c r="C5140" s="5">
        <v>129340</v>
      </c>
      <c r="D5140" s="5" t="s">
        <v>20877</v>
      </c>
      <c r="E5140" s="5">
        <v>20522794458</v>
      </c>
      <c r="F5140" s="5" t="s">
        <v>20878</v>
      </c>
      <c r="G5140" s="5" t="s">
        <v>20879</v>
      </c>
      <c r="H5140" s="5" t="s">
        <v>66</v>
      </c>
      <c r="I5140" s="5" t="s">
        <v>66</v>
      </c>
      <c r="J5140" s="5" t="s">
        <v>200</v>
      </c>
      <c r="K5140" s="5" t="s">
        <v>68</v>
      </c>
      <c r="L5140" s="5" t="s">
        <v>139</v>
      </c>
      <c r="M5140" s="5"/>
      <c r="N5140" s="5"/>
      <c r="O5140" s="5"/>
      <c r="P5140" s="5"/>
      <c r="Q5140" s="5"/>
      <c r="R5140" s="5"/>
      <c r="S5140" s="5"/>
      <c r="T5140" s="5"/>
      <c r="U5140" s="5"/>
      <c r="V5140" s="5"/>
      <c r="W5140" s="5"/>
      <c r="X5140" s="5"/>
      <c r="Y5140" s="5"/>
      <c r="Z5140" s="5"/>
      <c r="AA5140" s="5"/>
      <c r="AB5140" s="5"/>
      <c r="AC5140" s="5"/>
      <c r="AD5140" s="5"/>
      <c r="AE5140" s="5"/>
      <c r="AF5140" s="5"/>
      <c r="AG5140" s="5"/>
      <c r="AH5140" s="5"/>
      <c r="AI5140" s="5"/>
      <c r="AJ5140" s="5"/>
      <c r="AK5140" s="5"/>
      <c r="AL5140" s="5"/>
      <c r="AM5140" s="5"/>
      <c r="AN5140" s="5"/>
      <c r="AO5140" s="5"/>
      <c r="AP5140" s="5"/>
      <c r="AQ5140" s="5"/>
      <c r="AR5140" s="5"/>
      <c r="AS5140" s="5"/>
      <c r="AT5140" s="5"/>
      <c r="AU5140" s="5"/>
      <c r="AV5140" s="5"/>
      <c r="AW5140" s="5"/>
      <c r="AX5140" s="5"/>
      <c r="AY5140" s="5"/>
      <c r="AZ5140" s="5"/>
      <c r="BA5140" s="5"/>
      <c r="BB5140" s="5"/>
      <c r="BC5140" s="5"/>
      <c r="BD5140" s="5"/>
      <c r="BE5140" s="5" t="s">
        <v>88</v>
      </c>
      <c r="BF5140" s="6">
        <v>42900</v>
      </c>
      <c r="BG5140" s="5" t="s">
        <v>71</v>
      </c>
      <c r="BH5140" s="5" t="s">
        <v>20880</v>
      </c>
      <c r="BI5140" s="5"/>
      <c r="BJ5140" s="5"/>
    </row>
    <row r="5141" spans="1:62" ht="45" x14ac:dyDescent="0.25">
      <c r="A5141" s="3">
        <v>5134</v>
      </c>
      <c r="B5141" s="3" t="str">
        <f>"201300123424"</f>
        <v>201300123424</v>
      </c>
      <c r="C5141" s="3">
        <v>103327</v>
      </c>
      <c r="D5141" s="3" t="s">
        <v>20881</v>
      </c>
      <c r="E5141" s="3">
        <v>20512896252</v>
      </c>
      <c r="F5141" s="3" t="s">
        <v>20882</v>
      </c>
      <c r="G5141" s="3" t="s">
        <v>20883</v>
      </c>
      <c r="H5141" s="3" t="s">
        <v>66</v>
      </c>
      <c r="I5141" s="3" t="s">
        <v>66</v>
      </c>
      <c r="J5141" s="3" t="s">
        <v>463</v>
      </c>
      <c r="K5141" s="3" t="s">
        <v>68</v>
      </c>
      <c r="L5141" s="3" t="s">
        <v>69</v>
      </c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 t="s">
        <v>70</v>
      </c>
      <c r="BF5141" s="4">
        <v>41486</v>
      </c>
      <c r="BG5141" s="3" t="s">
        <v>71</v>
      </c>
      <c r="BH5141" s="3" t="s">
        <v>20884</v>
      </c>
      <c r="BI5141" s="3"/>
      <c r="BJ5141" s="3"/>
    </row>
    <row r="5142" spans="1:62" ht="30" x14ac:dyDescent="0.25">
      <c r="A5142" s="5">
        <v>5135</v>
      </c>
      <c r="B5142" s="5" t="str">
        <f>"202300015615"</f>
        <v>202300015615</v>
      </c>
      <c r="C5142" s="5">
        <v>87642</v>
      </c>
      <c r="D5142" s="5" t="s">
        <v>20885</v>
      </c>
      <c r="E5142" s="5">
        <v>20100154308</v>
      </c>
      <c r="F5142" s="5" t="s">
        <v>1012</v>
      </c>
      <c r="G5142" s="5" t="s">
        <v>20886</v>
      </c>
      <c r="H5142" s="5" t="s">
        <v>66</v>
      </c>
      <c r="I5142" s="5" t="s">
        <v>328</v>
      </c>
      <c r="J5142" s="5" t="s">
        <v>923</v>
      </c>
      <c r="K5142" s="5" t="s">
        <v>125</v>
      </c>
      <c r="L5142" s="5" t="s">
        <v>20887</v>
      </c>
      <c r="M5142" s="5" t="s">
        <v>20887</v>
      </c>
      <c r="N5142" s="5" t="s">
        <v>20887</v>
      </c>
      <c r="O5142" s="5" t="s">
        <v>20888</v>
      </c>
      <c r="P5142" s="5" t="s">
        <v>20889</v>
      </c>
      <c r="Q5142" s="5" t="s">
        <v>20887</v>
      </c>
      <c r="R5142" s="5" t="s">
        <v>20887</v>
      </c>
      <c r="S5142" s="5" t="s">
        <v>20887</v>
      </c>
      <c r="T5142" s="5" t="s">
        <v>20887</v>
      </c>
      <c r="U5142" s="5" t="s">
        <v>20887</v>
      </c>
      <c r="V5142" s="5" t="s">
        <v>20887</v>
      </c>
      <c r="W5142" s="5" t="s">
        <v>20887</v>
      </c>
      <c r="X5142" s="5" t="s">
        <v>20887</v>
      </c>
      <c r="Y5142" s="5" t="s">
        <v>20887</v>
      </c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5"/>
      <c r="AK5142" s="5"/>
      <c r="AL5142" s="5"/>
      <c r="AM5142" s="5"/>
      <c r="AN5142" s="5"/>
      <c r="AO5142" s="5"/>
      <c r="AP5142" s="5"/>
      <c r="AQ5142" s="5"/>
      <c r="AR5142" s="5"/>
      <c r="AS5142" s="5"/>
      <c r="AT5142" s="5"/>
      <c r="AU5142" s="5"/>
      <c r="AV5142" s="5"/>
      <c r="AW5142" s="5"/>
      <c r="AX5142" s="5"/>
      <c r="AY5142" s="5"/>
      <c r="AZ5142" s="5"/>
      <c r="BA5142" s="5"/>
      <c r="BB5142" s="5"/>
      <c r="BC5142" s="5"/>
      <c r="BD5142" s="5"/>
      <c r="BE5142" s="5" t="s">
        <v>20890</v>
      </c>
      <c r="BF5142" s="6">
        <v>44987</v>
      </c>
      <c r="BG5142" s="5" t="s">
        <v>71</v>
      </c>
      <c r="BH5142" s="5" t="s">
        <v>1014</v>
      </c>
      <c r="BI5142" s="5"/>
      <c r="BJ5142" s="5"/>
    </row>
    <row r="5143" spans="1:62" ht="30" x14ac:dyDescent="0.25">
      <c r="A5143" s="3">
        <v>5136</v>
      </c>
      <c r="B5143" s="3" t="str">
        <f>"201900189279"</f>
        <v>201900189279</v>
      </c>
      <c r="C5143" s="3">
        <v>147814</v>
      </c>
      <c r="D5143" s="3" t="s">
        <v>20891</v>
      </c>
      <c r="E5143" s="3">
        <v>20518379837</v>
      </c>
      <c r="F5143" s="3" t="s">
        <v>20892</v>
      </c>
      <c r="G5143" s="3" t="s">
        <v>20893</v>
      </c>
      <c r="H5143" s="3" t="s">
        <v>66</v>
      </c>
      <c r="I5143" s="3" t="s">
        <v>66</v>
      </c>
      <c r="J5143" s="3" t="s">
        <v>463</v>
      </c>
      <c r="K5143" s="3" t="s">
        <v>68</v>
      </c>
      <c r="L5143" s="3" t="s">
        <v>139</v>
      </c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 t="s">
        <v>88</v>
      </c>
      <c r="BF5143" s="4">
        <v>43787</v>
      </c>
      <c r="BG5143" s="3" t="s">
        <v>71</v>
      </c>
      <c r="BH5143" s="3" t="s">
        <v>20894</v>
      </c>
      <c r="BI5143" s="3"/>
      <c r="BJ5143" s="3"/>
    </row>
    <row r="5144" spans="1:62" ht="30" x14ac:dyDescent="0.25">
      <c r="A5144" s="3">
        <v>5137</v>
      </c>
      <c r="B5144" s="5" t="str">
        <f>"201600038986"</f>
        <v>201600038986</v>
      </c>
      <c r="C5144" s="5">
        <v>96373</v>
      </c>
      <c r="D5144" s="5" t="s">
        <v>20895</v>
      </c>
      <c r="E5144" s="5">
        <v>20109072177</v>
      </c>
      <c r="F5144" s="5" t="s">
        <v>4826</v>
      </c>
      <c r="G5144" s="5" t="s">
        <v>20896</v>
      </c>
      <c r="H5144" s="5" t="s">
        <v>365</v>
      </c>
      <c r="I5144" s="5" t="s">
        <v>365</v>
      </c>
      <c r="J5144" s="5" t="s">
        <v>365</v>
      </c>
      <c r="K5144" s="5" t="s">
        <v>68</v>
      </c>
      <c r="L5144" s="5" t="s">
        <v>126</v>
      </c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5"/>
      <c r="AK5144" s="5"/>
      <c r="AL5144" s="5"/>
      <c r="AM5144" s="5"/>
      <c r="AN5144" s="5"/>
      <c r="AO5144" s="5"/>
      <c r="AP5144" s="5"/>
      <c r="AQ5144" s="5"/>
      <c r="AR5144" s="5"/>
      <c r="AS5144" s="5"/>
      <c r="AT5144" s="5"/>
      <c r="AU5144" s="5"/>
      <c r="AV5144" s="5"/>
      <c r="AW5144" s="5"/>
      <c r="AX5144" s="5"/>
      <c r="AY5144" s="5"/>
      <c r="AZ5144" s="5"/>
      <c r="BA5144" s="5"/>
      <c r="BB5144" s="5"/>
      <c r="BC5144" s="5"/>
      <c r="BD5144" s="5"/>
      <c r="BE5144" s="5" t="s">
        <v>95</v>
      </c>
      <c r="BF5144" s="6">
        <v>42452</v>
      </c>
      <c r="BG5144" s="5" t="s">
        <v>71</v>
      </c>
      <c r="BH5144" s="5" t="s">
        <v>1913</v>
      </c>
      <c r="BI5144" s="5"/>
      <c r="BJ5144" s="5"/>
    </row>
    <row r="5145" spans="1:62" ht="30" x14ac:dyDescent="0.25">
      <c r="A5145" s="5">
        <v>5138</v>
      </c>
      <c r="B5145" s="3" t="str">
        <f>"201800066156"</f>
        <v>201800066156</v>
      </c>
      <c r="C5145" s="3">
        <v>135779</v>
      </c>
      <c r="D5145" s="3" t="s">
        <v>20897</v>
      </c>
      <c r="E5145" s="3">
        <v>20110591391</v>
      </c>
      <c r="F5145" s="3" t="s">
        <v>20898</v>
      </c>
      <c r="G5145" s="3" t="s">
        <v>20899</v>
      </c>
      <c r="H5145" s="3" t="s">
        <v>216</v>
      </c>
      <c r="I5145" s="3" t="s">
        <v>374</v>
      </c>
      <c r="J5145" s="3" t="s">
        <v>1386</v>
      </c>
      <c r="K5145" s="3" t="s">
        <v>68</v>
      </c>
      <c r="L5145" s="3" t="s">
        <v>139</v>
      </c>
      <c r="M5145" s="3" t="s">
        <v>79</v>
      </c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 t="s">
        <v>4617</v>
      </c>
      <c r="BF5145" s="4">
        <v>43216</v>
      </c>
      <c r="BG5145" s="3" t="s">
        <v>71</v>
      </c>
      <c r="BH5145" s="3" t="s">
        <v>20900</v>
      </c>
      <c r="BI5145" s="3" t="s">
        <v>20901</v>
      </c>
      <c r="BJ5145" s="3" t="s">
        <v>6679</v>
      </c>
    </row>
    <row r="5146" spans="1:62" ht="30" x14ac:dyDescent="0.25">
      <c r="A5146" s="3">
        <v>5139</v>
      </c>
      <c r="B5146" s="5" t="str">
        <f>"201500157670"</f>
        <v>201500157670</v>
      </c>
      <c r="C5146" s="5">
        <v>118705</v>
      </c>
      <c r="D5146" s="5" t="s">
        <v>20902</v>
      </c>
      <c r="E5146" s="5">
        <v>20557328921</v>
      </c>
      <c r="F5146" s="5" t="s">
        <v>20903</v>
      </c>
      <c r="G5146" s="5" t="s">
        <v>20904</v>
      </c>
      <c r="H5146" s="5" t="s">
        <v>66</v>
      </c>
      <c r="I5146" s="5" t="s">
        <v>66</v>
      </c>
      <c r="J5146" s="5" t="s">
        <v>463</v>
      </c>
      <c r="K5146" s="5" t="s">
        <v>125</v>
      </c>
      <c r="L5146" s="5" t="s">
        <v>126</v>
      </c>
      <c r="M5146" s="5" t="s">
        <v>126</v>
      </c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5"/>
      <c r="Z5146" s="5"/>
      <c r="AA5146" s="5"/>
      <c r="AB5146" s="5"/>
      <c r="AC5146" s="5"/>
      <c r="AD5146" s="5"/>
      <c r="AE5146" s="5"/>
      <c r="AF5146" s="5"/>
      <c r="AG5146" s="5"/>
      <c r="AH5146" s="5"/>
      <c r="AI5146" s="5"/>
      <c r="AJ5146" s="5"/>
      <c r="AK5146" s="5"/>
      <c r="AL5146" s="5"/>
      <c r="AM5146" s="5"/>
      <c r="AN5146" s="5"/>
      <c r="AO5146" s="5"/>
      <c r="AP5146" s="5"/>
      <c r="AQ5146" s="5"/>
      <c r="AR5146" s="5"/>
      <c r="AS5146" s="5"/>
      <c r="AT5146" s="5"/>
      <c r="AU5146" s="5"/>
      <c r="AV5146" s="5"/>
      <c r="AW5146" s="5"/>
      <c r="AX5146" s="5"/>
      <c r="AY5146" s="5"/>
      <c r="AZ5146" s="5"/>
      <c r="BA5146" s="5"/>
      <c r="BB5146" s="5"/>
      <c r="BC5146" s="5"/>
      <c r="BD5146" s="5"/>
      <c r="BE5146" s="5" t="s">
        <v>321</v>
      </c>
      <c r="BF5146" s="6">
        <v>42340</v>
      </c>
      <c r="BG5146" s="5" t="s">
        <v>71</v>
      </c>
      <c r="BH5146" s="5" t="s">
        <v>20905</v>
      </c>
      <c r="BI5146" s="5"/>
      <c r="BJ5146" s="5"/>
    </row>
    <row r="5147" spans="1:62" ht="30" x14ac:dyDescent="0.25">
      <c r="A5147" s="3">
        <v>5140</v>
      </c>
      <c r="B5147" s="3" t="str">
        <f>"202000110415"</f>
        <v>202000110415</v>
      </c>
      <c r="C5147" s="3">
        <v>131074</v>
      </c>
      <c r="D5147" s="3" t="s">
        <v>20906</v>
      </c>
      <c r="E5147" s="3">
        <v>20601234719</v>
      </c>
      <c r="F5147" s="3" t="s">
        <v>20907</v>
      </c>
      <c r="G5147" s="3" t="s">
        <v>20908</v>
      </c>
      <c r="H5147" s="3" t="s">
        <v>66</v>
      </c>
      <c r="I5147" s="3" t="s">
        <v>66</v>
      </c>
      <c r="J5147" s="3" t="s">
        <v>171</v>
      </c>
      <c r="K5147" s="3" t="s">
        <v>68</v>
      </c>
      <c r="L5147" s="3" t="s">
        <v>69</v>
      </c>
      <c r="M5147" s="3" t="s">
        <v>69</v>
      </c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 t="s">
        <v>95</v>
      </c>
      <c r="BF5147" s="4">
        <v>44075</v>
      </c>
      <c r="BG5147" s="3" t="s">
        <v>71</v>
      </c>
      <c r="BH5147" s="3" t="s">
        <v>20909</v>
      </c>
      <c r="BI5147" s="3"/>
      <c r="BJ5147" s="3"/>
    </row>
    <row r="5148" spans="1:62" ht="30" x14ac:dyDescent="0.25">
      <c r="A5148" s="5">
        <v>5141</v>
      </c>
      <c r="B5148" s="5" t="str">
        <f>"202200223886"</f>
        <v>202200223886</v>
      </c>
      <c r="C5148" s="5">
        <v>165625</v>
      </c>
      <c r="D5148" s="5" t="s">
        <v>20910</v>
      </c>
      <c r="E5148" s="5">
        <v>20455830070</v>
      </c>
      <c r="F5148" s="5" t="s">
        <v>20911</v>
      </c>
      <c r="G5148" s="5" t="s">
        <v>20912</v>
      </c>
      <c r="H5148" s="5" t="s">
        <v>78</v>
      </c>
      <c r="I5148" s="5" t="s">
        <v>78</v>
      </c>
      <c r="J5148" s="5" t="s">
        <v>78</v>
      </c>
      <c r="K5148" s="5" t="s">
        <v>68</v>
      </c>
      <c r="L5148" s="5" t="s">
        <v>20913</v>
      </c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5"/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5"/>
      <c r="AK5148" s="5"/>
      <c r="AL5148" s="5"/>
      <c r="AM5148" s="5"/>
      <c r="AN5148" s="5"/>
      <c r="AO5148" s="5"/>
      <c r="AP5148" s="5"/>
      <c r="AQ5148" s="5"/>
      <c r="AR5148" s="5"/>
      <c r="AS5148" s="5"/>
      <c r="AT5148" s="5"/>
      <c r="AU5148" s="5"/>
      <c r="AV5148" s="5"/>
      <c r="AW5148" s="5"/>
      <c r="AX5148" s="5"/>
      <c r="AY5148" s="5"/>
      <c r="AZ5148" s="5"/>
      <c r="BA5148" s="5"/>
      <c r="BB5148" s="5"/>
      <c r="BC5148" s="5"/>
      <c r="BD5148" s="5"/>
      <c r="BE5148" s="5" t="s">
        <v>88</v>
      </c>
      <c r="BF5148" s="6">
        <v>44887</v>
      </c>
      <c r="BG5148" s="5" t="s">
        <v>71</v>
      </c>
      <c r="BH5148" s="5" t="s">
        <v>20914</v>
      </c>
      <c r="BI5148" s="5"/>
      <c r="BJ5148" s="5"/>
    </row>
    <row r="5149" spans="1:62" ht="30" x14ac:dyDescent="0.25">
      <c r="A5149" s="3">
        <v>5142</v>
      </c>
      <c r="B5149" s="3" t="str">
        <f>"201800207008"</f>
        <v>201800207008</v>
      </c>
      <c r="C5149" s="3">
        <v>140333</v>
      </c>
      <c r="D5149" s="3" t="s">
        <v>20915</v>
      </c>
      <c r="E5149" s="3">
        <v>10093398705</v>
      </c>
      <c r="F5149" s="3" t="s">
        <v>20916</v>
      </c>
      <c r="G5149" s="3" t="s">
        <v>20917</v>
      </c>
      <c r="H5149" s="3" t="s">
        <v>66</v>
      </c>
      <c r="I5149" s="3" t="s">
        <v>66</v>
      </c>
      <c r="J5149" s="3" t="s">
        <v>242</v>
      </c>
      <c r="K5149" s="3" t="s">
        <v>68</v>
      </c>
      <c r="L5149" s="3" t="s">
        <v>79</v>
      </c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 t="s">
        <v>80</v>
      </c>
      <c r="BF5149" s="4">
        <v>43446</v>
      </c>
      <c r="BG5149" s="3" t="s">
        <v>71</v>
      </c>
      <c r="BH5149" s="3" t="s">
        <v>20918</v>
      </c>
      <c r="BI5149" s="3"/>
      <c r="BJ5149" s="3"/>
    </row>
    <row r="5150" spans="1:62" ht="30" x14ac:dyDescent="0.25">
      <c r="A5150" s="3">
        <v>5143</v>
      </c>
      <c r="B5150" s="5" t="str">
        <f>"1491934"</f>
        <v>1491934</v>
      </c>
      <c r="C5150" s="5">
        <v>92618</v>
      </c>
      <c r="D5150" s="5" t="s">
        <v>20919</v>
      </c>
      <c r="E5150" s="5">
        <v>20143717969</v>
      </c>
      <c r="F5150" s="5" t="s">
        <v>20920</v>
      </c>
      <c r="G5150" s="5" t="s">
        <v>20921</v>
      </c>
      <c r="H5150" s="5" t="s">
        <v>66</v>
      </c>
      <c r="I5150" s="5" t="s">
        <v>66</v>
      </c>
      <c r="J5150" s="5" t="s">
        <v>66</v>
      </c>
      <c r="K5150" s="5" t="s">
        <v>68</v>
      </c>
      <c r="L5150" s="5" t="s">
        <v>69</v>
      </c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5"/>
      <c r="AK5150" s="5"/>
      <c r="AL5150" s="5"/>
      <c r="AM5150" s="5"/>
      <c r="AN5150" s="5"/>
      <c r="AO5150" s="5"/>
      <c r="AP5150" s="5"/>
      <c r="AQ5150" s="5"/>
      <c r="AR5150" s="5"/>
      <c r="AS5150" s="5"/>
      <c r="AT5150" s="5"/>
      <c r="AU5150" s="5"/>
      <c r="AV5150" s="5"/>
      <c r="AW5150" s="5"/>
      <c r="AX5150" s="5"/>
      <c r="AY5150" s="5"/>
      <c r="AZ5150" s="5"/>
      <c r="BA5150" s="5"/>
      <c r="BB5150" s="5"/>
      <c r="BC5150" s="5"/>
      <c r="BD5150" s="5"/>
      <c r="BE5150" s="5" t="s">
        <v>70</v>
      </c>
      <c r="BF5150" s="6">
        <v>40730</v>
      </c>
      <c r="BG5150" s="5" t="s">
        <v>71</v>
      </c>
      <c r="BH5150" s="5" t="s">
        <v>20922</v>
      </c>
      <c r="BI5150" s="5" t="s">
        <v>20923</v>
      </c>
      <c r="BJ5150" s="5" t="s">
        <v>2655</v>
      </c>
    </row>
    <row r="5151" spans="1:62" ht="30" x14ac:dyDescent="0.25">
      <c r="A5151" s="5">
        <v>5144</v>
      </c>
      <c r="B5151" s="3" t="str">
        <f>"202200224937"</f>
        <v>202200224937</v>
      </c>
      <c r="C5151" s="3">
        <v>134285</v>
      </c>
      <c r="D5151" s="3" t="s">
        <v>20924</v>
      </c>
      <c r="E5151" s="3">
        <v>20506421781</v>
      </c>
      <c r="F5151" s="3" t="s">
        <v>2008</v>
      </c>
      <c r="G5151" s="3" t="s">
        <v>20925</v>
      </c>
      <c r="H5151" s="3" t="s">
        <v>78</v>
      </c>
      <c r="I5151" s="3" t="s">
        <v>78</v>
      </c>
      <c r="J5151" s="3" t="s">
        <v>468</v>
      </c>
      <c r="K5151" s="3" t="s">
        <v>125</v>
      </c>
      <c r="L5151" s="3" t="s">
        <v>20926</v>
      </c>
      <c r="M5151" s="3" t="s">
        <v>20927</v>
      </c>
      <c r="N5151" s="3" t="s">
        <v>20926</v>
      </c>
      <c r="O5151" s="3" t="s">
        <v>20926</v>
      </c>
      <c r="P5151" s="3" t="s">
        <v>20926</v>
      </c>
      <c r="Q5151" s="3" t="s">
        <v>20926</v>
      </c>
      <c r="R5151" s="3" t="s">
        <v>20926</v>
      </c>
      <c r="S5151" s="3" t="s">
        <v>20926</v>
      </c>
      <c r="T5151" s="3" t="s">
        <v>20926</v>
      </c>
      <c r="U5151" s="3" t="s">
        <v>20926</v>
      </c>
      <c r="V5151" s="3" t="s">
        <v>20926</v>
      </c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 t="s">
        <v>14284</v>
      </c>
      <c r="BF5151" s="4">
        <v>44893</v>
      </c>
      <c r="BG5151" s="3" t="s">
        <v>71</v>
      </c>
      <c r="BH5151" s="3" t="s">
        <v>627</v>
      </c>
      <c r="BI5151" s="3" t="s">
        <v>20928</v>
      </c>
      <c r="BJ5151" s="3" t="s">
        <v>3941</v>
      </c>
    </row>
    <row r="5152" spans="1:62" ht="30" x14ac:dyDescent="0.25">
      <c r="A5152" s="3">
        <v>5145</v>
      </c>
      <c r="B5152" s="5" t="str">
        <f>"202300171792"</f>
        <v>202300171792</v>
      </c>
      <c r="C5152" s="5">
        <v>104792</v>
      </c>
      <c r="D5152" s="5" t="s">
        <v>20929</v>
      </c>
      <c r="E5152" s="5">
        <v>20482808388</v>
      </c>
      <c r="F5152" s="5" t="s">
        <v>20930</v>
      </c>
      <c r="G5152" s="5" t="s">
        <v>20931</v>
      </c>
      <c r="H5152" s="5" t="s">
        <v>102</v>
      </c>
      <c r="I5152" s="5" t="s">
        <v>159</v>
      </c>
      <c r="J5152" s="5" t="s">
        <v>159</v>
      </c>
      <c r="K5152" s="5" t="s">
        <v>68</v>
      </c>
      <c r="L5152" s="5" t="s">
        <v>20932</v>
      </c>
      <c r="M5152" s="5"/>
      <c r="N5152" s="5"/>
      <c r="O5152" s="5"/>
      <c r="P5152" s="5"/>
      <c r="Q5152" s="5"/>
      <c r="R5152" s="5"/>
      <c r="S5152" s="5"/>
      <c r="T5152" s="5"/>
      <c r="U5152" s="5"/>
      <c r="V5152" s="5"/>
      <c r="W5152" s="5"/>
      <c r="X5152" s="5"/>
      <c r="Y5152" s="5"/>
      <c r="Z5152" s="5"/>
      <c r="AA5152" s="5"/>
      <c r="AB5152" s="5"/>
      <c r="AC5152" s="5"/>
      <c r="AD5152" s="5"/>
      <c r="AE5152" s="5"/>
      <c r="AF5152" s="5"/>
      <c r="AG5152" s="5"/>
      <c r="AH5152" s="5"/>
      <c r="AI5152" s="5"/>
      <c r="AJ5152" s="5"/>
      <c r="AK5152" s="5"/>
      <c r="AL5152" s="5"/>
      <c r="AM5152" s="5"/>
      <c r="AN5152" s="5"/>
      <c r="AO5152" s="5"/>
      <c r="AP5152" s="5"/>
      <c r="AQ5152" s="5"/>
      <c r="AR5152" s="5"/>
      <c r="AS5152" s="5"/>
      <c r="AT5152" s="5"/>
      <c r="AU5152" s="5"/>
      <c r="AV5152" s="5"/>
      <c r="AW5152" s="5"/>
      <c r="AX5152" s="5"/>
      <c r="AY5152" s="5"/>
      <c r="AZ5152" s="5"/>
      <c r="BA5152" s="5"/>
      <c r="BB5152" s="5"/>
      <c r="BC5152" s="5"/>
      <c r="BD5152" s="5"/>
      <c r="BE5152" s="5" t="s">
        <v>70</v>
      </c>
      <c r="BF5152" s="6">
        <v>45233</v>
      </c>
      <c r="BG5152" s="5" t="s">
        <v>71</v>
      </c>
      <c r="BH5152" s="5" t="s">
        <v>20933</v>
      </c>
      <c r="BI5152" s="5"/>
      <c r="BJ5152" s="5"/>
    </row>
    <row r="5153" spans="1:62" ht="30" x14ac:dyDescent="0.25">
      <c r="A5153" s="3">
        <v>5146</v>
      </c>
      <c r="B5153" s="3" t="str">
        <f>"1491933"</f>
        <v>1491933</v>
      </c>
      <c r="C5153" s="3">
        <v>92588</v>
      </c>
      <c r="D5153" s="3" t="s">
        <v>20934</v>
      </c>
      <c r="E5153" s="3">
        <v>10426321667</v>
      </c>
      <c r="F5153" s="3" t="s">
        <v>20935</v>
      </c>
      <c r="G5153" s="3" t="s">
        <v>20936</v>
      </c>
      <c r="H5153" s="3" t="s">
        <v>66</v>
      </c>
      <c r="I5153" s="3" t="s">
        <v>66</v>
      </c>
      <c r="J5153" s="3" t="s">
        <v>309</v>
      </c>
      <c r="K5153" s="3" t="s">
        <v>68</v>
      </c>
      <c r="L5153" s="3" t="s">
        <v>301</v>
      </c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 t="s">
        <v>1408</v>
      </c>
      <c r="BF5153" s="4">
        <v>40730</v>
      </c>
      <c r="BG5153" s="3" t="s">
        <v>71</v>
      </c>
      <c r="BH5153" s="3" t="s">
        <v>20935</v>
      </c>
      <c r="BI5153" s="3"/>
      <c r="BJ5153" s="3"/>
    </row>
    <row r="5154" spans="1:62" ht="30" x14ac:dyDescent="0.25">
      <c r="A5154" s="5">
        <v>5147</v>
      </c>
      <c r="B5154" s="5" t="str">
        <f>"201900073062"</f>
        <v>201900073062</v>
      </c>
      <c r="C5154" s="5">
        <v>143012</v>
      </c>
      <c r="D5154" s="5" t="s">
        <v>20937</v>
      </c>
      <c r="E5154" s="5">
        <v>20513307579</v>
      </c>
      <c r="F5154" s="5" t="s">
        <v>20938</v>
      </c>
      <c r="G5154" s="5" t="s">
        <v>20939</v>
      </c>
      <c r="H5154" s="5" t="s">
        <v>66</v>
      </c>
      <c r="I5154" s="5" t="s">
        <v>66</v>
      </c>
      <c r="J5154" s="5" t="s">
        <v>66</v>
      </c>
      <c r="K5154" s="5" t="s">
        <v>68</v>
      </c>
      <c r="L5154" s="5" t="s">
        <v>69</v>
      </c>
      <c r="M5154" s="5"/>
      <c r="N5154" s="5"/>
      <c r="O5154" s="5"/>
      <c r="P5154" s="5"/>
      <c r="Q5154" s="5"/>
      <c r="R5154" s="5"/>
      <c r="S5154" s="5"/>
      <c r="T5154" s="5"/>
      <c r="U5154" s="5"/>
      <c r="V5154" s="5"/>
      <c r="W5154" s="5"/>
      <c r="X5154" s="5"/>
      <c r="Y5154" s="5"/>
      <c r="Z5154" s="5"/>
      <c r="AA5154" s="5"/>
      <c r="AB5154" s="5"/>
      <c r="AC5154" s="5"/>
      <c r="AD5154" s="5"/>
      <c r="AE5154" s="5"/>
      <c r="AF5154" s="5"/>
      <c r="AG5154" s="5"/>
      <c r="AH5154" s="5"/>
      <c r="AI5154" s="5"/>
      <c r="AJ5154" s="5"/>
      <c r="AK5154" s="5"/>
      <c r="AL5154" s="5"/>
      <c r="AM5154" s="5"/>
      <c r="AN5154" s="5"/>
      <c r="AO5154" s="5"/>
      <c r="AP5154" s="5"/>
      <c r="AQ5154" s="5"/>
      <c r="AR5154" s="5"/>
      <c r="AS5154" s="5"/>
      <c r="AT5154" s="5"/>
      <c r="AU5154" s="5"/>
      <c r="AV5154" s="5"/>
      <c r="AW5154" s="5"/>
      <c r="AX5154" s="5"/>
      <c r="AY5154" s="5"/>
      <c r="AZ5154" s="5"/>
      <c r="BA5154" s="5"/>
      <c r="BB5154" s="5"/>
      <c r="BC5154" s="5"/>
      <c r="BD5154" s="5"/>
      <c r="BE5154" s="5" t="s">
        <v>70</v>
      </c>
      <c r="BF5154" s="6">
        <v>43597</v>
      </c>
      <c r="BG5154" s="5" t="s">
        <v>71</v>
      </c>
      <c r="BH5154" s="5" t="s">
        <v>20940</v>
      </c>
      <c r="BI5154" s="5" t="s">
        <v>20941</v>
      </c>
      <c r="BJ5154" s="5" t="s">
        <v>1110</v>
      </c>
    </row>
    <row r="5155" spans="1:62" ht="30" x14ac:dyDescent="0.25">
      <c r="A5155" s="3">
        <v>5148</v>
      </c>
      <c r="B5155" s="3" t="str">
        <f>"1491932"</f>
        <v>1491932</v>
      </c>
      <c r="C5155" s="3">
        <v>92587</v>
      </c>
      <c r="D5155" s="3" t="s">
        <v>20942</v>
      </c>
      <c r="E5155" s="3">
        <v>10408561227</v>
      </c>
      <c r="F5155" s="3" t="s">
        <v>20943</v>
      </c>
      <c r="G5155" s="3" t="s">
        <v>20944</v>
      </c>
      <c r="H5155" s="3" t="s">
        <v>66</v>
      </c>
      <c r="I5155" s="3" t="s">
        <v>66</v>
      </c>
      <c r="J5155" s="3" t="s">
        <v>309</v>
      </c>
      <c r="K5155" s="3" t="s">
        <v>68</v>
      </c>
      <c r="L5155" s="3" t="s">
        <v>301</v>
      </c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 t="s">
        <v>1408</v>
      </c>
      <c r="BF5155" s="4">
        <v>40730</v>
      </c>
      <c r="BG5155" s="3" t="s">
        <v>71</v>
      </c>
      <c r="BH5155" s="3" t="s">
        <v>20943</v>
      </c>
      <c r="BI5155" s="3"/>
      <c r="BJ5155" s="3"/>
    </row>
    <row r="5156" spans="1:62" ht="30" x14ac:dyDescent="0.25">
      <c r="A5156" s="3">
        <v>5149</v>
      </c>
      <c r="B5156" s="5" t="str">
        <f>"202300141069"</f>
        <v>202300141069</v>
      </c>
      <c r="C5156" s="5">
        <v>102223</v>
      </c>
      <c r="D5156" s="5" t="s">
        <v>20945</v>
      </c>
      <c r="E5156" s="5">
        <v>20505120702</v>
      </c>
      <c r="F5156" s="5" t="s">
        <v>1034</v>
      </c>
      <c r="G5156" s="5" t="s">
        <v>20946</v>
      </c>
      <c r="H5156" s="5" t="s">
        <v>102</v>
      </c>
      <c r="I5156" s="5" t="s">
        <v>103</v>
      </c>
      <c r="J5156" s="5" t="s">
        <v>5387</v>
      </c>
      <c r="K5156" s="5" t="s">
        <v>125</v>
      </c>
      <c r="L5156" s="5" t="s">
        <v>126</v>
      </c>
      <c r="M5156" s="5" t="s">
        <v>126</v>
      </c>
      <c r="N5156" s="5" t="s">
        <v>126</v>
      </c>
      <c r="O5156" s="5" t="s">
        <v>126</v>
      </c>
      <c r="P5156" s="5" t="s">
        <v>126</v>
      </c>
      <c r="Q5156" s="5" t="s">
        <v>126</v>
      </c>
      <c r="R5156" s="5"/>
      <c r="S5156" s="5"/>
      <c r="T5156" s="5"/>
      <c r="U5156" s="5"/>
      <c r="V5156" s="5"/>
      <c r="W5156" s="5"/>
      <c r="X5156" s="5"/>
      <c r="Y5156" s="5"/>
      <c r="Z5156" s="5"/>
      <c r="AA5156" s="5"/>
      <c r="AB5156" s="5"/>
      <c r="AC5156" s="5"/>
      <c r="AD5156" s="5"/>
      <c r="AE5156" s="5"/>
      <c r="AF5156" s="5"/>
      <c r="AG5156" s="5"/>
      <c r="AH5156" s="5"/>
      <c r="AI5156" s="5"/>
      <c r="AJ5156" s="5"/>
      <c r="AK5156" s="5"/>
      <c r="AL5156" s="5"/>
      <c r="AM5156" s="5"/>
      <c r="AN5156" s="5"/>
      <c r="AO5156" s="5"/>
      <c r="AP5156" s="5"/>
      <c r="AQ5156" s="5"/>
      <c r="AR5156" s="5"/>
      <c r="AS5156" s="5"/>
      <c r="AT5156" s="5"/>
      <c r="AU5156" s="5"/>
      <c r="AV5156" s="5"/>
      <c r="AW5156" s="5"/>
      <c r="AX5156" s="5"/>
      <c r="AY5156" s="5"/>
      <c r="AZ5156" s="5"/>
      <c r="BA5156" s="5"/>
      <c r="BB5156" s="5"/>
      <c r="BC5156" s="5"/>
      <c r="BD5156" s="5"/>
      <c r="BE5156" s="5" t="s">
        <v>929</v>
      </c>
      <c r="BF5156" s="6">
        <v>45276</v>
      </c>
      <c r="BG5156" s="5" t="s">
        <v>71</v>
      </c>
      <c r="BH5156" s="5" t="s">
        <v>1037</v>
      </c>
      <c r="BI5156" s="5"/>
      <c r="BJ5156" s="5"/>
    </row>
    <row r="5157" spans="1:62" ht="30" x14ac:dyDescent="0.25">
      <c r="A5157" s="5">
        <v>5150</v>
      </c>
      <c r="B5157" s="3" t="str">
        <f>"201500115896"</f>
        <v>201500115896</v>
      </c>
      <c r="C5157" s="3">
        <v>116421</v>
      </c>
      <c r="D5157" s="3" t="s">
        <v>20947</v>
      </c>
      <c r="E5157" s="3">
        <v>20390950251</v>
      </c>
      <c r="F5157" s="3" t="s">
        <v>20948</v>
      </c>
      <c r="G5157" s="3" t="s">
        <v>20949</v>
      </c>
      <c r="H5157" s="3" t="s">
        <v>66</v>
      </c>
      <c r="I5157" s="3" t="s">
        <v>66</v>
      </c>
      <c r="J5157" s="3" t="s">
        <v>200</v>
      </c>
      <c r="K5157" s="3" t="s">
        <v>68</v>
      </c>
      <c r="L5157" s="3" t="s">
        <v>4298</v>
      </c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 t="s">
        <v>4299</v>
      </c>
      <c r="BF5157" s="4">
        <v>42250</v>
      </c>
      <c r="BG5157" s="3" t="s">
        <v>71</v>
      </c>
      <c r="BH5157" s="3" t="s">
        <v>20950</v>
      </c>
      <c r="BI5157" s="3"/>
      <c r="BJ5157" s="3"/>
    </row>
    <row r="5158" spans="1:62" ht="30" x14ac:dyDescent="0.25">
      <c r="A5158" s="3">
        <v>5151</v>
      </c>
      <c r="B5158" s="5" t="str">
        <f>"202200100342"</f>
        <v>202200100342</v>
      </c>
      <c r="C5158" s="5">
        <v>123854</v>
      </c>
      <c r="D5158" s="5" t="s">
        <v>20951</v>
      </c>
      <c r="E5158" s="5">
        <v>10732158273</v>
      </c>
      <c r="F5158" s="5" t="s">
        <v>20952</v>
      </c>
      <c r="G5158" s="5" t="s">
        <v>20953</v>
      </c>
      <c r="H5158" s="5" t="s">
        <v>123</v>
      </c>
      <c r="I5158" s="5" t="s">
        <v>152</v>
      </c>
      <c r="J5158" s="5" t="s">
        <v>495</v>
      </c>
      <c r="K5158" s="5" t="s">
        <v>68</v>
      </c>
      <c r="L5158" s="5" t="s">
        <v>20954</v>
      </c>
      <c r="M5158" s="5"/>
      <c r="N5158" s="5"/>
      <c r="O5158" s="5"/>
      <c r="P5158" s="5"/>
      <c r="Q5158" s="5"/>
      <c r="R5158" s="5"/>
      <c r="S5158" s="5"/>
      <c r="T5158" s="5"/>
      <c r="U5158" s="5"/>
      <c r="V5158" s="5"/>
      <c r="W5158" s="5"/>
      <c r="X5158" s="5"/>
      <c r="Y5158" s="5"/>
      <c r="Z5158" s="5"/>
      <c r="AA5158" s="5"/>
      <c r="AB5158" s="5"/>
      <c r="AC5158" s="5"/>
      <c r="AD5158" s="5"/>
      <c r="AE5158" s="5"/>
      <c r="AF5158" s="5"/>
      <c r="AG5158" s="5"/>
      <c r="AH5158" s="5"/>
      <c r="AI5158" s="5"/>
      <c r="AJ5158" s="5"/>
      <c r="AK5158" s="5"/>
      <c r="AL5158" s="5"/>
      <c r="AM5158" s="5"/>
      <c r="AN5158" s="5"/>
      <c r="AO5158" s="5"/>
      <c r="AP5158" s="5"/>
      <c r="AQ5158" s="5"/>
      <c r="AR5158" s="5"/>
      <c r="AS5158" s="5"/>
      <c r="AT5158" s="5"/>
      <c r="AU5158" s="5"/>
      <c r="AV5158" s="5"/>
      <c r="AW5158" s="5"/>
      <c r="AX5158" s="5"/>
      <c r="AY5158" s="5"/>
      <c r="AZ5158" s="5"/>
      <c r="BA5158" s="5"/>
      <c r="BB5158" s="5"/>
      <c r="BC5158" s="5"/>
      <c r="BD5158" s="5"/>
      <c r="BE5158" s="5" t="s">
        <v>88</v>
      </c>
      <c r="BF5158" s="6">
        <v>44746</v>
      </c>
      <c r="BG5158" s="5" t="s">
        <v>71</v>
      </c>
      <c r="BH5158" s="5" t="s">
        <v>20952</v>
      </c>
      <c r="BI5158" s="5"/>
      <c r="BJ5158" s="5"/>
    </row>
    <row r="5159" spans="1:62" ht="45" x14ac:dyDescent="0.25">
      <c r="A5159" s="3">
        <v>5152</v>
      </c>
      <c r="B5159" s="3" t="str">
        <f>"202200148636"</f>
        <v>202200148636</v>
      </c>
      <c r="C5159" s="3">
        <v>96846</v>
      </c>
      <c r="D5159" s="3" t="s">
        <v>20955</v>
      </c>
      <c r="E5159" s="3">
        <v>20101618944</v>
      </c>
      <c r="F5159" s="3" t="s">
        <v>20956</v>
      </c>
      <c r="G5159" s="3" t="s">
        <v>20957</v>
      </c>
      <c r="H5159" s="3" t="s">
        <v>66</v>
      </c>
      <c r="I5159" s="3" t="s">
        <v>66</v>
      </c>
      <c r="J5159" s="3" t="s">
        <v>659</v>
      </c>
      <c r="K5159" s="3" t="s">
        <v>125</v>
      </c>
      <c r="L5159" s="3" t="s">
        <v>20958</v>
      </c>
      <c r="M5159" s="3" t="s">
        <v>20958</v>
      </c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 t="s">
        <v>321</v>
      </c>
      <c r="BF5159" s="4">
        <v>44856</v>
      </c>
      <c r="BG5159" s="3" t="s">
        <v>71</v>
      </c>
      <c r="BH5159" s="3" t="s">
        <v>5759</v>
      </c>
      <c r="BI5159" s="3" t="s">
        <v>20959</v>
      </c>
      <c r="BJ5159" s="3" t="s">
        <v>6222</v>
      </c>
    </row>
    <row r="5160" spans="1:62" ht="30" x14ac:dyDescent="0.25">
      <c r="A5160" s="5">
        <v>5153</v>
      </c>
      <c r="B5160" s="5" t="str">
        <f>"202200067584"</f>
        <v>202200067584</v>
      </c>
      <c r="C5160" s="5">
        <v>162365</v>
      </c>
      <c r="D5160" s="5" t="s">
        <v>20960</v>
      </c>
      <c r="E5160" s="5">
        <v>10296119925</v>
      </c>
      <c r="F5160" s="5" t="s">
        <v>20961</v>
      </c>
      <c r="G5160" s="5" t="s">
        <v>20962</v>
      </c>
      <c r="H5160" s="5" t="s">
        <v>78</v>
      </c>
      <c r="I5160" s="5" t="s">
        <v>78</v>
      </c>
      <c r="J5160" s="5" t="s">
        <v>176</v>
      </c>
      <c r="K5160" s="5" t="s">
        <v>68</v>
      </c>
      <c r="L5160" s="5" t="s">
        <v>20963</v>
      </c>
      <c r="M5160" s="5"/>
      <c r="N5160" s="5"/>
      <c r="O5160" s="5"/>
      <c r="P5160" s="5"/>
      <c r="Q5160" s="5"/>
      <c r="R5160" s="5"/>
      <c r="S5160" s="5"/>
      <c r="T5160" s="5"/>
      <c r="U5160" s="5"/>
      <c r="V5160" s="5"/>
      <c r="W5160" s="5"/>
      <c r="X5160" s="5"/>
      <c r="Y5160" s="5"/>
      <c r="Z5160" s="5"/>
      <c r="AA5160" s="5"/>
      <c r="AB5160" s="5"/>
      <c r="AC5160" s="5"/>
      <c r="AD5160" s="5"/>
      <c r="AE5160" s="5"/>
      <c r="AF5160" s="5"/>
      <c r="AG5160" s="5"/>
      <c r="AH5160" s="5"/>
      <c r="AI5160" s="5"/>
      <c r="AJ5160" s="5"/>
      <c r="AK5160" s="5"/>
      <c r="AL5160" s="5"/>
      <c r="AM5160" s="5"/>
      <c r="AN5160" s="5"/>
      <c r="AO5160" s="5"/>
      <c r="AP5160" s="5"/>
      <c r="AQ5160" s="5"/>
      <c r="AR5160" s="5"/>
      <c r="AS5160" s="5"/>
      <c r="AT5160" s="5"/>
      <c r="AU5160" s="5"/>
      <c r="AV5160" s="5"/>
      <c r="AW5160" s="5"/>
      <c r="AX5160" s="5"/>
      <c r="AY5160" s="5"/>
      <c r="AZ5160" s="5"/>
      <c r="BA5160" s="5"/>
      <c r="BB5160" s="5"/>
      <c r="BC5160" s="5"/>
      <c r="BD5160" s="5"/>
      <c r="BE5160" s="5" t="s">
        <v>80</v>
      </c>
      <c r="BF5160" s="6">
        <v>44734</v>
      </c>
      <c r="BG5160" s="5" t="s">
        <v>71</v>
      </c>
      <c r="BH5160" s="5" t="s">
        <v>20961</v>
      </c>
      <c r="BI5160" s="5"/>
      <c r="BJ5160" s="5"/>
    </row>
    <row r="5161" spans="1:62" ht="30" x14ac:dyDescent="0.25">
      <c r="A5161" s="3">
        <v>5154</v>
      </c>
      <c r="B5161" s="3" t="str">
        <f>"201200030516"</f>
        <v>201200030516</v>
      </c>
      <c r="C5161" s="3">
        <v>96054</v>
      </c>
      <c r="D5161" s="3" t="s">
        <v>20964</v>
      </c>
      <c r="E5161" s="3">
        <v>10082567149</v>
      </c>
      <c r="F5161" s="3" t="s">
        <v>20965</v>
      </c>
      <c r="G5161" s="3" t="s">
        <v>20966</v>
      </c>
      <c r="H5161" s="3" t="s">
        <v>66</v>
      </c>
      <c r="I5161" s="3" t="s">
        <v>66</v>
      </c>
      <c r="J5161" s="3" t="s">
        <v>242</v>
      </c>
      <c r="K5161" s="3" t="s">
        <v>68</v>
      </c>
      <c r="L5161" s="3" t="s">
        <v>139</v>
      </c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 t="s">
        <v>88</v>
      </c>
      <c r="BF5161" s="4">
        <v>40970</v>
      </c>
      <c r="BG5161" s="3" t="s">
        <v>71</v>
      </c>
      <c r="BH5161" s="3" t="s">
        <v>20965</v>
      </c>
      <c r="BI5161" s="3"/>
      <c r="BJ5161" s="3"/>
    </row>
    <row r="5162" spans="1:62" ht="30" x14ac:dyDescent="0.25">
      <c r="A5162" s="3">
        <v>5155</v>
      </c>
      <c r="B5162" s="5" t="str">
        <f>"201800056830"</f>
        <v>201800056830</v>
      </c>
      <c r="C5162" s="5">
        <v>85963</v>
      </c>
      <c r="D5162" s="5" t="s">
        <v>20967</v>
      </c>
      <c r="E5162" s="5">
        <v>20100154308</v>
      </c>
      <c r="F5162" s="5" t="s">
        <v>1012</v>
      </c>
      <c r="G5162" s="5" t="s">
        <v>20968</v>
      </c>
      <c r="H5162" s="5" t="s">
        <v>66</v>
      </c>
      <c r="I5162" s="5" t="s">
        <v>750</v>
      </c>
      <c r="J5162" s="5" t="s">
        <v>1343</v>
      </c>
      <c r="K5162" s="5" t="s">
        <v>125</v>
      </c>
      <c r="L5162" s="5" t="s">
        <v>126</v>
      </c>
      <c r="M5162" s="5" t="s">
        <v>126</v>
      </c>
      <c r="N5162" s="5" t="s">
        <v>126</v>
      </c>
      <c r="O5162" s="5" t="s">
        <v>79</v>
      </c>
      <c r="P5162" s="5" t="s">
        <v>126</v>
      </c>
      <c r="Q5162" s="5" t="s">
        <v>126</v>
      </c>
      <c r="R5162" s="5" t="s">
        <v>126</v>
      </c>
      <c r="S5162" s="5"/>
      <c r="T5162" s="5"/>
      <c r="U5162" s="5"/>
      <c r="V5162" s="5"/>
      <c r="W5162" s="5"/>
      <c r="X5162" s="5"/>
      <c r="Y5162" s="5"/>
      <c r="Z5162" s="5"/>
      <c r="AA5162" s="5"/>
      <c r="AB5162" s="5"/>
      <c r="AC5162" s="5"/>
      <c r="AD5162" s="5"/>
      <c r="AE5162" s="5"/>
      <c r="AF5162" s="5"/>
      <c r="AG5162" s="5"/>
      <c r="AH5162" s="5"/>
      <c r="AI5162" s="5"/>
      <c r="AJ5162" s="5"/>
      <c r="AK5162" s="5"/>
      <c r="AL5162" s="5"/>
      <c r="AM5162" s="5"/>
      <c r="AN5162" s="5"/>
      <c r="AO5162" s="5"/>
      <c r="AP5162" s="5"/>
      <c r="AQ5162" s="5"/>
      <c r="AR5162" s="5"/>
      <c r="AS5162" s="5"/>
      <c r="AT5162" s="5"/>
      <c r="AU5162" s="5"/>
      <c r="AV5162" s="5"/>
      <c r="AW5162" s="5"/>
      <c r="AX5162" s="5"/>
      <c r="AY5162" s="5"/>
      <c r="AZ5162" s="5"/>
      <c r="BA5162" s="5"/>
      <c r="BB5162" s="5"/>
      <c r="BC5162" s="5"/>
      <c r="BD5162" s="5"/>
      <c r="BE5162" s="5" t="s">
        <v>11488</v>
      </c>
      <c r="BF5162" s="6">
        <v>43196</v>
      </c>
      <c r="BG5162" s="5" t="s">
        <v>71</v>
      </c>
      <c r="BH5162" s="5" t="s">
        <v>4176</v>
      </c>
      <c r="BI5162" s="5"/>
      <c r="BJ5162" s="5"/>
    </row>
    <row r="5163" spans="1:62" ht="30" x14ac:dyDescent="0.25">
      <c r="A5163" s="5">
        <v>5156</v>
      </c>
      <c r="B5163" s="5" t="str">
        <f>"1491927"</f>
        <v>1491927</v>
      </c>
      <c r="C5163" s="5">
        <v>92570</v>
      </c>
      <c r="D5163" s="5" t="s">
        <v>20969</v>
      </c>
      <c r="E5163" s="5">
        <v>20530631282</v>
      </c>
      <c r="F5163" s="5" t="s">
        <v>14679</v>
      </c>
      <c r="G5163" s="5" t="s">
        <v>20970</v>
      </c>
      <c r="H5163" s="5" t="s">
        <v>66</v>
      </c>
      <c r="I5163" s="5" t="s">
        <v>328</v>
      </c>
      <c r="J5163" s="5" t="s">
        <v>593</v>
      </c>
      <c r="K5163" s="5" t="s">
        <v>125</v>
      </c>
      <c r="L5163" s="5" t="s">
        <v>126</v>
      </c>
      <c r="M5163" s="5" t="s">
        <v>69</v>
      </c>
      <c r="N5163" s="5" t="s">
        <v>69</v>
      </c>
      <c r="O5163" s="5"/>
      <c r="P5163" s="5"/>
      <c r="Q5163" s="5"/>
      <c r="R5163" s="5"/>
      <c r="S5163" s="5"/>
      <c r="T5163" s="5"/>
      <c r="U5163" s="5"/>
      <c r="V5163" s="5"/>
      <c r="W5163" s="5"/>
      <c r="X5163" s="5"/>
      <c r="Y5163" s="5"/>
      <c r="Z5163" s="5"/>
      <c r="AA5163" s="5"/>
      <c r="AB5163" s="5"/>
      <c r="AC5163" s="5"/>
      <c r="AD5163" s="5"/>
      <c r="AE5163" s="5"/>
      <c r="AF5163" s="5"/>
      <c r="AG5163" s="5"/>
      <c r="AH5163" s="5"/>
      <c r="AI5163" s="5"/>
      <c r="AJ5163" s="5"/>
      <c r="AK5163" s="5"/>
      <c r="AL5163" s="5"/>
      <c r="AM5163" s="5"/>
      <c r="AN5163" s="5"/>
      <c r="AO5163" s="5"/>
      <c r="AP5163" s="5"/>
      <c r="AQ5163" s="5"/>
      <c r="AR5163" s="5"/>
      <c r="AS5163" s="5"/>
      <c r="AT5163" s="5"/>
      <c r="AU5163" s="5"/>
      <c r="AV5163" s="5"/>
      <c r="AW5163" s="5"/>
      <c r="AX5163" s="5"/>
      <c r="AY5163" s="5"/>
      <c r="AZ5163" s="5"/>
      <c r="BA5163" s="5"/>
      <c r="BB5163" s="5"/>
      <c r="BC5163" s="5"/>
      <c r="BD5163" s="5"/>
      <c r="BE5163" s="5" t="s">
        <v>321</v>
      </c>
      <c r="BF5163" s="6">
        <v>40730</v>
      </c>
      <c r="BG5163" s="5" t="s">
        <v>71</v>
      </c>
      <c r="BH5163" s="5" t="s">
        <v>7779</v>
      </c>
      <c r="BI5163" s="5"/>
      <c r="BJ5163" s="5"/>
    </row>
    <row r="5164" spans="1:62" ht="30" x14ac:dyDescent="0.25">
      <c r="A5164" s="3">
        <v>5157</v>
      </c>
      <c r="B5164" s="3" t="str">
        <f>"1491924"</f>
        <v>1491924</v>
      </c>
      <c r="C5164" s="3">
        <v>92548</v>
      </c>
      <c r="D5164" s="3" t="s">
        <v>20971</v>
      </c>
      <c r="E5164" s="3">
        <v>10295347126</v>
      </c>
      <c r="F5164" s="3" t="s">
        <v>20972</v>
      </c>
      <c r="G5164" s="3" t="s">
        <v>20973</v>
      </c>
      <c r="H5164" s="3" t="s">
        <v>66</v>
      </c>
      <c r="I5164" s="3" t="s">
        <v>66</v>
      </c>
      <c r="J5164" s="3" t="s">
        <v>143</v>
      </c>
      <c r="K5164" s="3" t="s">
        <v>68</v>
      </c>
      <c r="L5164" s="3" t="s">
        <v>139</v>
      </c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 t="s">
        <v>88</v>
      </c>
      <c r="BF5164" s="4">
        <v>40730</v>
      </c>
      <c r="BG5164" s="3" t="s">
        <v>71</v>
      </c>
      <c r="BH5164" s="3" t="s">
        <v>20972</v>
      </c>
      <c r="BI5164" s="3"/>
      <c r="BJ5164" s="3"/>
    </row>
    <row r="5165" spans="1:62" ht="30" x14ac:dyDescent="0.25">
      <c r="A5165" s="3">
        <v>5158</v>
      </c>
      <c r="B5165" s="5" t="str">
        <f>"1491925"</f>
        <v>1491925</v>
      </c>
      <c r="C5165" s="5">
        <v>92565</v>
      </c>
      <c r="D5165" s="5" t="s">
        <v>20974</v>
      </c>
      <c r="E5165" s="5">
        <v>9322990</v>
      </c>
      <c r="F5165" s="5" t="s">
        <v>20975</v>
      </c>
      <c r="G5165" s="5" t="s">
        <v>20976</v>
      </c>
      <c r="H5165" s="5" t="s">
        <v>66</v>
      </c>
      <c r="I5165" s="5" t="s">
        <v>66</v>
      </c>
      <c r="J5165" s="5" t="s">
        <v>200</v>
      </c>
      <c r="K5165" s="5" t="s">
        <v>68</v>
      </c>
      <c r="L5165" s="5" t="s">
        <v>69</v>
      </c>
      <c r="M5165" s="5"/>
      <c r="N5165" s="5"/>
      <c r="O5165" s="5"/>
      <c r="P5165" s="5"/>
      <c r="Q5165" s="5"/>
      <c r="R5165" s="5"/>
      <c r="S5165" s="5"/>
      <c r="T5165" s="5"/>
      <c r="U5165" s="5"/>
      <c r="V5165" s="5"/>
      <c r="W5165" s="5"/>
      <c r="X5165" s="5"/>
      <c r="Y5165" s="5"/>
      <c r="Z5165" s="5"/>
      <c r="AA5165" s="5"/>
      <c r="AB5165" s="5"/>
      <c r="AC5165" s="5"/>
      <c r="AD5165" s="5"/>
      <c r="AE5165" s="5"/>
      <c r="AF5165" s="5"/>
      <c r="AG5165" s="5"/>
      <c r="AH5165" s="5"/>
      <c r="AI5165" s="5"/>
      <c r="AJ5165" s="5"/>
      <c r="AK5165" s="5"/>
      <c r="AL5165" s="5"/>
      <c r="AM5165" s="5"/>
      <c r="AN5165" s="5"/>
      <c r="AO5165" s="5"/>
      <c r="AP5165" s="5"/>
      <c r="AQ5165" s="5"/>
      <c r="AR5165" s="5"/>
      <c r="AS5165" s="5"/>
      <c r="AT5165" s="5"/>
      <c r="AU5165" s="5"/>
      <c r="AV5165" s="5"/>
      <c r="AW5165" s="5"/>
      <c r="AX5165" s="5"/>
      <c r="AY5165" s="5"/>
      <c r="AZ5165" s="5"/>
      <c r="BA5165" s="5"/>
      <c r="BB5165" s="5"/>
      <c r="BC5165" s="5"/>
      <c r="BD5165" s="5"/>
      <c r="BE5165" s="5" t="s">
        <v>70</v>
      </c>
      <c r="BF5165" s="6">
        <v>40730</v>
      </c>
      <c r="BG5165" s="5" t="s">
        <v>71</v>
      </c>
      <c r="BH5165" s="5" t="s">
        <v>20975</v>
      </c>
      <c r="BI5165" s="5"/>
      <c r="BJ5165" s="5"/>
    </row>
    <row r="5166" spans="1:62" ht="30" x14ac:dyDescent="0.25">
      <c r="A5166" s="5">
        <v>5159</v>
      </c>
      <c r="B5166" s="3" t="str">
        <f>"201800046217"</f>
        <v>201800046217</v>
      </c>
      <c r="C5166" s="3">
        <v>135148</v>
      </c>
      <c r="D5166" s="3" t="s">
        <v>20977</v>
      </c>
      <c r="E5166" s="3">
        <v>20314560966</v>
      </c>
      <c r="F5166" s="3" t="s">
        <v>20978</v>
      </c>
      <c r="G5166" s="3" t="s">
        <v>20979</v>
      </c>
      <c r="H5166" s="3" t="s">
        <v>102</v>
      </c>
      <c r="I5166" s="3" t="s">
        <v>103</v>
      </c>
      <c r="J5166" s="3" t="s">
        <v>1036</v>
      </c>
      <c r="K5166" s="3" t="s">
        <v>68</v>
      </c>
      <c r="L5166" s="3" t="s">
        <v>126</v>
      </c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 t="s">
        <v>95</v>
      </c>
      <c r="BF5166" s="4">
        <v>43179</v>
      </c>
      <c r="BG5166" s="3" t="s">
        <v>71</v>
      </c>
      <c r="BH5166" s="3" t="s">
        <v>20980</v>
      </c>
      <c r="BI5166" s="3"/>
      <c r="BJ5166" s="3"/>
    </row>
    <row r="5167" spans="1:62" ht="30" x14ac:dyDescent="0.25">
      <c r="A5167" s="3">
        <v>5160</v>
      </c>
      <c r="B5167" s="5" t="str">
        <f>"202300089113"</f>
        <v>202300089113</v>
      </c>
      <c r="C5167" s="5">
        <v>168075</v>
      </c>
      <c r="D5167" s="5" t="s">
        <v>20981</v>
      </c>
      <c r="E5167" s="5">
        <v>20607895253</v>
      </c>
      <c r="F5167" s="5" t="s">
        <v>20982</v>
      </c>
      <c r="G5167" s="5" t="s">
        <v>20983</v>
      </c>
      <c r="H5167" s="5" t="s">
        <v>102</v>
      </c>
      <c r="I5167" s="5" t="s">
        <v>434</v>
      </c>
      <c r="J5167" s="5" t="s">
        <v>434</v>
      </c>
      <c r="K5167" s="5" t="s">
        <v>68</v>
      </c>
      <c r="L5167" s="5" t="s">
        <v>20984</v>
      </c>
      <c r="M5167" s="5"/>
      <c r="N5167" s="5"/>
      <c r="O5167" s="5"/>
      <c r="P5167" s="5"/>
      <c r="Q5167" s="5"/>
      <c r="R5167" s="5"/>
      <c r="S5167" s="5"/>
      <c r="T5167" s="5"/>
      <c r="U5167" s="5"/>
      <c r="V5167" s="5"/>
      <c r="W5167" s="5"/>
      <c r="X5167" s="5"/>
      <c r="Y5167" s="5"/>
      <c r="Z5167" s="5"/>
      <c r="AA5167" s="5"/>
      <c r="AB5167" s="5"/>
      <c r="AC5167" s="5"/>
      <c r="AD5167" s="5"/>
      <c r="AE5167" s="5"/>
      <c r="AF5167" s="5"/>
      <c r="AG5167" s="5"/>
      <c r="AH5167" s="5"/>
      <c r="AI5167" s="5"/>
      <c r="AJ5167" s="5"/>
      <c r="AK5167" s="5"/>
      <c r="AL5167" s="5"/>
      <c r="AM5167" s="5"/>
      <c r="AN5167" s="5"/>
      <c r="AO5167" s="5"/>
      <c r="AP5167" s="5"/>
      <c r="AQ5167" s="5"/>
      <c r="AR5167" s="5"/>
      <c r="AS5167" s="5"/>
      <c r="AT5167" s="5"/>
      <c r="AU5167" s="5"/>
      <c r="AV5167" s="5"/>
      <c r="AW5167" s="5"/>
      <c r="AX5167" s="5"/>
      <c r="AY5167" s="5"/>
      <c r="AZ5167" s="5"/>
      <c r="BA5167" s="5"/>
      <c r="BB5167" s="5"/>
      <c r="BC5167" s="5"/>
      <c r="BD5167" s="5"/>
      <c r="BE5167" s="5" t="s">
        <v>80</v>
      </c>
      <c r="BF5167" s="6">
        <v>45127</v>
      </c>
      <c r="BG5167" s="5" t="s">
        <v>71</v>
      </c>
      <c r="BH5167" s="5" t="s">
        <v>20985</v>
      </c>
      <c r="BI5167" s="5"/>
      <c r="BJ5167" s="5"/>
    </row>
    <row r="5168" spans="1:62" ht="30" x14ac:dyDescent="0.25">
      <c r="A5168" s="3">
        <v>5161</v>
      </c>
      <c r="B5168" s="3" t="str">
        <f>"1491921"</f>
        <v>1491921</v>
      </c>
      <c r="C5168" s="3">
        <v>92545</v>
      </c>
      <c r="D5168" s="3" t="s">
        <v>20986</v>
      </c>
      <c r="E5168" s="3">
        <v>10087462558</v>
      </c>
      <c r="F5168" s="3" t="s">
        <v>20987</v>
      </c>
      <c r="G5168" s="3" t="s">
        <v>20988</v>
      </c>
      <c r="H5168" s="3" t="s">
        <v>66</v>
      </c>
      <c r="I5168" s="3" t="s">
        <v>66</v>
      </c>
      <c r="J5168" s="3" t="s">
        <v>2972</v>
      </c>
      <c r="K5168" s="3" t="s">
        <v>68</v>
      </c>
      <c r="L5168" s="3" t="s">
        <v>79</v>
      </c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 t="s">
        <v>80</v>
      </c>
      <c r="BF5168" s="4">
        <v>40730</v>
      </c>
      <c r="BG5168" s="3" t="s">
        <v>71</v>
      </c>
      <c r="BH5168" s="3" t="s">
        <v>20987</v>
      </c>
      <c r="BI5168" s="3"/>
      <c r="BJ5168" s="3"/>
    </row>
    <row r="5169" spans="1:62" ht="30" x14ac:dyDescent="0.25">
      <c r="A5169" s="5">
        <v>5162</v>
      </c>
      <c r="B5169" s="5" t="str">
        <f>"202300129991"</f>
        <v>202300129991</v>
      </c>
      <c r="C5169" s="5">
        <v>102844</v>
      </c>
      <c r="D5169" s="5" t="s">
        <v>20989</v>
      </c>
      <c r="E5169" s="5">
        <v>20522267831</v>
      </c>
      <c r="F5169" s="5" t="s">
        <v>20990</v>
      </c>
      <c r="G5169" s="5" t="s">
        <v>20991</v>
      </c>
      <c r="H5169" s="5" t="s">
        <v>380</v>
      </c>
      <c r="I5169" s="5" t="s">
        <v>380</v>
      </c>
      <c r="J5169" s="5" t="s">
        <v>852</v>
      </c>
      <c r="K5169" s="5" t="s">
        <v>68</v>
      </c>
      <c r="L5169" s="5" t="s">
        <v>20992</v>
      </c>
      <c r="M5169" s="5"/>
      <c r="N5169" s="5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5"/>
      <c r="AK5169" s="5"/>
      <c r="AL5169" s="5"/>
      <c r="AM5169" s="5"/>
      <c r="AN5169" s="5"/>
      <c r="AO5169" s="5"/>
      <c r="AP5169" s="5"/>
      <c r="AQ5169" s="5"/>
      <c r="AR5169" s="5"/>
      <c r="AS5169" s="5"/>
      <c r="AT5169" s="5"/>
      <c r="AU5169" s="5"/>
      <c r="AV5169" s="5"/>
      <c r="AW5169" s="5"/>
      <c r="AX5169" s="5"/>
      <c r="AY5169" s="5"/>
      <c r="AZ5169" s="5"/>
      <c r="BA5169" s="5"/>
      <c r="BB5169" s="5"/>
      <c r="BC5169" s="5"/>
      <c r="BD5169" s="5"/>
      <c r="BE5169" s="5" t="s">
        <v>70</v>
      </c>
      <c r="BF5169" s="6">
        <v>45093</v>
      </c>
      <c r="BG5169" s="5" t="s">
        <v>71</v>
      </c>
      <c r="BH5169" s="5" t="s">
        <v>20993</v>
      </c>
      <c r="BI5169" s="5" t="s">
        <v>20994</v>
      </c>
      <c r="BJ5169" s="5" t="s">
        <v>20995</v>
      </c>
    </row>
    <row r="5170" spans="1:62" ht="30" x14ac:dyDescent="0.25">
      <c r="A5170" s="3">
        <v>5163</v>
      </c>
      <c r="B5170" s="3" t="str">
        <f>"202200080461"</f>
        <v>202200080461</v>
      </c>
      <c r="C5170" s="3">
        <v>82548</v>
      </c>
      <c r="D5170" s="3" t="s">
        <v>20996</v>
      </c>
      <c r="E5170" s="3">
        <v>20109072177</v>
      </c>
      <c r="F5170" s="3" t="s">
        <v>4826</v>
      </c>
      <c r="G5170" s="3" t="s">
        <v>20997</v>
      </c>
      <c r="H5170" s="3" t="s">
        <v>380</v>
      </c>
      <c r="I5170" s="3" t="s">
        <v>380</v>
      </c>
      <c r="J5170" s="3" t="s">
        <v>1499</v>
      </c>
      <c r="K5170" s="3" t="s">
        <v>68</v>
      </c>
      <c r="L5170" s="3" t="s">
        <v>20998</v>
      </c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 t="s">
        <v>70</v>
      </c>
      <c r="BF5170" s="4">
        <v>44750</v>
      </c>
      <c r="BG5170" s="3" t="s">
        <v>71</v>
      </c>
      <c r="BH5170" s="3" t="s">
        <v>4829</v>
      </c>
      <c r="BI5170" s="3"/>
      <c r="BJ5170" s="3"/>
    </row>
    <row r="5171" spans="1:62" ht="30" x14ac:dyDescent="0.25">
      <c r="A5171" s="3">
        <v>5164</v>
      </c>
      <c r="B5171" s="5" t="str">
        <f>"201800142525"</f>
        <v>201800142525</v>
      </c>
      <c r="C5171" s="5">
        <v>138287</v>
      </c>
      <c r="D5171" s="5" t="s">
        <v>20999</v>
      </c>
      <c r="E5171" s="5">
        <v>20543194108</v>
      </c>
      <c r="F5171" s="5" t="s">
        <v>21000</v>
      </c>
      <c r="G5171" s="5" t="s">
        <v>21001</v>
      </c>
      <c r="H5171" s="5" t="s">
        <v>66</v>
      </c>
      <c r="I5171" s="5" t="s">
        <v>66</v>
      </c>
      <c r="J5171" s="5" t="s">
        <v>767</v>
      </c>
      <c r="K5171" s="5" t="s">
        <v>68</v>
      </c>
      <c r="L5171" s="5" t="s">
        <v>69</v>
      </c>
      <c r="M5171" s="5" t="s">
        <v>69</v>
      </c>
      <c r="N5171" s="5"/>
      <c r="O5171" s="5"/>
      <c r="P5171" s="5"/>
      <c r="Q5171" s="5"/>
      <c r="R5171" s="5"/>
      <c r="S5171" s="5"/>
      <c r="T5171" s="5"/>
      <c r="U5171" s="5"/>
      <c r="V5171" s="5"/>
      <c r="W5171" s="5"/>
      <c r="X5171" s="5"/>
      <c r="Y5171" s="5"/>
      <c r="Z5171" s="5"/>
      <c r="AA5171" s="5"/>
      <c r="AB5171" s="5"/>
      <c r="AC5171" s="5"/>
      <c r="AD5171" s="5"/>
      <c r="AE5171" s="5"/>
      <c r="AF5171" s="5"/>
      <c r="AG5171" s="5"/>
      <c r="AH5171" s="5"/>
      <c r="AI5171" s="5"/>
      <c r="AJ5171" s="5"/>
      <c r="AK5171" s="5"/>
      <c r="AL5171" s="5"/>
      <c r="AM5171" s="5"/>
      <c r="AN5171" s="5"/>
      <c r="AO5171" s="5"/>
      <c r="AP5171" s="5"/>
      <c r="AQ5171" s="5"/>
      <c r="AR5171" s="5"/>
      <c r="AS5171" s="5"/>
      <c r="AT5171" s="5"/>
      <c r="AU5171" s="5"/>
      <c r="AV5171" s="5"/>
      <c r="AW5171" s="5"/>
      <c r="AX5171" s="5"/>
      <c r="AY5171" s="5"/>
      <c r="AZ5171" s="5"/>
      <c r="BA5171" s="5"/>
      <c r="BB5171" s="5"/>
      <c r="BC5171" s="5"/>
      <c r="BD5171" s="5"/>
      <c r="BE5171" s="5" t="s">
        <v>95</v>
      </c>
      <c r="BF5171" s="6">
        <v>43340</v>
      </c>
      <c r="BG5171" s="5" t="s">
        <v>71</v>
      </c>
      <c r="BH5171" s="5" t="s">
        <v>21002</v>
      </c>
      <c r="BI5171" s="5" t="s">
        <v>21003</v>
      </c>
      <c r="BJ5171" s="5" t="s">
        <v>1379</v>
      </c>
    </row>
    <row r="5172" spans="1:62" ht="30" x14ac:dyDescent="0.25">
      <c r="A5172" s="5">
        <v>5165</v>
      </c>
      <c r="B5172" s="3" t="str">
        <f>"202200067591"</f>
        <v>202200067591</v>
      </c>
      <c r="C5172" s="3">
        <v>113338</v>
      </c>
      <c r="D5172" s="3" t="s">
        <v>21004</v>
      </c>
      <c r="E5172" s="3">
        <v>20479653225</v>
      </c>
      <c r="F5172" s="3" t="s">
        <v>21005</v>
      </c>
      <c r="G5172" s="3" t="s">
        <v>21006</v>
      </c>
      <c r="H5172" s="3" t="s">
        <v>102</v>
      </c>
      <c r="I5172" s="3" t="s">
        <v>159</v>
      </c>
      <c r="J5172" s="3" t="s">
        <v>183</v>
      </c>
      <c r="K5172" s="3" t="s">
        <v>68</v>
      </c>
      <c r="L5172" s="3" t="s">
        <v>21007</v>
      </c>
      <c r="M5172" s="3" t="s">
        <v>21007</v>
      </c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 t="s">
        <v>293</v>
      </c>
      <c r="BF5172" s="4">
        <v>44732</v>
      </c>
      <c r="BG5172" s="3" t="s">
        <v>71</v>
      </c>
      <c r="BH5172" s="3" t="s">
        <v>21008</v>
      </c>
      <c r="BI5172" s="3"/>
      <c r="BJ5172" s="3"/>
    </row>
    <row r="5173" spans="1:62" ht="30" x14ac:dyDescent="0.25">
      <c r="A5173" s="3">
        <v>5166</v>
      </c>
      <c r="B5173" s="5" t="str">
        <f>"201900030206"</f>
        <v>201900030206</v>
      </c>
      <c r="C5173" s="5">
        <v>141522</v>
      </c>
      <c r="D5173" s="5" t="s">
        <v>21009</v>
      </c>
      <c r="E5173" s="5">
        <v>20558217716</v>
      </c>
      <c r="F5173" s="5" t="s">
        <v>21010</v>
      </c>
      <c r="G5173" s="5" t="s">
        <v>21011</v>
      </c>
      <c r="H5173" s="5" t="s">
        <v>292</v>
      </c>
      <c r="I5173" s="5" t="s">
        <v>2964</v>
      </c>
      <c r="J5173" s="5" t="s">
        <v>2964</v>
      </c>
      <c r="K5173" s="5" t="s">
        <v>68</v>
      </c>
      <c r="L5173" s="5" t="s">
        <v>69</v>
      </c>
      <c r="M5173" s="5"/>
      <c r="N5173" s="5"/>
      <c r="O5173" s="5"/>
      <c r="P5173" s="5"/>
      <c r="Q5173" s="5"/>
      <c r="R5173" s="5"/>
      <c r="S5173" s="5"/>
      <c r="T5173" s="5"/>
      <c r="U5173" s="5"/>
      <c r="V5173" s="5"/>
      <c r="W5173" s="5"/>
      <c r="X5173" s="5"/>
      <c r="Y5173" s="5"/>
      <c r="Z5173" s="5"/>
      <c r="AA5173" s="5"/>
      <c r="AB5173" s="5"/>
      <c r="AC5173" s="5"/>
      <c r="AD5173" s="5"/>
      <c r="AE5173" s="5"/>
      <c r="AF5173" s="5"/>
      <c r="AG5173" s="5"/>
      <c r="AH5173" s="5"/>
      <c r="AI5173" s="5"/>
      <c r="AJ5173" s="5"/>
      <c r="AK5173" s="5"/>
      <c r="AL5173" s="5"/>
      <c r="AM5173" s="5"/>
      <c r="AN5173" s="5"/>
      <c r="AO5173" s="5"/>
      <c r="AP5173" s="5"/>
      <c r="AQ5173" s="5"/>
      <c r="AR5173" s="5"/>
      <c r="AS5173" s="5"/>
      <c r="AT5173" s="5"/>
      <c r="AU5173" s="5"/>
      <c r="AV5173" s="5"/>
      <c r="AW5173" s="5"/>
      <c r="AX5173" s="5"/>
      <c r="AY5173" s="5"/>
      <c r="AZ5173" s="5"/>
      <c r="BA5173" s="5"/>
      <c r="BB5173" s="5"/>
      <c r="BC5173" s="5"/>
      <c r="BD5173" s="5"/>
      <c r="BE5173" s="5" t="s">
        <v>70</v>
      </c>
      <c r="BF5173" s="6">
        <v>43521</v>
      </c>
      <c r="BG5173" s="5" t="s">
        <v>71</v>
      </c>
      <c r="BH5173" s="5" t="s">
        <v>21012</v>
      </c>
      <c r="BI5173" s="5"/>
      <c r="BJ5173" s="5"/>
    </row>
    <row r="5174" spans="1:62" ht="30" x14ac:dyDescent="0.25">
      <c r="A5174" s="3">
        <v>5167</v>
      </c>
      <c r="B5174" s="3" t="str">
        <f>"202100168455"</f>
        <v>202100168455</v>
      </c>
      <c r="C5174" s="3">
        <v>157758</v>
      </c>
      <c r="D5174" s="3" t="s">
        <v>21013</v>
      </c>
      <c r="E5174" s="3">
        <v>9298865</v>
      </c>
      <c r="F5174" s="3" t="s">
        <v>21014</v>
      </c>
      <c r="G5174" s="3" t="s">
        <v>21015</v>
      </c>
      <c r="H5174" s="3" t="s">
        <v>66</v>
      </c>
      <c r="I5174" s="3" t="s">
        <v>66</v>
      </c>
      <c r="J5174" s="3" t="s">
        <v>200</v>
      </c>
      <c r="K5174" s="3" t="s">
        <v>68</v>
      </c>
      <c r="L5174" s="3" t="s">
        <v>79</v>
      </c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 t="s">
        <v>80</v>
      </c>
      <c r="BF5174" s="4">
        <v>44526</v>
      </c>
      <c r="BG5174" s="3" t="s">
        <v>71</v>
      </c>
      <c r="BH5174" s="3" t="s">
        <v>21014</v>
      </c>
      <c r="BI5174" s="3"/>
      <c r="BJ5174" s="3"/>
    </row>
    <row r="5175" spans="1:62" ht="30" x14ac:dyDescent="0.25">
      <c r="A5175" s="5">
        <v>5168</v>
      </c>
      <c r="B5175" s="5" t="str">
        <f>"202300276891"</f>
        <v>202300276891</v>
      </c>
      <c r="C5175" s="5">
        <v>171410</v>
      </c>
      <c r="D5175" s="5" t="s">
        <v>21016</v>
      </c>
      <c r="E5175" s="5">
        <v>20148421014</v>
      </c>
      <c r="F5175" s="5" t="s">
        <v>21017</v>
      </c>
      <c r="G5175" s="5" t="s">
        <v>21018</v>
      </c>
      <c r="H5175" s="5" t="s">
        <v>499</v>
      </c>
      <c r="I5175" s="5" t="s">
        <v>499</v>
      </c>
      <c r="J5175" s="5" t="s">
        <v>499</v>
      </c>
      <c r="K5175" s="5" t="s">
        <v>68</v>
      </c>
      <c r="L5175" s="5" t="s">
        <v>126</v>
      </c>
      <c r="M5175" s="5"/>
      <c r="N5175" s="5"/>
      <c r="O5175" s="5"/>
      <c r="P5175" s="5"/>
      <c r="Q5175" s="5"/>
      <c r="R5175" s="5"/>
      <c r="S5175" s="5"/>
      <c r="T5175" s="5"/>
      <c r="U5175" s="5"/>
      <c r="V5175" s="5"/>
      <c r="W5175" s="5"/>
      <c r="X5175" s="5"/>
      <c r="Y5175" s="5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5"/>
      <c r="AK5175" s="5"/>
      <c r="AL5175" s="5"/>
      <c r="AM5175" s="5"/>
      <c r="AN5175" s="5"/>
      <c r="AO5175" s="5"/>
      <c r="AP5175" s="5"/>
      <c r="AQ5175" s="5"/>
      <c r="AR5175" s="5"/>
      <c r="AS5175" s="5"/>
      <c r="AT5175" s="5"/>
      <c r="AU5175" s="5"/>
      <c r="AV5175" s="5"/>
      <c r="AW5175" s="5"/>
      <c r="AX5175" s="5"/>
      <c r="AY5175" s="5"/>
      <c r="AZ5175" s="5"/>
      <c r="BA5175" s="5"/>
      <c r="BB5175" s="5"/>
      <c r="BC5175" s="5"/>
      <c r="BD5175" s="5"/>
      <c r="BE5175" s="5" t="s">
        <v>95</v>
      </c>
      <c r="BF5175" s="6">
        <v>45252</v>
      </c>
      <c r="BG5175" s="5" t="s">
        <v>71</v>
      </c>
      <c r="BH5175" s="5" t="s">
        <v>21019</v>
      </c>
      <c r="BI5175" s="5"/>
      <c r="BJ5175" s="5"/>
    </row>
    <row r="5176" spans="1:62" ht="30" x14ac:dyDescent="0.25">
      <c r="A5176" s="3">
        <v>5169</v>
      </c>
      <c r="B5176" s="5" t="str">
        <f>"202300201417"</f>
        <v>202300201417</v>
      </c>
      <c r="C5176" s="5">
        <v>87901</v>
      </c>
      <c r="D5176" s="5" t="s">
        <v>21020</v>
      </c>
      <c r="E5176" s="5">
        <v>20127251089</v>
      </c>
      <c r="F5176" s="5" t="s">
        <v>21021</v>
      </c>
      <c r="G5176" s="5" t="s">
        <v>21022</v>
      </c>
      <c r="H5176" s="5" t="s">
        <v>216</v>
      </c>
      <c r="I5176" s="5" t="s">
        <v>374</v>
      </c>
      <c r="J5176" s="5" t="s">
        <v>375</v>
      </c>
      <c r="K5176" s="5" t="s">
        <v>68</v>
      </c>
      <c r="L5176" s="5" t="s">
        <v>21023</v>
      </c>
      <c r="M5176" s="5"/>
      <c r="N5176" s="5"/>
      <c r="O5176" s="5"/>
      <c r="P5176" s="5"/>
      <c r="Q5176" s="5"/>
      <c r="R5176" s="5"/>
      <c r="S5176" s="5"/>
      <c r="T5176" s="5"/>
      <c r="U5176" s="5"/>
      <c r="V5176" s="5"/>
      <c r="W5176" s="5"/>
      <c r="X5176" s="5"/>
      <c r="Y5176" s="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5"/>
      <c r="AK5176" s="5"/>
      <c r="AL5176" s="5"/>
      <c r="AM5176" s="5"/>
      <c r="AN5176" s="5"/>
      <c r="AO5176" s="5"/>
      <c r="AP5176" s="5"/>
      <c r="AQ5176" s="5"/>
      <c r="AR5176" s="5"/>
      <c r="AS5176" s="5"/>
      <c r="AT5176" s="5"/>
      <c r="AU5176" s="5"/>
      <c r="AV5176" s="5"/>
      <c r="AW5176" s="5"/>
      <c r="AX5176" s="5"/>
      <c r="AY5176" s="5"/>
      <c r="AZ5176" s="5"/>
      <c r="BA5176" s="5"/>
      <c r="BB5176" s="5"/>
      <c r="BC5176" s="5"/>
      <c r="BD5176" s="5"/>
      <c r="BE5176" s="5" t="s">
        <v>95</v>
      </c>
      <c r="BF5176" s="6">
        <v>45171</v>
      </c>
      <c r="BG5176" s="5" t="s">
        <v>71</v>
      </c>
      <c r="BH5176" s="5" t="s">
        <v>21024</v>
      </c>
      <c r="BI5176" s="5"/>
      <c r="BJ5176" s="5"/>
    </row>
    <row r="5177" spans="1:62" ht="30" x14ac:dyDescent="0.25">
      <c r="A5177" s="3">
        <v>5170</v>
      </c>
      <c r="B5177" s="3" t="str">
        <f>"201100161943"</f>
        <v>201100161943</v>
      </c>
      <c r="C5177" s="3">
        <v>95047</v>
      </c>
      <c r="D5177" s="3" t="s">
        <v>21025</v>
      </c>
      <c r="E5177" s="3">
        <v>10199158363</v>
      </c>
      <c r="F5177" s="3" t="s">
        <v>21026</v>
      </c>
      <c r="G5177" s="3" t="s">
        <v>21027</v>
      </c>
      <c r="H5177" s="3" t="s">
        <v>284</v>
      </c>
      <c r="I5177" s="3" t="s">
        <v>285</v>
      </c>
      <c r="J5177" s="3" t="s">
        <v>1544</v>
      </c>
      <c r="K5177" s="3" t="s">
        <v>68</v>
      </c>
      <c r="L5177" s="3" t="s">
        <v>139</v>
      </c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 t="s">
        <v>88</v>
      </c>
      <c r="BF5177" s="4">
        <v>40904</v>
      </c>
      <c r="BG5177" s="3" t="s">
        <v>71</v>
      </c>
      <c r="BH5177" s="3" t="s">
        <v>21026</v>
      </c>
      <c r="BI5177" s="3" t="s">
        <v>21028</v>
      </c>
      <c r="BJ5177" s="3" t="s">
        <v>13894</v>
      </c>
    </row>
    <row r="5178" spans="1:62" ht="30" x14ac:dyDescent="0.25">
      <c r="A5178" s="5">
        <v>5171</v>
      </c>
      <c r="B5178" s="5" t="str">
        <f>"202200018894"</f>
        <v>202200018894</v>
      </c>
      <c r="C5178" s="5">
        <v>161110</v>
      </c>
      <c r="D5178" s="5" t="s">
        <v>21029</v>
      </c>
      <c r="E5178" s="5">
        <v>20604125961</v>
      </c>
      <c r="F5178" s="5" t="s">
        <v>21030</v>
      </c>
      <c r="G5178" s="5" t="s">
        <v>21031</v>
      </c>
      <c r="H5178" s="5" t="s">
        <v>216</v>
      </c>
      <c r="I5178" s="5" t="s">
        <v>374</v>
      </c>
      <c r="J5178" s="5" t="s">
        <v>21032</v>
      </c>
      <c r="K5178" s="5" t="s">
        <v>68</v>
      </c>
      <c r="L5178" s="5" t="s">
        <v>21033</v>
      </c>
      <c r="M5178" s="5"/>
      <c r="N5178" s="5"/>
      <c r="O5178" s="5"/>
      <c r="P5178" s="5"/>
      <c r="Q5178" s="5"/>
      <c r="R5178" s="5"/>
      <c r="S5178" s="5"/>
      <c r="T5178" s="5"/>
      <c r="U5178" s="5"/>
      <c r="V5178" s="5"/>
      <c r="W5178" s="5"/>
      <c r="X5178" s="5"/>
      <c r="Y5178" s="5"/>
      <c r="Z5178" s="5"/>
      <c r="AA5178" s="5"/>
      <c r="AB5178" s="5"/>
      <c r="AC5178" s="5"/>
      <c r="AD5178" s="5"/>
      <c r="AE5178" s="5"/>
      <c r="AF5178" s="5"/>
      <c r="AG5178" s="5"/>
      <c r="AH5178" s="5"/>
      <c r="AI5178" s="5"/>
      <c r="AJ5178" s="5"/>
      <c r="AK5178" s="5"/>
      <c r="AL5178" s="5"/>
      <c r="AM5178" s="5"/>
      <c r="AN5178" s="5"/>
      <c r="AO5178" s="5"/>
      <c r="AP5178" s="5"/>
      <c r="AQ5178" s="5"/>
      <c r="AR5178" s="5"/>
      <c r="AS5178" s="5"/>
      <c r="AT5178" s="5"/>
      <c r="AU5178" s="5"/>
      <c r="AV5178" s="5"/>
      <c r="AW5178" s="5"/>
      <c r="AX5178" s="5"/>
      <c r="AY5178" s="5"/>
      <c r="AZ5178" s="5"/>
      <c r="BA5178" s="5"/>
      <c r="BB5178" s="5"/>
      <c r="BC5178" s="5"/>
      <c r="BD5178" s="5"/>
      <c r="BE5178" s="5" t="s">
        <v>70</v>
      </c>
      <c r="BF5178" s="6">
        <v>44651</v>
      </c>
      <c r="BG5178" s="5" t="s">
        <v>71</v>
      </c>
      <c r="BH5178" s="5" t="s">
        <v>21034</v>
      </c>
      <c r="BI5178" s="5"/>
      <c r="BJ5178" s="5"/>
    </row>
    <row r="5179" spans="1:62" ht="30" x14ac:dyDescent="0.25">
      <c r="A5179" s="3">
        <v>5172</v>
      </c>
      <c r="B5179" s="3" t="str">
        <f>"201200069296"</f>
        <v>201200069296</v>
      </c>
      <c r="C5179" s="3">
        <v>96915</v>
      </c>
      <c r="D5179" s="3" t="s">
        <v>21035</v>
      </c>
      <c r="E5179" s="3">
        <v>20511670072</v>
      </c>
      <c r="F5179" s="3" t="s">
        <v>21036</v>
      </c>
      <c r="G5179" s="3" t="s">
        <v>21037</v>
      </c>
      <c r="H5179" s="3" t="s">
        <v>292</v>
      </c>
      <c r="I5179" s="3" t="s">
        <v>2964</v>
      </c>
      <c r="J5179" s="3" t="s">
        <v>2964</v>
      </c>
      <c r="K5179" s="3" t="s">
        <v>125</v>
      </c>
      <c r="L5179" s="3" t="s">
        <v>69</v>
      </c>
      <c r="M5179" s="3" t="s">
        <v>126</v>
      </c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 t="s">
        <v>626</v>
      </c>
      <c r="BF5179" s="4">
        <v>41048</v>
      </c>
      <c r="BG5179" s="3" t="s">
        <v>71</v>
      </c>
      <c r="BH5179" s="3" t="s">
        <v>21038</v>
      </c>
      <c r="BI5179" s="3" t="s">
        <v>21039</v>
      </c>
      <c r="BJ5179" s="3" t="s">
        <v>21040</v>
      </c>
    </row>
    <row r="5180" spans="1:62" ht="30" x14ac:dyDescent="0.25">
      <c r="A5180" s="3">
        <v>5173</v>
      </c>
      <c r="B5180" s="5" t="str">
        <f>"202300231123"</f>
        <v>202300231123</v>
      </c>
      <c r="C5180" s="5">
        <v>86489</v>
      </c>
      <c r="D5180" s="5" t="s">
        <v>21041</v>
      </c>
      <c r="E5180" s="5">
        <v>20100032610</v>
      </c>
      <c r="F5180" s="5" t="s">
        <v>21042</v>
      </c>
      <c r="G5180" s="5" t="s">
        <v>21043</v>
      </c>
      <c r="H5180" s="5" t="s">
        <v>66</v>
      </c>
      <c r="I5180" s="5" t="s">
        <v>66</v>
      </c>
      <c r="J5180" s="5" t="s">
        <v>66</v>
      </c>
      <c r="K5180" s="5" t="s">
        <v>68</v>
      </c>
      <c r="L5180" s="5" t="s">
        <v>21044</v>
      </c>
      <c r="M5180" s="5"/>
      <c r="N5180" s="5"/>
      <c r="O5180" s="5"/>
      <c r="P5180" s="5"/>
      <c r="Q5180" s="5"/>
      <c r="R5180" s="5"/>
      <c r="S5180" s="5"/>
      <c r="T5180" s="5"/>
      <c r="U5180" s="5"/>
      <c r="V5180" s="5"/>
      <c r="W5180" s="5"/>
      <c r="X5180" s="5"/>
      <c r="Y5180" s="5"/>
      <c r="Z5180" s="5"/>
      <c r="AA5180" s="5"/>
      <c r="AB5180" s="5"/>
      <c r="AC5180" s="5"/>
      <c r="AD5180" s="5"/>
      <c r="AE5180" s="5"/>
      <c r="AF5180" s="5"/>
      <c r="AG5180" s="5"/>
      <c r="AH5180" s="5"/>
      <c r="AI5180" s="5"/>
      <c r="AJ5180" s="5"/>
      <c r="AK5180" s="5"/>
      <c r="AL5180" s="5"/>
      <c r="AM5180" s="5"/>
      <c r="AN5180" s="5"/>
      <c r="AO5180" s="5"/>
      <c r="AP5180" s="5"/>
      <c r="AQ5180" s="5"/>
      <c r="AR5180" s="5"/>
      <c r="AS5180" s="5"/>
      <c r="AT5180" s="5"/>
      <c r="AU5180" s="5"/>
      <c r="AV5180" s="5"/>
      <c r="AW5180" s="5"/>
      <c r="AX5180" s="5"/>
      <c r="AY5180" s="5"/>
      <c r="AZ5180" s="5"/>
      <c r="BA5180" s="5"/>
      <c r="BB5180" s="5"/>
      <c r="BC5180" s="5"/>
      <c r="BD5180" s="5"/>
      <c r="BE5180" s="5" t="s">
        <v>15903</v>
      </c>
      <c r="BF5180" s="6">
        <v>45271</v>
      </c>
      <c r="BG5180" s="5" t="s">
        <v>71</v>
      </c>
      <c r="BH5180" s="5" t="s">
        <v>21045</v>
      </c>
      <c r="BI5180" s="5" t="s">
        <v>21046</v>
      </c>
      <c r="BJ5180" s="5" t="s">
        <v>5174</v>
      </c>
    </row>
    <row r="5181" spans="1:62" ht="30" x14ac:dyDescent="0.25">
      <c r="A5181" s="5">
        <v>5174</v>
      </c>
      <c r="B5181" s="3" t="str">
        <f>"201900165423"</f>
        <v>201900165423</v>
      </c>
      <c r="C5181" s="3">
        <v>147087</v>
      </c>
      <c r="D5181" s="3" t="s">
        <v>21047</v>
      </c>
      <c r="E5181" s="3">
        <v>20521370042</v>
      </c>
      <c r="F5181" s="3" t="s">
        <v>7755</v>
      </c>
      <c r="G5181" s="3" t="s">
        <v>21048</v>
      </c>
      <c r="H5181" s="3" t="s">
        <v>66</v>
      </c>
      <c r="I5181" s="3" t="s">
        <v>66</v>
      </c>
      <c r="J5181" s="3" t="s">
        <v>271</v>
      </c>
      <c r="K5181" s="3" t="s">
        <v>68</v>
      </c>
      <c r="L5181" s="3" t="s">
        <v>79</v>
      </c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 t="s">
        <v>80</v>
      </c>
      <c r="BF5181" s="4">
        <v>43752</v>
      </c>
      <c r="BG5181" s="3" t="s">
        <v>71</v>
      </c>
      <c r="BH5181" s="3" t="s">
        <v>21049</v>
      </c>
      <c r="BI5181" s="3" t="s">
        <v>21050</v>
      </c>
      <c r="BJ5181" s="3" t="s">
        <v>21051</v>
      </c>
    </row>
    <row r="5182" spans="1:62" ht="30" x14ac:dyDescent="0.25">
      <c r="A5182" s="3">
        <v>5175</v>
      </c>
      <c r="B5182" s="5" t="str">
        <f>"1491912"</f>
        <v>1491912</v>
      </c>
      <c r="C5182" s="5">
        <v>92170</v>
      </c>
      <c r="D5182" s="5" t="s">
        <v>21052</v>
      </c>
      <c r="E5182" s="5">
        <v>20503169399</v>
      </c>
      <c r="F5182" s="5" t="s">
        <v>21053</v>
      </c>
      <c r="G5182" s="5" t="s">
        <v>21054</v>
      </c>
      <c r="H5182" s="5" t="s">
        <v>66</v>
      </c>
      <c r="I5182" s="5" t="s">
        <v>66</v>
      </c>
      <c r="J5182" s="5" t="s">
        <v>309</v>
      </c>
      <c r="K5182" s="5" t="s">
        <v>68</v>
      </c>
      <c r="L5182" s="5" t="s">
        <v>139</v>
      </c>
      <c r="M5182" s="5" t="s">
        <v>139</v>
      </c>
      <c r="N5182" s="5"/>
      <c r="O5182" s="5"/>
      <c r="P5182" s="5"/>
      <c r="Q5182" s="5"/>
      <c r="R5182" s="5"/>
      <c r="S5182" s="5"/>
      <c r="T5182" s="5"/>
      <c r="U5182" s="5"/>
      <c r="V5182" s="5"/>
      <c r="W5182" s="5"/>
      <c r="X5182" s="5"/>
      <c r="Y5182" s="5"/>
      <c r="Z5182" s="5"/>
      <c r="AA5182" s="5"/>
      <c r="AB5182" s="5"/>
      <c r="AC5182" s="5"/>
      <c r="AD5182" s="5"/>
      <c r="AE5182" s="5"/>
      <c r="AF5182" s="5"/>
      <c r="AG5182" s="5"/>
      <c r="AH5182" s="5"/>
      <c r="AI5182" s="5"/>
      <c r="AJ5182" s="5"/>
      <c r="AK5182" s="5"/>
      <c r="AL5182" s="5"/>
      <c r="AM5182" s="5"/>
      <c r="AN5182" s="5"/>
      <c r="AO5182" s="5"/>
      <c r="AP5182" s="5"/>
      <c r="AQ5182" s="5"/>
      <c r="AR5182" s="5"/>
      <c r="AS5182" s="5"/>
      <c r="AT5182" s="5"/>
      <c r="AU5182" s="5"/>
      <c r="AV5182" s="5"/>
      <c r="AW5182" s="5"/>
      <c r="AX5182" s="5"/>
      <c r="AY5182" s="5"/>
      <c r="AZ5182" s="5"/>
      <c r="BA5182" s="5"/>
      <c r="BB5182" s="5"/>
      <c r="BC5182" s="5"/>
      <c r="BD5182" s="5"/>
      <c r="BE5182" s="5" t="s">
        <v>293</v>
      </c>
      <c r="BF5182" s="6">
        <v>40730</v>
      </c>
      <c r="BG5182" s="5" t="s">
        <v>71</v>
      </c>
      <c r="BH5182" s="5" t="s">
        <v>16644</v>
      </c>
      <c r="BI5182" s="5"/>
      <c r="BJ5182" s="5"/>
    </row>
    <row r="5183" spans="1:62" ht="30" x14ac:dyDescent="0.25">
      <c r="A5183" s="3">
        <v>5176</v>
      </c>
      <c r="B5183" s="3" t="str">
        <f>"1491910"</f>
        <v>1491910</v>
      </c>
      <c r="C5183" s="3">
        <v>92105</v>
      </c>
      <c r="D5183" s="3" t="s">
        <v>21055</v>
      </c>
      <c r="E5183" s="3">
        <v>20505469420</v>
      </c>
      <c r="F5183" s="3" t="s">
        <v>21056</v>
      </c>
      <c r="G5183" s="3" t="s">
        <v>21057</v>
      </c>
      <c r="H5183" s="3" t="s">
        <v>66</v>
      </c>
      <c r="I5183" s="3" t="s">
        <v>66</v>
      </c>
      <c r="J5183" s="3" t="s">
        <v>536</v>
      </c>
      <c r="K5183" s="3" t="s">
        <v>68</v>
      </c>
      <c r="L5183" s="3" t="s">
        <v>139</v>
      </c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 t="s">
        <v>88</v>
      </c>
      <c r="BF5183" s="4">
        <v>40730</v>
      </c>
      <c r="BG5183" s="3" t="s">
        <v>71</v>
      </c>
      <c r="BH5183" s="3" t="s">
        <v>21058</v>
      </c>
      <c r="BI5183" s="3"/>
      <c r="BJ5183" s="3"/>
    </row>
    <row r="5184" spans="1:62" ht="30" x14ac:dyDescent="0.25">
      <c r="A5184" s="5">
        <v>5177</v>
      </c>
      <c r="B5184" s="3" t="str">
        <f>"201800157756"</f>
        <v>201800157756</v>
      </c>
      <c r="C5184" s="3">
        <v>138765</v>
      </c>
      <c r="D5184" s="3" t="s">
        <v>21059</v>
      </c>
      <c r="E5184" s="3">
        <v>20132100552</v>
      </c>
      <c r="F5184" s="3" t="s">
        <v>264</v>
      </c>
      <c r="G5184" s="3" t="s">
        <v>21060</v>
      </c>
      <c r="H5184" s="3" t="s">
        <v>102</v>
      </c>
      <c r="I5184" s="3" t="s">
        <v>159</v>
      </c>
      <c r="J5184" s="3" t="s">
        <v>160</v>
      </c>
      <c r="K5184" s="3" t="s">
        <v>125</v>
      </c>
      <c r="L5184" s="3" t="s">
        <v>126</v>
      </c>
      <c r="M5184" s="3" t="s">
        <v>69</v>
      </c>
      <c r="N5184" s="3" t="s">
        <v>126</v>
      </c>
      <c r="O5184" s="3" t="s">
        <v>126</v>
      </c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 t="s">
        <v>809</v>
      </c>
      <c r="BF5184" s="4">
        <v>43365</v>
      </c>
      <c r="BG5184" s="3" t="s">
        <v>71</v>
      </c>
      <c r="BH5184" s="3" t="s">
        <v>20234</v>
      </c>
      <c r="BI5184" s="3" t="s">
        <v>21061</v>
      </c>
      <c r="BJ5184" s="3" t="s">
        <v>498</v>
      </c>
    </row>
    <row r="5185" spans="1:62" ht="30" x14ac:dyDescent="0.25">
      <c r="A5185" s="3">
        <v>5178</v>
      </c>
      <c r="B5185" s="5" t="str">
        <f>"201800157751"</f>
        <v>201800157751</v>
      </c>
      <c r="C5185" s="5">
        <v>138767</v>
      </c>
      <c r="D5185" s="5" t="s">
        <v>21062</v>
      </c>
      <c r="E5185" s="5">
        <v>20132100552</v>
      </c>
      <c r="F5185" s="5" t="s">
        <v>264</v>
      </c>
      <c r="G5185" s="5" t="s">
        <v>21063</v>
      </c>
      <c r="H5185" s="5" t="s">
        <v>102</v>
      </c>
      <c r="I5185" s="5" t="s">
        <v>159</v>
      </c>
      <c r="J5185" s="5" t="s">
        <v>160</v>
      </c>
      <c r="K5185" s="5" t="s">
        <v>68</v>
      </c>
      <c r="L5185" s="5" t="s">
        <v>126</v>
      </c>
      <c r="M5185" s="5"/>
      <c r="N5185" s="5"/>
      <c r="O5185" s="5"/>
      <c r="P5185" s="5"/>
      <c r="Q5185" s="5"/>
      <c r="R5185" s="5"/>
      <c r="S5185" s="5"/>
      <c r="T5185" s="5"/>
      <c r="U5185" s="5"/>
      <c r="V5185" s="5"/>
      <c r="W5185" s="5"/>
      <c r="X5185" s="5"/>
      <c r="Y5185" s="5"/>
      <c r="Z5185" s="5"/>
      <c r="AA5185" s="5"/>
      <c r="AB5185" s="5"/>
      <c r="AC5185" s="5"/>
      <c r="AD5185" s="5"/>
      <c r="AE5185" s="5"/>
      <c r="AF5185" s="5"/>
      <c r="AG5185" s="5"/>
      <c r="AH5185" s="5"/>
      <c r="AI5185" s="5"/>
      <c r="AJ5185" s="5"/>
      <c r="AK5185" s="5"/>
      <c r="AL5185" s="5"/>
      <c r="AM5185" s="5"/>
      <c r="AN5185" s="5"/>
      <c r="AO5185" s="5"/>
      <c r="AP5185" s="5"/>
      <c r="AQ5185" s="5"/>
      <c r="AR5185" s="5"/>
      <c r="AS5185" s="5"/>
      <c r="AT5185" s="5"/>
      <c r="AU5185" s="5"/>
      <c r="AV5185" s="5"/>
      <c r="AW5185" s="5"/>
      <c r="AX5185" s="5"/>
      <c r="AY5185" s="5"/>
      <c r="AZ5185" s="5"/>
      <c r="BA5185" s="5"/>
      <c r="BB5185" s="5"/>
      <c r="BC5185" s="5"/>
      <c r="BD5185" s="5"/>
      <c r="BE5185" s="5" t="s">
        <v>95</v>
      </c>
      <c r="BF5185" s="6">
        <v>43365</v>
      </c>
      <c r="BG5185" s="5" t="s">
        <v>71</v>
      </c>
      <c r="BH5185" s="5" t="s">
        <v>267</v>
      </c>
      <c r="BI5185" s="5"/>
      <c r="BJ5185" s="5"/>
    </row>
    <row r="5186" spans="1:62" ht="30" x14ac:dyDescent="0.25">
      <c r="A5186" s="3">
        <v>5179</v>
      </c>
      <c r="B5186" s="5" t="str">
        <f>"1491908"</f>
        <v>1491908</v>
      </c>
      <c r="C5186" s="5">
        <v>91774</v>
      </c>
      <c r="D5186" s="5" t="s">
        <v>21065</v>
      </c>
      <c r="E5186" s="5">
        <v>10082602840</v>
      </c>
      <c r="F5186" s="5" t="s">
        <v>21066</v>
      </c>
      <c r="G5186" s="5" t="s">
        <v>21067</v>
      </c>
      <c r="H5186" s="5" t="s">
        <v>66</v>
      </c>
      <c r="I5186" s="5" t="s">
        <v>66</v>
      </c>
      <c r="J5186" s="5" t="s">
        <v>200</v>
      </c>
      <c r="K5186" s="5" t="s">
        <v>68</v>
      </c>
      <c r="L5186" s="5" t="s">
        <v>79</v>
      </c>
      <c r="M5186" s="5"/>
      <c r="N5186" s="5"/>
      <c r="O5186" s="5"/>
      <c r="P5186" s="5"/>
      <c r="Q5186" s="5"/>
      <c r="R5186" s="5"/>
      <c r="S5186" s="5"/>
      <c r="T5186" s="5"/>
      <c r="U5186" s="5"/>
      <c r="V5186" s="5"/>
      <c r="W5186" s="5"/>
      <c r="X5186" s="5"/>
      <c r="Y5186" s="5"/>
      <c r="Z5186" s="5"/>
      <c r="AA5186" s="5"/>
      <c r="AB5186" s="5"/>
      <c r="AC5186" s="5"/>
      <c r="AD5186" s="5"/>
      <c r="AE5186" s="5"/>
      <c r="AF5186" s="5"/>
      <c r="AG5186" s="5"/>
      <c r="AH5186" s="5"/>
      <c r="AI5186" s="5"/>
      <c r="AJ5186" s="5"/>
      <c r="AK5186" s="5"/>
      <c r="AL5186" s="5"/>
      <c r="AM5186" s="5"/>
      <c r="AN5186" s="5"/>
      <c r="AO5186" s="5"/>
      <c r="AP5186" s="5"/>
      <c r="AQ5186" s="5"/>
      <c r="AR5186" s="5"/>
      <c r="AS5186" s="5"/>
      <c r="AT5186" s="5"/>
      <c r="AU5186" s="5"/>
      <c r="AV5186" s="5"/>
      <c r="AW5186" s="5"/>
      <c r="AX5186" s="5"/>
      <c r="AY5186" s="5"/>
      <c r="AZ5186" s="5"/>
      <c r="BA5186" s="5"/>
      <c r="BB5186" s="5"/>
      <c r="BC5186" s="5"/>
      <c r="BD5186" s="5"/>
      <c r="BE5186" s="5" t="s">
        <v>80</v>
      </c>
      <c r="BF5186" s="6">
        <v>40730</v>
      </c>
      <c r="BG5186" s="5" t="s">
        <v>71</v>
      </c>
      <c r="BH5186" s="5" t="s">
        <v>21066</v>
      </c>
      <c r="BI5186" s="5"/>
      <c r="BJ5186" s="5"/>
    </row>
    <row r="5187" spans="1:62" ht="30" x14ac:dyDescent="0.25">
      <c r="A5187" s="5">
        <v>5180</v>
      </c>
      <c r="B5187" s="3" t="str">
        <f>"1491906"</f>
        <v>1491906</v>
      </c>
      <c r="C5187" s="3">
        <v>89850</v>
      </c>
      <c r="D5187" s="3" t="s">
        <v>21068</v>
      </c>
      <c r="E5187" s="3">
        <v>10102191221</v>
      </c>
      <c r="F5187" s="3" t="s">
        <v>21069</v>
      </c>
      <c r="G5187" s="3" t="s">
        <v>21070</v>
      </c>
      <c r="H5187" s="3" t="s">
        <v>66</v>
      </c>
      <c r="I5187" s="3" t="s">
        <v>66</v>
      </c>
      <c r="J5187" s="3" t="s">
        <v>309</v>
      </c>
      <c r="K5187" s="3" t="s">
        <v>68</v>
      </c>
      <c r="L5187" s="3" t="s">
        <v>139</v>
      </c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 t="s">
        <v>88</v>
      </c>
      <c r="BF5187" s="4">
        <v>40730</v>
      </c>
      <c r="BG5187" s="3" t="s">
        <v>71</v>
      </c>
      <c r="BH5187" s="3" t="s">
        <v>21071</v>
      </c>
      <c r="BI5187" s="3"/>
      <c r="BJ5187" s="3"/>
    </row>
    <row r="5188" spans="1:62" ht="30" x14ac:dyDescent="0.25">
      <c r="A5188" s="3">
        <v>5181</v>
      </c>
      <c r="B5188" s="5" t="str">
        <f>"1491905"</f>
        <v>1491905</v>
      </c>
      <c r="C5188" s="5">
        <v>89338</v>
      </c>
      <c r="D5188" s="5" t="s">
        <v>21072</v>
      </c>
      <c r="E5188" s="5">
        <v>20100317967</v>
      </c>
      <c r="F5188" s="5" t="s">
        <v>21073</v>
      </c>
      <c r="G5188" s="5" t="s">
        <v>21074</v>
      </c>
      <c r="H5188" s="5" t="s">
        <v>66</v>
      </c>
      <c r="I5188" s="5" t="s">
        <v>66</v>
      </c>
      <c r="J5188" s="5" t="s">
        <v>143</v>
      </c>
      <c r="K5188" s="5" t="s">
        <v>68</v>
      </c>
      <c r="L5188" s="5" t="s">
        <v>69</v>
      </c>
      <c r="M5188" s="5"/>
      <c r="N5188" s="5"/>
      <c r="O5188" s="5"/>
      <c r="P5188" s="5"/>
      <c r="Q5188" s="5"/>
      <c r="R5188" s="5"/>
      <c r="S5188" s="5"/>
      <c r="T5188" s="5"/>
      <c r="U5188" s="5"/>
      <c r="V5188" s="5"/>
      <c r="W5188" s="5"/>
      <c r="X5188" s="5"/>
      <c r="Y5188" s="5"/>
      <c r="Z5188" s="5"/>
      <c r="AA5188" s="5"/>
      <c r="AB5188" s="5"/>
      <c r="AC5188" s="5"/>
      <c r="AD5188" s="5"/>
      <c r="AE5188" s="5"/>
      <c r="AF5188" s="5"/>
      <c r="AG5188" s="5"/>
      <c r="AH5188" s="5"/>
      <c r="AI5188" s="5"/>
      <c r="AJ5188" s="5"/>
      <c r="AK5188" s="5"/>
      <c r="AL5188" s="5"/>
      <c r="AM5188" s="5"/>
      <c r="AN5188" s="5"/>
      <c r="AO5188" s="5"/>
      <c r="AP5188" s="5"/>
      <c r="AQ5188" s="5"/>
      <c r="AR5188" s="5"/>
      <c r="AS5188" s="5"/>
      <c r="AT5188" s="5"/>
      <c r="AU5188" s="5"/>
      <c r="AV5188" s="5"/>
      <c r="AW5188" s="5"/>
      <c r="AX5188" s="5"/>
      <c r="AY5188" s="5"/>
      <c r="AZ5188" s="5"/>
      <c r="BA5188" s="5"/>
      <c r="BB5188" s="5"/>
      <c r="BC5188" s="5"/>
      <c r="BD5188" s="5"/>
      <c r="BE5188" s="5" t="s">
        <v>70</v>
      </c>
      <c r="BF5188" s="6">
        <v>40730</v>
      </c>
      <c r="BG5188" s="5" t="s">
        <v>71</v>
      </c>
      <c r="BH5188" s="5" t="s">
        <v>21075</v>
      </c>
      <c r="BI5188" s="5" t="s">
        <v>21076</v>
      </c>
      <c r="BJ5188" s="5" t="s">
        <v>8110</v>
      </c>
    </row>
    <row r="5189" spans="1:62" ht="30" x14ac:dyDescent="0.25">
      <c r="A5189" s="3">
        <v>5182</v>
      </c>
      <c r="B5189" s="3" t="str">
        <f>"201800201737"</f>
        <v>201800201737</v>
      </c>
      <c r="C5189" s="3">
        <v>118050</v>
      </c>
      <c r="D5189" s="3" t="s">
        <v>21077</v>
      </c>
      <c r="E5189" s="3">
        <v>20603136323</v>
      </c>
      <c r="F5189" s="3" t="s">
        <v>21078</v>
      </c>
      <c r="G5189" s="3" t="s">
        <v>21079</v>
      </c>
      <c r="H5189" s="3" t="s">
        <v>66</v>
      </c>
      <c r="I5189" s="3" t="s">
        <v>66</v>
      </c>
      <c r="J5189" s="3" t="s">
        <v>143</v>
      </c>
      <c r="K5189" s="3" t="s">
        <v>68</v>
      </c>
      <c r="L5189" s="3" t="s">
        <v>79</v>
      </c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 t="s">
        <v>80</v>
      </c>
      <c r="BF5189" s="4">
        <v>43439</v>
      </c>
      <c r="BG5189" s="3" t="s">
        <v>71</v>
      </c>
      <c r="BH5189" s="3" t="s">
        <v>21080</v>
      </c>
      <c r="BI5189" s="3"/>
      <c r="BJ5189" s="3"/>
    </row>
    <row r="5190" spans="1:62" ht="30" x14ac:dyDescent="0.25">
      <c r="A5190" s="5">
        <v>5183</v>
      </c>
      <c r="B5190" s="5" t="str">
        <f>"202200223855"</f>
        <v>202200223855</v>
      </c>
      <c r="C5190" s="5">
        <v>165636</v>
      </c>
      <c r="D5190" s="5" t="s">
        <v>21081</v>
      </c>
      <c r="E5190" s="5">
        <v>20603099738</v>
      </c>
      <c r="F5190" s="5" t="s">
        <v>21082</v>
      </c>
      <c r="G5190" s="5" t="s">
        <v>21083</v>
      </c>
      <c r="H5190" s="5" t="s">
        <v>66</v>
      </c>
      <c r="I5190" s="5" t="s">
        <v>66</v>
      </c>
      <c r="J5190" s="5" t="s">
        <v>200</v>
      </c>
      <c r="K5190" s="5" t="s">
        <v>68</v>
      </c>
      <c r="L5190" s="5" t="s">
        <v>79</v>
      </c>
      <c r="M5190" s="5"/>
      <c r="N5190" s="5"/>
      <c r="O5190" s="5"/>
      <c r="P5190" s="5"/>
      <c r="Q5190" s="5"/>
      <c r="R5190" s="5"/>
      <c r="S5190" s="5"/>
      <c r="T5190" s="5"/>
      <c r="U5190" s="5"/>
      <c r="V5190" s="5"/>
      <c r="W5190" s="5"/>
      <c r="X5190" s="5"/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5"/>
      <c r="AK5190" s="5"/>
      <c r="AL5190" s="5"/>
      <c r="AM5190" s="5"/>
      <c r="AN5190" s="5"/>
      <c r="AO5190" s="5"/>
      <c r="AP5190" s="5"/>
      <c r="AQ5190" s="5"/>
      <c r="AR5190" s="5"/>
      <c r="AS5190" s="5"/>
      <c r="AT5190" s="5"/>
      <c r="AU5190" s="5"/>
      <c r="AV5190" s="5"/>
      <c r="AW5190" s="5"/>
      <c r="AX5190" s="5"/>
      <c r="AY5190" s="5"/>
      <c r="AZ5190" s="5"/>
      <c r="BA5190" s="5"/>
      <c r="BB5190" s="5"/>
      <c r="BC5190" s="5"/>
      <c r="BD5190" s="5"/>
      <c r="BE5190" s="5" t="s">
        <v>80</v>
      </c>
      <c r="BF5190" s="6">
        <v>44914</v>
      </c>
      <c r="BG5190" s="5" t="s">
        <v>71</v>
      </c>
      <c r="BH5190" s="5" t="s">
        <v>21084</v>
      </c>
      <c r="BI5190" s="5"/>
      <c r="BJ5190" s="5"/>
    </row>
    <row r="5191" spans="1:62" ht="30" x14ac:dyDescent="0.25">
      <c r="A5191" s="3">
        <v>5184</v>
      </c>
      <c r="B5191" s="3" t="str">
        <f>"201900027204"</f>
        <v>201900027204</v>
      </c>
      <c r="C5191" s="3">
        <v>107922</v>
      </c>
      <c r="D5191" s="3" t="s">
        <v>21085</v>
      </c>
      <c r="E5191" s="3">
        <v>20100154308</v>
      </c>
      <c r="F5191" s="3" t="s">
        <v>1012</v>
      </c>
      <c r="G5191" s="3" t="s">
        <v>21086</v>
      </c>
      <c r="H5191" s="3" t="s">
        <v>66</v>
      </c>
      <c r="I5191" s="3" t="s">
        <v>66</v>
      </c>
      <c r="J5191" s="3" t="s">
        <v>659</v>
      </c>
      <c r="K5191" s="3" t="s">
        <v>68</v>
      </c>
      <c r="L5191" s="3" t="s">
        <v>126</v>
      </c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 t="s">
        <v>95</v>
      </c>
      <c r="BF5191" s="4">
        <v>43516</v>
      </c>
      <c r="BG5191" s="3" t="s">
        <v>71</v>
      </c>
      <c r="BH5191" s="3" t="s">
        <v>2290</v>
      </c>
      <c r="BI5191" s="3" t="s">
        <v>21087</v>
      </c>
      <c r="BJ5191" s="3" t="s">
        <v>7249</v>
      </c>
    </row>
    <row r="5192" spans="1:62" ht="30" x14ac:dyDescent="0.25">
      <c r="A5192" s="3">
        <v>5185</v>
      </c>
      <c r="B5192" s="5" t="str">
        <f>"201400098386"</f>
        <v>201400098386</v>
      </c>
      <c r="C5192" s="5">
        <v>109515</v>
      </c>
      <c r="D5192" s="5" t="s">
        <v>21088</v>
      </c>
      <c r="E5192" s="5">
        <v>20512736484</v>
      </c>
      <c r="F5192" s="5" t="s">
        <v>21089</v>
      </c>
      <c r="G5192" s="5" t="s">
        <v>21090</v>
      </c>
      <c r="H5192" s="5" t="s">
        <v>292</v>
      </c>
      <c r="I5192" s="5" t="s">
        <v>3490</v>
      </c>
      <c r="J5192" s="5" t="s">
        <v>21091</v>
      </c>
      <c r="K5192" s="5" t="s">
        <v>125</v>
      </c>
      <c r="L5192" s="5" t="s">
        <v>126</v>
      </c>
      <c r="M5192" s="5" t="s">
        <v>126</v>
      </c>
      <c r="N5192" s="5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5"/>
      <c r="Z5192" s="5"/>
      <c r="AA5192" s="5"/>
      <c r="AB5192" s="5"/>
      <c r="AC5192" s="5"/>
      <c r="AD5192" s="5"/>
      <c r="AE5192" s="5"/>
      <c r="AF5192" s="5"/>
      <c r="AG5192" s="5"/>
      <c r="AH5192" s="5"/>
      <c r="AI5192" s="5"/>
      <c r="AJ5192" s="5"/>
      <c r="AK5192" s="5"/>
      <c r="AL5192" s="5"/>
      <c r="AM5192" s="5"/>
      <c r="AN5192" s="5"/>
      <c r="AO5192" s="5"/>
      <c r="AP5192" s="5"/>
      <c r="AQ5192" s="5"/>
      <c r="AR5192" s="5"/>
      <c r="AS5192" s="5"/>
      <c r="AT5192" s="5"/>
      <c r="AU5192" s="5"/>
      <c r="AV5192" s="5"/>
      <c r="AW5192" s="5"/>
      <c r="AX5192" s="5"/>
      <c r="AY5192" s="5"/>
      <c r="AZ5192" s="5"/>
      <c r="BA5192" s="5"/>
      <c r="BB5192" s="5"/>
      <c r="BC5192" s="5"/>
      <c r="BD5192" s="5"/>
      <c r="BE5192" s="5" t="s">
        <v>321</v>
      </c>
      <c r="BF5192" s="6">
        <v>41858</v>
      </c>
      <c r="BG5192" s="5" t="s">
        <v>71</v>
      </c>
      <c r="BH5192" s="5" t="s">
        <v>21092</v>
      </c>
      <c r="BI5192" s="5"/>
      <c r="BJ5192" s="5"/>
    </row>
    <row r="5193" spans="1:62" ht="30" x14ac:dyDescent="0.25">
      <c r="A5193" s="5">
        <v>5186</v>
      </c>
      <c r="B5193" s="3" t="str">
        <f>"202200111673"</f>
        <v>202200111673</v>
      </c>
      <c r="C5193" s="3">
        <v>163316</v>
      </c>
      <c r="D5193" s="3" t="s">
        <v>21093</v>
      </c>
      <c r="E5193" s="3">
        <v>16588374</v>
      </c>
      <c r="F5193" s="3" t="s">
        <v>17915</v>
      </c>
      <c r="G5193" s="3" t="s">
        <v>21094</v>
      </c>
      <c r="H5193" s="3" t="s">
        <v>216</v>
      </c>
      <c r="I5193" s="3" t="s">
        <v>374</v>
      </c>
      <c r="J5193" s="3" t="s">
        <v>375</v>
      </c>
      <c r="K5193" s="3" t="s">
        <v>68</v>
      </c>
      <c r="L5193" s="3" t="s">
        <v>21095</v>
      </c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 t="s">
        <v>88</v>
      </c>
      <c r="BF5193" s="4">
        <v>44729</v>
      </c>
      <c r="BG5193" s="3" t="s">
        <v>71</v>
      </c>
      <c r="BH5193" s="3" t="s">
        <v>21096</v>
      </c>
      <c r="BI5193" s="3"/>
      <c r="BJ5193" s="3"/>
    </row>
    <row r="5194" spans="1:62" ht="30" x14ac:dyDescent="0.25">
      <c r="A5194" s="3">
        <v>5187</v>
      </c>
      <c r="B5194" s="5" t="str">
        <f>"201300053375"</f>
        <v>201300053375</v>
      </c>
      <c r="C5194" s="5">
        <v>101494</v>
      </c>
      <c r="D5194" s="5" t="s">
        <v>21097</v>
      </c>
      <c r="E5194" s="5">
        <v>20513242850</v>
      </c>
      <c r="F5194" s="5" t="s">
        <v>21098</v>
      </c>
      <c r="G5194" s="5" t="s">
        <v>21099</v>
      </c>
      <c r="H5194" s="5" t="s">
        <v>499</v>
      </c>
      <c r="I5194" s="5" t="s">
        <v>1111</v>
      </c>
      <c r="J5194" s="5" t="s">
        <v>1112</v>
      </c>
      <c r="K5194" s="5" t="s">
        <v>68</v>
      </c>
      <c r="L5194" s="5" t="s">
        <v>126</v>
      </c>
      <c r="M5194" s="5"/>
      <c r="N5194" s="5"/>
      <c r="O5194" s="5"/>
      <c r="P5194" s="5"/>
      <c r="Q5194" s="5"/>
      <c r="R5194" s="5"/>
      <c r="S5194" s="5"/>
      <c r="T5194" s="5"/>
      <c r="U5194" s="5"/>
      <c r="V5194" s="5"/>
      <c r="W5194" s="5"/>
      <c r="X5194" s="5"/>
      <c r="Y5194" s="5"/>
      <c r="Z5194" s="5"/>
      <c r="AA5194" s="5"/>
      <c r="AB5194" s="5"/>
      <c r="AC5194" s="5"/>
      <c r="AD5194" s="5"/>
      <c r="AE5194" s="5"/>
      <c r="AF5194" s="5"/>
      <c r="AG5194" s="5"/>
      <c r="AH5194" s="5"/>
      <c r="AI5194" s="5"/>
      <c r="AJ5194" s="5"/>
      <c r="AK5194" s="5"/>
      <c r="AL5194" s="5"/>
      <c r="AM5194" s="5"/>
      <c r="AN5194" s="5"/>
      <c r="AO5194" s="5"/>
      <c r="AP5194" s="5"/>
      <c r="AQ5194" s="5"/>
      <c r="AR5194" s="5"/>
      <c r="AS5194" s="5"/>
      <c r="AT5194" s="5"/>
      <c r="AU5194" s="5"/>
      <c r="AV5194" s="5"/>
      <c r="AW5194" s="5"/>
      <c r="AX5194" s="5"/>
      <c r="AY5194" s="5"/>
      <c r="AZ5194" s="5"/>
      <c r="BA5194" s="5"/>
      <c r="BB5194" s="5"/>
      <c r="BC5194" s="5"/>
      <c r="BD5194" s="5"/>
      <c r="BE5194" s="5" t="s">
        <v>95</v>
      </c>
      <c r="BF5194" s="6">
        <v>41348</v>
      </c>
      <c r="BG5194" s="5" t="s">
        <v>71</v>
      </c>
      <c r="BH5194" s="5" t="s">
        <v>21100</v>
      </c>
      <c r="BI5194" s="5"/>
      <c r="BJ5194" s="5"/>
    </row>
    <row r="5195" spans="1:62" ht="30" x14ac:dyDescent="0.25">
      <c r="A5195" s="3">
        <v>5188</v>
      </c>
      <c r="B5195" s="3" t="str">
        <f>"201300025382"</f>
        <v>201300025382</v>
      </c>
      <c r="C5195" s="3">
        <v>100654</v>
      </c>
      <c r="D5195" s="3" t="s">
        <v>21101</v>
      </c>
      <c r="E5195" s="3">
        <v>20131589086</v>
      </c>
      <c r="F5195" s="3" t="s">
        <v>1682</v>
      </c>
      <c r="G5195" s="3" t="s">
        <v>21102</v>
      </c>
      <c r="H5195" s="3" t="s">
        <v>102</v>
      </c>
      <c r="I5195" s="3" t="s">
        <v>159</v>
      </c>
      <c r="J5195" s="3" t="s">
        <v>160</v>
      </c>
      <c r="K5195" s="3" t="s">
        <v>125</v>
      </c>
      <c r="L5195" s="3" t="s">
        <v>126</v>
      </c>
      <c r="M5195" s="3" t="s">
        <v>126</v>
      </c>
      <c r="N5195" s="3" t="s">
        <v>69</v>
      </c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 t="s">
        <v>397</v>
      </c>
      <c r="BF5195" s="4">
        <v>41304</v>
      </c>
      <c r="BG5195" s="3" t="s">
        <v>71</v>
      </c>
      <c r="BH5195" s="3" t="s">
        <v>1276</v>
      </c>
      <c r="BI5195" s="3"/>
      <c r="BJ5195" s="3"/>
    </row>
    <row r="5196" spans="1:62" ht="30" x14ac:dyDescent="0.25">
      <c r="A5196" s="5">
        <v>5189</v>
      </c>
      <c r="B5196" s="5" t="str">
        <f>"201800106955"</f>
        <v>201800106955</v>
      </c>
      <c r="C5196" s="5">
        <v>137219</v>
      </c>
      <c r="D5196" s="5" t="s">
        <v>21103</v>
      </c>
      <c r="E5196" s="5">
        <v>20504197469</v>
      </c>
      <c r="F5196" s="5" t="s">
        <v>19305</v>
      </c>
      <c r="G5196" s="5" t="s">
        <v>21104</v>
      </c>
      <c r="H5196" s="5" t="s">
        <v>66</v>
      </c>
      <c r="I5196" s="5" t="s">
        <v>66</v>
      </c>
      <c r="J5196" s="5" t="s">
        <v>659</v>
      </c>
      <c r="K5196" s="5" t="s">
        <v>68</v>
      </c>
      <c r="L5196" s="5" t="s">
        <v>139</v>
      </c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5"/>
      <c r="Y5196" s="5"/>
      <c r="Z5196" s="5"/>
      <c r="AA5196" s="5"/>
      <c r="AB5196" s="5"/>
      <c r="AC5196" s="5"/>
      <c r="AD5196" s="5"/>
      <c r="AE5196" s="5"/>
      <c r="AF5196" s="5"/>
      <c r="AG5196" s="5"/>
      <c r="AH5196" s="5"/>
      <c r="AI5196" s="5"/>
      <c r="AJ5196" s="5"/>
      <c r="AK5196" s="5"/>
      <c r="AL5196" s="5"/>
      <c r="AM5196" s="5"/>
      <c r="AN5196" s="5"/>
      <c r="AO5196" s="5"/>
      <c r="AP5196" s="5"/>
      <c r="AQ5196" s="5"/>
      <c r="AR5196" s="5"/>
      <c r="AS5196" s="5"/>
      <c r="AT5196" s="5"/>
      <c r="AU5196" s="5"/>
      <c r="AV5196" s="5"/>
      <c r="AW5196" s="5"/>
      <c r="AX5196" s="5"/>
      <c r="AY5196" s="5"/>
      <c r="AZ5196" s="5"/>
      <c r="BA5196" s="5"/>
      <c r="BB5196" s="5"/>
      <c r="BC5196" s="5"/>
      <c r="BD5196" s="5"/>
      <c r="BE5196" s="5" t="s">
        <v>88</v>
      </c>
      <c r="BF5196" s="6">
        <v>43279</v>
      </c>
      <c r="BG5196" s="5" t="s">
        <v>71</v>
      </c>
      <c r="BH5196" s="5" t="s">
        <v>21105</v>
      </c>
      <c r="BI5196" s="5"/>
      <c r="BJ5196" s="5"/>
    </row>
    <row r="5197" spans="1:62" ht="30" x14ac:dyDescent="0.25">
      <c r="A5197" s="3">
        <v>5190</v>
      </c>
      <c r="B5197" s="3" t="str">
        <f>"201900121493"</f>
        <v>201900121493</v>
      </c>
      <c r="C5197" s="3">
        <v>86512</v>
      </c>
      <c r="D5197" s="3" t="s">
        <v>21106</v>
      </c>
      <c r="E5197" s="3">
        <v>10091668004</v>
      </c>
      <c r="F5197" s="3" t="s">
        <v>21107</v>
      </c>
      <c r="G5197" s="3" t="s">
        <v>21108</v>
      </c>
      <c r="H5197" s="3" t="s">
        <v>66</v>
      </c>
      <c r="I5197" s="3" t="s">
        <v>66</v>
      </c>
      <c r="J5197" s="3" t="s">
        <v>118</v>
      </c>
      <c r="K5197" s="3" t="s">
        <v>68</v>
      </c>
      <c r="L5197" s="3" t="s">
        <v>79</v>
      </c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 t="s">
        <v>80</v>
      </c>
      <c r="BF5197" s="4">
        <v>43672</v>
      </c>
      <c r="BG5197" s="3" t="s">
        <v>71</v>
      </c>
      <c r="BH5197" s="3" t="s">
        <v>21109</v>
      </c>
      <c r="BI5197" s="3"/>
      <c r="BJ5197" s="3"/>
    </row>
    <row r="5198" spans="1:62" ht="30" x14ac:dyDescent="0.25">
      <c r="A5198" s="3">
        <v>5191</v>
      </c>
      <c r="B5198" s="5" t="str">
        <f>"202200013100"</f>
        <v>202200013100</v>
      </c>
      <c r="C5198" s="5">
        <v>148473</v>
      </c>
      <c r="D5198" s="5" t="s">
        <v>21110</v>
      </c>
      <c r="E5198" s="5">
        <v>20100154308</v>
      </c>
      <c r="F5198" s="5" t="s">
        <v>1012</v>
      </c>
      <c r="G5198" s="5" t="s">
        <v>21111</v>
      </c>
      <c r="H5198" s="5" t="s">
        <v>66</v>
      </c>
      <c r="I5198" s="5" t="s">
        <v>67</v>
      </c>
      <c r="J5198" s="5" t="s">
        <v>67</v>
      </c>
      <c r="K5198" s="5" t="s">
        <v>125</v>
      </c>
      <c r="L5198" s="5" t="s">
        <v>126</v>
      </c>
      <c r="M5198" s="5" t="s">
        <v>126</v>
      </c>
      <c r="N5198" s="5" t="s">
        <v>126</v>
      </c>
      <c r="O5198" s="5" t="s">
        <v>126</v>
      </c>
      <c r="P5198" s="5" t="s">
        <v>126</v>
      </c>
      <c r="Q5198" s="5" t="s">
        <v>126</v>
      </c>
      <c r="R5198" s="5" t="s">
        <v>126</v>
      </c>
      <c r="S5198" s="5" t="s">
        <v>126</v>
      </c>
      <c r="T5198" s="5" t="s">
        <v>126</v>
      </c>
      <c r="U5198" s="5" t="s">
        <v>126</v>
      </c>
      <c r="V5198" s="5" t="s">
        <v>126</v>
      </c>
      <c r="W5198" s="5" t="s">
        <v>79</v>
      </c>
      <c r="X5198" s="5" t="s">
        <v>126</v>
      </c>
      <c r="Y5198" s="5" t="s">
        <v>126</v>
      </c>
      <c r="Z5198" s="5" t="s">
        <v>126</v>
      </c>
      <c r="AA5198" s="5" t="s">
        <v>126</v>
      </c>
      <c r="AB5198" s="5"/>
      <c r="AC5198" s="5"/>
      <c r="AD5198" s="5"/>
      <c r="AE5198" s="5"/>
      <c r="AF5198" s="5"/>
      <c r="AG5198" s="5"/>
      <c r="AH5198" s="5"/>
      <c r="AI5198" s="5"/>
      <c r="AJ5198" s="5"/>
      <c r="AK5198" s="5"/>
      <c r="AL5198" s="5"/>
      <c r="AM5198" s="5"/>
      <c r="AN5198" s="5"/>
      <c r="AO5198" s="5"/>
      <c r="AP5198" s="5"/>
      <c r="AQ5198" s="5"/>
      <c r="AR5198" s="5"/>
      <c r="AS5198" s="5"/>
      <c r="AT5198" s="5"/>
      <c r="AU5198" s="5"/>
      <c r="AV5198" s="5"/>
      <c r="AW5198" s="5"/>
      <c r="AX5198" s="5"/>
      <c r="AY5198" s="5"/>
      <c r="AZ5198" s="5"/>
      <c r="BA5198" s="5"/>
      <c r="BB5198" s="5"/>
      <c r="BC5198" s="5"/>
      <c r="BD5198" s="5"/>
      <c r="BE5198" s="5" t="s">
        <v>21112</v>
      </c>
      <c r="BF5198" s="6">
        <v>44596</v>
      </c>
      <c r="BG5198" s="5" t="s">
        <v>71</v>
      </c>
      <c r="BH5198" s="5" t="s">
        <v>1014</v>
      </c>
      <c r="BI5198" s="5"/>
      <c r="BJ5198" s="5"/>
    </row>
    <row r="5199" spans="1:62" ht="30" x14ac:dyDescent="0.25">
      <c r="A5199" s="5">
        <v>5192</v>
      </c>
      <c r="B5199" s="5" t="str">
        <f>"1393737"</f>
        <v>1393737</v>
      </c>
      <c r="C5199" s="5">
        <v>88045</v>
      </c>
      <c r="D5199" s="5" t="s">
        <v>21113</v>
      </c>
      <c r="E5199" s="5">
        <v>10087758881</v>
      </c>
      <c r="F5199" s="5" t="s">
        <v>21114</v>
      </c>
      <c r="G5199" s="5" t="s">
        <v>21115</v>
      </c>
      <c r="H5199" s="5" t="s">
        <v>66</v>
      </c>
      <c r="I5199" s="5" t="s">
        <v>66</v>
      </c>
      <c r="J5199" s="5" t="s">
        <v>200</v>
      </c>
      <c r="K5199" s="5" t="s">
        <v>68</v>
      </c>
      <c r="L5199" s="5" t="s">
        <v>139</v>
      </c>
      <c r="M5199" s="5"/>
      <c r="N5199" s="5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5"/>
      <c r="Z5199" s="5"/>
      <c r="AA5199" s="5"/>
      <c r="AB5199" s="5"/>
      <c r="AC5199" s="5"/>
      <c r="AD5199" s="5"/>
      <c r="AE5199" s="5"/>
      <c r="AF5199" s="5"/>
      <c r="AG5199" s="5"/>
      <c r="AH5199" s="5"/>
      <c r="AI5199" s="5"/>
      <c r="AJ5199" s="5"/>
      <c r="AK5199" s="5"/>
      <c r="AL5199" s="5"/>
      <c r="AM5199" s="5"/>
      <c r="AN5199" s="5"/>
      <c r="AO5199" s="5"/>
      <c r="AP5199" s="5"/>
      <c r="AQ5199" s="5"/>
      <c r="AR5199" s="5"/>
      <c r="AS5199" s="5"/>
      <c r="AT5199" s="5"/>
      <c r="AU5199" s="5"/>
      <c r="AV5199" s="5"/>
      <c r="AW5199" s="5"/>
      <c r="AX5199" s="5"/>
      <c r="AY5199" s="5"/>
      <c r="AZ5199" s="5"/>
      <c r="BA5199" s="5"/>
      <c r="BB5199" s="5"/>
      <c r="BC5199" s="5"/>
      <c r="BD5199" s="5"/>
      <c r="BE5199" s="5" t="s">
        <v>88</v>
      </c>
      <c r="BF5199" s="6">
        <v>40405</v>
      </c>
      <c r="BG5199" s="5" t="s">
        <v>71</v>
      </c>
      <c r="BH5199" s="5" t="s">
        <v>21114</v>
      </c>
      <c r="BI5199" s="5"/>
      <c r="BJ5199" s="5"/>
    </row>
    <row r="5200" spans="1:62" ht="30" x14ac:dyDescent="0.25">
      <c r="A5200" s="3">
        <v>5193</v>
      </c>
      <c r="B5200" s="3" t="str">
        <f>"202200204429"</f>
        <v>202200204429</v>
      </c>
      <c r="C5200" s="3">
        <v>121617</v>
      </c>
      <c r="D5200" s="3" t="s">
        <v>21116</v>
      </c>
      <c r="E5200" s="3">
        <v>20519226112</v>
      </c>
      <c r="F5200" s="3" t="s">
        <v>21117</v>
      </c>
      <c r="G5200" s="3" t="s">
        <v>21118</v>
      </c>
      <c r="H5200" s="3" t="s">
        <v>66</v>
      </c>
      <c r="I5200" s="3" t="s">
        <v>66</v>
      </c>
      <c r="J5200" s="3" t="s">
        <v>674</v>
      </c>
      <c r="K5200" s="3" t="s">
        <v>68</v>
      </c>
      <c r="L5200" s="3" t="s">
        <v>21119</v>
      </c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 t="s">
        <v>80</v>
      </c>
      <c r="BF5200" s="4">
        <v>44901</v>
      </c>
      <c r="BG5200" s="3" t="s">
        <v>71</v>
      </c>
      <c r="BH5200" s="3" t="s">
        <v>21120</v>
      </c>
      <c r="BI5200" s="3" t="s">
        <v>21121</v>
      </c>
      <c r="BJ5200" s="3" t="s">
        <v>2655</v>
      </c>
    </row>
    <row r="5201" spans="1:62" ht="30" x14ac:dyDescent="0.25">
      <c r="A5201" s="3">
        <v>5194</v>
      </c>
      <c r="B5201" s="5" t="str">
        <f>"201700175562"</f>
        <v>201700175562</v>
      </c>
      <c r="C5201" s="5">
        <v>132435</v>
      </c>
      <c r="D5201" s="5" t="s">
        <v>21122</v>
      </c>
      <c r="E5201" s="5">
        <v>20100079501</v>
      </c>
      <c r="F5201" s="5" t="s">
        <v>21123</v>
      </c>
      <c r="G5201" s="5" t="s">
        <v>21124</v>
      </c>
      <c r="H5201" s="5" t="s">
        <v>78</v>
      </c>
      <c r="I5201" s="5" t="s">
        <v>93</v>
      </c>
      <c r="J5201" s="5" t="s">
        <v>21125</v>
      </c>
      <c r="K5201" s="5" t="s">
        <v>125</v>
      </c>
      <c r="L5201" s="5" t="s">
        <v>126</v>
      </c>
      <c r="M5201" s="5" t="s">
        <v>126</v>
      </c>
      <c r="N5201" s="5" t="s">
        <v>126</v>
      </c>
      <c r="O5201" s="5" t="s">
        <v>126</v>
      </c>
      <c r="P5201" s="5"/>
      <c r="Q5201" s="5"/>
      <c r="R5201" s="5"/>
      <c r="S5201" s="5"/>
      <c r="T5201" s="5"/>
      <c r="U5201" s="5"/>
      <c r="V5201" s="5"/>
      <c r="W5201" s="5"/>
      <c r="X5201" s="5"/>
      <c r="Y5201" s="5"/>
      <c r="Z5201" s="5"/>
      <c r="AA5201" s="5"/>
      <c r="AB5201" s="5"/>
      <c r="AC5201" s="5"/>
      <c r="AD5201" s="5"/>
      <c r="AE5201" s="5"/>
      <c r="AF5201" s="5"/>
      <c r="AG5201" s="5"/>
      <c r="AH5201" s="5"/>
      <c r="AI5201" s="5"/>
      <c r="AJ5201" s="5"/>
      <c r="AK5201" s="5"/>
      <c r="AL5201" s="5"/>
      <c r="AM5201" s="5"/>
      <c r="AN5201" s="5"/>
      <c r="AO5201" s="5"/>
      <c r="AP5201" s="5"/>
      <c r="AQ5201" s="5"/>
      <c r="AR5201" s="5"/>
      <c r="AS5201" s="5"/>
      <c r="AT5201" s="5"/>
      <c r="AU5201" s="5"/>
      <c r="AV5201" s="5"/>
      <c r="AW5201" s="5"/>
      <c r="AX5201" s="5"/>
      <c r="AY5201" s="5"/>
      <c r="AZ5201" s="5"/>
      <c r="BA5201" s="5"/>
      <c r="BB5201" s="5"/>
      <c r="BC5201" s="5"/>
      <c r="BD5201" s="5"/>
      <c r="BE5201" s="5" t="s">
        <v>127</v>
      </c>
      <c r="BF5201" s="6">
        <v>43033</v>
      </c>
      <c r="BG5201" s="5" t="s">
        <v>71</v>
      </c>
      <c r="BH5201" s="5" t="s">
        <v>21126</v>
      </c>
      <c r="BI5201" s="5" t="s">
        <v>21127</v>
      </c>
      <c r="BJ5201" s="5" t="s">
        <v>16589</v>
      </c>
    </row>
    <row r="5202" spans="1:62" ht="30" x14ac:dyDescent="0.25">
      <c r="A5202" s="5">
        <v>5195</v>
      </c>
      <c r="B5202" s="3" t="str">
        <f>"1484220"</f>
        <v>1484220</v>
      </c>
      <c r="C5202" s="3">
        <v>88363</v>
      </c>
      <c r="D5202" s="3" t="s">
        <v>21128</v>
      </c>
      <c r="E5202" s="3">
        <v>20447745691</v>
      </c>
      <c r="F5202" s="3" t="s">
        <v>21129</v>
      </c>
      <c r="G5202" s="3" t="s">
        <v>21130</v>
      </c>
      <c r="H5202" s="3" t="s">
        <v>223</v>
      </c>
      <c r="I5202" s="3" t="s">
        <v>223</v>
      </c>
      <c r="J5202" s="3" t="s">
        <v>223</v>
      </c>
      <c r="K5202" s="3" t="s">
        <v>68</v>
      </c>
      <c r="L5202" s="3" t="s">
        <v>79</v>
      </c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 t="s">
        <v>80</v>
      </c>
      <c r="BF5202" s="4">
        <v>40682</v>
      </c>
      <c r="BG5202" s="3" t="s">
        <v>71</v>
      </c>
      <c r="BH5202" s="3" t="s">
        <v>21131</v>
      </c>
      <c r="BI5202" s="3"/>
      <c r="BJ5202" s="3"/>
    </row>
    <row r="5203" spans="1:62" ht="30" x14ac:dyDescent="0.25">
      <c r="A5203" s="3">
        <v>5196</v>
      </c>
      <c r="B5203" s="5" t="str">
        <f>"201800082140"</f>
        <v>201800082140</v>
      </c>
      <c r="C5203" s="5">
        <v>136221</v>
      </c>
      <c r="D5203" s="5" t="s">
        <v>21132</v>
      </c>
      <c r="E5203" s="5">
        <v>20529402491</v>
      </c>
      <c r="F5203" s="5" t="s">
        <v>21133</v>
      </c>
      <c r="G5203" s="5" t="s">
        <v>21134</v>
      </c>
      <c r="H5203" s="5" t="s">
        <v>365</v>
      </c>
      <c r="I5203" s="5" t="s">
        <v>365</v>
      </c>
      <c r="J5203" s="5" t="s">
        <v>365</v>
      </c>
      <c r="K5203" s="5" t="s">
        <v>68</v>
      </c>
      <c r="L5203" s="5" t="s">
        <v>2315</v>
      </c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5"/>
      <c r="AK5203" s="5"/>
      <c r="AL5203" s="5"/>
      <c r="AM5203" s="5"/>
      <c r="AN5203" s="5"/>
      <c r="AO5203" s="5"/>
      <c r="AP5203" s="5"/>
      <c r="AQ5203" s="5"/>
      <c r="AR5203" s="5"/>
      <c r="AS5203" s="5"/>
      <c r="AT5203" s="5"/>
      <c r="AU5203" s="5"/>
      <c r="AV5203" s="5"/>
      <c r="AW5203" s="5"/>
      <c r="AX5203" s="5"/>
      <c r="AY5203" s="5"/>
      <c r="AZ5203" s="5"/>
      <c r="BA5203" s="5"/>
      <c r="BB5203" s="5"/>
      <c r="BC5203" s="5"/>
      <c r="BD5203" s="5"/>
      <c r="BE5203" s="5" t="s">
        <v>2316</v>
      </c>
      <c r="BF5203" s="6">
        <v>43243</v>
      </c>
      <c r="BG5203" s="5" t="s">
        <v>71</v>
      </c>
      <c r="BH5203" s="5" t="s">
        <v>21135</v>
      </c>
      <c r="BI5203" s="5"/>
      <c r="BJ5203" s="5"/>
    </row>
    <row r="5204" spans="1:62" ht="30" x14ac:dyDescent="0.25">
      <c r="A5204" s="3">
        <v>5197</v>
      </c>
      <c r="B5204" s="3" t="str">
        <f>"201100152463"</f>
        <v>201100152463</v>
      </c>
      <c r="C5204" s="3">
        <v>94620</v>
      </c>
      <c r="D5204" s="3" t="s">
        <v>21136</v>
      </c>
      <c r="E5204" s="3">
        <v>10093427977</v>
      </c>
      <c r="F5204" s="3" t="s">
        <v>21137</v>
      </c>
      <c r="G5204" s="3" t="s">
        <v>21138</v>
      </c>
      <c r="H5204" s="3" t="s">
        <v>66</v>
      </c>
      <c r="I5204" s="3" t="s">
        <v>66</v>
      </c>
      <c r="J5204" s="3" t="s">
        <v>309</v>
      </c>
      <c r="K5204" s="3" t="s">
        <v>68</v>
      </c>
      <c r="L5204" s="3" t="s">
        <v>139</v>
      </c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 t="s">
        <v>88</v>
      </c>
      <c r="BF5204" s="4">
        <v>40871</v>
      </c>
      <c r="BG5204" s="3" t="s">
        <v>71</v>
      </c>
      <c r="BH5204" s="3" t="s">
        <v>21137</v>
      </c>
      <c r="BI5204" s="3"/>
      <c r="BJ5204" s="3"/>
    </row>
    <row r="5205" spans="1:62" ht="30" x14ac:dyDescent="0.25">
      <c r="A5205" s="5">
        <v>5198</v>
      </c>
      <c r="B5205" s="5" t="str">
        <f>"202000185972"</f>
        <v>202000185972</v>
      </c>
      <c r="C5205" s="5">
        <v>153260</v>
      </c>
      <c r="D5205" s="5" t="s">
        <v>21139</v>
      </c>
      <c r="E5205" s="5">
        <v>20414686614</v>
      </c>
      <c r="F5205" s="5" t="s">
        <v>21140</v>
      </c>
      <c r="G5205" s="5" t="s">
        <v>21141</v>
      </c>
      <c r="H5205" s="5" t="s">
        <v>66</v>
      </c>
      <c r="I5205" s="5" t="s">
        <v>66</v>
      </c>
      <c r="J5205" s="5" t="s">
        <v>474</v>
      </c>
      <c r="K5205" s="5" t="s">
        <v>68</v>
      </c>
      <c r="L5205" s="5" t="s">
        <v>139</v>
      </c>
      <c r="M5205" s="5" t="s">
        <v>139</v>
      </c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5"/>
      <c r="Y5205" s="5"/>
      <c r="Z5205" s="5"/>
      <c r="AA5205" s="5"/>
      <c r="AB5205" s="5"/>
      <c r="AC5205" s="5"/>
      <c r="AD5205" s="5"/>
      <c r="AE5205" s="5"/>
      <c r="AF5205" s="5"/>
      <c r="AG5205" s="5"/>
      <c r="AH5205" s="5"/>
      <c r="AI5205" s="5"/>
      <c r="AJ5205" s="5"/>
      <c r="AK5205" s="5"/>
      <c r="AL5205" s="5"/>
      <c r="AM5205" s="5"/>
      <c r="AN5205" s="5"/>
      <c r="AO5205" s="5"/>
      <c r="AP5205" s="5"/>
      <c r="AQ5205" s="5"/>
      <c r="AR5205" s="5"/>
      <c r="AS5205" s="5"/>
      <c r="AT5205" s="5"/>
      <c r="AU5205" s="5"/>
      <c r="AV5205" s="5"/>
      <c r="AW5205" s="5"/>
      <c r="AX5205" s="5"/>
      <c r="AY5205" s="5"/>
      <c r="AZ5205" s="5"/>
      <c r="BA5205" s="5"/>
      <c r="BB5205" s="5"/>
      <c r="BC5205" s="5"/>
      <c r="BD5205" s="5"/>
      <c r="BE5205" s="5" t="s">
        <v>293</v>
      </c>
      <c r="BF5205" s="6">
        <v>44196</v>
      </c>
      <c r="BG5205" s="5" t="s">
        <v>71</v>
      </c>
      <c r="BH5205" s="5" t="s">
        <v>21142</v>
      </c>
      <c r="BI5205" s="5"/>
      <c r="BJ5205" s="5"/>
    </row>
    <row r="5206" spans="1:62" ht="30" x14ac:dyDescent="0.25">
      <c r="A5206" s="3">
        <v>5199</v>
      </c>
      <c r="B5206" s="3" t="str">
        <f>"201900125649"</f>
        <v>201900125649</v>
      </c>
      <c r="C5206" s="3">
        <v>96055</v>
      </c>
      <c r="D5206" s="3" t="s">
        <v>21143</v>
      </c>
      <c r="E5206" s="3">
        <v>20508246677</v>
      </c>
      <c r="F5206" s="3" t="s">
        <v>21144</v>
      </c>
      <c r="G5206" s="3" t="s">
        <v>21145</v>
      </c>
      <c r="H5206" s="3" t="s">
        <v>66</v>
      </c>
      <c r="I5206" s="3" t="s">
        <v>66</v>
      </c>
      <c r="J5206" s="3" t="s">
        <v>309</v>
      </c>
      <c r="K5206" s="3" t="s">
        <v>68</v>
      </c>
      <c r="L5206" s="3" t="s">
        <v>79</v>
      </c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 t="s">
        <v>80</v>
      </c>
      <c r="BF5206" s="4">
        <v>43681</v>
      </c>
      <c r="BG5206" s="3" t="s">
        <v>71</v>
      </c>
      <c r="BH5206" s="3" t="s">
        <v>1474</v>
      </c>
      <c r="BI5206" s="3"/>
      <c r="BJ5206" s="3"/>
    </row>
    <row r="5207" spans="1:62" ht="30" x14ac:dyDescent="0.25">
      <c r="A5207" s="3">
        <v>5200</v>
      </c>
      <c r="B5207" s="5" t="str">
        <f>"202200196922"</f>
        <v>202200196922</v>
      </c>
      <c r="C5207" s="5">
        <v>93472</v>
      </c>
      <c r="D5207" s="5" t="s">
        <v>21146</v>
      </c>
      <c r="E5207" s="5">
        <v>20482664106</v>
      </c>
      <c r="F5207" s="5" t="s">
        <v>21147</v>
      </c>
      <c r="G5207" s="5" t="s">
        <v>21148</v>
      </c>
      <c r="H5207" s="5" t="s">
        <v>102</v>
      </c>
      <c r="I5207" s="5" t="s">
        <v>159</v>
      </c>
      <c r="J5207" s="5" t="s">
        <v>159</v>
      </c>
      <c r="K5207" s="5" t="s">
        <v>68</v>
      </c>
      <c r="L5207" s="5" t="s">
        <v>139</v>
      </c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5"/>
      <c r="Y5207" s="5"/>
      <c r="Z5207" s="5"/>
      <c r="AA5207" s="5"/>
      <c r="AB5207" s="5"/>
      <c r="AC5207" s="5"/>
      <c r="AD5207" s="5"/>
      <c r="AE5207" s="5"/>
      <c r="AF5207" s="5"/>
      <c r="AG5207" s="5"/>
      <c r="AH5207" s="5"/>
      <c r="AI5207" s="5"/>
      <c r="AJ5207" s="5"/>
      <c r="AK5207" s="5"/>
      <c r="AL5207" s="5"/>
      <c r="AM5207" s="5"/>
      <c r="AN5207" s="5"/>
      <c r="AO5207" s="5"/>
      <c r="AP5207" s="5"/>
      <c r="AQ5207" s="5"/>
      <c r="AR5207" s="5"/>
      <c r="AS5207" s="5"/>
      <c r="AT5207" s="5"/>
      <c r="AU5207" s="5"/>
      <c r="AV5207" s="5"/>
      <c r="AW5207" s="5"/>
      <c r="AX5207" s="5"/>
      <c r="AY5207" s="5"/>
      <c r="AZ5207" s="5"/>
      <c r="BA5207" s="5"/>
      <c r="BB5207" s="5"/>
      <c r="BC5207" s="5"/>
      <c r="BD5207" s="5"/>
      <c r="BE5207" s="5" t="s">
        <v>88</v>
      </c>
      <c r="BF5207" s="6">
        <v>44858</v>
      </c>
      <c r="BG5207" s="5" t="s">
        <v>71</v>
      </c>
      <c r="BH5207" s="5" t="s">
        <v>21149</v>
      </c>
      <c r="BI5207" s="5"/>
      <c r="BJ5207" s="5"/>
    </row>
    <row r="5208" spans="1:62" ht="30" x14ac:dyDescent="0.25">
      <c r="A5208" s="5">
        <v>5201</v>
      </c>
      <c r="B5208" s="5" t="str">
        <f>"202300133109"</f>
        <v>202300133109</v>
      </c>
      <c r="C5208" s="5">
        <v>168826</v>
      </c>
      <c r="D5208" s="5" t="s">
        <v>21151</v>
      </c>
      <c r="E5208" s="5">
        <v>20605658891</v>
      </c>
      <c r="F5208" s="5" t="s">
        <v>21152</v>
      </c>
      <c r="G5208" s="5" t="s">
        <v>21153</v>
      </c>
      <c r="H5208" s="5" t="s">
        <v>2029</v>
      </c>
      <c r="I5208" s="5" t="s">
        <v>2029</v>
      </c>
      <c r="J5208" s="5" t="s">
        <v>3152</v>
      </c>
      <c r="K5208" s="5" t="s">
        <v>68</v>
      </c>
      <c r="L5208" s="5" t="s">
        <v>79</v>
      </c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5"/>
      <c r="AK5208" s="5"/>
      <c r="AL5208" s="5"/>
      <c r="AM5208" s="5"/>
      <c r="AN5208" s="5"/>
      <c r="AO5208" s="5"/>
      <c r="AP5208" s="5"/>
      <c r="AQ5208" s="5"/>
      <c r="AR5208" s="5"/>
      <c r="AS5208" s="5"/>
      <c r="AT5208" s="5"/>
      <c r="AU5208" s="5"/>
      <c r="AV5208" s="5"/>
      <c r="AW5208" s="5"/>
      <c r="AX5208" s="5"/>
      <c r="AY5208" s="5"/>
      <c r="AZ5208" s="5"/>
      <c r="BA5208" s="5"/>
      <c r="BB5208" s="5"/>
      <c r="BC5208" s="5"/>
      <c r="BD5208" s="5"/>
      <c r="BE5208" s="5" t="s">
        <v>80</v>
      </c>
      <c r="BF5208" s="6">
        <v>45167</v>
      </c>
      <c r="BG5208" s="5" t="s">
        <v>71</v>
      </c>
      <c r="BH5208" s="5" t="s">
        <v>21154</v>
      </c>
      <c r="BI5208" s="5"/>
      <c r="BJ5208" s="5"/>
    </row>
    <row r="5209" spans="1:62" ht="30" x14ac:dyDescent="0.25">
      <c r="A5209" s="3">
        <v>5202</v>
      </c>
      <c r="B5209" s="3" t="str">
        <f>"202300144104"</f>
        <v>202300144104</v>
      </c>
      <c r="C5209" s="3">
        <v>132702</v>
      </c>
      <c r="D5209" s="3" t="s">
        <v>21155</v>
      </c>
      <c r="E5209" s="3">
        <v>20600957652</v>
      </c>
      <c r="F5209" s="3" t="s">
        <v>21156</v>
      </c>
      <c r="G5209" s="3" t="s">
        <v>21157</v>
      </c>
      <c r="H5209" s="3" t="s">
        <v>138</v>
      </c>
      <c r="I5209" s="3" t="s">
        <v>792</v>
      </c>
      <c r="J5209" s="3" t="s">
        <v>792</v>
      </c>
      <c r="K5209" s="3" t="s">
        <v>125</v>
      </c>
      <c r="L5209" s="3" t="s">
        <v>21158</v>
      </c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 t="s">
        <v>413</v>
      </c>
      <c r="BF5209" s="4">
        <v>45114</v>
      </c>
      <c r="BG5209" s="3" t="s">
        <v>71</v>
      </c>
      <c r="BH5209" s="3" t="s">
        <v>21159</v>
      </c>
      <c r="BI5209" s="3"/>
      <c r="BJ5209" s="3"/>
    </row>
    <row r="5210" spans="1:62" ht="30" x14ac:dyDescent="0.25">
      <c r="A5210" s="3">
        <v>5203</v>
      </c>
      <c r="B5210" s="5" t="str">
        <f>"201300076700"</f>
        <v>201300076700</v>
      </c>
      <c r="C5210" s="5">
        <v>101168</v>
      </c>
      <c r="D5210" s="5" t="s">
        <v>21160</v>
      </c>
      <c r="E5210" s="5">
        <v>16656230</v>
      </c>
      <c r="F5210" s="5" t="s">
        <v>21161</v>
      </c>
      <c r="G5210" s="5" t="s">
        <v>21162</v>
      </c>
      <c r="H5210" s="5" t="s">
        <v>66</v>
      </c>
      <c r="I5210" s="5" t="s">
        <v>66</v>
      </c>
      <c r="J5210" s="5" t="s">
        <v>242</v>
      </c>
      <c r="K5210" s="5" t="s">
        <v>68</v>
      </c>
      <c r="L5210" s="5" t="s">
        <v>79</v>
      </c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5"/>
      <c r="Y5210" s="5"/>
      <c r="Z5210" s="5"/>
      <c r="AA5210" s="5"/>
      <c r="AB5210" s="5"/>
      <c r="AC5210" s="5"/>
      <c r="AD5210" s="5"/>
      <c r="AE5210" s="5"/>
      <c r="AF5210" s="5"/>
      <c r="AG5210" s="5"/>
      <c r="AH5210" s="5"/>
      <c r="AI5210" s="5"/>
      <c r="AJ5210" s="5"/>
      <c r="AK5210" s="5"/>
      <c r="AL5210" s="5"/>
      <c r="AM5210" s="5"/>
      <c r="AN5210" s="5"/>
      <c r="AO5210" s="5"/>
      <c r="AP5210" s="5"/>
      <c r="AQ5210" s="5"/>
      <c r="AR5210" s="5"/>
      <c r="AS5210" s="5"/>
      <c r="AT5210" s="5"/>
      <c r="AU5210" s="5"/>
      <c r="AV5210" s="5"/>
      <c r="AW5210" s="5"/>
      <c r="AX5210" s="5"/>
      <c r="AY5210" s="5"/>
      <c r="AZ5210" s="5"/>
      <c r="BA5210" s="5"/>
      <c r="BB5210" s="5"/>
      <c r="BC5210" s="5"/>
      <c r="BD5210" s="5"/>
      <c r="BE5210" s="5" t="s">
        <v>80</v>
      </c>
      <c r="BF5210" s="6">
        <v>41380</v>
      </c>
      <c r="BG5210" s="5" t="s">
        <v>71</v>
      </c>
      <c r="BH5210" s="5" t="s">
        <v>21161</v>
      </c>
      <c r="BI5210" s="5"/>
      <c r="BJ5210" s="5"/>
    </row>
    <row r="5211" spans="1:62" ht="30" x14ac:dyDescent="0.25">
      <c r="A5211" s="5">
        <v>5204</v>
      </c>
      <c r="B5211" s="3" t="str">
        <f>"202100035611"</f>
        <v>202100035611</v>
      </c>
      <c r="C5211" s="3">
        <v>154700</v>
      </c>
      <c r="D5211" s="3" t="s">
        <v>21163</v>
      </c>
      <c r="E5211" s="3">
        <v>20505120702</v>
      </c>
      <c r="F5211" s="3" t="s">
        <v>1034</v>
      </c>
      <c r="G5211" s="3" t="s">
        <v>21164</v>
      </c>
      <c r="H5211" s="3" t="s">
        <v>102</v>
      </c>
      <c r="I5211" s="3" t="s">
        <v>5003</v>
      </c>
      <c r="J5211" s="3" t="s">
        <v>5004</v>
      </c>
      <c r="K5211" s="3" t="s">
        <v>125</v>
      </c>
      <c r="L5211" s="3" t="s">
        <v>126</v>
      </c>
      <c r="M5211" s="3" t="s">
        <v>126</v>
      </c>
      <c r="N5211" s="3" t="s">
        <v>126</v>
      </c>
      <c r="O5211" s="3" t="s">
        <v>126</v>
      </c>
      <c r="P5211" s="3" t="s">
        <v>126</v>
      </c>
      <c r="Q5211" s="3" t="s">
        <v>126</v>
      </c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 t="s">
        <v>929</v>
      </c>
      <c r="BF5211" s="4">
        <v>44319</v>
      </c>
      <c r="BG5211" s="3" t="s">
        <v>71</v>
      </c>
      <c r="BH5211" s="3" t="s">
        <v>1596</v>
      </c>
      <c r="BI5211" s="3"/>
      <c r="BJ5211" s="3"/>
    </row>
    <row r="5212" spans="1:62" ht="30" x14ac:dyDescent="0.25">
      <c r="A5212" s="3">
        <v>5205</v>
      </c>
      <c r="B5212" s="5" t="str">
        <f>"201800164587"</f>
        <v>201800164587</v>
      </c>
      <c r="C5212" s="5">
        <v>84164</v>
      </c>
      <c r="D5212" s="5" t="s">
        <v>21165</v>
      </c>
      <c r="E5212" s="5">
        <v>20517274527</v>
      </c>
      <c r="F5212" s="5" t="s">
        <v>21166</v>
      </c>
      <c r="G5212" s="5" t="s">
        <v>21167</v>
      </c>
      <c r="H5212" s="5" t="s">
        <v>66</v>
      </c>
      <c r="I5212" s="5" t="s">
        <v>66</v>
      </c>
      <c r="J5212" s="5" t="s">
        <v>659</v>
      </c>
      <c r="K5212" s="5" t="s">
        <v>68</v>
      </c>
      <c r="L5212" s="5" t="s">
        <v>69</v>
      </c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5"/>
      <c r="Y5212" s="5"/>
      <c r="Z5212" s="5"/>
      <c r="AA5212" s="5"/>
      <c r="AB5212" s="5"/>
      <c r="AC5212" s="5"/>
      <c r="AD5212" s="5"/>
      <c r="AE5212" s="5"/>
      <c r="AF5212" s="5"/>
      <c r="AG5212" s="5"/>
      <c r="AH5212" s="5"/>
      <c r="AI5212" s="5"/>
      <c r="AJ5212" s="5"/>
      <c r="AK5212" s="5"/>
      <c r="AL5212" s="5"/>
      <c r="AM5212" s="5"/>
      <c r="AN5212" s="5"/>
      <c r="AO5212" s="5"/>
      <c r="AP5212" s="5"/>
      <c r="AQ5212" s="5"/>
      <c r="AR5212" s="5"/>
      <c r="AS5212" s="5"/>
      <c r="AT5212" s="5"/>
      <c r="AU5212" s="5"/>
      <c r="AV5212" s="5"/>
      <c r="AW5212" s="5"/>
      <c r="AX5212" s="5"/>
      <c r="AY5212" s="5"/>
      <c r="AZ5212" s="5"/>
      <c r="BA5212" s="5"/>
      <c r="BB5212" s="5"/>
      <c r="BC5212" s="5"/>
      <c r="BD5212" s="5"/>
      <c r="BE5212" s="5" t="s">
        <v>70</v>
      </c>
      <c r="BF5212" s="6">
        <v>43377</v>
      </c>
      <c r="BG5212" s="5" t="s">
        <v>71</v>
      </c>
      <c r="BH5212" s="5" t="s">
        <v>21168</v>
      </c>
      <c r="BI5212" s="5" t="s">
        <v>21169</v>
      </c>
      <c r="BJ5212" s="5" t="s">
        <v>4244</v>
      </c>
    </row>
    <row r="5213" spans="1:62" ht="30" x14ac:dyDescent="0.25">
      <c r="A5213" s="3">
        <v>5206</v>
      </c>
      <c r="B5213" s="3" t="str">
        <f>"201900085589"</f>
        <v>201900085589</v>
      </c>
      <c r="C5213" s="3">
        <v>144333</v>
      </c>
      <c r="D5213" s="3" t="s">
        <v>21170</v>
      </c>
      <c r="E5213" s="3">
        <v>20603903049</v>
      </c>
      <c r="F5213" s="3" t="s">
        <v>21171</v>
      </c>
      <c r="G5213" s="3" t="s">
        <v>21172</v>
      </c>
      <c r="H5213" s="3" t="s">
        <v>78</v>
      </c>
      <c r="I5213" s="3" t="s">
        <v>78</v>
      </c>
      <c r="J5213" s="3" t="s">
        <v>2688</v>
      </c>
      <c r="K5213" s="3" t="s">
        <v>68</v>
      </c>
      <c r="L5213" s="3" t="s">
        <v>139</v>
      </c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 t="s">
        <v>88</v>
      </c>
      <c r="BF5213" s="4">
        <v>43614</v>
      </c>
      <c r="BG5213" s="3" t="s">
        <v>71</v>
      </c>
      <c r="BH5213" s="3" t="s">
        <v>21173</v>
      </c>
      <c r="BI5213" s="3" t="s">
        <v>21174</v>
      </c>
      <c r="BJ5213" s="3" t="s">
        <v>16589</v>
      </c>
    </row>
    <row r="5214" spans="1:62" ht="30" x14ac:dyDescent="0.25">
      <c r="A5214" s="5">
        <v>5207</v>
      </c>
      <c r="B5214" s="5" t="str">
        <f>"201700212785"</f>
        <v>201700212785</v>
      </c>
      <c r="C5214" s="5">
        <v>64232</v>
      </c>
      <c r="D5214" s="5" t="s">
        <v>21175</v>
      </c>
      <c r="E5214" s="5">
        <v>20100737826</v>
      </c>
      <c r="F5214" s="5" t="s">
        <v>21176</v>
      </c>
      <c r="G5214" s="5" t="s">
        <v>21177</v>
      </c>
      <c r="H5214" s="5" t="s">
        <v>66</v>
      </c>
      <c r="I5214" s="5" t="s">
        <v>66</v>
      </c>
      <c r="J5214" s="5" t="s">
        <v>659</v>
      </c>
      <c r="K5214" s="5" t="s">
        <v>68</v>
      </c>
      <c r="L5214" s="5" t="s">
        <v>79</v>
      </c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5"/>
      <c r="Z5214" s="5"/>
      <c r="AA5214" s="5"/>
      <c r="AB5214" s="5"/>
      <c r="AC5214" s="5"/>
      <c r="AD5214" s="5"/>
      <c r="AE5214" s="5"/>
      <c r="AF5214" s="5"/>
      <c r="AG5214" s="5"/>
      <c r="AH5214" s="5"/>
      <c r="AI5214" s="5"/>
      <c r="AJ5214" s="5"/>
      <c r="AK5214" s="5"/>
      <c r="AL5214" s="5"/>
      <c r="AM5214" s="5"/>
      <c r="AN5214" s="5"/>
      <c r="AO5214" s="5"/>
      <c r="AP5214" s="5"/>
      <c r="AQ5214" s="5"/>
      <c r="AR5214" s="5"/>
      <c r="AS5214" s="5"/>
      <c r="AT5214" s="5"/>
      <c r="AU5214" s="5"/>
      <c r="AV5214" s="5"/>
      <c r="AW5214" s="5"/>
      <c r="AX5214" s="5"/>
      <c r="AY5214" s="5"/>
      <c r="AZ5214" s="5"/>
      <c r="BA5214" s="5"/>
      <c r="BB5214" s="5"/>
      <c r="BC5214" s="5"/>
      <c r="BD5214" s="5"/>
      <c r="BE5214" s="5" t="s">
        <v>80</v>
      </c>
      <c r="BF5214" s="6">
        <v>43085</v>
      </c>
      <c r="BG5214" s="5" t="s">
        <v>71</v>
      </c>
      <c r="BH5214" s="5" t="s">
        <v>21178</v>
      </c>
      <c r="BI5214" s="5" t="s">
        <v>21179</v>
      </c>
      <c r="BJ5214" s="5" t="s">
        <v>21180</v>
      </c>
    </row>
    <row r="5215" spans="1:62" ht="30" x14ac:dyDescent="0.25">
      <c r="A5215" s="3">
        <v>5208</v>
      </c>
      <c r="B5215" s="3" t="str">
        <f>"202300292324"</f>
        <v>202300292324</v>
      </c>
      <c r="C5215" s="3">
        <v>140875</v>
      </c>
      <c r="D5215" s="3" t="s">
        <v>21181</v>
      </c>
      <c r="E5215" s="3">
        <v>20505675836</v>
      </c>
      <c r="F5215" s="3" t="s">
        <v>466</v>
      </c>
      <c r="G5215" s="3" t="s">
        <v>21182</v>
      </c>
      <c r="H5215" s="3" t="s">
        <v>78</v>
      </c>
      <c r="I5215" s="3" t="s">
        <v>388</v>
      </c>
      <c r="J5215" s="3" t="s">
        <v>388</v>
      </c>
      <c r="K5215" s="3" t="s">
        <v>125</v>
      </c>
      <c r="L5215" s="3" t="s">
        <v>21183</v>
      </c>
      <c r="M5215" s="3" t="s">
        <v>21183</v>
      </c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 t="s">
        <v>321</v>
      </c>
      <c r="BF5215" s="4">
        <v>45253</v>
      </c>
      <c r="BG5215" s="3" t="s">
        <v>71</v>
      </c>
      <c r="BH5215" s="3" t="s">
        <v>470</v>
      </c>
      <c r="BI5215" s="3"/>
      <c r="BJ5215" s="3"/>
    </row>
    <row r="5216" spans="1:62" ht="30" x14ac:dyDescent="0.25">
      <c r="A5216" s="3">
        <v>5209</v>
      </c>
      <c r="B5216" s="5" t="str">
        <f>"202100015471"</f>
        <v>202100015471</v>
      </c>
      <c r="C5216" s="5">
        <v>154139</v>
      </c>
      <c r="D5216" s="5" t="s">
        <v>21184</v>
      </c>
      <c r="E5216" s="5">
        <v>10410157964</v>
      </c>
      <c r="F5216" s="5" t="s">
        <v>21185</v>
      </c>
      <c r="G5216" s="5" t="s">
        <v>21186</v>
      </c>
      <c r="H5216" s="5" t="s">
        <v>78</v>
      </c>
      <c r="I5216" s="5" t="s">
        <v>78</v>
      </c>
      <c r="J5216" s="5" t="s">
        <v>10050</v>
      </c>
      <c r="K5216" s="5" t="s">
        <v>68</v>
      </c>
      <c r="L5216" s="5" t="s">
        <v>79</v>
      </c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5"/>
      <c r="Z5216" s="5"/>
      <c r="AA5216" s="5"/>
      <c r="AB5216" s="5"/>
      <c r="AC5216" s="5"/>
      <c r="AD5216" s="5"/>
      <c r="AE5216" s="5"/>
      <c r="AF5216" s="5"/>
      <c r="AG5216" s="5"/>
      <c r="AH5216" s="5"/>
      <c r="AI5216" s="5"/>
      <c r="AJ5216" s="5"/>
      <c r="AK5216" s="5"/>
      <c r="AL5216" s="5"/>
      <c r="AM5216" s="5"/>
      <c r="AN5216" s="5"/>
      <c r="AO5216" s="5"/>
      <c r="AP5216" s="5"/>
      <c r="AQ5216" s="5"/>
      <c r="AR5216" s="5"/>
      <c r="AS5216" s="5"/>
      <c r="AT5216" s="5"/>
      <c r="AU5216" s="5"/>
      <c r="AV5216" s="5"/>
      <c r="AW5216" s="5"/>
      <c r="AX5216" s="5"/>
      <c r="AY5216" s="5"/>
      <c r="AZ5216" s="5"/>
      <c r="BA5216" s="5"/>
      <c r="BB5216" s="5"/>
      <c r="BC5216" s="5"/>
      <c r="BD5216" s="5"/>
      <c r="BE5216" s="5" t="s">
        <v>80</v>
      </c>
      <c r="BF5216" s="6">
        <v>44320</v>
      </c>
      <c r="BG5216" s="5" t="s">
        <v>71</v>
      </c>
      <c r="BH5216" s="5" t="s">
        <v>21185</v>
      </c>
      <c r="BI5216" s="5"/>
      <c r="BJ5216" s="5"/>
    </row>
    <row r="5217" spans="1:62" ht="30" x14ac:dyDescent="0.25">
      <c r="A5217" s="5">
        <v>5210</v>
      </c>
      <c r="B5217" s="3" t="str">
        <f>"201200004818"</f>
        <v>201200004818</v>
      </c>
      <c r="C5217" s="3">
        <v>95509</v>
      </c>
      <c r="D5217" s="3" t="s">
        <v>21187</v>
      </c>
      <c r="E5217" s="3">
        <v>10082322685</v>
      </c>
      <c r="F5217" s="3" t="s">
        <v>21188</v>
      </c>
      <c r="G5217" s="3" t="s">
        <v>21189</v>
      </c>
      <c r="H5217" s="3" t="s">
        <v>66</v>
      </c>
      <c r="I5217" s="3" t="s">
        <v>66</v>
      </c>
      <c r="J5217" s="3" t="s">
        <v>309</v>
      </c>
      <c r="K5217" s="3" t="s">
        <v>68</v>
      </c>
      <c r="L5217" s="3" t="s">
        <v>139</v>
      </c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 t="s">
        <v>88</v>
      </c>
      <c r="BF5217" s="4">
        <v>40921</v>
      </c>
      <c r="BG5217" s="3" t="s">
        <v>71</v>
      </c>
      <c r="BH5217" s="3" t="s">
        <v>21188</v>
      </c>
      <c r="BI5217" s="3"/>
      <c r="BJ5217" s="3"/>
    </row>
    <row r="5218" spans="1:62" ht="30" x14ac:dyDescent="0.25">
      <c r="A5218" s="3">
        <v>5211</v>
      </c>
      <c r="B5218" s="5" t="str">
        <f>"202200214013"</f>
        <v>202200214013</v>
      </c>
      <c r="C5218" s="5">
        <v>165475</v>
      </c>
      <c r="D5218" s="5" t="s">
        <v>21190</v>
      </c>
      <c r="E5218" s="5">
        <v>20508565934</v>
      </c>
      <c r="F5218" s="5" t="s">
        <v>2506</v>
      </c>
      <c r="G5218" s="5" t="s">
        <v>21191</v>
      </c>
      <c r="H5218" s="5" t="s">
        <v>66</v>
      </c>
      <c r="I5218" s="5" t="s">
        <v>66</v>
      </c>
      <c r="J5218" s="5" t="s">
        <v>707</v>
      </c>
      <c r="K5218" s="5" t="s">
        <v>68</v>
      </c>
      <c r="L5218" s="5" t="s">
        <v>21192</v>
      </c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5"/>
      <c r="Y5218" s="5"/>
      <c r="Z5218" s="5"/>
      <c r="AA5218" s="5"/>
      <c r="AB5218" s="5"/>
      <c r="AC5218" s="5"/>
      <c r="AD5218" s="5"/>
      <c r="AE5218" s="5"/>
      <c r="AF5218" s="5"/>
      <c r="AG5218" s="5"/>
      <c r="AH5218" s="5"/>
      <c r="AI5218" s="5"/>
      <c r="AJ5218" s="5"/>
      <c r="AK5218" s="5"/>
      <c r="AL5218" s="5"/>
      <c r="AM5218" s="5"/>
      <c r="AN5218" s="5"/>
      <c r="AO5218" s="5"/>
      <c r="AP5218" s="5"/>
      <c r="AQ5218" s="5"/>
      <c r="AR5218" s="5"/>
      <c r="AS5218" s="5"/>
      <c r="AT5218" s="5"/>
      <c r="AU5218" s="5"/>
      <c r="AV5218" s="5"/>
      <c r="AW5218" s="5"/>
      <c r="AX5218" s="5"/>
      <c r="AY5218" s="5"/>
      <c r="AZ5218" s="5"/>
      <c r="BA5218" s="5"/>
      <c r="BB5218" s="5"/>
      <c r="BC5218" s="5"/>
      <c r="BD5218" s="5"/>
      <c r="BE5218" s="5" t="s">
        <v>88</v>
      </c>
      <c r="BF5218" s="6">
        <v>44887</v>
      </c>
      <c r="BG5218" s="5" t="s">
        <v>71</v>
      </c>
      <c r="BH5218" s="5" t="s">
        <v>12871</v>
      </c>
      <c r="BI5218" s="5"/>
      <c r="BJ5218" s="5"/>
    </row>
    <row r="5219" spans="1:62" ht="30" x14ac:dyDescent="0.25">
      <c r="A5219" s="3">
        <v>5212</v>
      </c>
      <c r="B5219" s="3" t="str">
        <f>"1484216"</f>
        <v>1484216</v>
      </c>
      <c r="C5219" s="3">
        <v>88326</v>
      </c>
      <c r="D5219" s="3" t="s">
        <v>21193</v>
      </c>
      <c r="E5219" s="3">
        <v>20160045532</v>
      </c>
      <c r="F5219" s="3" t="s">
        <v>3394</v>
      </c>
      <c r="G5219" s="3" t="s">
        <v>21194</v>
      </c>
      <c r="H5219" s="3" t="s">
        <v>292</v>
      </c>
      <c r="I5219" s="3" t="s">
        <v>292</v>
      </c>
      <c r="J5219" s="3" t="s">
        <v>292</v>
      </c>
      <c r="K5219" s="3" t="s">
        <v>68</v>
      </c>
      <c r="L5219" s="3" t="s">
        <v>79</v>
      </c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 t="s">
        <v>80</v>
      </c>
      <c r="BF5219" s="4">
        <v>40682</v>
      </c>
      <c r="BG5219" s="3" t="s">
        <v>71</v>
      </c>
      <c r="BH5219" s="3" t="s">
        <v>21195</v>
      </c>
      <c r="BI5219" s="3" t="s">
        <v>21196</v>
      </c>
      <c r="BJ5219" s="3" t="s">
        <v>21197</v>
      </c>
    </row>
    <row r="5220" spans="1:62" ht="30" x14ac:dyDescent="0.25">
      <c r="A5220" s="5">
        <v>5213</v>
      </c>
      <c r="B5220" s="5" t="str">
        <f>"201700127057"</f>
        <v>201700127057</v>
      </c>
      <c r="C5220" s="5">
        <v>38200</v>
      </c>
      <c r="D5220" s="5" t="s">
        <v>21198</v>
      </c>
      <c r="E5220" s="5">
        <v>20100011701</v>
      </c>
      <c r="F5220" s="5" t="s">
        <v>21199</v>
      </c>
      <c r="G5220" s="5" t="s">
        <v>21200</v>
      </c>
      <c r="H5220" s="5" t="s">
        <v>380</v>
      </c>
      <c r="I5220" s="5" t="s">
        <v>380</v>
      </c>
      <c r="J5220" s="5" t="s">
        <v>1761</v>
      </c>
      <c r="K5220" s="5" t="s">
        <v>125</v>
      </c>
      <c r="L5220" s="5" t="s">
        <v>126</v>
      </c>
      <c r="M5220" s="5" t="s">
        <v>126</v>
      </c>
      <c r="N5220" s="5" t="s">
        <v>126</v>
      </c>
      <c r="O5220" s="5" t="s">
        <v>126</v>
      </c>
      <c r="P5220" s="5"/>
      <c r="Q5220" s="5"/>
      <c r="R5220" s="5"/>
      <c r="S5220" s="5"/>
      <c r="T5220" s="5"/>
      <c r="U5220" s="5"/>
      <c r="V5220" s="5"/>
      <c r="W5220" s="5"/>
      <c r="X5220" s="5"/>
      <c r="Y5220" s="5"/>
      <c r="Z5220" s="5"/>
      <c r="AA5220" s="5"/>
      <c r="AB5220" s="5"/>
      <c r="AC5220" s="5"/>
      <c r="AD5220" s="5"/>
      <c r="AE5220" s="5"/>
      <c r="AF5220" s="5"/>
      <c r="AG5220" s="5"/>
      <c r="AH5220" s="5"/>
      <c r="AI5220" s="5"/>
      <c r="AJ5220" s="5"/>
      <c r="AK5220" s="5"/>
      <c r="AL5220" s="5"/>
      <c r="AM5220" s="5"/>
      <c r="AN5220" s="5"/>
      <c r="AO5220" s="5"/>
      <c r="AP5220" s="5"/>
      <c r="AQ5220" s="5"/>
      <c r="AR5220" s="5"/>
      <c r="AS5220" s="5"/>
      <c r="AT5220" s="5"/>
      <c r="AU5220" s="5"/>
      <c r="AV5220" s="5"/>
      <c r="AW5220" s="5"/>
      <c r="AX5220" s="5"/>
      <c r="AY5220" s="5"/>
      <c r="AZ5220" s="5"/>
      <c r="BA5220" s="5"/>
      <c r="BB5220" s="5"/>
      <c r="BC5220" s="5"/>
      <c r="BD5220" s="5"/>
      <c r="BE5220" s="5" t="s">
        <v>127</v>
      </c>
      <c r="BF5220" s="6">
        <v>42965</v>
      </c>
      <c r="BG5220" s="5" t="s">
        <v>71</v>
      </c>
      <c r="BH5220" s="5" t="s">
        <v>21201</v>
      </c>
      <c r="BI5220" s="5" t="s">
        <v>21202</v>
      </c>
      <c r="BJ5220" s="5" t="s">
        <v>19997</v>
      </c>
    </row>
    <row r="5221" spans="1:62" ht="30" x14ac:dyDescent="0.25">
      <c r="A5221" s="3">
        <v>5214</v>
      </c>
      <c r="B5221" s="3" t="str">
        <f>"201800135833"</f>
        <v>201800135833</v>
      </c>
      <c r="C5221" s="3">
        <v>138070</v>
      </c>
      <c r="D5221" s="3" t="s">
        <v>21203</v>
      </c>
      <c r="E5221" s="3">
        <v>20602149774</v>
      </c>
      <c r="F5221" s="3" t="s">
        <v>21204</v>
      </c>
      <c r="G5221" s="3" t="s">
        <v>21205</v>
      </c>
      <c r="H5221" s="3" t="s">
        <v>499</v>
      </c>
      <c r="I5221" s="3" t="s">
        <v>499</v>
      </c>
      <c r="J5221" s="3" t="s">
        <v>7611</v>
      </c>
      <c r="K5221" s="3" t="s">
        <v>68</v>
      </c>
      <c r="L5221" s="3" t="s">
        <v>79</v>
      </c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 t="s">
        <v>80</v>
      </c>
      <c r="BF5221" s="4">
        <v>43328</v>
      </c>
      <c r="BG5221" s="3" t="s">
        <v>71</v>
      </c>
      <c r="BH5221" s="3" t="s">
        <v>21206</v>
      </c>
      <c r="BI5221" s="3" t="s">
        <v>21207</v>
      </c>
      <c r="BJ5221" s="3" t="s">
        <v>19398</v>
      </c>
    </row>
    <row r="5222" spans="1:62" ht="30" x14ac:dyDescent="0.25">
      <c r="A5222" s="3">
        <v>5215</v>
      </c>
      <c r="B5222" s="5" t="str">
        <f>"1381010"</f>
        <v>1381010</v>
      </c>
      <c r="C5222" s="5">
        <v>87448</v>
      </c>
      <c r="D5222" s="5" t="s">
        <v>21208</v>
      </c>
      <c r="E5222" s="5">
        <v>20115729528</v>
      </c>
      <c r="F5222" s="5" t="s">
        <v>21209</v>
      </c>
      <c r="G5222" s="5" t="s">
        <v>21210</v>
      </c>
      <c r="H5222" s="5" t="s">
        <v>813</v>
      </c>
      <c r="I5222" s="5" t="s">
        <v>5699</v>
      </c>
      <c r="J5222" s="5" t="s">
        <v>813</v>
      </c>
      <c r="K5222" s="5" t="s">
        <v>68</v>
      </c>
      <c r="L5222" s="5" t="s">
        <v>126</v>
      </c>
      <c r="M5222" s="5"/>
      <c r="N5222" s="5"/>
      <c r="O5222" s="5"/>
      <c r="P5222" s="5"/>
      <c r="Q5222" s="5"/>
      <c r="R5222" s="5"/>
      <c r="S5222" s="5"/>
      <c r="T5222" s="5"/>
      <c r="U5222" s="5"/>
      <c r="V5222" s="5"/>
      <c r="W5222" s="5"/>
      <c r="X5222" s="5"/>
      <c r="Y5222" s="5"/>
      <c r="Z5222" s="5"/>
      <c r="AA5222" s="5"/>
      <c r="AB5222" s="5"/>
      <c r="AC5222" s="5"/>
      <c r="AD5222" s="5"/>
      <c r="AE5222" s="5"/>
      <c r="AF5222" s="5"/>
      <c r="AG5222" s="5"/>
      <c r="AH5222" s="5"/>
      <c r="AI5222" s="5"/>
      <c r="AJ5222" s="5"/>
      <c r="AK5222" s="5"/>
      <c r="AL5222" s="5"/>
      <c r="AM5222" s="5"/>
      <c r="AN5222" s="5"/>
      <c r="AO5222" s="5"/>
      <c r="AP5222" s="5"/>
      <c r="AQ5222" s="5"/>
      <c r="AR5222" s="5"/>
      <c r="AS5222" s="5"/>
      <c r="AT5222" s="5"/>
      <c r="AU5222" s="5"/>
      <c r="AV5222" s="5"/>
      <c r="AW5222" s="5"/>
      <c r="AX5222" s="5"/>
      <c r="AY5222" s="5"/>
      <c r="AZ5222" s="5"/>
      <c r="BA5222" s="5"/>
      <c r="BB5222" s="5"/>
      <c r="BC5222" s="5"/>
      <c r="BD5222" s="5"/>
      <c r="BE5222" s="5" t="s">
        <v>95</v>
      </c>
      <c r="BF5222" s="6">
        <v>40380</v>
      </c>
      <c r="BG5222" s="5" t="s">
        <v>71</v>
      </c>
      <c r="BH5222" s="5"/>
      <c r="BI5222" s="5" t="s">
        <v>21211</v>
      </c>
      <c r="BJ5222" s="5" t="s">
        <v>134</v>
      </c>
    </row>
    <row r="5223" spans="1:62" ht="30" x14ac:dyDescent="0.25">
      <c r="A5223" s="5">
        <v>5216</v>
      </c>
      <c r="B5223" s="3" t="str">
        <f>"202000127360"</f>
        <v>202000127360</v>
      </c>
      <c r="C5223" s="3">
        <v>151383</v>
      </c>
      <c r="D5223" s="3" t="s">
        <v>21212</v>
      </c>
      <c r="E5223" s="3">
        <v>20602974651</v>
      </c>
      <c r="F5223" s="3" t="s">
        <v>21213</v>
      </c>
      <c r="G5223" s="3" t="s">
        <v>21214</v>
      </c>
      <c r="H5223" s="3" t="s">
        <v>78</v>
      </c>
      <c r="I5223" s="3" t="s">
        <v>78</v>
      </c>
      <c r="J5223" s="3" t="s">
        <v>176</v>
      </c>
      <c r="K5223" s="3" t="s">
        <v>68</v>
      </c>
      <c r="L5223" s="3" t="s">
        <v>79</v>
      </c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 t="s">
        <v>80</v>
      </c>
      <c r="BF5223" s="4">
        <v>44096</v>
      </c>
      <c r="BG5223" s="3" t="s">
        <v>71</v>
      </c>
      <c r="BH5223" s="3" t="s">
        <v>21215</v>
      </c>
      <c r="BI5223" s="3"/>
      <c r="BJ5223" s="3"/>
    </row>
    <row r="5224" spans="1:62" ht="30" x14ac:dyDescent="0.25">
      <c r="A5224" s="3">
        <v>5217</v>
      </c>
      <c r="B5224" s="5" t="str">
        <f>"201800160317"</f>
        <v>201800160317</v>
      </c>
      <c r="C5224" s="5">
        <v>85565</v>
      </c>
      <c r="D5224" s="5" t="s">
        <v>21216</v>
      </c>
      <c r="E5224" s="5">
        <v>20487050220</v>
      </c>
      <c r="F5224" s="5" t="s">
        <v>21217</v>
      </c>
      <c r="G5224" s="5" t="s">
        <v>21218</v>
      </c>
      <c r="H5224" s="5" t="s">
        <v>284</v>
      </c>
      <c r="I5224" s="5" t="s">
        <v>1004</v>
      </c>
      <c r="J5224" s="5" t="s">
        <v>1004</v>
      </c>
      <c r="K5224" s="5" t="s">
        <v>68</v>
      </c>
      <c r="L5224" s="5" t="s">
        <v>139</v>
      </c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5"/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5"/>
      <c r="AK5224" s="5"/>
      <c r="AL5224" s="5"/>
      <c r="AM5224" s="5"/>
      <c r="AN5224" s="5"/>
      <c r="AO5224" s="5"/>
      <c r="AP5224" s="5"/>
      <c r="AQ5224" s="5"/>
      <c r="AR5224" s="5"/>
      <c r="AS5224" s="5"/>
      <c r="AT5224" s="5"/>
      <c r="AU5224" s="5"/>
      <c r="AV5224" s="5"/>
      <c r="AW5224" s="5"/>
      <c r="AX5224" s="5"/>
      <c r="AY5224" s="5"/>
      <c r="AZ5224" s="5"/>
      <c r="BA5224" s="5"/>
      <c r="BB5224" s="5"/>
      <c r="BC5224" s="5"/>
      <c r="BD5224" s="5"/>
      <c r="BE5224" s="5" t="s">
        <v>88</v>
      </c>
      <c r="BF5224" s="6">
        <v>43369</v>
      </c>
      <c r="BG5224" s="5" t="s">
        <v>71</v>
      </c>
      <c r="BH5224" s="5" t="s">
        <v>21219</v>
      </c>
      <c r="BI5224" s="5"/>
      <c r="BJ5224" s="5"/>
    </row>
    <row r="5225" spans="1:62" ht="30" x14ac:dyDescent="0.25">
      <c r="A5225" s="3">
        <v>5218</v>
      </c>
      <c r="B5225" s="3" t="str">
        <f>"202100126864"</f>
        <v>202100126864</v>
      </c>
      <c r="C5225" s="3">
        <v>135919</v>
      </c>
      <c r="D5225" s="3" t="s">
        <v>21220</v>
      </c>
      <c r="E5225" s="3">
        <v>20392729977</v>
      </c>
      <c r="F5225" s="3" t="s">
        <v>21221</v>
      </c>
      <c r="G5225" s="3" t="s">
        <v>21222</v>
      </c>
      <c r="H5225" s="3" t="s">
        <v>66</v>
      </c>
      <c r="I5225" s="3" t="s">
        <v>66</v>
      </c>
      <c r="J5225" s="3" t="s">
        <v>352</v>
      </c>
      <c r="K5225" s="3" t="s">
        <v>68</v>
      </c>
      <c r="L5225" s="3" t="s">
        <v>126</v>
      </c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 t="s">
        <v>95</v>
      </c>
      <c r="BF5225" s="4">
        <v>44483</v>
      </c>
      <c r="BG5225" s="3" t="s">
        <v>71</v>
      </c>
      <c r="BH5225" s="3" t="s">
        <v>21223</v>
      </c>
      <c r="BI5225" s="3"/>
      <c r="BJ5225" s="3"/>
    </row>
    <row r="5226" spans="1:62" ht="30" x14ac:dyDescent="0.25">
      <c r="A5226" s="5">
        <v>5219</v>
      </c>
      <c r="B5226" s="5" t="str">
        <f>"1379086"</f>
        <v>1379086</v>
      </c>
      <c r="C5226" s="5">
        <v>87455</v>
      </c>
      <c r="D5226" s="5" t="s">
        <v>21224</v>
      </c>
      <c r="E5226" s="5">
        <v>20172900535</v>
      </c>
      <c r="F5226" s="5" t="s">
        <v>21225</v>
      </c>
      <c r="G5226" s="5" t="s">
        <v>21226</v>
      </c>
      <c r="H5226" s="5" t="s">
        <v>66</v>
      </c>
      <c r="I5226" s="5" t="s">
        <v>66</v>
      </c>
      <c r="J5226" s="5" t="s">
        <v>200</v>
      </c>
      <c r="K5226" s="5" t="s">
        <v>68</v>
      </c>
      <c r="L5226" s="5" t="s">
        <v>79</v>
      </c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5"/>
      <c r="AK5226" s="5"/>
      <c r="AL5226" s="5"/>
      <c r="AM5226" s="5"/>
      <c r="AN5226" s="5"/>
      <c r="AO5226" s="5"/>
      <c r="AP5226" s="5"/>
      <c r="AQ5226" s="5"/>
      <c r="AR5226" s="5"/>
      <c r="AS5226" s="5"/>
      <c r="AT5226" s="5"/>
      <c r="AU5226" s="5"/>
      <c r="AV5226" s="5"/>
      <c r="AW5226" s="5"/>
      <c r="AX5226" s="5"/>
      <c r="AY5226" s="5"/>
      <c r="AZ5226" s="5"/>
      <c r="BA5226" s="5"/>
      <c r="BB5226" s="5"/>
      <c r="BC5226" s="5"/>
      <c r="BD5226" s="5"/>
      <c r="BE5226" s="5" t="s">
        <v>80</v>
      </c>
      <c r="BF5226" s="6">
        <v>40376</v>
      </c>
      <c r="BG5226" s="5" t="s">
        <v>71</v>
      </c>
      <c r="BH5226" s="5" t="s">
        <v>21227</v>
      </c>
      <c r="BI5226" s="5"/>
      <c r="BJ5226" s="5"/>
    </row>
    <row r="5227" spans="1:62" ht="30" x14ac:dyDescent="0.25">
      <c r="A5227" s="3">
        <v>5220</v>
      </c>
      <c r="B5227" s="3" t="str">
        <f>"202200003693"</f>
        <v>202200003693</v>
      </c>
      <c r="C5227" s="3">
        <v>160736</v>
      </c>
      <c r="D5227" s="3" t="s">
        <v>21228</v>
      </c>
      <c r="E5227" s="3">
        <v>20498187936</v>
      </c>
      <c r="F5227" s="3" t="s">
        <v>21229</v>
      </c>
      <c r="G5227" s="3" t="s">
        <v>21230</v>
      </c>
      <c r="H5227" s="3" t="s">
        <v>78</v>
      </c>
      <c r="I5227" s="3" t="s">
        <v>78</v>
      </c>
      <c r="J5227" s="3" t="s">
        <v>143</v>
      </c>
      <c r="K5227" s="3" t="s">
        <v>68</v>
      </c>
      <c r="L5227" s="3" t="s">
        <v>69</v>
      </c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 t="s">
        <v>70</v>
      </c>
      <c r="BF5227" s="4">
        <v>44622</v>
      </c>
      <c r="BG5227" s="3" t="s">
        <v>71</v>
      </c>
      <c r="BH5227" s="3" t="s">
        <v>5379</v>
      </c>
      <c r="BI5227" s="3"/>
      <c r="BJ5227" s="3"/>
    </row>
    <row r="5228" spans="1:62" ht="30" x14ac:dyDescent="0.25">
      <c r="A5228" s="3">
        <v>5221</v>
      </c>
      <c r="B5228" s="5" t="str">
        <f>"1503137"</f>
        <v>1503137</v>
      </c>
      <c r="C5228" s="5">
        <v>88538</v>
      </c>
      <c r="D5228" s="5" t="s">
        <v>21231</v>
      </c>
      <c r="E5228" s="5">
        <v>20444927098</v>
      </c>
      <c r="F5228" s="5" t="s">
        <v>21232</v>
      </c>
      <c r="G5228" s="5" t="s">
        <v>21233</v>
      </c>
      <c r="H5228" s="5" t="s">
        <v>284</v>
      </c>
      <c r="I5228" s="5" t="s">
        <v>285</v>
      </c>
      <c r="J5228" s="5" t="s">
        <v>1544</v>
      </c>
      <c r="K5228" s="5" t="s">
        <v>68</v>
      </c>
      <c r="L5228" s="5" t="s">
        <v>79</v>
      </c>
      <c r="M5228" s="5"/>
      <c r="N5228" s="5"/>
      <c r="O5228" s="5"/>
      <c r="P5228" s="5"/>
      <c r="Q5228" s="5"/>
      <c r="R5228" s="5"/>
      <c r="S5228" s="5"/>
      <c r="T5228" s="5"/>
      <c r="U5228" s="5"/>
      <c r="V5228" s="5"/>
      <c r="W5228" s="5"/>
      <c r="X5228" s="5"/>
      <c r="Y5228" s="5"/>
      <c r="Z5228" s="5"/>
      <c r="AA5228" s="5"/>
      <c r="AB5228" s="5"/>
      <c r="AC5228" s="5"/>
      <c r="AD5228" s="5"/>
      <c r="AE5228" s="5"/>
      <c r="AF5228" s="5"/>
      <c r="AG5228" s="5"/>
      <c r="AH5228" s="5"/>
      <c r="AI5228" s="5"/>
      <c r="AJ5228" s="5"/>
      <c r="AK5228" s="5"/>
      <c r="AL5228" s="5"/>
      <c r="AM5228" s="5"/>
      <c r="AN5228" s="5"/>
      <c r="AO5228" s="5"/>
      <c r="AP5228" s="5"/>
      <c r="AQ5228" s="5"/>
      <c r="AR5228" s="5"/>
      <c r="AS5228" s="5"/>
      <c r="AT5228" s="5"/>
      <c r="AU5228" s="5"/>
      <c r="AV5228" s="5"/>
      <c r="AW5228" s="5"/>
      <c r="AX5228" s="5"/>
      <c r="AY5228" s="5"/>
      <c r="AZ5228" s="5"/>
      <c r="BA5228" s="5"/>
      <c r="BB5228" s="5"/>
      <c r="BC5228" s="5"/>
      <c r="BD5228" s="5"/>
      <c r="BE5228" s="5" t="s">
        <v>80</v>
      </c>
      <c r="BF5228" s="6">
        <v>40806</v>
      </c>
      <c r="BG5228" s="5" t="s">
        <v>71</v>
      </c>
      <c r="BH5228" s="5" t="s">
        <v>21234</v>
      </c>
      <c r="BI5228" s="5" t="s">
        <v>21235</v>
      </c>
      <c r="BJ5228" s="5" t="s">
        <v>13894</v>
      </c>
    </row>
    <row r="5229" spans="1:62" ht="30" x14ac:dyDescent="0.25">
      <c r="A5229" s="5">
        <v>5222</v>
      </c>
      <c r="B5229" s="3" t="str">
        <f>"201900051190"</f>
        <v>201900051190</v>
      </c>
      <c r="C5229" s="3">
        <v>142354</v>
      </c>
      <c r="D5229" s="3" t="s">
        <v>21236</v>
      </c>
      <c r="E5229" s="3">
        <v>20561223387</v>
      </c>
      <c r="F5229" s="3" t="s">
        <v>21237</v>
      </c>
      <c r="G5229" s="3" t="s">
        <v>21238</v>
      </c>
      <c r="H5229" s="3" t="s">
        <v>216</v>
      </c>
      <c r="I5229" s="3" t="s">
        <v>374</v>
      </c>
      <c r="J5229" s="3" t="s">
        <v>374</v>
      </c>
      <c r="K5229" s="3" t="s">
        <v>68</v>
      </c>
      <c r="L5229" s="3" t="s">
        <v>79</v>
      </c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 t="s">
        <v>80</v>
      </c>
      <c r="BF5229" s="4">
        <v>43554</v>
      </c>
      <c r="BG5229" s="3" t="s">
        <v>71</v>
      </c>
      <c r="BH5229" s="3" t="s">
        <v>21239</v>
      </c>
      <c r="BI5229" s="3"/>
      <c r="BJ5229" s="3"/>
    </row>
    <row r="5230" spans="1:62" ht="30" x14ac:dyDescent="0.25">
      <c r="A5230" s="3">
        <v>5223</v>
      </c>
      <c r="B5230" s="5" t="str">
        <f>"202100137276"</f>
        <v>202100137276</v>
      </c>
      <c r="C5230" s="5">
        <v>95773</v>
      </c>
      <c r="D5230" s="5" t="s">
        <v>21240</v>
      </c>
      <c r="E5230" s="5">
        <v>20205605500</v>
      </c>
      <c r="F5230" s="5" t="s">
        <v>6223</v>
      </c>
      <c r="G5230" s="5" t="s">
        <v>21241</v>
      </c>
      <c r="H5230" s="5" t="s">
        <v>6087</v>
      </c>
      <c r="I5230" s="5" t="s">
        <v>7259</v>
      </c>
      <c r="J5230" s="5" t="s">
        <v>7260</v>
      </c>
      <c r="K5230" s="5" t="s">
        <v>125</v>
      </c>
      <c r="L5230" s="5" t="s">
        <v>126</v>
      </c>
      <c r="M5230" s="5" t="s">
        <v>126</v>
      </c>
      <c r="N5230" s="5" t="s">
        <v>126</v>
      </c>
      <c r="O5230" s="5" t="s">
        <v>126</v>
      </c>
      <c r="P5230" s="5"/>
      <c r="Q5230" s="5"/>
      <c r="R5230" s="5"/>
      <c r="S5230" s="5"/>
      <c r="T5230" s="5"/>
      <c r="U5230" s="5"/>
      <c r="V5230" s="5"/>
      <c r="W5230" s="5"/>
      <c r="X5230" s="5"/>
      <c r="Y5230" s="5"/>
      <c r="Z5230" s="5"/>
      <c r="AA5230" s="5"/>
      <c r="AB5230" s="5"/>
      <c r="AC5230" s="5"/>
      <c r="AD5230" s="5"/>
      <c r="AE5230" s="5"/>
      <c r="AF5230" s="5"/>
      <c r="AG5230" s="5"/>
      <c r="AH5230" s="5"/>
      <c r="AI5230" s="5"/>
      <c r="AJ5230" s="5"/>
      <c r="AK5230" s="5"/>
      <c r="AL5230" s="5"/>
      <c r="AM5230" s="5"/>
      <c r="AN5230" s="5"/>
      <c r="AO5230" s="5"/>
      <c r="AP5230" s="5"/>
      <c r="AQ5230" s="5"/>
      <c r="AR5230" s="5"/>
      <c r="AS5230" s="5"/>
      <c r="AT5230" s="5"/>
      <c r="AU5230" s="5"/>
      <c r="AV5230" s="5"/>
      <c r="AW5230" s="5"/>
      <c r="AX5230" s="5"/>
      <c r="AY5230" s="5"/>
      <c r="AZ5230" s="5"/>
      <c r="BA5230" s="5"/>
      <c r="BB5230" s="5"/>
      <c r="BC5230" s="5"/>
      <c r="BD5230" s="5"/>
      <c r="BE5230" s="5" t="s">
        <v>127</v>
      </c>
      <c r="BF5230" s="6">
        <v>44415</v>
      </c>
      <c r="BG5230" s="5" t="s">
        <v>71</v>
      </c>
      <c r="BH5230" s="5" t="s">
        <v>6224</v>
      </c>
      <c r="BI5230" s="5" t="s">
        <v>21242</v>
      </c>
      <c r="BJ5230" s="5" t="s">
        <v>21243</v>
      </c>
    </row>
    <row r="5231" spans="1:62" ht="30" x14ac:dyDescent="0.25">
      <c r="A5231" s="3">
        <v>5224</v>
      </c>
      <c r="B5231" s="3" t="str">
        <f>"201300041662"</f>
        <v>201300041662</v>
      </c>
      <c r="C5231" s="3">
        <v>99262</v>
      </c>
      <c r="D5231" s="3" t="s">
        <v>21244</v>
      </c>
      <c r="E5231" s="3">
        <v>20545699550</v>
      </c>
      <c r="F5231" s="3" t="s">
        <v>8106</v>
      </c>
      <c r="G5231" s="3" t="s">
        <v>21245</v>
      </c>
      <c r="H5231" s="3" t="s">
        <v>66</v>
      </c>
      <c r="I5231" s="3" t="s">
        <v>66</v>
      </c>
      <c r="J5231" s="3" t="s">
        <v>707</v>
      </c>
      <c r="K5231" s="3" t="s">
        <v>68</v>
      </c>
      <c r="L5231" s="3" t="s">
        <v>69</v>
      </c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 t="s">
        <v>70</v>
      </c>
      <c r="BF5231" s="4">
        <v>41337</v>
      </c>
      <c r="BG5231" s="3" t="s">
        <v>71</v>
      </c>
      <c r="BH5231" s="3" t="s">
        <v>8108</v>
      </c>
      <c r="BI5231" s="3"/>
      <c r="BJ5231" s="3"/>
    </row>
    <row r="5232" spans="1:62" ht="30" x14ac:dyDescent="0.25">
      <c r="A5232" s="5">
        <v>5225</v>
      </c>
      <c r="B5232" s="5" t="str">
        <f>"201200025394"</f>
        <v>201200025394</v>
      </c>
      <c r="C5232" s="5">
        <v>95969</v>
      </c>
      <c r="D5232" s="5" t="s">
        <v>21246</v>
      </c>
      <c r="E5232" s="5">
        <v>20520181459</v>
      </c>
      <c r="F5232" s="5" t="s">
        <v>21247</v>
      </c>
      <c r="G5232" s="5" t="s">
        <v>21248</v>
      </c>
      <c r="H5232" s="5" t="s">
        <v>292</v>
      </c>
      <c r="I5232" s="5" t="s">
        <v>292</v>
      </c>
      <c r="J5232" s="5" t="s">
        <v>292</v>
      </c>
      <c r="K5232" s="5" t="s">
        <v>125</v>
      </c>
      <c r="L5232" s="5" t="s">
        <v>69</v>
      </c>
      <c r="M5232" s="5" t="s">
        <v>69</v>
      </c>
      <c r="N5232" s="5" t="s">
        <v>69</v>
      </c>
      <c r="O5232" s="5" t="s">
        <v>69</v>
      </c>
      <c r="P5232" s="5"/>
      <c r="Q5232" s="5"/>
      <c r="R5232" s="5"/>
      <c r="S5232" s="5"/>
      <c r="T5232" s="5"/>
      <c r="U5232" s="5"/>
      <c r="V5232" s="5"/>
      <c r="W5232" s="5"/>
      <c r="X5232" s="5"/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5"/>
      <c r="AK5232" s="5"/>
      <c r="AL5232" s="5"/>
      <c r="AM5232" s="5"/>
      <c r="AN5232" s="5"/>
      <c r="AO5232" s="5"/>
      <c r="AP5232" s="5"/>
      <c r="AQ5232" s="5"/>
      <c r="AR5232" s="5"/>
      <c r="AS5232" s="5"/>
      <c r="AT5232" s="5"/>
      <c r="AU5232" s="5"/>
      <c r="AV5232" s="5"/>
      <c r="AW5232" s="5"/>
      <c r="AX5232" s="5"/>
      <c r="AY5232" s="5"/>
      <c r="AZ5232" s="5"/>
      <c r="BA5232" s="5"/>
      <c r="BB5232" s="5"/>
      <c r="BC5232" s="5"/>
      <c r="BD5232" s="5"/>
      <c r="BE5232" s="5" t="s">
        <v>321</v>
      </c>
      <c r="BF5232" s="6">
        <v>40969</v>
      </c>
      <c r="BG5232" s="5" t="s">
        <v>71</v>
      </c>
      <c r="BH5232" s="5" t="s">
        <v>21249</v>
      </c>
      <c r="BI5232" s="5" t="s">
        <v>21250</v>
      </c>
      <c r="BJ5232" s="5" t="s">
        <v>12600</v>
      </c>
    </row>
    <row r="5233" spans="1:62" ht="30" x14ac:dyDescent="0.25">
      <c r="A5233" s="3">
        <v>5226</v>
      </c>
      <c r="B5233" s="3" t="str">
        <f>"201300137025"</f>
        <v>201300137025</v>
      </c>
      <c r="C5233" s="3">
        <v>104835</v>
      </c>
      <c r="D5233" s="3" t="s">
        <v>21251</v>
      </c>
      <c r="E5233" s="3">
        <v>20505616741</v>
      </c>
      <c r="F5233" s="3" t="s">
        <v>21252</v>
      </c>
      <c r="G5233" s="3" t="s">
        <v>21253</v>
      </c>
      <c r="H5233" s="3" t="s">
        <v>66</v>
      </c>
      <c r="I5233" s="3" t="s">
        <v>66</v>
      </c>
      <c r="J5233" s="3" t="s">
        <v>118</v>
      </c>
      <c r="K5233" s="3" t="s">
        <v>68</v>
      </c>
      <c r="L5233" s="3" t="s">
        <v>382</v>
      </c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 t="s">
        <v>383</v>
      </c>
      <c r="BF5233" s="4">
        <v>41508</v>
      </c>
      <c r="BG5233" s="3" t="s">
        <v>71</v>
      </c>
      <c r="BH5233" s="3" t="s">
        <v>13119</v>
      </c>
      <c r="BI5233" s="3"/>
      <c r="BJ5233" s="3"/>
    </row>
    <row r="5234" spans="1:62" ht="30" x14ac:dyDescent="0.25">
      <c r="A5234" s="3">
        <v>5227</v>
      </c>
      <c r="B5234" s="5" t="str">
        <f>"202300198337"</f>
        <v>202300198337</v>
      </c>
      <c r="C5234" s="5">
        <v>83734</v>
      </c>
      <c r="D5234" s="5" t="s">
        <v>21254</v>
      </c>
      <c r="E5234" s="5">
        <v>20517656641</v>
      </c>
      <c r="F5234" s="5" t="s">
        <v>21255</v>
      </c>
      <c r="G5234" s="5" t="s">
        <v>21256</v>
      </c>
      <c r="H5234" s="5" t="s">
        <v>102</v>
      </c>
      <c r="I5234" s="5" t="s">
        <v>159</v>
      </c>
      <c r="J5234" s="5" t="s">
        <v>159</v>
      </c>
      <c r="K5234" s="5" t="s">
        <v>68</v>
      </c>
      <c r="L5234" s="5" t="s">
        <v>21257</v>
      </c>
      <c r="M5234" s="5"/>
      <c r="N5234" s="5"/>
      <c r="O5234" s="5"/>
      <c r="P5234" s="5"/>
      <c r="Q5234" s="5"/>
      <c r="R5234" s="5"/>
      <c r="S5234" s="5"/>
      <c r="T5234" s="5"/>
      <c r="U5234" s="5"/>
      <c r="V5234" s="5"/>
      <c r="W5234" s="5"/>
      <c r="X5234" s="5"/>
      <c r="Y5234" s="5"/>
      <c r="Z5234" s="5"/>
      <c r="AA5234" s="5"/>
      <c r="AB5234" s="5"/>
      <c r="AC5234" s="5"/>
      <c r="AD5234" s="5"/>
      <c r="AE5234" s="5"/>
      <c r="AF5234" s="5"/>
      <c r="AG5234" s="5"/>
      <c r="AH5234" s="5"/>
      <c r="AI5234" s="5"/>
      <c r="AJ5234" s="5"/>
      <c r="AK5234" s="5"/>
      <c r="AL5234" s="5"/>
      <c r="AM5234" s="5"/>
      <c r="AN5234" s="5"/>
      <c r="AO5234" s="5"/>
      <c r="AP5234" s="5"/>
      <c r="AQ5234" s="5"/>
      <c r="AR5234" s="5"/>
      <c r="AS5234" s="5"/>
      <c r="AT5234" s="5"/>
      <c r="AU5234" s="5"/>
      <c r="AV5234" s="5"/>
      <c r="AW5234" s="5"/>
      <c r="AX5234" s="5"/>
      <c r="AY5234" s="5"/>
      <c r="AZ5234" s="5"/>
      <c r="BA5234" s="5"/>
      <c r="BB5234" s="5"/>
      <c r="BC5234" s="5"/>
      <c r="BD5234" s="5"/>
      <c r="BE5234" s="5" t="s">
        <v>80</v>
      </c>
      <c r="BF5234" s="6">
        <v>45223</v>
      </c>
      <c r="BG5234" s="5" t="s">
        <v>71</v>
      </c>
      <c r="BH5234" s="5" t="s">
        <v>857</v>
      </c>
      <c r="BI5234" s="5"/>
      <c r="BJ5234" s="5"/>
    </row>
    <row r="5235" spans="1:62" ht="30" x14ac:dyDescent="0.25">
      <c r="A5235" s="5">
        <v>5228</v>
      </c>
      <c r="B5235" s="3" t="str">
        <f>"201900109587"</f>
        <v>201900109587</v>
      </c>
      <c r="C5235" s="3">
        <v>129370</v>
      </c>
      <c r="D5235" s="3" t="s">
        <v>21258</v>
      </c>
      <c r="E5235" s="3">
        <v>20111284084</v>
      </c>
      <c r="F5235" s="3" t="s">
        <v>21259</v>
      </c>
      <c r="G5235" s="3" t="s">
        <v>21260</v>
      </c>
      <c r="H5235" s="3" t="s">
        <v>447</v>
      </c>
      <c r="I5235" s="3" t="s">
        <v>8672</v>
      </c>
      <c r="J5235" s="3" t="s">
        <v>21261</v>
      </c>
      <c r="K5235" s="3" t="s">
        <v>125</v>
      </c>
      <c r="L5235" s="3" t="s">
        <v>126</v>
      </c>
      <c r="M5235" s="3" t="s">
        <v>126</v>
      </c>
      <c r="N5235" s="3" t="s">
        <v>126</v>
      </c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 t="s">
        <v>162</v>
      </c>
      <c r="BF5235" s="4">
        <v>43654</v>
      </c>
      <c r="BG5235" s="3" t="s">
        <v>71</v>
      </c>
      <c r="BH5235" s="3" t="s">
        <v>21262</v>
      </c>
      <c r="BI5235" s="3" t="s">
        <v>21263</v>
      </c>
      <c r="BJ5235" s="3" t="s">
        <v>21264</v>
      </c>
    </row>
    <row r="5236" spans="1:62" ht="30" x14ac:dyDescent="0.25">
      <c r="A5236" s="3">
        <v>5229</v>
      </c>
      <c r="B5236" s="5" t="str">
        <f>"202300199468"</f>
        <v>202300199468</v>
      </c>
      <c r="C5236" s="5">
        <v>169907</v>
      </c>
      <c r="D5236" s="5" t="s">
        <v>21265</v>
      </c>
      <c r="E5236" s="5">
        <v>20601458480</v>
      </c>
      <c r="F5236" s="5" t="s">
        <v>21266</v>
      </c>
      <c r="G5236" s="5" t="s">
        <v>21267</v>
      </c>
      <c r="H5236" s="5" t="s">
        <v>66</v>
      </c>
      <c r="I5236" s="5" t="s">
        <v>66</v>
      </c>
      <c r="J5236" s="5" t="s">
        <v>3884</v>
      </c>
      <c r="K5236" s="5" t="s">
        <v>68</v>
      </c>
      <c r="L5236" s="5" t="s">
        <v>21268</v>
      </c>
      <c r="M5236" s="5"/>
      <c r="N5236" s="5"/>
      <c r="O5236" s="5"/>
      <c r="P5236" s="5"/>
      <c r="Q5236" s="5"/>
      <c r="R5236" s="5"/>
      <c r="S5236" s="5"/>
      <c r="T5236" s="5"/>
      <c r="U5236" s="5"/>
      <c r="V5236" s="5"/>
      <c r="W5236" s="5"/>
      <c r="X5236" s="5"/>
      <c r="Y5236" s="5"/>
      <c r="Z5236" s="5"/>
      <c r="AA5236" s="5"/>
      <c r="AB5236" s="5"/>
      <c r="AC5236" s="5"/>
      <c r="AD5236" s="5"/>
      <c r="AE5236" s="5"/>
      <c r="AF5236" s="5"/>
      <c r="AG5236" s="5"/>
      <c r="AH5236" s="5"/>
      <c r="AI5236" s="5"/>
      <c r="AJ5236" s="5"/>
      <c r="AK5236" s="5"/>
      <c r="AL5236" s="5"/>
      <c r="AM5236" s="5"/>
      <c r="AN5236" s="5"/>
      <c r="AO5236" s="5"/>
      <c r="AP5236" s="5"/>
      <c r="AQ5236" s="5"/>
      <c r="AR5236" s="5"/>
      <c r="AS5236" s="5"/>
      <c r="AT5236" s="5"/>
      <c r="AU5236" s="5"/>
      <c r="AV5236" s="5"/>
      <c r="AW5236" s="5"/>
      <c r="AX5236" s="5"/>
      <c r="AY5236" s="5"/>
      <c r="AZ5236" s="5"/>
      <c r="BA5236" s="5"/>
      <c r="BB5236" s="5"/>
      <c r="BC5236" s="5"/>
      <c r="BD5236" s="5"/>
      <c r="BE5236" s="5" t="s">
        <v>95</v>
      </c>
      <c r="BF5236" s="6">
        <v>45169</v>
      </c>
      <c r="BG5236" s="5" t="s">
        <v>71</v>
      </c>
      <c r="BH5236" s="5" t="s">
        <v>21269</v>
      </c>
      <c r="BI5236" s="5"/>
      <c r="BJ5236" s="5"/>
    </row>
    <row r="5237" spans="1:62" ht="30" x14ac:dyDescent="0.25">
      <c r="A5237" s="3">
        <v>5230</v>
      </c>
      <c r="B5237" s="3" t="str">
        <f>"202300109149"</f>
        <v>202300109149</v>
      </c>
      <c r="C5237" s="3">
        <v>93491</v>
      </c>
      <c r="D5237" s="3" t="s">
        <v>21270</v>
      </c>
      <c r="E5237" s="3">
        <v>20221084684</v>
      </c>
      <c r="F5237" s="3" t="s">
        <v>121</v>
      </c>
      <c r="G5237" s="3" t="s">
        <v>21271</v>
      </c>
      <c r="H5237" s="3" t="s">
        <v>66</v>
      </c>
      <c r="I5237" s="3" t="s">
        <v>750</v>
      </c>
      <c r="J5237" s="3" t="s">
        <v>1710</v>
      </c>
      <c r="K5237" s="3" t="s">
        <v>125</v>
      </c>
      <c r="L5237" s="3" t="s">
        <v>21272</v>
      </c>
      <c r="M5237" s="3" t="s">
        <v>21272</v>
      </c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 t="s">
        <v>321</v>
      </c>
      <c r="BF5237" s="4">
        <v>45197</v>
      </c>
      <c r="BG5237" s="3" t="s">
        <v>71</v>
      </c>
      <c r="BH5237" s="3" t="s">
        <v>983</v>
      </c>
      <c r="BI5237" s="3" t="s">
        <v>21273</v>
      </c>
      <c r="BJ5237" s="3" t="s">
        <v>932</v>
      </c>
    </row>
    <row r="5238" spans="1:62" ht="30" x14ac:dyDescent="0.25">
      <c r="A5238" s="5">
        <v>5231</v>
      </c>
      <c r="B5238" s="5" t="str">
        <f>"201700184751"</f>
        <v>201700184751</v>
      </c>
      <c r="C5238" s="5">
        <v>132681</v>
      </c>
      <c r="D5238" s="5" t="s">
        <v>21274</v>
      </c>
      <c r="E5238" s="5">
        <v>20544782836</v>
      </c>
      <c r="F5238" s="5" t="s">
        <v>21275</v>
      </c>
      <c r="G5238" s="5" t="s">
        <v>21276</v>
      </c>
      <c r="H5238" s="5" t="s">
        <v>66</v>
      </c>
      <c r="I5238" s="5" t="s">
        <v>66</v>
      </c>
      <c r="J5238" s="5" t="s">
        <v>352</v>
      </c>
      <c r="K5238" s="5" t="s">
        <v>68</v>
      </c>
      <c r="L5238" s="5" t="s">
        <v>126</v>
      </c>
      <c r="M5238" s="5"/>
      <c r="N5238" s="5"/>
      <c r="O5238" s="5"/>
      <c r="P5238" s="5"/>
      <c r="Q5238" s="5"/>
      <c r="R5238" s="5"/>
      <c r="S5238" s="5"/>
      <c r="T5238" s="5"/>
      <c r="U5238" s="5"/>
      <c r="V5238" s="5"/>
      <c r="W5238" s="5"/>
      <c r="X5238" s="5"/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5"/>
      <c r="AK5238" s="5"/>
      <c r="AL5238" s="5"/>
      <c r="AM5238" s="5"/>
      <c r="AN5238" s="5"/>
      <c r="AO5238" s="5"/>
      <c r="AP5238" s="5"/>
      <c r="AQ5238" s="5"/>
      <c r="AR5238" s="5"/>
      <c r="AS5238" s="5"/>
      <c r="AT5238" s="5"/>
      <c r="AU5238" s="5"/>
      <c r="AV5238" s="5"/>
      <c r="AW5238" s="5"/>
      <c r="AX5238" s="5"/>
      <c r="AY5238" s="5"/>
      <c r="AZ5238" s="5"/>
      <c r="BA5238" s="5"/>
      <c r="BB5238" s="5"/>
      <c r="BC5238" s="5"/>
      <c r="BD5238" s="5"/>
      <c r="BE5238" s="5" t="s">
        <v>95</v>
      </c>
      <c r="BF5238" s="6">
        <v>43042</v>
      </c>
      <c r="BG5238" s="5" t="s">
        <v>71</v>
      </c>
      <c r="BH5238" s="5" t="s">
        <v>21277</v>
      </c>
      <c r="BI5238" s="5"/>
      <c r="BJ5238" s="5"/>
    </row>
    <row r="5239" spans="1:62" ht="30" x14ac:dyDescent="0.25">
      <c r="A5239" s="3">
        <v>5232</v>
      </c>
      <c r="B5239" s="3" t="str">
        <f>"202200065740"</f>
        <v>202200065740</v>
      </c>
      <c r="C5239" s="3">
        <v>98187</v>
      </c>
      <c r="D5239" s="3" t="s">
        <v>21278</v>
      </c>
      <c r="E5239" s="3">
        <v>20545134021</v>
      </c>
      <c r="F5239" s="3" t="s">
        <v>21279</v>
      </c>
      <c r="G5239" s="3" t="s">
        <v>21280</v>
      </c>
      <c r="H5239" s="3" t="s">
        <v>813</v>
      </c>
      <c r="I5239" s="3" t="s">
        <v>814</v>
      </c>
      <c r="J5239" s="3" t="s">
        <v>814</v>
      </c>
      <c r="K5239" s="3" t="s">
        <v>68</v>
      </c>
      <c r="L5239" s="3" t="s">
        <v>69</v>
      </c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 t="s">
        <v>70</v>
      </c>
      <c r="BF5239" s="4">
        <v>44685</v>
      </c>
      <c r="BG5239" s="3" t="s">
        <v>71</v>
      </c>
      <c r="BH5239" s="3" t="s">
        <v>21281</v>
      </c>
      <c r="BI5239" s="3" t="s">
        <v>21282</v>
      </c>
      <c r="BJ5239" s="3" t="s">
        <v>5938</v>
      </c>
    </row>
    <row r="5240" spans="1:62" ht="30" x14ac:dyDescent="0.25">
      <c r="A5240" s="3">
        <v>5233</v>
      </c>
      <c r="B5240" s="5" t="str">
        <f>"201700095646"</f>
        <v>201700095646</v>
      </c>
      <c r="C5240" s="5">
        <v>126547</v>
      </c>
      <c r="D5240" s="5" t="s">
        <v>21283</v>
      </c>
      <c r="E5240" s="5">
        <v>20601751403</v>
      </c>
      <c r="F5240" s="5" t="s">
        <v>21284</v>
      </c>
      <c r="G5240" s="5" t="s">
        <v>21285</v>
      </c>
      <c r="H5240" s="5" t="s">
        <v>66</v>
      </c>
      <c r="I5240" s="5" t="s">
        <v>66</v>
      </c>
      <c r="J5240" s="5" t="s">
        <v>1676</v>
      </c>
      <c r="K5240" s="5" t="s">
        <v>68</v>
      </c>
      <c r="L5240" s="5" t="s">
        <v>79</v>
      </c>
      <c r="M5240" s="5"/>
      <c r="N5240" s="5"/>
      <c r="O5240" s="5"/>
      <c r="P5240" s="5"/>
      <c r="Q5240" s="5"/>
      <c r="R5240" s="5"/>
      <c r="S5240" s="5"/>
      <c r="T5240" s="5"/>
      <c r="U5240" s="5"/>
      <c r="V5240" s="5"/>
      <c r="W5240" s="5"/>
      <c r="X5240" s="5"/>
      <c r="Y5240" s="5"/>
      <c r="Z5240" s="5"/>
      <c r="AA5240" s="5"/>
      <c r="AB5240" s="5"/>
      <c r="AC5240" s="5"/>
      <c r="AD5240" s="5"/>
      <c r="AE5240" s="5"/>
      <c r="AF5240" s="5"/>
      <c r="AG5240" s="5"/>
      <c r="AH5240" s="5"/>
      <c r="AI5240" s="5"/>
      <c r="AJ5240" s="5"/>
      <c r="AK5240" s="5"/>
      <c r="AL5240" s="5"/>
      <c r="AM5240" s="5"/>
      <c r="AN5240" s="5"/>
      <c r="AO5240" s="5"/>
      <c r="AP5240" s="5"/>
      <c r="AQ5240" s="5"/>
      <c r="AR5240" s="5"/>
      <c r="AS5240" s="5"/>
      <c r="AT5240" s="5"/>
      <c r="AU5240" s="5"/>
      <c r="AV5240" s="5"/>
      <c r="AW5240" s="5"/>
      <c r="AX5240" s="5"/>
      <c r="AY5240" s="5"/>
      <c r="AZ5240" s="5"/>
      <c r="BA5240" s="5"/>
      <c r="BB5240" s="5"/>
      <c r="BC5240" s="5"/>
      <c r="BD5240" s="5"/>
      <c r="BE5240" s="5" t="s">
        <v>80</v>
      </c>
      <c r="BF5240" s="6">
        <v>42906</v>
      </c>
      <c r="BG5240" s="5" t="s">
        <v>71</v>
      </c>
      <c r="BH5240" s="5" t="s">
        <v>21286</v>
      </c>
      <c r="BI5240" s="5" t="s">
        <v>21287</v>
      </c>
      <c r="BJ5240" s="5" t="s">
        <v>9571</v>
      </c>
    </row>
    <row r="5241" spans="1:62" ht="30" x14ac:dyDescent="0.25">
      <c r="A5241" s="5">
        <v>5234</v>
      </c>
      <c r="B5241" s="3" t="str">
        <f>"201800214728"</f>
        <v>201800214728</v>
      </c>
      <c r="C5241" s="3">
        <v>140536</v>
      </c>
      <c r="D5241" s="3" t="s">
        <v>21288</v>
      </c>
      <c r="E5241" s="3">
        <v>20600173244</v>
      </c>
      <c r="F5241" s="3" t="s">
        <v>21289</v>
      </c>
      <c r="G5241" s="3" t="s">
        <v>21290</v>
      </c>
      <c r="H5241" s="3" t="s">
        <v>365</v>
      </c>
      <c r="I5241" s="3" t="s">
        <v>365</v>
      </c>
      <c r="J5241" s="3" t="s">
        <v>365</v>
      </c>
      <c r="K5241" s="3" t="s">
        <v>68</v>
      </c>
      <c r="L5241" s="3" t="s">
        <v>382</v>
      </c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 t="s">
        <v>383</v>
      </c>
      <c r="BF5241" s="4">
        <v>43467</v>
      </c>
      <c r="BG5241" s="3" t="s">
        <v>71</v>
      </c>
      <c r="BH5241" s="3" t="s">
        <v>21291</v>
      </c>
      <c r="BI5241" s="3"/>
      <c r="BJ5241" s="3"/>
    </row>
    <row r="5242" spans="1:62" ht="30" x14ac:dyDescent="0.25">
      <c r="A5242" s="3">
        <v>5235</v>
      </c>
      <c r="B5242" s="5" t="str">
        <f>"1483108"</f>
        <v>1483108</v>
      </c>
      <c r="C5242" s="5">
        <v>92353</v>
      </c>
      <c r="D5242" s="5" t="s">
        <v>21292</v>
      </c>
      <c r="E5242" s="5">
        <v>20518920627</v>
      </c>
      <c r="F5242" s="5" t="s">
        <v>21293</v>
      </c>
      <c r="G5242" s="5" t="s">
        <v>21294</v>
      </c>
      <c r="H5242" s="5" t="s">
        <v>66</v>
      </c>
      <c r="I5242" s="5" t="s">
        <v>66</v>
      </c>
      <c r="J5242" s="5" t="s">
        <v>899</v>
      </c>
      <c r="K5242" s="5" t="s">
        <v>68</v>
      </c>
      <c r="L5242" s="5" t="s">
        <v>382</v>
      </c>
      <c r="M5242" s="5"/>
      <c r="N5242" s="5"/>
      <c r="O5242" s="5"/>
      <c r="P5242" s="5"/>
      <c r="Q5242" s="5"/>
      <c r="R5242" s="5"/>
      <c r="S5242" s="5"/>
      <c r="T5242" s="5"/>
      <c r="U5242" s="5"/>
      <c r="V5242" s="5"/>
      <c r="W5242" s="5"/>
      <c r="X5242" s="5"/>
      <c r="Y5242" s="5"/>
      <c r="Z5242" s="5"/>
      <c r="AA5242" s="5"/>
      <c r="AB5242" s="5"/>
      <c r="AC5242" s="5"/>
      <c r="AD5242" s="5"/>
      <c r="AE5242" s="5"/>
      <c r="AF5242" s="5"/>
      <c r="AG5242" s="5"/>
      <c r="AH5242" s="5"/>
      <c r="AI5242" s="5"/>
      <c r="AJ5242" s="5"/>
      <c r="AK5242" s="5"/>
      <c r="AL5242" s="5"/>
      <c r="AM5242" s="5"/>
      <c r="AN5242" s="5"/>
      <c r="AO5242" s="5"/>
      <c r="AP5242" s="5"/>
      <c r="AQ5242" s="5"/>
      <c r="AR5242" s="5"/>
      <c r="AS5242" s="5"/>
      <c r="AT5242" s="5"/>
      <c r="AU5242" s="5"/>
      <c r="AV5242" s="5"/>
      <c r="AW5242" s="5"/>
      <c r="AX5242" s="5"/>
      <c r="AY5242" s="5"/>
      <c r="AZ5242" s="5"/>
      <c r="BA5242" s="5"/>
      <c r="BB5242" s="5"/>
      <c r="BC5242" s="5"/>
      <c r="BD5242" s="5"/>
      <c r="BE5242" s="5" t="s">
        <v>383</v>
      </c>
      <c r="BF5242" s="6">
        <v>40679</v>
      </c>
      <c r="BG5242" s="5" t="s">
        <v>71</v>
      </c>
      <c r="BH5242" s="5" t="s">
        <v>21295</v>
      </c>
      <c r="BI5242" s="5"/>
      <c r="BJ5242" s="5"/>
    </row>
    <row r="5243" spans="1:62" ht="30" x14ac:dyDescent="0.25">
      <c r="A5243" s="3">
        <v>5236</v>
      </c>
      <c r="B5243" s="3" t="str">
        <f>"201700222069"</f>
        <v>201700222069</v>
      </c>
      <c r="C5243" s="3">
        <v>133781</v>
      </c>
      <c r="D5243" s="3" t="s">
        <v>21296</v>
      </c>
      <c r="E5243" s="3">
        <v>20349764734</v>
      </c>
      <c r="F5243" s="3" t="s">
        <v>21297</v>
      </c>
      <c r="G5243" s="3" t="s">
        <v>21298</v>
      </c>
      <c r="H5243" s="3" t="s">
        <v>66</v>
      </c>
      <c r="I5243" s="3" t="s">
        <v>66</v>
      </c>
      <c r="J5243" s="3" t="s">
        <v>659</v>
      </c>
      <c r="K5243" s="3" t="s">
        <v>68</v>
      </c>
      <c r="L5243" s="3" t="s">
        <v>69</v>
      </c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 t="s">
        <v>70</v>
      </c>
      <c r="BF5243" s="4">
        <v>43098</v>
      </c>
      <c r="BG5243" s="3" t="s">
        <v>71</v>
      </c>
      <c r="BH5243" s="3" t="s">
        <v>21299</v>
      </c>
      <c r="BI5243" s="3"/>
      <c r="BJ5243" s="3"/>
    </row>
    <row r="5244" spans="1:62" ht="30" x14ac:dyDescent="0.25">
      <c r="A5244" s="5">
        <v>5237</v>
      </c>
      <c r="B5244" s="5" t="str">
        <f>"201700003445"</f>
        <v>201700003445</v>
      </c>
      <c r="C5244" s="5">
        <v>125934</v>
      </c>
      <c r="D5244" s="5" t="s">
        <v>21300</v>
      </c>
      <c r="E5244" s="5">
        <v>10179054481</v>
      </c>
      <c r="F5244" s="5" t="s">
        <v>21301</v>
      </c>
      <c r="G5244" s="5" t="s">
        <v>21302</v>
      </c>
      <c r="H5244" s="5" t="s">
        <v>102</v>
      </c>
      <c r="I5244" s="5" t="s">
        <v>159</v>
      </c>
      <c r="J5244" s="5" t="s">
        <v>159</v>
      </c>
      <c r="K5244" s="5" t="s">
        <v>68</v>
      </c>
      <c r="L5244" s="5" t="s">
        <v>139</v>
      </c>
      <c r="M5244" s="5"/>
      <c r="N5244" s="5"/>
      <c r="O5244" s="5"/>
      <c r="P5244" s="5"/>
      <c r="Q5244" s="5"/>
      <c r="R5244" s="5"/>
      <c r="S5244" s="5"/>
      <c r="T5244" s="5"/>
      <c r="U5244" s="5"/>
      <c r="V5244" s="5"/>
      <c r="W5244" s="5"/>
      <c r="X5244" s="5"/>
      <c r="Y5244" s="5"/>
      <c r="Z5244" s="5"/>
      <c r="AA5244" s="5"/>
      <c r="AB5244" s="5"/>
      <c r="AC5244" s="5"/>
      <c r="AD5244" s="5"/>
      <c r="AE5244" s="5"/>
      <c r="AF5244" s="5"/>
      <c r="AG5244" s="5"/>
      <c r="AH5244" s="5"/>
      <c r="AI5244" s="5"/>
      <c r="AJ5244" s="5"/>
      <c r="AK5244" s="5"/>
      <c r="AL5244" s="5"/>
      <c r="AM5244" s="5"/>
      <c r="AN5244" s="5"/>
      <c r="AO5244" s="5"/>
      <c r="AP5244" s="5"/>
      <c r="AQ5244" s="5"/>
      <c r="AR5244" s="5"/>
      <c r="AS5244" s="5"/>
      <c r="AT5244" s="5"/>
      <c r="AU5244" s="5"/>
      <c r="AV5244" s="5"/>
      <c r="AW5244" s="5"/>
      <c r="AX5244" s="5"/>
      <c r="AY5244" s="5"/>
      <c r="AZ5244" s="5"/>
      <c r="BA5244" s="5"/>
      <c r="BB5244" s="5"/>
      <c r="BC5244" s="5"/>
      <c r="BD5244" s="5"/>
      <c r="BE5244" s="5" t="s">
        <v>88</v>
      </c>
      <c r="BF5244" s="6">
        <v>42748</v>
      </c>
      <c r="BG5244" s="5" t="s">
        <v>71</v>
      </c>
      <c r="BH5244" s="5" t="s">
        <v>21301</v>
      </c>
      <c r="BI5244" s="5"/>
      <c r="BJ5244" s="5"/>
    </row>
    <row r="5245" spans="1:62" ht="30" x14ac:dyDescent="0.25">
      <c r="A5245" s="3">
        <v>5238</v>
      </c>
      <c r="B5245" s="3" t="str">
        <f>"202200090289"</f>
        <v>202200090289</v>
      </c>
      <c r="C5245" s="3">
        <v>133665</v>
      </c>
      <c r="D5245" s="3" t="s">
        <v>21303</v>
      </c>
      <c r="E5245" s="3">
        <v>20601576962</v>
      </c>
      <c r="F5245" s="3" t="s">
        <v>21304</v>
      </c>
      <c r="G5245" s="3" t="s">
        <v>21305</v>
      </c>
      <c r="H5245" s="3" t="s">
        <v>66</v>
      </c>
      <c r="I5245" s="3" t="s">
        <v>66</v>
      </c>
      <c r="J5245" s="3" t="s">
        <v>463</v>
      </c>
      <c r="K5245" s="3" t="s">
        <v>68</v>
      </c>
      <c r="L5245" s="3" t="s">
        <v>21306</v>
      </c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 t="s">
        <v>95</v>
      </c>
      <c r="BF5245" s="4">
        <v>44759</v>
      </c>
      <c r="BG5245" s="3" t="s">
        <v>71</v>
      </c>
      <c r="BH5245" s="3" t="s">
        <v>21307</v>
      </c>
      <c r="BI5245" s="3"/>
      <c r="BJ5245" s="3"/>
    </row>
    <row r="5246" spans="1:62" ht="30" x14ac:dyDescent="0.25">
      <c r="A5246" s="3">
        <v>5239</v>
      </c>
      <c r="B5246" s="5" t="str">
        <f>"202300029743"</f>
        <v>202300029743</v>
      </c>
      <c r="C5246" s="5">
        <v>108552</v>
      </c>
      <c r="D5246" s="5" t="s">
        <v>21308</v>
      </c>
      <c r="E5246" s="5">
        <v>20495175210</v>
      </c>
      <c r="F5246" s="5" t="s">
        <v>21309</v>
      </c>
      <c r="G5246" s="5" t="s">
        <v>21310</v>
      </c>
      <c r="H5246" s="5" t="s">
        <v>66</v>
      </c>
      <c r="I5246" s="5" t="s">
        <v>328</v>
      </c>
      <c r="J5246" s="5" t="s">
        <v>329</v>
      </c>
      <c r="K5246" s="5" t="s">
        <v>125</v>
      </c>
      <c r="L5246" s="5" t="s">
        <v>21311</v>
      </c>
      <c r="M5246" s="5" t="s">
        <v>21311</v>
      </c>
      <c r="N5246" s="5" t="s">
        <v>21311</v>
      </c>
      <c r="O5246" s="5" t="s">
        <v>21311</v>
      </c>
      <c r="P5246" s="5" t="s">
        <v>21311</v>
      </c>
      <c r="Q5246" s="5" t="s">
        <v>21311</v>
      </c>
      <c r="R5246" s="5" t="s">
        <v>21311</v>
      </c>
      <c r="S5246" s="5" t="s">
        <v>21311</v>
      </c>
      <c r="T5246" s="5"/>
      <c r="U5246" s="5"/>
      <c r="V5246" s="5"/>
      <c r="W5246" s="5"/>
      <c r="X5246" s="5"/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5"/>
      <c r="AK5246" s="5"/>
      <c r="AL5246" s="5"/>
      <c r="AM5246" s="5"/>
      <c r="AN5246" s="5"/>
      <c r="AO5246" s="5"/>
      <c r="AP5246" s="5"/>
      <c r="AQ5246" s="5"/>
      <c r="AR5246" s="5"/>
      <c r="AS5246" s="5"/>
      <c r="AT5246" s="5"/>
      <c r="AU5246" s="5"/>
      <c r="AV5246" s="5"/>
      <c r="AW5246" s="5"/>
      <c r="AX5246" s="5"/>
      <c r="AY5246" s="5"/>
      <c r="AZ5246" s="5"/>
      <c r="BA5246" s="5"/>
      <c r="BB5246" s="5"/>
      <c r="BC5246" s="5"/>
      <c r="BD5246" s="5"/>
      <c r="BE5246" s="5" t="s">
        <v>1057</v>
      </c>
      <c r="BF5246" s="6">
        <v>44979</v>
      </c>
      <c r="BG5246" s="5" t="s">
        <v>71</v>
      </c>
      <c r="BH5246" s="5" t="s">
        <v>21312</v>
      </c>
      <c r="BI5246" s="5"/>
      <c r="BJ5246" s="5"/>
    </row>
    <row r="5247" spans="1:62" ht="30" x14ac:dyDescent="0.25">
      <c r="A5247" s="5">
        <v>5240</v>
      </c>
      <c r="B5247" s="3" t="str">
        <f>"201500026220"</f>
        <v>201500026220</v>
      </c>
      <c r="C5247" s="3">
        <v>114122</v>
      </c>
      <c r="D5247" s="3" t="s">
        <v>21313</v>
      </c>
      <c r="E5247" s="3">
        <v>20132373958</v>
      </c>
      <c r="F5247" s="3" t="s">
        <v>1362</v>
      </c>
      <c r="G5247" s="3" t="s">
        <v>21314</v>
      </c>
      <c r="H5247" s="3" t="s">
        <v>102</v>
      </c>
      <c r="I5247" s="3" t="s">
        <v>159</v>
      </c>
      <c r="J5247" s="3" t="s">
        <v>160</v>
      </c>
      <c r="K5247" s="3" t="s">
        <v>125</v>
      </c>
      <c r="L5247" s="3" t="s">
        <v>126</v>
      </c>
      <c r="M5247" s="3" t="s">
        <v>126</v>
      </c>
      <c r="N5247" s="3" t="s">
        <v>126</v>
      </c>
      <c r="O5247" s="3" t="s">
        <v>126</v>
      </c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 t="s">
        <v>127</v>
      </c>
      <c r="BF5247" s="4">
        <v>42067</v>
      </c>
      <c r="BG5247" s="3" t="s">
        <v>71</v>
      </c>
      <c r="BH5247" s="3" t="s">
        <v>5033</v>
      </c>
      <c r="BI5247" s="3" t="s">
        <v>21315</v>
      </c>
      <c r="BJ5247" s="3" t="s">
        <v>9916</v>
      </c>
    </row>
    <row r="5248" spans="1:62" ht="30" x14ac:dyDescent="0.25">
      <c r="A5248" s="3">
        <v>5241</v>
      </c>
      <c r="B5248" s="5" t="str">
        <f>"201900109578"</f>
        <v>201900109578</v>
      </c>
      <c r="C5248" s="5">
        <v>119845</v>
      </c>
      <c r="D5248" s="5" t="s">
        <v>21316</v>
      </c>
      <c r="E5248" s="5">
        <v>20111284084</v>
      </c>
      <c r="F5248" s="5" t="s">
        <v>21259</v>
      </c>
      <c r="G5248" s="5" t="s">
        <v>21317</v>
      </c>
      <c r="H5248" s="5" t="s">
        <v>447</v>
      </c>
      <c r="I5248" s="5" t="s">
        <v>21318</v>
      </c>
      <c r="J5248" s="5" t="s">
        <v>21319</v>
      </c>
      <c r="K5248" s="5" t="s">
        <v>125</v>
      </c>
      <c r="L5248" s="5" t="s">
        <v>126</v>
      </c>
      <c r="M5248" s="5" t="s">
        <v>126</v>
      </c>
      <c r="N5248" s="5"/>
      <c r="O5248" s="5"/>
      <c r="P5248" s="5"/>
      <c r="Q5248" s="5"/>
      <c r="R5248" s="5"/>
      <c r="S5248" s="5"/>
      <c r="T5248" s="5"/>
      <c r="U5248" s="5"/>
      <c r="V5248" s="5"/>
      <c r="W5248" s="5"/>
      <c r="X5248" s="5"/>
      <c r="Y5248" s="5"/>
      <c r="Z5248" s="5"/>
      <c r="AA5248" s="5"/>
      <c r="AB5248" s="5"/>
      <c r="AC5248" s="5"/>
      <c r="AD5248" s="5"/>
      <c r="AE5248" s="5"/>
      <c r="AF5248" s="5"/>
      <c r="AG5248" s="5"/>
      <c r="AH5248" s="5"/>
      <c r="AI5248" s="5"/>
      <c r="AJ5248" s="5"/>
      <c r="AK5248" s="5"/>
      <c r="AL5248" s="5"/>
      <c r="AM5248" s="5"/>
      <c r="AN5248" s="5"/>
      <c r="AO5248" s="5"/>
      <c r="AP5248" s="5"/>
      <c r="AQ5248" s="5"/>
      <c r="AR5248" s="5"/>
      <c r="AS5248" s="5"/>
      <c r="AT5248" s="5"/>
      <c r="AU5248" s="5"/>
      <c r="AV5248" s="5"/>
      <c r="AW5248" s="5"/>
      <c r="AX5248" s="5"/>
      <c r="AY5248" s="5"/>
      <c r="AZ5248" s="5"/>
      <c r="BA5248" s="5"/>
      <c r="BB5248" s="5"/>
      <c r="BC5248" s="5"/>
      <c r="BD5248" s="5"/>
      <c r="BE5248" s="5" t="s">
        <v>321</v>
      </c>
      <c r="BF5248" s="6">
        <v>43654</v>
      </c>
      <c r="BG5248" s="5" t="s">
        <v>71</v>
      </c>
      <c r="BH5248" s="5" t="s">
        <v>21262</v>
      </c>
      <c r="BI5248" s="5" t="s">
        <v>21320</v>
      </c>
      <c r="BJ5248" s="5" t="s">
        <v>21264</v>
      </c>
    </row>
    <row r="5249" spans="1:62" ht="30" x14ac:dyDescent="0.25">
      <c r="A5249" s="3">
        <v>5242</v>
      </c>
      <c r="B5249" s="3" t="str">
        <f>"201800175320"</f>
        <v>201800175320</v>
      </c>
      <c r="C5249" s="3">
        <v>139258</v>
      </c>
      <c r="D5249" s="3" t="s">
        <v>21321</v>
      </c>
      <c r="E5249" s="3">
        <v>20602479448</v>
      </c>
      <c r="F5249" s="3" t="s">
        <v>21322</v>
      </c>
      <c r="G5249" s="3" t="s">
        <v>21323</v>
      </c>
      <c r="H5249" s="3" t="s">
        <v>66</v>
      </c>
      <c r="I5249" s="3" t="s">
        <v>328</v>
      </c>
      <c r="J5249" s="3" t="s">
        <v>360</v>
      </c>
      <c r="K5249" s="3" t="s">
        <v>68</v>
      </c>
      <c r="L5249" s="3" t="s">
        <v>69</v>
      </c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 t="s">
        <v>70</v>
      </c>
      <c r="BF5249" s="4">
        <v>43397</v>
      </c>
      <c r="BG5249" s="3" t="s">
        <v>71</v>
      </c>
      <c r="BH5249" s="3" t="s">
        <v>21324</v>
      </c>
      <c r="BI5249" s="3"/>
      <c r="BJ5249" s="3"/>
    </row>
    <row r="5250" spans="1:62" ht="45" x14ac:dyDescent="0.25">
      <c r="A5250" s="5">
        <v>5243</v>
      </c>
      <c r="B5250" s="5" t="str">
        <f>"202200231261"</f>
        <v>202200231261</v>
      </c>
      <c r="C5250" s="5">
        <v>165754</v>
      </c>
      <c r="D5250" s="5" t="s">
        <v>21325</v>
      </c>
      <c r="E5250" s="5">
        <v>20608784757</v>
      </c>
      <c r="F5250" s="5" t="s">
        <v>21326</v>
      </c>
      <c r="G5250" s="5" t="s">
        <v>21327</v>
      </c>
      <c r="H5250" s="5" t="s">
        <v>66</v>
      </c>
      <c r="I5250" s="5" t="s">
        <v>66</v>
      </c>
      <c r="J5250" s="5" t="s">
        <v>1430</v>
      </c>
      <c r="K5250" s="5" t="s">
        <v>68</v>
      </c>
      <c r="L5250" s="5" t="s">
        <v>139</v>
      </c>
      <c r="M5250" s="5"/>
      <c r="N5250" s="5"/>
      <c r="O5250" s="5"/>
      <c r="P5250" s="5"/>
      <c r="Q5250" s="5"/>
      <c r="R5250" s="5"/>
      <c r="S5250" s="5"/>
      <c r="T5250" s="5"/>
      <c r="U5250" s="5"/>
      <c r="V5250" s="5"/>
      <c r="W5250" s="5"/>
      <c r="X5250" s="5"/>
      <c r="Y5250" s="5"/>
      <c r="Z5250" s="5"/>
      <c r="AA5250" s="5"/>
      <c r="AB5250" s="5"/>
      <c r="AC5250" s="5"/>
      <c r="AD5250" s="5"/>
      <c r="AE5250" s="5"/>
      <c r="AF5250" s="5"/>
      <c r="AG5250" s="5"/>
      <c r="AH5250" s="5"/>
      <c r="AI5250" s="5"/>
      <c r="AJ5250" s="5"/>
      <c r="AK5250" s="5"/>
      <c r="AL5250" s="5"/>
      <c r="AM5250" s="5"/>
      <c r="AN5250" s="5"/>
      <c r="AO5250" s="5"/>
      <c r="AP5250" s="5"/>
      <c r="AQ5250" s="5"/>
      <c r="AR5250" s="5"/>
      <c r="AS5250" s="5"/>
      <c r="AT5250" s="5"/>
      <c r="AU5250" s="5"/>
      <c r="AV5250" s="5"/>
      <c r="AW5250" s="5"/>
      <c r="AX5250" s="5"/>
      <c r="AY5250" s="5"/>
      <c r="AZ5250" s="5"/>
      <c r="BA5250" s="5"/>
      <c r="BB5250" s="5"/>
      <c r="BC5250" s="5"/>
      <c r="BD5250" s="5"/>
      <c r="BE5250" s="5" t="s">
        <v>88</v>
      </c>
      <c r="BF5250" s="6">
        <v>44911</v>
      </c>
      <c r="BG5250" s="5" t="s">
        <v>71</v>
      </c>
      <c r="BH5250" s="5" t="s">
        <v>21328</v>
      </c>
      <c r="BI5250" s="5"/>
      <c r="BJ5250" s="5"/>
    </row>
    <row r="5251" spans="1:62" ht="30" x14ac:dyDescent="0.25">
      <c r="A5251" s="3">
        <v>5244</v>
      </c>
      <c r="B5251" s="3" t="str">
        <f>"1382904"</f>
        <v>1382904</v>
      </c>
      <c r="C5251" s="3">
        <v>87828</v>
      </c>
      <c r="D5251" s="3" t="s">
        <v>21329</v>
      </c>
      <c r="E5251" s="3">
        <v>20100154308</v>
      </c>
      <c r="F5251" s="3" t="s">
        <v>1012</v>
      </c>
      <c r="G5251" s="3" t="s">
        <v>21330</v>
      </c>
      <c r="H5251" s="3" t="s">
        <v>66</v>
      </c>
      <c r="I5251" s="3" t="s">
        <v>328</v>
      </c>
      <c r="J5251" s="3" t="s">
        <v>2499</v>
      </c>
      <c r="K5251" s="3" t="s">
        <v>125</v>
      </c>
      <c r="L5251" s="3" t="s">
        <v>126</v>
      </c>
      <c r="M5251" s="3" t="s">
        <v>126</v>
      </c>
      <c r="N5251" s="3" t="s">
        <v>69</v>
      </c>
      <c r="O5251" s="3" t="s">
        <v>126</v>
      </c>
      <c r="P5251" s="3" t="s">
        <v>126</v>
      </c>
      <c r="Q5251" s="3" t="s">
        <v>126</v>
      </c>
      <c r="R5251" s="3" t="s">
        <v>126</v>
      </c>
      <c r="S5251" s="3" t="s">
        <v>126</v>
      </c>
      <c r="T5251" s="3" t="s">
        <v>126</v>
      </c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 t="s">
        <v>21331</v>
      </c>
      <c r="BF5251" s="4">
        <v>40384</v>
      </c>
      <c r="BG5251" s="3" t="s">
        <v>71</v>
      </c>
      <c r="BH5251" s="3" t="s">
        <v>3361</v>
      </c>
      <c r="BI5251" s="3"/>
      <c r="BJ5251" s="3"/>
    </row>
    <row r="5252" spans="1:62" ht="30" x14ac:dyDescent="0.25">
      <c r="A5252" s="3">
        <v>5245</v>
      </c>
      <c r="B5252" s="5" t="str">
        <f>"201800203935"</f>
        <v>201800203935</v>
      </c>
      <c r="C5252" s="5">
        <v>140239</v>
      </c>
      <c r="D5252" s="5" t="s">
        <v>21332</v>
      </c>
      <c r="E5252" s="5">
        <v>20486765454</v>
      </c>
      <c r="F5252" s="5" t="s">
        <v>21333</v>
      </c>
      <c r="G5252" s="5" t="s">
        <v>21334</v>
      </c>
      <c r="H5252" s="5" t="s">
        <v>66</v>
      </c>
      <c r="I5252" s="5" t="s">
        <v>66</v>
      </c>
      <c r="J5252" s="5" t="s">
        <v>118</v>
      </c>
      <c r="K5252" s="5" t="s">
        <v>68</v>
      </c>
      <c r="L5252" s="5" t="s">
        <v>139</v>
      </c>
      <c r="M5252" s="5"/>
      <c r="N5252" s="5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5"/>
      <c r="Z5252" s="5"/>
      <c r="AA5252" s="5"/>
      <c r="AB5252" s="5"/>
      <c r="AC5252" s="5"/>
      <c r="AD5252" s="5"/>
      <c r="AE5252" s="5"/>
      <c r="AF5252" s="5"/>
      <c r="AG5252" s="5"/>
      <c r="AH5252" s="5"/>
      <c r="AI5252" s="5"/>
      <c r="AJ5252" s="5"/>
      <c r="AK5252" s="5"/>
      <c r="AL5252" s="5"/>
      <c r="AM5252" s="5"/>
      <c r="AN5252" s="5"/>
      <c r="AO5252" s="5"/>
      <c r="AP5252" s="5"/>
      <c r="AQ5252" s="5"/>
      <c r="AR5252" s="5"/>
      <c r="AS5252" s="5"/>
      <c r="AT5252" s="5"/>
      <c r="AU5252" s="5"/>
      <c r="AV5252" s="5"/>
      <c r="AW5252" s="5"/>
      <c r="AX5252" s="5"/>
      <c r="AY5252" s="5"/>
      <c r="AZ5252" s="5"/>
      <c r="BA5252" s="5"/>
      <c r="BB5252" s="5"/>
      <c r="BC5252" s="5"/>
      <c r="BD5252" s="5"/>
      <c r="BE5252" s="5" t="s">
        <v>88</v>
      </c>
      <c r="BF5252" s="6">
        <v>43440</v>
      </c>
      <c r="BG5252" s="5" t="s">
        <v>71</v>
      </c>
      <c r="BH5252" s="5" t="s">
        <v>21335</v>
      </c>
      <c r="BI5252" s="5"/>
      <c r="BJ5252" s="5"/>
    </row>
    <row r="5253" spans="1:62" ht="30" x14ac:dyDescent="0.25">
      <c r="A5253" s="5">
        <v>5246</v>
      </c>
      <c r="B5253" s="3" t="str">
        <f>"201900203118"</f>
        <v>201900203118</v>
      </c>
      <c r="C5253" s="3">
        <v>148197</v>
      </c>
      <c r="D5253" s="3" t="s">
        <v>21336</v>
      </c>
      <c r="E5253" s="3">
        <v>20602363245</v>
      </c>
      <c r="F5253" s="3" t="s">
        <v>16982</v>
      </c>
      <c r="G5253" s="3" t="s">
        <v>21337</v>
      </c>
      <c r="H5253" s="3" t="s">
        <v>66</v>
      </c>
      <c r="I5253" s="3" t="s">
        <v>66</v>
      </c>
      <c r="J5253" s="3" t="s">
        <v>143</v>
      </c>
      <c r="K5253" s="3" t="s">
        <v>68</v>
      </c>
      <c r="L5253" s="3" t="s">
        <v>139</v>
      </c>
      <c r="M5253" s="3" t="s">
        <v>139</v>
      </c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 t="s">
        <v>293</v>
      </c>
      <c r="BF5253" s="4">
        <v>43810</v>
      </c>
      <c r="BG5253" s="3" t="s">
        <v>71</v>
      </c>
      <c r="BH5253" s="3" t="s">
        <v>13569</v>
      </c>
      <c r="BI5253" s="3"/>
      <c r="BJ5253" s="3"/>
    </row>
    <row r="5254" spans="1:62" ht="30" x14ac:dyDescent="0.25">
      <c r="A5254" s="3">
        <v>5247</v>
      </c>
      <c r="B5254" s="5" t="str">
        <f>"201200069202"</f>
        <v>201200069202</v>
      </c>
      <c r="C5254" s="5">
        <v>96913</v>
      </c>
      <c r="D5254" s="5" t="s">
        <v>21338</v>
      </c>
      <c r="E5254" s="5">
        <v>20509076729</v>
      </c>
      <c r="F5254" s="5" t="s">
        <v>21339</v>
      </c>
      <c r="G5254" s="5" t="s">
        <v>21340</v>
      </c>
      <c r="H5254" s="5" t="s">
        <v>66</v>
      </c>
      <c r="I5254" s="5" t="s">
        <v>66</v>
      </c>
      <c r="J5254" s="5" t="s">
        <v>242</v>
      </c>
      <c r="K5254" s="5" t="s">
        <v>68</v>
      </c>
      <c r="L5254" s="5" t="s">
        <v>139</v>
      </c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5"/>
      <c r="Y5254" s="5"/>
      <c r="Z5254" s="5"/>
      <c r="AA5254" s="5"/>
      <c r="AB5254" s="5"/>
      <c r="AC5254" s="5"/>
      <c r="AD5254" s="5"/>
      <c r="AE5254" s="5"/>
      <c r="AF5254" s="5"/>
      <c r="AG5254" s="5"/>
      <c r="AH5254" s="5"/>
      <c r="AI5254" s="5"/>
      <c r="AJ5254" s="5"/>
      <c r="AK5254" s="5"/>
      <c r="AL5254" s="5"/>
      <c r="AM5254" s="5"/>
      <c r="AN5254" s="5"/>
      <c r="AO5254" s="5"/>
      <c r="AP5254" s="5"/>
      <c r="AQ5254" s="5"/>
      <c r="AR5254" s="5"/>
      <c r="AS5254" s="5"/>
      <c r="AT5254" s="5"/>
      <c r="AU5254" s="5"/>
      <c r="AV5254" s="5"/>
      <c r="AW5254" s="5"/>
      <c r="AX5254" s="5"/>
      <c r="AY5254" s="5"/>
      <c r="AZ5254" s="5"/>
      <c r="BA5254" s="5"/>
      <c r="BB5254" s="5"/>
      <c r="BC5254" s="5"/>
      <c r="BD5254" s="5"/>
      <c r="BE5254" s="5" t="s">
        <v>88</v>
      </c>
      <c r="BF5254" s="6">
        <v>41046</v>
      </c>
      <c r="BG5254" s="5" t="s">
        <v>71</v>
      </c>
      <c r="BH5254" s="5" t="s">
        <v>21341</v>
      </c>
      <c r="BI5254" s="5"/>
      <c r="BJ5254" s="5"/>
    </row>
    <row r="5255" spans="1:62" ht="30" x14ac:dyDescent="0.25">
      <c r="A5255" s="3">
        <v>5248</v>
      </c>
      <c r="B5255" s="3" t="str">
        <f>"1425871"</f>
        <v>1425871</v>
      </c>
      <c r="C5255" s="3">
        <v>88732</v>
      </c>
      <c r="D5255" s="3" t="s">
        <v>21342</v>
      </c>
      <c r="E5255" s="3">
        <v>20482074724</v>
      </c>
      <c r="F5255" s="3" t="s">
        <v>5479</v>
      </c>
      <c r="G5255" s="3" t="s">
        <v>21343</v>
      </c>
      <c r="H5255" s="3" t="s">
        <v>499</v>
      </c>
      <c r="I5255" s="3" t="s">
        <v>500</v>
      </c>
      <c r="J5255" s="3" t="s">
        <v>9662</v>
      </c>
      <c r="K5255" s="3" t="s">
        <v>68</v>
      </c>
      <c r="L5255" s="3" t="s">
        <v>126</v>
      </c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 t="s">
        <v>95</v>
      </c>
      <c r="BF5255" s="4">
        <v>40470</v>
      </c>
      <c r="BG5255" s="3" t="s">
        <v>71</v>
      </c>
      <c r="BH5255" s="3" t="s">
        <v>21344</v>
      </c>
      <c r="BI5255" s="3" t="s">
        <v>21345</v>
      </c>
      <c r="BJ5255" s="3" t="s">
        <v>8815</v>
      </c>
    </row>
    <row r="5256" spans="1:62" ht="30" x14ac:dyDescent="0.25">
      <c r="A5256" s="5">
        <v>5249</v>
      </c>
      <c r="B5256" s="5" t="str">
        <f>"1428454"</f>
        <v>1428454</v>
      </c>
      <c r="C5256" s="5">
        <v>89050</v>
      </c>
      <c r="D5256" s="5" t="s">
        <v>21346</v>
      </c>
      <c r="E5256" s="5">
        <v>20536633031</v>
      </c>
      <c r="F5256" s="5" t="s">
        <v>21347</v>
      </c>
      <c r="G5256" s="5" t="s">
        <v>21348</v>
      </c>
      <c r="H5256" s="5" t="s">
        <v>66</v>
      </c>
      <c r="I5256" s="5" t="s">
        <v>66</v>
      </c>
      <c r="J5256" s="5" t="s">
        <v>659</v>
      </c>
      <c r="K5256" s="5" t="s">
        <v>68</v>
      </c>
      <c r="L5256" s="5" t="s">
        <v>79</v>
      </c>
      <c r="M5256" s="5"/>
      <c r="N5256" s="5"/>
      <c r="O5256" s="5"/>
      <c r="P5256" s="5"/>
      <c r="Q5256" s="5"/>
      <c r="R5256" s="5"/>
      <c r="S5256" s="5"/>
      <c r="T5256" s="5"/>
      <c r="U5256" s="5"/>
      <c r="V5256" s="5"/>
      <c r="W5256" s="5"/>
      <c r="X5256" s="5"/>
      <c r="Y5256" s="5"/>
      <c r="Z5256" s="5"/>
      <c r="AA5256" s="5"/>
      <c r="AB5256" s="5"/>
      <c r="AC5256" s="5"/>
      <c r="AD5256" s="5"/>
      <c r="AE5256" s="5"/>
      <c r="AF5256" s="5"/>
      <c r="AG5256" s="5"/>
      <c r="AH5256" s="5"/>
      <c r="AI5256" s="5"/>
      <c r="AJ5256" s="5"/>
      <c r="AK5256" s="5"/>
      <c r="AL5256" s="5"/>
      <c r="AM5256" s="5"/>
      <c r="AN5256" s="5"/>
      <c r="AO5256" s="5"/>
      <c r="AP5256" s="5"/>
      <c r="AQ5256" s="5"/>
      <c r="AR5256" s="5"/>
      <c r="AS5256" s="5"/>
      <c r="AT5256" s="5"/>
      <c r="AU5256" s="5"/>
      <c r="AV5256" s="5"/>
      <c r="AW5256" s="5"/>
      <c r="AX5256" s="5"/>
      <c r="AY5256" s="5"/>
      <c r="AZ5256" s="5"/>
      <c r="BA5256" s="5"/>
      <c r="BB5256" s="5"/>
      <c r="BC5256" s="5"/>
      <c r="BD5256" s="5"/>
      <c r="BE5256" s="5" t="s">
        <v>80</v>
      </c>
      <c r="BF5256" s="6">
        <v>40471</v>
      </c>
      <c r="BG5256" s="5" t="s">
        <v>71</v>
      </c>
      <c r="BH5256" s="5" t="s">
        <v>21349</v>
      </c>
      <c r="BI5256" s="5"/>
      <c r="BJ5256" s="5"/>
    </row>
    <row r="5257" spans="1:62" ht="30" x14ac:dyDescent="0.25">
      <c r="A5257" s="3">
        <v>5250</v>
      </c>
      <c r="B5257" s="3" t="str">
        <f>"202300126563"</f>
        <v>202300126563</v>
      </c>
      <c r="C5257" s="3">
        <v>3039</v>
      </c>
      <c r="D5257" s="3" t="s">
        <v>21350</v>
      </c>
      <c r="E5257" s="3">
        <v>20100154308</v>
      </c>
      <c r="F5257" s="3" t="s">
        <v>1012</v>
      </c>
      <c r="G5257" s="3" t="s">
        <v>21351</v>
      </c>
      <c r="H5257" s="3" t="s">
        <v>66</v>
      </c>
      <c r="I5257" s="3" t="s">
        <v>8476</v>
      </c>
      <c r="J5257" s="3" t="s">
        <v>8477</v>
      </c>
      <c r="K5257" s="3" t="s">
        <v>125</v>
      </c>
      <c r="L5257" s="3" t="s">
        <v>21352</v>
      </c>
      <c r="M5257" s="3" t="s">
        <v>21353</v>
      </c>
      <c r="N5257" s="3" t="s">
        <v>21354</v>
      </c>
      <c r="O5257" s="3" t="s">
        <v>21353</v>
      </c>
      <c r="P5257" s="3" t="s">
        <v>21353</v>
      </c>
      <c r="Q5257" s="3" t="s">
        <v>21353</v>
      </c>
      <c r="R5257" s="3" t="s">
        <v>21353</v>
      </c>
      <c r="S5257" s="3" t="s">
        <v>21354</v>
      </c>
      <c r="T5257" s="3" t="s">
        <v>21353</v>
      </c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 t="s">
        <v>6826</v>
      </c>
      <c r="BF5257" s="4">
        <v>45205</v>
      </c>
      <c r="BG5257" s="3" t="s">
        <v>71</v>
      </c>
      <c r="BH5257" s="3" t="s">
        <v>1014</v>
      </c>
      <c r="BI5257" s="3" t="s">
        <v>21355</v>
      </c>
      <c r="BJ5257" s="3" t="s">
        <v>21356</v>
      </c>
    </row>
    <row r="5258" spans="1:62" ht="30" x14ac:dyDescent="0.25">
      <c r="A5258" s="3">
        <v>5251</v>
      </c>
      <c r="B5258" s="5" t="str">
        <f>"1392180"</f>
        <v>1392180</v>
      </c>
      <c r="C5258" s="5">
        <v>88049</v>
      </c>
      <c r="D5258" s="5" t="s">
        <v>21357</v>
      </c>
      <c r="E5258" s="5">
        <v>20111284084</v>
      </c>
      <c r="F5258" s="5" t="s">
        <v>6171</v>
      </c>
      <c r="G5258" s="5" t="s">
        <v>21358</v>
      </c>
      <c r="H5258" s="5" t="s">
        <v>292</v>
      </c>
      <c r="I5258" s="5" t="s">
        <v>21359</v>
      </c>
      <c r="J5258" s="5" t="s">
        <v>21360</v>
      </c>
      <c r="K5258" s="5" t="s">
        <v>68</v>
      </c>
      <c r="L5258" s="5" t="s">
        <v>126</v>
      </c>
      <c r="M5258" s="5"/>
      <c r="N5258" s="5"/>
      <c r="O5258" s="5"/>
      <c r="P5258" s="5"/>
      <c r="Q5258" s="5"/>
      <c r="R5258" s="5"/>
      <c r="S5258" s="5"/>
      <c r="T5258" s="5"/>
      <c r="U5258" s="5"/>
      <c r="V5258" s="5"/>
      <c r="W5258" s="5"/>
      <c r="X5258" s="5"/>
      <c r="Y5258" s="5"/>
      <c r="Z5258" s="5"/>
      <c r="AA5258" s="5"/>
      <c r="AB5258" s="5"/>
      <c r="AC5258" s="5"/>
      <c r="AD5258" s="5"/>
      <c r="AE5258" s="5"/>
      <c r="AF5258" s="5"/>
      <c r="AG5258" s="5"/>
      <c r="AH5258" s="5"/>
      <c r="AI5258" s="5"/>
      <c r="AJ5258" s="5"/>
      <c r="AK5258" s="5"/>
      <c r="AL5258" s="5"/>
      <c r="AM5258" s="5"/>
      <c r="AN5258" s="5"/>
      <c r="AO5258" s="5"/>
      <c r="AP5258" s="5"/>
      <c r="AQ5258" s="5"/>
      <c r="AR5258" s="5"/>
      <c r="AS5258" s="5"/>
      <c r="AT5258" s="5"/>
      <c r="AU5258" s="5"/>
      <c r="AV5258" s="5"/>
      <c r="AW5258" s="5"/>
      <c r="AX5258" s="5"/>
      <c r="AY5258" s="5"/>
      <c r="AZ5258" s="5"/>
      <c r="BA5258" s="5"/>
      <c r="BB5258" s="5"/>
      <c r="BC5258" s="5"/>
      <c r="BD5258" s="5"/>
      <c r="BE5258" s="5" t="s">
        <v>95</v>
      </c>
      <c r="BF5258" s="6">
        <v>40402</v>
      </c>
      <c r="BG5258" s="5" t="s">
        <v>71</v>
      </c>
      <c r="BH5258" s="5" t="s">
        <v>21361</v>
      </c>
      <c r="BI5258" s="5"/>
      <c r="BJ5258" s="5"/>
    </row>
    <row r="5259" spans="1:62" ht="30" x14ac:dyDescent="0.25">
      <c r="A5259" s="5">
        <v>5252</v>
      </c>
      <c r="B5259" s="3" t="str">
        <f>"201700191360"</f>
        <v>201700191360</v>
      </c>
      <c r="C5259" s="3">
        <v>132835</v>
      </c>
      <c r="D5259" s="3" t="s">
        <v>21362</v>
      </c>
      <c r="E5259" s="3">
        <v>20481962171</v>
      </c>
      <c r="F5259" s="3" t="s">
        <v>3582</v>
      </c>
      <c r="G5259" s="3" t="s">
        <v>21363</v>
      </c>
      <c r="H5259" s="3" t="s">
        <v>102</v>
      </c>
      <c r="I5259" s="3" t="s">
        <v>159</v>
      </c>
      <c r="J5259" s="3" t="s">
        <v>2537</v>
      </c>
      <c r="K5259" s="3" t="s">
        <v>68</v>
      </c>
      <c r="L5259" s="3" t="s">
        <v>139</v>
      </c>
      <c r="M5259" s="3" t="s">
        <v>139</v>
      </c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 t="s">
        <v>293</v>
      </c>
      <c r="BF5259" s="4">
        <v>43056</v>
      </c>
      <c r="BG5259" s="3" t="s">
        <v>71</v>
      </c>
      <c r="BH5259" s="3" t="s">
        <v>21364</v>
      </c>
      <c r="BI5259" s="3"/>
      <c r="BJ5259" s="3"/>
    </row>
    <row r="5260" spans="1:62" ht="30" x14ac:dyDescent="0.25">
      <c r="A5260" s="3">
        <v>5253</v>
      </c>
      <c r="B5260" s="5" t="str">
        <f>"202000010687"</f>
        <v>202000010687</v>
      </c>
      <c r="C5260" s="5">
        <v>148853</v>
      </c>
      <c r="D5260" s="5" t="s">
        <v>21365</v>
      </c>
      <c r="E5260" s="5">
        <v>10027382385</v>
      </c>
      <c r="F5260" s="5" t="s">
        <v>21366</v>
      </c>
      <c r="G5260" s="5" t="s">
        <v>21367</v>
      </c>
      <c r="H5260" s="5" t="s">
        <v>138</v>
      </c>
      <c r="I5260" s="5" t="s">
        <v>3636</v>
      </c>
      <c r="J5260" s="5" t="s">
        <v>3636</v>
      </c>
      <c r="K5260" s="5" t="s">
        <v>68</v>
      </c>
      <c r="L5260" s="5" t="s">
        <v>69</v>
      </c>
      <c r="M5260" s="5" t="s">
        <v>69</v>
      </c>
      <c r="N5260" s="5"/>
      <c r="O5260" s="5"/>
      <c r="P5260" s="5"/>
      <c r="Q5260" s="5"/>
      <c r="R5260" s="5"/>
      <c r="S5260" s="5"/>
      <c r="T5260" s="5"/>
      <c r="U5260" s="5"/>
      <c r="V5260" s="5"/>
      <c r="W5260" s="5"/>
      <c r="X5260" s="5"/>
      <c r="Y5260" s="5"/>
      <c r="Z5260" s="5"/>
      <c r="AA5260" s="5"/>
      <c r="AB5260" s="5"/>
      <c r="AC5260" s="5"/>
      <c r="AD5260" s="5"/>
      <c r="AE5260" s="5"/>
      <c r="AF5260" s="5"/>
      <c r="AG5260" s="5"/>
      <c r="AH5260" s="5"/>
      <c r="AI5260" s="5"/>
      <c r="AJ5260" s="5"/>
      <c r="AK5260" s="5"/>
      <c r="AL5260" s="5"/>
      <c r="AM5260" s="5"/>
      <c r="AN5260" s="5"/>
      <c r="AO5260" s="5"/>
      <c r="AP5260" s="5"/>
      <c r="AQ5260" s="5"/>
      <c r="AR5260" s="5"/>
      <c r="AS5260" s="5"/>
      <c r="AT5260" s="5"/>
      <c r="AU5260" s="5"/>
      <c r="AV5260" s="5"/>
      <c r="AW5260" s="5"/>
      <c r="AX5260" s="5"/>
      <c r="AY5260" s="5"/>
      <c r="AZ5260" s="5"/>
      <c r="BA5260" s="5"/>
      <c r="BB5260" s="5"/>
      <c r="BC5260" s="5"/>
      <c r="BD5260" s="5"/>
      <c r="BE5260" s="5" t="s">
        <v>95</v>
      </c>
      <c r="BF5260" s="6">
        <v>43857</v>
      </c>
      <c r="BG5260" s="5" t="s">
        <v>71</v>
      </c>
      <c r="BH5260" s="5" t="s">
        <v>21366</v>
      </c>
      <c r="BI5260" s="5" t="s">
        <v>21368</v>
      </c>
      <c r="BJ5260" s="5" t="s">
        <v>7848</v>
      </c>
    </row>
    <row r="5261" spans="1:62" ht="30" x14ac:dyDescent="0.25">
      <c r="A5261" s="3">
        <v>5254</v>
      </c>
      <c r="B5261" s="3" t="str">
        <f>"201400023077"</f>
        <v>201400023077</v>
      </c>
      <c r="C5261" s="3">
        <v>108126</v>
      </c>
      <c r="D5261" s="3" t="s">
        <v>21369</v>
      </c>
      <c r="E5261" s="3">
        <v>10077900077</v>
      </c>
      <c r="F5261" s="3" t="s">
        <v>21370</v>
      </c>
      <c r="G5261" s="3" t="s">
        <v>21371</v>
      </c>
      <c r="H5261" s="3" t="s">
        <v>66</v>
      </c>
      <c r="I5261" s="3" t="s">
        <v>66</v>
      </c>
      <c r="J5261" s="3" t="s">
        <v>143</v>
      </c>
      <c r="K5261" s="3" t="s">
        <v>68</v>
      </c>
      <c r="L5261" s="3" t="s">
        <v>139</v>
      </c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 t="s">
        <v>88</v>
      </c>
      <c r="BF5261" s="4">
        <v>41699</v>
      </c>
      <c r="BG5261" s="3" t="s">
        <v>71</v>
      </c>
      <c r="BH5261" s="3" t="s">
        <v>21370</v>
      </c>
      <c r="BI5261" s="3"/>
      <c r="BJ5261" s="3"/>
    </row>
    <row r="5262" spans="1:62" ht="30" x14ac:dyDescent="0.25">
      <c r="A5262" s="5">
        <v>5255</v>
      </c>
      <c r="B5262" s="5" t="str">
        <f>"202200104914"</f>
        <v>202200104914</v>
      </c>
      <c r="C5262" s="5">
        <v>163255</v>
      </c>
      <c r="D5262" s="5" t="s">
        <v>21372</v>
      </c>
      <c r="E5262" s="5">
        <v>20600855809</v>
      </c>
      <c r="F5262" s="5" t="s">
        <v>21373</v>
      </c>
      <c r="G5262" s="5" t="s">
        <v>21374</v>
      </c>
      <c r="H5262" s="5" t="s">
        <v>66</v>
      </c>
      <c r="I5262" s="5" t="s">
        <v>66</v>
      </c>
      <c r="J5262" s="5" t="s">
        <v>66</v>
      </c>
      <c r="K5262" s="5" t="s">
        <v>68</v>
      </c>
      <c r="L5262" s="5" t="s">
        <v>21375</v>
      </c>
      <c r="M5262" s="5"/>
      <c r="N5262" s="5"/>
      <c r="O5262" s="5"/>
      <c r="P5262" s="5"/>
      <c r="Q5262" s="5"/>
      <c r="R5262" s="5"/>
      <c r="S5262" s="5"/>
      <c r="T5262" s="5"/>
      <c r="U5262" s="5"/>
      <c r="V5262" s="5"/>
      <c r="W5262" s="5"/>
      <c r="X5262" s="5"/>
      <c r="Y5262" s="5"/>
      <c r="Z5262" s="5"/>
      <c r="AA5262" s="5"/>
      <c r="AB5262" s="5"/>
      <c r="AC5262" s="5"/>
      <c r="AD5262" s="5"/>
      <c r="AE5262" s="5"/>
      <c r="AF5262" s="5"/>
      <c r="AG5262" s="5"/>
      <c r="AH5262" s="5"/>
      <c r="AI5262" s="5"/>
      <c r="AJ5262" s="5"/>
      <c r="AK5262" s="5"/>
      <c r="AL5262" s="5"/>
      <c r="AM5262" s="5"/>
      <c r="AN5262" s="5"/>
      <c r="AO5262" s="5"/>
      <c r="AP5262" s="5"/>
      <c r="AQ5262" s="5"/>
      <c r="AR5262" s="5"/>
      <c r="AS5262" s="5"/>
      <c r="AT5262" s="5"/>
      <c r="AU5262" s="5"/>
      <c r="AV5262" s="5"/>
      <c r="AW5262" s="5"/>
      <c r="AX5262" s="5"/>
      <c r="AY5262" s="5"/>
      <c r="AZ5262" s="5"/>
      <c r="BA5262" s="5"/>
      <c r="BB5262" s="5"/>
      <c r="BC5262" s="5"/>
      <c r="BD5262" s="5"/>
      <c r="BE5262" s="5" t="s">
        <v>70</v>
      </c>
      <c r="BF5262" s="6">
        <v>44778</v>
      </c>
      <c r="BG5262" s="5" t="s">
        <v>71</v>
      </c>
      <c r="BH5262" s="5" t="s">
        <v>21376</v>
      </c>
      <c r="BI5262" s="5"/>
      <c r="BJ5262" s="5"/>
    </row>
    <row r="5263" spans="1:62" ht="30" x14ac:dyDescent="0.25">
      <c r="A5263" s="3">
        <v>5256</v>
      </c>
      <c r="B5263" s="3" t="str">
        <f>"201600171130"</f>
        <v>201600171130</v>
      </c>
      <c r="C5263" s="3">
        <v>125129</v>
      </c>
      <c r="D5263" s="3" t="s">
        <v>21377</v>
      </c>
      <c r="E5263" s="3">
        <v>10308581581</v>
      </c>
      <c r="F5263" s="3" t="s">
        <v>21378</v>
      </c>
      <c r="G5263" s="3" t="s">
        <v>21379</v>
      </c>
      <c r="H5263" s="3" t="s">
        <v>102</v>
      </c>
      <c r="I5263" s="3" t="s">
        <v>159</v>
      </c>
      <c r="J5263" s="3" t="s">
        <v>2537</v>
      </c>
      <c r="K5263" s="3" t="s">
        <v>68</v>
      </c>
      <c r="L5263" s="3" t="s">
        <v>79</v>
      </c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 t="s">
        <v>80</v>
      </c>
      <c r="BF5263" s="4">
        <v>42706</v>
      </c>
      <c r="BG5263" s="3" t="s">
        <v>71</v>
      </c>
      <c r="BH5263" s="3" t="s">
        <v>21378</v>
      </c>
      <c r="BI5263" s="3"/>
      <c r="BJ5263" s="3"/>
    </row>
    <row r="5264" spans="1:62" ht="30" x14ac:dyDescent="0.25">
      <c r="A5264" s="3">
        <v>5257</v>
      </c>
      <c r="B5264" s="5" t="str">
        <f>"201700144360"</f>
        <v>201700144360</v>
      </c>
      <c r="C5264" s="5">
        <v>91347</v>
      </c>
      <c r="D5264" s="5" t="s">
        <v>21380</v>
      </c>
      <c r="E5264" s="5">
        <v>10075619869</v>
      </c>
      <c r="F5264" s="5" t="s">
        <v>21381</v>
      </c>
      <c r="G5264" s="5" t="s">
        <v>21382</v>
      </c>
      <c r="H5264" s="5" t="s">
        <v>66</v>
      </c>
      <c r="I5264" s="5" t="s">
        <v>66</v>
      </c>
      <c r="J5264" s="5" t="s">
        <v>309</v>
      </c>
      <c r="K5264" s="5" t="s">
        <v>68</v>
      </c>
      <c r="L5264" s="5" t="s">
        <v>79</v>
      </c>
      <c r="M5264" s="5"/>
      <c r="N5264" s="5"/>
      <c r="O5264" s="5"/>
      <c r="P5264" s="5"/>
      <c r="Q5264" s="5"/>
      <c r="R5264" s="5"/>
      <c r="S5264" s="5"/>
      <c r="T5264" s="5"/>
      <c r="U5264" s="5"/>
      <c r="V5264" s="5"/>
      <c r="W5264" s="5"/>
      <c r="X5264" s="5"/>
      <c r="Y5264" s="5"/>
      <c r="Z5264" s="5"/>
      <c r="AA5264" s="5"/>
      <c r="AB5264" s="5"/>
      <c r="AC5264" s="5"/>
      <c r="AD5264" s="5"/>
      <c r="AE5264" s="5"/>
      <c r="AF5264" s="5"/>
      <c r="AG5264" s="5"/>
      <c r="AH5264" s="5"/>
      <c r="AI5264" s="5"/>
      <c r="AJ5264" s="5"/>
      <c r="AK5264" s="5"/>
      <c r="AL5264" s="5"/>
      <c r="AM5264" s="5"/>
      <c r="AN5264" s="5"/>
      <c r="AO5264" s="5"/>
      <c r="AP5264" s="5"/>
      <c r="AQ5264" s="5"/>
      <c r="AR5264" s="5"/>
      <c r="AS5264" s="5"/>
      <c r="AT5264" s="5"/>
      <c r="AU5264" s="5"/>
      <c r="AV5264" s="5"/>
      <c r="AW5264" s="5"/>
      <c r="AX5264" s="5"/>
      <c r="AY5264" s="5"/>
      <c r="AZ5264" s="5"/>
      <c r="BA5264" s="5"/>
      <c r="BB5264" s="5"/>
      <c r="BC5264" s="5"/>
      <c r="BD5264" s="5"/>
      <c r="BE5264" s="5" t="s">
        <v>80</v>
      </c>
      <c r="BF5264" s="6">
        <v>42986</v>
      </c>
      <c r="BG5264" s="5" t="s">
        <v>71</v>
      </c>
      <c r="BH5264" s="5" t="s">
        <v>21383</v>
      </c>
      <c r="BI5264" s="5"/>
      <c r="BJ5264" s="5"/>
    </row>
    <row r="5265" spans="1:62" ht="30" x14ac:dyDescent="0.25">
      <c r="A5265" s="5">
        <v>5258</v>
      </c>
      <c r="B5265" s="3" t="str">
        <f>"201300055484"</f>
        <v>201300055484</v>
      </c>
      <c r="C5265" s="3">
        <v>101852</v>
      </c>
      <c r="D5265" s="3" t="s">
        <v>21384</v>
      </c>
      <c r="E5265" s="3">
        <v>10478722716</v>
      </c>
      <c r="F5265" s="3" t="s">
        <v>21385</v>
      </c>
      <c r="G5265" s="3" t="s">
        <v>21386</v>
      </c>
      <c r="H5265" s="3" t="s">
        <v>66</v>
      </c>
      <c r="I5265" s="3" t="s">
        <v>66</v>
      </c>
      <c r="J5265" s="3" t="s">
        <v>242</v>
      </c>
      <c r="K5265" s="3" t="s">
        <v>68</v>
      </c>
      <c r="L5265" s="3" t="s">
        <v>139</v>
      </c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 t="s">
        <v>88</v>
      </c>
      <c r="BF5265" s="4">
        <v>41353</v>
      </c>
      <c r="BG5265" s="3" t="s">
        <v>71</v>
      </c>
      <c r="BH5265" s="3" t="s">
        <v>21385</v>
      </c>
      <c r="BI5265" s="3"/>
      <c r="BJ5265" s="3"/>
    </row>
    <row r="5266" spans="1:62" ht="30" x14ac:dyDescent="0.25">
      <c r="A5266" s="3">
        <v>5259</v>
      </c>
      <c r="B5266" s="5" t="str">
        <f>"202300154961"</f>
        <v>202300154961</v>
      </c>
      <c r="C5266" s="5">
        <v>169125</v>
      </c>
      <c r="D5266" s="5" t="s">
        <v>21387</v>
      </c>
      <c r="E5266" s="5">
        <v>20100154308</v>
      </c>
      <c r="F5266" s="5" t="s">
        <v>1012</v>
      </c>
      <c r="G5266" s="5" t="s">
        <v>21388</v>
      </c>
      <c r="H5266" s="5" t="s">
        <v>499</v>
      </c>
      <c r="I5266" s="5" t="s">
        <v>499</v>
      </c>
      <c r="J5266" s="5" t="s">
        <v>499</v>
      </c>
      <c r="K5266" s="5" t="s">
        <v>68</v>
      </c>
      <c r="L5266" s="5" t="s">
        <v>21389</v>
      </c>
      <c r="M5266" s="5"/>
      <c r="N5266" s="5"/>
      <c r="O5266" s="5"/>
      <c r="P5266" s="5"/>
      <c r="Q5266" s="5"/>
      <c r="R5266" s="5"/>
      <c r="S5266" s="5"/>
      <c r="T5266" s="5"/>
      <c r="U5266" s="5"/>
      <c r="V5266" s="5"/>
      <c r="W5266" s="5"/>
      <c r="X5266" s="5"/>
      <c r="Y5266" s="5"/>
      <c r="Z5266" s="5"/>
      <c r="AA5266" s="5"/>
      <c r="AB5266" s="5"/>
      <c r="AC5266" s="5"/>
      <c r="AD5266" s="5"/>
      <c r="AE5266" s="5"/>
      <c r="AF5266" s="5"/>
      <c r="AG5266" s="5"/>
      <c r="AH5266" s="5"/>
      <c r="AI5266" s="5"/>
      <c r="AJ5266" s="5"/>
      <c r="AK5266" s="5"/>
      <c r="AL5266" s="5"/>
      <c r="AM5266" s="5"/>
      <c r="AN5266" s="5"/>
      <c r="AO5266" s="5"/>
      <c r="AP5266" s="5"/>
      <c r="AQ5266" s="5"/>
      <c r="AR5266" s="5"/>
      <c r="AS5266" s="5"/>
      <c r="AT5266" s="5"/>
      <c r="AU5266" s="5"/>
      <c r="AV5266" s="5"/>
      <c r="AW5266" s="5"/>
      <c r="AX5266" s="5"/>
      <c r="AY5266" s="5"/>
      <c r="AZ5266" s="5"/>
      <c r="BA5266" s="5"/>
      <c r="BB5266" s="5"/>
      <c r="BC5266" s="5"/>
      <c r="BD5266" s="5"/>
      <c r="BE5266" s="5" t="s">
        <v>95</v>
      </c>
      <c r="BF5266" s="6">
        <v>45119</v>
      </c>
      <c r="BG5266" s="5" t="s">
        <v>71</v>
      </c>
      <c r="BH5266" s="5" t="s">
        <v>1014</v>
      </c>
      <c r="BI5266" s="5"/>
      <c r="BJ5266" s="5"/>
    </row>
    <row r="5267" spans="1:62" ht="30" x14ac:dyDescent="0.25">
      <c r="A5267" s="3">
        <v>5260</v>
      </c>
      <c r="B5267" s="3" t="str">
        <f>"202300159023"</f>
        <v>202300159023</v>
      </c>
      <c r="C5267" s="3">
        <v>87513</v>
      </c>
      <c r="D5267" s="3" t="s">
        <v>21390</v>
      </c>
      <c r="E5267" s="3">
        <v>20136424867</v>
      </c>
      <c r="F5267" s="3" t="s">
        <v>1167</v>
      </c>
      <c r="G5267" s="3" t="s">
        <v>21391</v>
      </c>
      <c r="H5267" s="3" t="s">
        <v>499</v>
      </c>
      <c r="I5267" s="3" t="s">
        <v>566</v>
      </c>
      <c r="J5267" s="3" t="s">
        <v>566</v>
      </c>
      <c r="K5267" s="3" t="s">
        <v>125</v>
      </c>
      <c r="L5267" s="3" t="s">
        <v>21392</v>
      </c>
      <c r="M5267" s="3" t="s">
        <v>21392</v>
      </c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 t="s">
        <v>321</v>
      </c>
      <c r="BF5267" s="4">
        <v>45184</v>
      </c>
      <c r="BG5267" s="3" t="s">
        <v>71</v>
      </c>
      <c r="BH5267" s="3" t="s">
        <v>21393</v>
      </c>
      <c r="BI5267" s="3"/>
      <c r="BJ5267" s="3"/>
    </row>
    <row r="5268" spans="1:62" ht="30" x14ac:dyDescent="0.25">
      <c r="A5268" s="5">
        <v>5261</v>
      </c>
      <c r="B5268" s="5" t="str">
        <f>"201700019379"</f>
        <v>201700019379</v>
      </c>
      <c r="C5268" s="5">
        <v>126486</v>
      </c>
      <c r="D5268" s="5" t="s">
        <v>21394</v>
      </c>
      <c r="E5268" s="5">
        <v>20340941790</v>
      </c>
      <c r="F5268" s="5" t="s">
        <v>21395</v>
      </c>
      <c r="G5268" s="5" t="s">
        <v>21396</v>
      </c>
      <c r="H5268" s="5" t="s">
        <v>123</v>
      </c>
      <c r="I5268" s="5" t="s">
        <v>152</v>
      </c>
      <c r="J5268" s="5" t="s">
        <v>152</v>
      </c>
      <c r="K5268" s="5" t="s">
        <v>125</v>
      </c>
      <c r="L5268" s="5" t="s">
        <v>154</v>
      </c>
      <c r="M5268" s="5" t="s">
        <v>154</v>
      </c>
      <c r="N5268" s="5"/>
      <c r="O5268" s="5"/>
      <c r="P5268" s="5"/>
      <c r="Q5268" s="5"/>
      <c r="R5268" s="5"/>
      <c r="S5268" s="5"/>
      <c r="T5268" s="5"/>
      <c r="U5268" s="5"/>
      <c r="V5268" s="5"/>
      <c r="W5268" s="5"/>
      <c r="X5268" s="5"/>
      <c r="Y5268" s="5"/>
      <c r="Z5268" s="5"/>
      <c r="AA5268" s="5"/>
      <c r="AB5268" s="5"/>
      <c r="AC5268" s="5"/>
      <c r="AD5268" s="5"/>
      <c r="AE5268" s="5"/>
      <c r="AF5268" s="5"/>
      <c r="AG5268" s="5"/>
      <c r="AH5268" s="5"/>
      <c r="AI5268" s="5"/>
      <c r="AJ5268" s="5"/>
      <c r="AK5268" s="5"/>
      <c r="AL5268" s="5"/>
      <c r="AM5268" s="5"/>
      <c r="AN5268" s="5"/>
      <c r="AO5268" s="5"/>
      <c r="AP5268" s="5"/>
      <c r="AQ5268" s="5"/>
      <c r="AR5268" s="5"/>
      <c r="AS5268" s="5"/>
      <c r="AT5268" s="5"/>
      <c r="AU5268" s="5"/>
      <c r="AV5268" s="5"/>
      <c r="AW5268" s="5"/>
      <c r="AX5268" s="5"/>
      <c r="AY5268" s="5"/>
      <c r="AZ5268" s="5"/>
      <c r="BA5268" s="5"/>
      <c r="BB5268" s="5"/>
      <c r="BC5268" s="5"/>
      <c r="BD5268" s="5"/>
      <c r="BE5268" s="5" t="s">
        <v>127</v>
      </c>
      <c r="BF5268" s="6">
        <v>42775</v>
      </c>
      <c r="BG5268" s="5" t="s">
        <v>71</v>
      </c>
      <c r="BH5268" s="5" t="s">
        <v>21397</v>
      </c>
      <c r="BI5268" s="5"/>
      <c r="BJ5268" s="5"/>
    </row>
    <row r="5269" spans="1:62" ht="30" x14ac:dyDescent="0.25">
      <c r="A5269" s="3">
        <v>5262</v>
      </c>
      <c r="B5269" s="3" t="str">
        <f>"201500001583"</f>
        <v>201500001583</v>
      </c>
      <c r="C5269" s="3">
        <v>113252</v>
      </c>
      <c r="D5269" s="3" t="s">
        <v>21398</v>
      </c>
      <c r="E5269" s="3">
        <v>20522061035</v>
      </c>
      <c r="F5269" s="3" t="s">
        <v>21399</v>
      </c>
      <c r="G5269" s="3" t="s">
        <v>21400</v>
      </c>
      <c r="H5269" s="3" t="s">
        <v>66</v>
      </c>
      <c r="I5269" s="3" t="s">
        <v>66</v>
      </c>
      <c r="J5269" s="3" t="s">
        <v>352</v>
      </c>
      <c r="K5269" s="3" t="s">
        <v>125</v>
      </c>
      <c r="L5269" s="3" t="s">
        <v>126</v>
      </c>
      <c r="M5269" s="3" t="s">
        <v>126</v>
      </c>
      <c r="N5269" s="3" t="s">
        <v>126</v>
      </c>
      <c r="O5269" s="3" t="s">
        <v>126</v>
      </c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 t="s">
        <v>127</v>
      </c>
      <c r="BF5269" s="4">
        <v>42013</v>
      </c>
      <c r="BG5269" s="3" t="s">
        <v>71</v>
      </c>
      <c r="BH5269" s="3" t="s">
        <v>21401</v>
      </c>
      <c r="BI5269" s="3"/>
      <c r="BJ5269" s="3"/>
    </row>
    <row r="5270" spans="1:62" ht="30" x14ac:dyDescent="0.25">
      <c r="A5270" s="3">
        <v>5263</v>
      </c>
      <c r="B5270" s="5" t="str">
        <f>"201800004466"</f>
        <v>201800004466</v>
      </c>
      <c r="C5270" s="5">
        <v>133978</v>
      </c>
      <c r="D5270" s="5" t="s">
        <v>21402</v>
      </c>
      <c r="E5270" s="5">
        <v>20137399866</v>
      </c>
      <c r="F5270" s="5" t="s">
        <v>21403</v>
      </c>
      <c r="G5270" s="5" t="s">
        <v>21404</v>
      </c>
      <c r="H5270" s="5" t="s">
        <v>66</v>
      </c>
      <c r="I5270" s="5" t="s">
        <v>66</v>
      </c>
      <c r="J5270" s="5" t="s">
        <v>1842</v>
      </c>
      <c r="K5270" s="5" t="s">
        <v>68</v>
      </c>
      <c r="L5270" s="5" t="s">
        <v>69</v>
      </c>
      <c r="M5270" s="5"/>
      <c r="N5270" s="5"/>
      <c r="O5270" s="5"/>
      <c r="P5270" s="5"/>
      <c r="Q5270" s="5"/>
      <c r="R5270" s="5"/>
      <c r="S5270" s="5"/>
      <c r="T5270" s="5"/>
      <c r="U5270" s="5"/>
      <c r="V5270" s="5"/>
      <c r="W5270" s="5"/>
      <c r="X5270" s="5"/>
      <c r="Y5270" s="5"/>
      <c r="Z5270" s="5"/>
      <c r="AA5270" s="5"/>
      <c r="AB5270" s="5"/>
      <c r="AC5270" s="5"/>
      <c r="AD5270" s="5"/>
      <c r="AE5270" s="5"/>
      <c r="AF5270" s="5"/>
      <c r="AG5270" s="5"/>
      <c r="AH5270" s="5"/>
      <c r="AI5270" s="5"/>
      <c r="AJ5270" s="5"/>
      <c r="AK5270" s="5"/>
      <c r="AL5270" s="5"/>
      <c r="AM5270" s="5"/>
      <c r="AN5270" s="5"/>
      <c r="AO5270" s="5"/>
      <c r="AP5270" s="5"/>
      <c r="AQ5270" s="5"/>
      <c r="AR5270" s="5"/>
      <c r="AS5270" s="5"/>
      <c r="AT5270" s="5"/>
      <c r="AU5270" s="5"/>
      <c r="AV5270" s="5"/>
      <c r="AW5270" s="5"/>
      <c r="AX5270" s="5"/>
      <c r="AY5270" s="5"/>
      <c r="AZ5270" s="5"/>
      <c r="BA5270" s="5"/>
      <c r="BB5270" s="5"/>
      <c r="BC5270" s="5"/>
      <c r="BD5270" s="5"/>
      <c r="BE5270" s="5" t="s">
        <v>70</v>
      </c>
      <c r="BF5270" s="6">
        <v>43111</v>
      </c>
      <c r="BG5270" s="5" t="s">
        <v>71</v>
      </c>
      <c r="BH5270" s="5" t="s">
        <v>21405</v>
      </c>
      <c r="BI5270" s="5" t="s">
        <v>21406</v>
      </c>
      <c r="BJ5270" s="5" t="s">
        <v>2632</v>
      </c>
    </row>
    <row r="5271" spans="1:62" ht="30" x14ac:dyDescent="0.25">
      <c r="A5271" s="5">
        <v>5264</v>
      </c>
      <c r="B5271" s="3" t="str">
        <f>"202300063784"</f>
        <v>202300063784</v>
      </c>
      <c r="C5271" s="3">
        <v>141395</v>
      </c>
      <c r="D5271" s="3" t="s">
        <v>21407</v>
      </c>
      <c r="E5271" s="3">
        <v>20514618942</v>
      </c>
      <c r="F5271" s="3" t="s">
        <v>21408</v>
      </c>
      <c r="G5271" s="3" t="s">
        <v>21409</v>
      </c>
      <c r="H5271" s="3" t="s">
        <v>138</v>
      </c>
      <c r="I5271" s="3" t="s">
        <v>138</v>
      </c>
      <c r="J5271" s="3" t="s">
        <v>9387</v>
      </c>
      <c r="K5271" s="3" t="s">
        <v>125</v>
      </c>
      <c r="L5271" s="3" t="s">
        <v>21410</v>
      </c>
      <c r="M5271" s="3" t="s">
        <v>21410</v>
      </c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 t="s">
        <v>321</v>
      </c>
      <c r="BF5271" s="4">
        <v>45064</v>
      </c>
      <c r="BG5271" s="3" t="s">
        <v>71</v>
      </c>
      <c r="BH5271" s="3" t="s">
        <v>21411</v>
      </c>
      <c r="BI5271" s="3"/>
      <c r="BJ5271" s="3"/>
    </row>
    <row r="5272" spans="1:62" ht="30" x14ac:dyDescent="0.25">
      <c r="A5272" s="3">
        <v>5265</v>
      </c>
      <c r="B5272" s="5" t="str">
        <f>"202200150917"</f>
        <v>202200150917</v>
      </c>
      <c r="C5272" s="5">
        <v>110778</v>
      </c>
      <c r="D5272" s="5" t="s">
        <v>21412</v>
      </c>
      <c r="E5272" s="5">
        <v>10423038476</v>
      </c>
      <c r="F5272" s="5" t="s">
        <v>21413</v>
      </c>
      <c r="G5272" s="5" t="s">
        <v>21414</v>
      </c>
      <c r="H5272" s="5" t="s">
        <v>292</v>
      </c>
      <c r="I5272" s="5" t="s">
        <v>292</v>
      </c>
      <c r="J5272" s="5" t="s">
        <v>292</v>
      </c>
      <c r="K5272" s="5" t="s">
        <v>68</v>
      </c>
      <c r="L5272" s="5" t="s">
        <v>21415</v>
      </c>
      <c r="M5272" s="5" t="s">
        <v>21415</v>
      </c>
      <c r="N5272" s="5"/>
      <c r="O5272" s="5"/>
      <c r="P5272" s="5"/>
      <c r="Q5272" s="5"/>
      <c r="R5272" s="5"/>
      <c r="S5272" s="5"/>
      <c r="T5272" s="5"/>
      <c r="U5272" s="5"/>
      <c r="V5272" s="5"/>
      <c r="W5272" s="5"/>
      <c r="X5272" s="5"/>
      <c r="Y5272" s="5"/>
      <c r="Z5272" s="5"/>
      <c r="AA5272" s="5"/>
      <c r="AB5272" s="5"/>
      <c r="AC5272" s="5"/>
      <c r="AD5272" s="5"/>
      <c r="AE5272" s="5"/>
      <c r="AF5272" s="5"/>
      <c r="AG5272" s="5"/>
      <c r="AH5272" s="5"/>
      <c r="AI5272" s="5"/>
      <c r="AJ5272" s="5"/>
      <c r="AK5272" s="5"/>
      <c r="AL5272" s="5"/>
      <c r="AM5272" s="5"/>
      <c r="AN5272" s="5"/>
      <c r="AO5272" s="5"/>
      <c r="AP5272" s="5"/>
      <c r="AQ5272" s="5"/>
      <c r="AR5272" s="5"/>
      <c r="AS5272" s="5"/>
      <c r="AT5272" s="5"/>
      <c r="AU5272" s="5"/>
      <c r="AV5272" s="5"/>
      <c r="AW5272" s="5"/>
      <c r="AX5272" s="5"/>
      <c r="AY5272" s="5"/>
      <c r="AZ5272" s="5"/>
      <c r="BA5272" s="5"/>
      <c r="BB5272" s="5"/>
      <c r="BC5272" s="5"/>
      <c r="BD5272" s="5"/>
      <c r="BE5272" s="5" t="s">
        <v>3324</v>
      </c>
      <c r="BF5272" s="6">
        <v>44778</v>
      </c>
      <c r="BG5272" s="5" t="s">
        <v>71</v>
      </c>
      <c r="BH5272" s="5" t="s">
        <v>21413</v>
      </c>
      <c r="BI5272" s="5" t="s">
        <v>21416</v>
      </c>
      <c r="BJ5272" s="5" t="s">
        <v>2891</v>
      </c>
    </row>
    <row r="5273" spans="1:62" ht="30" x14ac:dyDescent="0.25">
      <c r="A5273" s="3">
        <v>5266</v>
      </c>
      <c r="B5273" s="3" t="str">
        <f>"1468066"</f>
        <v>1468066</v>
      </c>
      <c r="C5273" s="3">
        <v>91088</v>
      </c>
      <c r="D5273" s="3" t="s">
        <v>21417</v>
      </c>
      <c r="E5273" s="3">
        <v>10078187129</v>
      </c>
      <c r="F5273" s="3" t="s">
        <v>20757</v>
      </c>
      <c r="G5273" s="3" t="s">
        <v>21418</v>
      </c>
      <c r="H5273" s="3" t="s">
        <v>66</v>
      </c>
      <c r="I5273" s="3" t="s">
        <v>66</v>
      </c>
      <c r="J5273" s="3" t="s">
        <v>242</v>
      </c>
      <c r="K5273" s="3" t="s">
        <v>68</v>
      </c>
      <c r="L5273" s="3" t="s">
        <v>79</v>
      </c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 t="s">
        <v>80</v>
      </c>
      <c r="BF5273" s="4">
        <v>40595</v>
      </c>
      <c r="BG5273" s="3" t="s">
        <v>71</v>
      </c>
      <c r="BH5273" s="3" t="s">
        <v>20757</v>
      </c>
      <c r="BI5273" s="3"/>
      <c r="BJ5273" s="3"/>
    </row>
    <row r="5274" spans="1:62" ht="30" x14ac:dyDescent="0.25">
      <c r="A5274" s="5">
        <v>5267</v>
      </c>
      <c r="B5274" s="5" t="str">
        <f>"202200242016"</f>
        <v>202200242016</v>
      </c>
      <c r="C5274" s="5">
        <v>44737</v>
      </c>
      <c r="D5274" s="5" t="s">
        <v>21419</v>
      </c>
      <c r="E5274" s="5">
        <v>20100910714</v>
      </c>
      <c r="F5274" s="5" t="s">
        <v>21420</v>
      </c>
      <c r="G5274" s="5" t="s">
        <v>21421</v>
      </c>
      <c r="H5274" s="5" t="s">
        <v>66</v>
      </c>
      <c r="I5274" s="5" t="s">
        <v>66</v>
      </c>
      <c r="J5274" s="5" t="s">
        <v>143</v>
      </c>
      <c r="K5274" s="5" t="s">
        <v>68</v>
      </c>
      <c r="L5274" s="5" t="s">
        <v>69</v>
      </c>
      <c r="M5274" s="5" t="s">
        <v>69</v>
      </c>
      <c r="N5274" s="5"/>
      <c r="O5274" s="5"/>
      <c r="P5274" s="5"/>
      <c r="Q5274" s="5"/>
      <c r="R5274" s="5"/>
      <c r="S5274" s="5"/>
      <c r="T5274" s="5"/>
      <c r="U5274" s="5"/>
      <c r="V5274" s="5"/>
      <c r="W5274" s="5"/>
      <c r="X5274" s="5"/>
      <c r="Y5274" s="5"/>
      <c r="Z5274" s="5"/>
      <c r="AA5274" s="5"/>
      <c r="AB5274" s="5"/>
      <c r="AC5274" s="5"/>
      <c r="AD5274" s="5"/>
      <c r="AE5274" s="5"/>
      <c r="AF5274" s="5"/>
      <c r="AG5274" s="5"/>
      <c r="AH5274" s="5"/>
      <c r="AI5274" s="5"/>
      <c r="AJ5274" s="5"/>
      <c r="AK5274" s="5"/>
      <c r="AL5274" s="5"/>
      <c r="AM5274" s="5"/>
      <c r="AN5274" s="5"/>
      <c r="AO5274" s="5"/>
      <c r="AP5274" s="5"/>
      <c r="AQ5274" s="5"/>
      <c r="AR5274" s="5"/>
      <c r="AS5274" s="5"/>
      <c r="AT5274" s="5"/>
      <c r="AU5274" s="5"/>
      <c r="AV5274" s="5"/>
      <c r="AW5274" s="5"/>
      <c r="AX5274" s="5"/>
      <c r="AY5274" s="5"/>
      <c r="AZ5274" s="5"/>
      <c r="BA5274" s="5"/>
      <c r="BB5274" s="5"/>
      <c r="BC5274" s="5"/>
      <c r="BD5274" s="5"/>
      <c r="BE5274" s="5" t="s">
        <v>95</v>
      </c>
      <c r="BF5274" s="6">
        <v>44921</v>
      </c>
      <c r="BG5274" s="5" t="s">
        <v>71</v>
      </c>
      <c r="BH5274" s="5" t="s">
        <v>21422</v>
      </c>
      <c r="BI5274" s="5" t="s">
        <v>21423</v>
      </c>
      <c r="BJ5274" s="5" t="s">
        <v>1998</v>
      </c>
    </row>
    <row r="5275" spans="1:62" ht="30" x14ac:dyDescent="0.25">
      <c r="A5275" s="3">
        <v>5268</v>
      </c>
      <c r="B5275" s="3" t="str">
        <f>"201900004721"</f>
        <v>201900004721</v>
      </c>
      <c r="C5275" s="3">
        <v>140719</v>
      </c>
      <c r="D5275" s="3" t="s">
        <v>21424</v>
      </c>
      <c r="E5275" s="3">
        <v>20109072177</v>
      </c>
      <c r="F5275" s="3" t="s">
        <v>1911</v>
      </c>
      <c r="G5275" s="3" t="s">
        <v>21425</v>
      </c>
      <c r="H5275" s="3" t="s">
        <v>102</v>
      </c>
      <c r="I5275" s="3" t="s">
        <v>159</v>
      </c>
      <c r="J5275" s="3" t="s">
        <v>159</v>
      </c>
      <c r="K5275" s="3" t="s">
        <v>68</v>
      </c>
      <c r="L5275" s="3" t="s">
        <v>79</v>
      </c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 t="s">
        <v>80</v>
      </c>
      <c r="BF5275" s="4">
        <v>43482</v>
      </c>
      <c r="BG5275" s="3" t="s">
        <v>71</v>
      </c>
      <c r="BH5275" s="3" t="s">
        <v>12807</v>
      </c>
      <c r="BI5275" s="3"/>
      <c r="BJ5275" s="3"/>
    </row>
    <row r="5276" spans="1:62" ht="30" x14ac:dyDescent="0.25">
      <c r="A5276" s="3">
        <v>5269</v>
      </c>
      <c r="B5276" s="5" t="str">
        <f>"1484283"</f>
        <v>1484283</v>
      </c>
      <c r="C5276" s="5">
        <v>92360</v>
      </c>
      <c r="D5276" s="5" t="s">
        <v>21426</v>
      </c>
      <c r="E5276" s="5">
        <v>20537158931</v>
      </c>
      <c r="F5276" s="5" t="s">
        <v>21427</v>
      </c>
      <c r="G5276" s="5" t="s">
        <v>21428</v>
      </c>
      <c r="H5276" s="5" t="s">
        <v>66</v>
      </c>
      <c r="I5276" s="5" t="s">
        <v>66</v>
      </c>
      <c r="J5276" s="5" t="s">
        <v>242</v>
      </c>
      <c r="K5276" s="5" t="s">
        <v>68</v>
      </c>
      <c r="L5276" s="5" t="s">
        <v>79</v>
      </c>
      <c r="M5276" s="5"/>
      <c r="N5276" s="5"/>
      <c r="O5276" s="5"/>
      <c r="P5276" s="5"/>
      <c r="Q5276" s="5"/>
      <c r="R5276" s="5"/>
      <c r="S5276" s="5"/>
      <c r="T5276" s="5"/>
      <c r="U5276" s="5"/>
      <c r="V5276" s="5"/>
      <c r="W5276" s="5"/>
      <c r="X5276" s="5"/>
      <c r="Y5276" s="5"/>
      <c r="Z5276" s="5"/>
      <c r="AA5276" s="5"/>
      <c r="AB5276" s="5"/>
      <c r="AC5276" s="5"/>
      <c r="AD5276" s="5"/>
      <c r="AE5276" s="5"/>
      <c r="AF5276" s="5"/>
      <c r="AG5276" s="5"/>
      <c r="AH5276" s="5"/>
      <c r="AI5276" s="5"/>
      <c r="AJ5276" s="5"/>
      <c r="AK5276" s="5"/>
      <c r="AL5276" s="5"/>
      <c r="AM5276" s="5"/>
      <c r="AN5276" s="5"/>
      <c r="AO5276" s="5"/>
      <c r="AP5276" s="5"/>
      <c r="AQ5276" s="5"/>
      <c r="AR5276" s="5"/>
      <c r="AS5276" s="5"/>
      <c r="AT5276" s="5"/>
      <c r="AU5276" s="5"/>
      <c r="AV5276" s="5"/>
      <c r="AW5276" s="5"/>
      <c r="AX5276" s="5"/>
      <c r="AY5276" s="5"/>
      <c r="AZ5276" s="5"/>
      <c r="BA5276" s="5"/>
      <c r="BB5276" s="5"/>
      <c r="BC5276" s="5"/>
      <c r="BD5276" s="5"/>
      <c r="BE5276" s="5" t="s">
        <v>80</v>
      </c>
      <c r="BF5276" s="6">
        <v>40682</v>
      </c>
      <c r="BG5276" s="5" t="s">
        <v>71</v>
      </c>
      <c r="BH5276" s="5" t="s">
        <v>21429</v>
      </c>
      <c r="BI5276" s="5"/>
      <c r="BJ5276" s="5"/>
    </row>
    <row r="5277" spans="1:62" ht="30" x14ac:dyDescent="0.25">
      <c r="A5277" s="5">
        <v>5270</v>
      </c>
      <c r="B5277" s="3" t="str">
        <f>"201800156237"</f>
        <v>201800156237</v>
      </c>
      <c r="C5277" s="3">
        <v>138706</v>
      </c>
      <c r="D5277" s="3" t="s">
        <v>21430</v>
      </c>
      <c r="E5277" s="3">
        <v>20477542833</v>
      </c>
      <c r="F5277" s="3" t="s">
        <v>21431</v>
      </c>
      <c r="G5277" s="3" t="s">
        <v>21432</v>
      </c>
      <c r="H5277" s="3" t="s">
        <v>102</v>
      </c>
      <c r="I5277" s="3" t="s">
        <v>5003</v>
      </c>
      <c r="J5277" s="3" t="s">
        <v>5003</v>
      </c>
      <c r="K5277" s="3" t="s">
        <v>68</v>
      </c>
      <c r="L5277" s="3" t="s">
        <v>69</v>
      </c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 t="s">
        <v>70</v>
      </c>
      <c r="BF5277" s="4">
        <v>43362</v>
      </c>
      <c r="BG5277" s="3" t="s">
        <v>71</v>
      </c>
      <c r="BH5277" s="3" t="s">
        <v>21433</v>
      </c>
      <c r="BI5277" s="3"/>
      <c r="BJ5277" s="3"/>
    </row>
    <row r="5278" spans="1:62" ht="30" x14ac:dyDescent="0.25">
      <c r="A5278" s="3">
        <v>5271</v>
      </c>
      <c r="B5278" s="5" t="str">
        <f>"201900203139"</f>
        <v>201900203139</v>
      </c>
      <c r="C5278" s="5">
        <v>148208</v>
      </c>
      <c r="D5278" s="5" t="s">
        <v>21434</v>
      </c>
      <c r="E5278" s="5">
        <v>20536040995</v>
      </c>
      <c r="F5278" s="5" t="s">
        <v>21435</v>
      </c>
      <c r="G5278" s="5" t="s">
        <v>21436</v>
      </c>
      <c r="H5278" s="5" t="s">
        <v>66</v>
      </c>
      <c r="I5278" s="5" t="s">
        <v>66</v>
      </c>
      <c r="J5278" s="5" t="s">
        <v>200</v>
      </c>
      <c r="K5278" s="5" t="s">
        <v>68</v>
      </c>
      <c r="L5278" s="5" t="s">
        <v>79</v>
      </c>
      <c r="M5278" s="5"/>
      <c r="N5278" s="5"/>
      <c r="O5278" s="5"/>
      <c r="P5278" s="5"/>
      <c r="Q5278" s="5"/>
      <c r="R5278" s="5"/>
      <c r="S5278" s="5"/>
      <c r="T5278" s="5"/>
      <c r="U5278" s="5"/>
      <c r="V5278" s="5"/>
      <c r="W5278" s="5"/>
      <c r="X5278" s="5"/>
      <c r="Y5278" s="5"/>
      <c r="Z5278" s="5"/>
      <c r="AA5278" s="5"/>
      <c r="AB5278" s="5"/>
      <c r="AC5278" s="5"/>
      <c r="AD5278" s="5"/>
      <c r="AE5278" s="5"/>
      <c r="AF5278" s="5"/>
      <c r="AG5278" s="5"/>
      <c r="AH5278" s="5"/>
      <c r="AI5278" s="5"/>
      <c r="AJ5278" s="5"/>
      <c r="AK5278" s="5"/>
      <c r="AL5278" s="5"/>
      <c r="AM5278" s="5"/>
      <c r="AN5278" s="5"/>
      <c r="AO5278" s="5"/>
      <c r="AP5278" s="5"/>
      <c r="AQ5278" s="5"/>
      <c r="AR5278" s="5"/>
      <c r="AS5278" s="5"/>
      <c r="AT5278" s="5"/>
      <c r="AU5278" s="5"/>
      <c r="AV5278" s="5"/>
      <c r="AW5278" s="5"/>
      <c r="AX5278" s="5"/>
      <c r="AY5278" s="5"/>
      <c r="AZ5278" s="5"/>
      <c r="BA5278" s="5"/>
      <c r="BB5278" s="5"/>
      <c r="BC5278" s="5"/>
      <c r="BD5278" s="5"/>
      <c r="BE5278" s="5" t="s">
        <v>80</v>
      </c>
      <c r="BF5278" s="6">
        <v>43807</v>
      </c>
      <c r="BG5278" s="5" t="s">
        <v>71</v>
      </c>
      <c r="BH5278" s="5" t="s">
        <v>21437</v>
      </c>
      <c r="BI5278" s="5" t="s">
        <v>21438</v>
      </c>
      <c r="BJ5278" s="5" t="s">
        <v>2724</v>
      </c>
    </row>
    <row r="5279" spans="1:62" ht="30" x14ac:dyDescent="0.25">
      <c r="A5279" s="3">
        <v>5272</v>
      </c>
      <c r="B5279" s="3" t="str">
        <f>"201800027844"</f>
        <v>201800027844</v>
      </c>
      <c r="C5279" s="3">
        <v>134593</v>
      </c>
      <c r="D5279" s="3" t="s">
        <v>21439</v>
      </c>
      <c r="E5279" s="3">
        <v>20601486068</v>
      </c>
      <c r="F5279" s="3" t="s">
        <v>21440</v>
      </c>
      <c r="G5279" s="3" t="s">
        <v>21441</v>
      </c>
      <c r="H5279" s="3" t="s">
        <v>380</v>
      </c>
      <c r="I5279" s="3" t="s">
        <v>380</v>
      </c>
      <c r="J5279" s="3" t="s">
        <v>1482</v>
      </c>
      <c r="K5279" s="3" t="s">
        <v>68</v>
      </c>
      <c r="L5279" s="3" t="s">
        <v>79</v>
      </c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 t="s">
        <v>80</v>
      </c>
      <c r="BF5279" s="4">
        <v>43151</v>
      </c>
      <c r="BG5279" s="3" t="s">
        <v>71</v>
      </c>
      <c r="BH5279" s="3" t="s">
        <v>21442</v>
      </c>
      <c r="BI5279" s="3"/>
      <c r="BJ5279" s="3"/>
    </row>
    <row r="5280" spans="1:62" ht="30" x14ac:dyDescent="0.25">
      <c r="A5280" s="5">
        <v>5273</v>
      </c>
      <c r="B5280" s="5" t="str">
        <f>"201900203131"</f>
        <v>201900203131</v>
      </c>
      <c r="C5280" s="5">
        <v>64463</v>
      </c>
      <c r="D5280" s="5" t="s">
        <v>21443</v>
      </c>
      <c r="E5280" s="5">
        <v>20601566843</v>
      </c>
      <c r="F5280" s="5" t="s">
        <v>21444</v>
      </c>
      <c r="G5280" s="5" t="s">
        <v>21445</v>
      </c>
      <c r="H5280" s="5" t="s">
        <v>66</v>
      </c>
      <c r="I5280" s="5" t="s">
        <v>66</v>
      </c>
      <c r="J5280" s="5" t="s">
        <v>309</v>
      </c>
      <c r="K5280" s="5" t="s">
        <v>68</v>
      </c>
      <c r="L5280" s="5" t="s">
        <v>126</v>
      </c>
      <c r="M5280" s="5"/>
      <c r="N5280" s="5"/>
      <c r="O5280" s="5"/>
      <c r="P5280" s="5"/>
      <c r="Q5280" s="5"/>
      <c r="R5280" s="5"/>
      <c r="S5280" s="5"/>
      <c r="T5280" s="5"/>
      <c r="U5280" s="5"/>
      <c r="V5280" s="5"/>
      <c r="W5280" s="5"/>
      <c r="X5280" s="5"/>
      <c r="Y5280" s="5"/>
      <c r="Z5280" s="5"/>
      <c r="AA5280" s="5"/>
      <c r="AB5280" s="5"/>
      <c r="AC5280" s="5"/>
      <c r="AD5280" s="5"/>
      <c r="AE5280" s="5"/>
      <c r="AF5280" s="5"/>
      <c r="AG5280" s="5"/>
      <c r="AH5280" s="5"/>
      <c r="AI5280" s="5"/>
      <c r="AJ5280" s="5"/>
      <c r="AK5280" s="5"/>
      <c r="AL5280" s="5"/>
      <c r="AM5280" s="5"/>
      <c r="AN5280" s="5"/>
      <c r="AO5280" s="5"/>
      <c r="AP5280" s="5"/>
      <c r="AQ5280" s="5"/>
      <c r="AR5280" s="5"/>
      <c r="AS5280" s="5"/>
      <c r="AT5280" s="5"/>
      <c r="AU5280" s="5"/>
      <c r="AV5280" s="5"/>
      <c r="AW5280" s="5"/>
      <c r="AX5280" s="5"/>
      <c r="AY5280" s="5"/>
      <c r="AZ5280" s="5"/>
      <c r="BA5280" s="5"/>
      <c r="BB5280" s="5"/>
      <c r="BC5280" s="5"/>
      <c r="BD5280" s="5"/>
      <c r="BE5280" s="5" t="s">
        <v>95</v>
      </c>
      <c r="BF5280" s="6">
        <v>43810</v>
      </c>
      <c r="BG5280" s="5" t="s">
        <v>71</v>
      </c>
      <c r="BH5280" s="5" t="s">
        <v>21446</v>
      </c>
      <c r="BI5280" s="5"/>
      <c r="BJ5280" s="5"/>
    </row>
    <row r="5281" spans="1:62" ht="30" x14ac:dyDescent="0.25">
      <c r="A5281" s="3">
        <v>5274</v>
      </c>
      <c r="B5281" s="3" t="str">
        <f>"201400080137"</f>
        <v>201400080137</v>
      </c>
      <c r="C5281" s="3">
        <v>91368</v>
      </c>
      <c r="D5281" s="3" t="s">
        <v>21447</v>
      </c>
      <c r="E5281" s="3">
        <v>20100154308</v>
      </c>
      <c r="F5281" s="3" t="s">
        <v>1012</v>
      </c>
      <c r="G5281" s="3" t="s">
        <v>21448</v>
      </c>
      <c r="H5281" s="3" t="s">
        <v>499</v>
      </c>
      <c r="I5281" s="3" t="s">
        <v>500</v>
      </c>
      <c r="J5281" s="3" t="s">
        <v>949</v>
      </c>
      <c r="K5281" s="3" t="s">
        <v>125</v>
      </c>
      <c r="L5281" s="3" t="s">
        <v>126</v>
      </c>
      <c r="M5281" s="3" t="s">
        <v>126</v>
      </c>
      <c r="N5281" s="3" t="s">
        <v>126</v>
      </c>
      <c r="O5281" s="3" t="s">
        <v>126</v>
      </c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 t="s">
        <v>127</v>
      </c>
      <c r="BF5281" s="4">
        <v>41816</v>
      </c>
      <c r="BG5281" s="3" t="s">
        <v>71</v>
      </c>
      <c r="BH5281" s="3" t="s">
        <v>4176</v>
      </c>
      <c r="BI5281" s="3"/>
      <c r="BJ5281" s="3"/>
    </row>
    <row r="5282" spans="1:62" ht="30" x14ac:dyDescent="0.25">
      <c r="A5282" s="3">
        <v>5275</v>
      </c>
      <c r="B5282" s="5" t="str">
        <f>"201900040125"</f>
        <v>201900040125</v>
      </c>
      <c r="C5282" s="5">
        <v>110077</v>
      </c>
      <c r="D5282" s="5" t="s">
        <v>21449</v>
      </c>
      <c r="E5282" s="5">
        <v>20543521401</v>
      </c>
      <c r="F5282" s="5" t="s">
        <v>21450</v>
      </c>
      <c r="G5282" s="5" t="s">
        <v>21451</v>
      </c>
      <c r="H5282" s="5" t="s">
        <v>66</v>
      </c>
      <c r="I5282" s="5" t="s">
        <v>328</v>
      </c>
      <c r="J5282" s="5" t="s">
        <v>329</v>
      </c>
      <c r="K5282" s="5" t="s">
        <v>125</v>
      </c>
      <c r="L5282" s="5" t="s">
        <v>126</v>
      </c>
      <c r="M5282" s="5" t="s">
        <v>126</v>
      </c>
      <c r="N5282" s="5"/>
      <c r="O5282" s="5"/>
      <c r="P5282" s="5"/>
      <c r="Q5282" s="5"/>
      <c r="R5282" s="5"/>
      <c r="S5282" s="5"/>
      <c r="T5282" s="5"/>
      <c r="U5282" s="5"/>
      <c r="V5282" s="5"/>
      <c r="W5282" s="5"/>
      <c r="X5282" s="5"/>
      <c r="Y5282" s="5"/>
      <c r="Z5282" s="5"/>
      <c r="AA5282" s="5"/>
      <c r="AB5282" s="5"/>
      <c r="AC5282" s="5"/>
      <c r="AD5282" s="5"/>
      <c r="AE5282" s="5"/>
      <c r="AF5282" s="5"/>
      <c r="AG5282" s="5"/>
      <c r="AH5282" s="5"/>
      <c r="AI5282" s="5"/>
      <c r="AJ5282" s="5"/>
      <c r="AK5282" s="5"/>
      <c r="AL5282" s="5"/>
      <c r="AM5282" s="5"/>
      <c r="AN5282" s="5"/>
      <c r="AO5282" s="5"/>
      <c r="AP5282" s="5"/>
      <c r="AQ5282" s="5"/>
      <c r="AR5282" s="5"/>
      <c r="AS5282" s="5"/>
      <c r="AT5282" s="5"/>
      <c r="AU5282" s="5"/>
      <c r="AV5282" s="5"/>
      <c r="AW5282" s="5"/>
      <c r="AX5282" s="5"/>
      <c r="AY5282" s="5"/>
      <c r="AZ5282" s="5"/>
      <c r="BA5282" s="5"/>
      <c r="BB5282" s="5"/>
      <c r="BC5282" s="5"/>
      <c r="BD5282" s="5"/>
      <c r="BE5282" s="5" t="s">
        <v>321</v>
      </c>
      <c r="BF5282" s="6">
        <v>43537</v>
      </c>
      <c r="BG5282" s="5" t="s">
        <v>71</v>
      </c>
      <c r="BH5282" s="5" t="s">
        <v>21452</v>
      </c>
      <c r="BI5282" s="5"/>
      <c r="BJ5282" s="5"/>
    </row>
    <row r="5283" spans="1:62" ht="30" x14ac:dyDescent="0.25">
      <c r="A5283" s="5">
        <v>5276</v>
      </c>
      <c r="B5283" s="3" t="str">
        <f>"202300109184"</f>
        <v>202300109184</v>
      </c>
      <c r="C5283" s="3">
        <v>92980</v>
      </c>
      <c r="D5283" s="3" t="s">
        <v>21453</v>
      </c>
      <c r="E5283" s="3">
        <v>20221084684</v>
      </c>
      <c r="F5283" s="3" t="s">
        <v>121</v>
      </c>
      <c r="G5283" s="3" t="s">
        <v>21454</v>
      </c>
      <c r="H5283" s="3" t="s">
        <v>123</v>
      </c>
      <c r="I5283" s="3" t="s">
        <v>124</v>
      </c>
      <c r="J5283" s="3" t="s">
        <v>124</v>
      </c>
      <c r="K5283" s="3" t="s">
        <v>125</v>
      </c>
      <c r="L5283" s="3" t="s">
        <v>21455</v>
      </c>
      <c r="M5283" s="3" t="s">
        <v>21455</v>
      </c>
      <c r="N5283" s="3" t="s">
        <v>21455</v>
      </c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 t="s">
        <v>162</v>
      </c>
      <c r="BF5283" s="4">
        <v>45171</v>
      </c>
      <c r="BG5283" s="3" t="s">
        <v>71</v>
      </c>
      <c r="BH5283" s="3" t="s">
        <v>983</v>
      </c>
      <c r="BI5283" s="3"/>
      <c r="BJ5283" s="3"/>
    </row>
    <row r="5284" spans="1:62" ht="30" x14ac:dyDescent="0.25">
      <c r="A5284" s="3">
        <v>5277</v>
      </c>
      <c r="B5284" s="5" t="str">
        <f>"201900019956"</f>
        <v>201900019956</v>
      </c>
      <c r="C5284" s="5">
        <v>141201</v>
      </c>
      <c r="D5284" s="5" t="s">
        <v>21456</v>
      </c>
      <c r="E5284" s="5">
        <v>10180876028</v>
      </c>
      <c r="F5284" s="5" t="s">
        <v>21457</v>
      </c>
      <c r="G5284" s="5" t="s">
        <v>9471</v>
      </c>
      <c r="H5284" s="5" t="s">
        <v>102</v>
      </c>
      <c r="I5284" s="5" t="s">
        <v>159</v>
      </c>
      <c r="J5284" s="5" t="s">
        <v>2537</v>
      </c>
      <c r="K5284" s="5" t="s">
        <v>68</v>
      </c>
      <c r="L5284" s="5" t="s">
        <v>139</v>
      </c>
      <c r="M5284" s="5"/>
      <c r="N5284" s="5"/>
      <c r="O5284" s="5"/>
      <c r="P5284" s="5"/>
      <c r="Q5284" s="5"/>
      <c r="R5284" s="5"/>
      <c r="S5284" s="5"/>
      <c r="T5284" s="5"/>
      <c r="U5284" s="5"/>
      <c r="V5284" s="5"/>
      <c r="W5284" s="5"/>
      <c r="X5284" s="5"/>
      <c r="Y5284" s="5"/>
      <c r="Z5284" s="5"/>
      <c r="AA5284" s="5"/>
      <c r="AB5284" s="5"/>
      <c r="AC5284" s="5"/>
      <c r="AD5284" s="5"/>
      <c r="AE5284" s="5"/>
      <c r="AF5284" s="5"/>
      <c r="AG5284" s="5"/>
      <c r="AH5284" s="5"/>
      <c r="AI5284" s="5"/>
      <c r="AJ5284" s="5"/>
      <c r="AK5284" s="5"/>
      <c r="AL5284" s="5"/>
      <c r="AM5284" s="5"/>
      <c r="AN5284" s="5"/>
      <c r="AO5284" s="5"/>
      <c r="AP5284" s="5"/>
      <c r="AQ5284" s="5"/>
      <c r="AR5284" s="5"/>
      <c r="AS5284" s="5"/>
      <c r="AT5284" s="5"/>
      <c r="AU5284" s="5"/>
      <c r="AV5284" s="5"/>
      <c r="AW5284" s="5"/>
      <c r="AX5284" s="5"/>
      <c r="AY5284" s="5"/>
      <c r="AZ5284" s="5"/>
      <c r="BA5284" s="5"/>
      <c r="BB5284" s="5"/>
      <c r="BC5284" s="5"/>
      <c r="BD5284" s="5"/>
      <c r="BE5284" s="5" t="s">
        <v>88</v>
      </c>
      <c r="BF5284" s="6">
        <v>43514</v>
      </c>
      <c r="BG5284" s="5" t="s">
        <v>71</v>
      </c>
      <c r="BH5284" s="5" t="s">
        <v>21458</v>
      </c>
      <c r="BI5284" s="5"/>
      <c r="BJ5284" s="5"/>
    </row>
    <row r="5285" spans="1:62" ht="30" x14ac:dyDescent="0.25">
      <c r="A5285" s="3">
        <v>5278</v>
      </c>
      <c r="B5285" s="3" t="str">
        <f>"202200006331"</f>
        <v>202200006331</v>
      </c>
      <c r="C5285" s="3">
        <v>160809</v>
      </c>
      <c r="D5285" s="3" t="s">
        <v>21459</v>
      </c>
      <c r="E5285" s="3">
        <v>20605316256</v>
      </c>
      <c r="F5285" s="3" t="s">
        <v>21460</v>
      </c>
      <c r="G5285" s="3" t="s">
        <v>21461</v>
      </c>
      <c r="H5285" s="3" t="s">
        <v>78</v>
      </c>
      <c r="I5285" s="3" t="s">
        <v>78</v>
      </c>
      <c r="J5285" s="3" t="s">
        <v>10050</v>
      </c>
      <c r="K5285" s="3" t="s">
        <v>68</v>
      </c>
      <c r="L5285" s="3" t="s">
        <v>21462</v>
      </c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 t="s">
        <v>70</v>
      </c>
      <c r="BF5285" s="4">
        <v>44683</v>
      </c>
      <c r="BG5285" s="3" t="s">
        <v>71</v>
      </c>
      <c r="BH5285" s="3" t="s">
        <v>21463</v>
      </c>
      <c r="BI5285" s="3"/>
      <c r="BJ5285" s="3"/>
    </row>
    <row r="5286" spans="1:62" ht="45" x14ac:dyDescent="0.25">
      <c r="A5286" s="5">
        <v>5279</v>
      </c>
      <c r="B5286" s="5" t="str">
        <f>"202300133185"</f>
        <v>202300133185</v>
      </c>
      <c r="C5286" s="5">
        <v>168692</v>
      </c>
      <c r="D5286" s="5" t="s">
        <v>21464</v>
      </c>
      <c r="E5286" s="5">
        <v>20609184257</v>
      </c>
      <c r="F5286" s="5" t="s">
        <v>21465</v>
      </c>
      <c r="G5286" s="5" t="s">
        <v>21466</v>
      </c>
      <c r="H5286" s="5" t="s">
        <v>78</v>
      </c>
      <c r="I5286" s="5" t="s">
        <v>78</v>
      </c>
      <c r="J5286" s="5" t="s">
        <v>176</v>
      </c>
      <c r="K5286" s="5" t="s">
        <v>125</v>
      </c>
      <c r="L5286" s="5" t="s">
        <v>21467</v>
      </c>
      <c r="M5286" s="5"/>
      <c r="N5286" s="5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5"/>
      <c r="Z5286" s="5"/>
      <c r="AA5286" s="5"/>
      <c r="AB5286" s="5"/>
      <c r="AC5286" s="5"/>
      <c r="AD5286" s="5"/>
      <c r="AE5286" s="5"/>
      <c r="AF5286" s="5"/>
      <c r="AG5286" s="5"/>
      <c r="AH5286" s="5"/>
      <c r="AI5286" s="5"/>
      <c r="AJ5286" s="5"/>
      <c r="AK5286" s="5"/>
      <c r="AL5286" s="5"/>
      <c r="AM5286" s="5"/>
      <c r="AN5286" s="5"/>
      <c r="AO5286" s="5"/>
      <c r="AP5286" s="5"/>
      <c r="AQ5286" s="5"/>
      <c r="AR5286" s="5"/>
      <c r="AS5286" s="5"/>
      <c r="AT5286" s="5"/>
      <c r="AU5286" s="5"/>
      <c r="AV5286" s="5"/>
      <c r="AW5286" s="5"/>
      <c r="AX5286" s="5"/>
      <c r="AY5286" s="5"/>
      <c r="AZ5286" s="5"/>
      <c r="BA5286" s="5"/>
      <c r="BB5286" s="5"/>
      <c r="BC5286" s="5"/>
      <c r="BD5286" s="5"/>
      <c r="BE5286" s="5" t="s">
        <v>21468</v>
      </c>
      <c r="BF5286" s="6">
        <v>45093</v>
      </c>
      <c r="BG5286" s="5" t="s">
        <v>71</v>
      </c>
      <c r="BH5286" s="5" t="s">
        <v>21469</v>
      </c>
      <c r="BI5286" s="5"/>
      <c r="BJ5286" s="5"/>
    </row>
    <row r="5287" spans="1:62" ht="30" x14ac:dyDescent="0.25">
      <c r="A5287" s="3">
        <v>5280</v>
      </c>
      <c r="B5287" s="3" t="str">
        <f>"202200099698"</f>
        <v>202200099698</v>
      </c>
      <c r="C5287" s="3">
        <v>89908</v>
      </c>
      <c r="D5287" s="3" t="s">
        <v>21470</v>
      </c>
      <c r="E5287" s="3">
        <v>20509897043</v>
      </c>
      <c r="F5287" s="3" t="s">
        <v>21471</v>
      </c>
      <c r="G5287" s="3" t="s">
        <v>21472</v>
      </c>
      <c r="H5287" s="3" t="s">
        <v>66</v>
      </c>
      <c r="I5287" s="3" t="s">
        <v>66</v>
      </c>
      <c r="J5287" s="3" t="s">
        <v>463</v>
      </c>
      <c r="K5287" s="3" t="s">
        <v>68</v>
      </c>
      <c r="L5287" s="3" t="s">
        <v>126</v>
      </c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 t="s">
        <v>95</v>
      </c>
      <c r="BF5287" s="4">
        <v>44720</v>
      </c>
      <c r="BG5287" s="3" t="s">
        <v>71</v>
      </c>
      <c r="BH5287" s="3" t="s">
        <v>21473</v>
      </c>
      <c r="BI5287" s="3" t="s">
        <v>21474</v>
      </c>
      <c r="BJ5287" s="3" t="s">
        <v>11541</v>
      </c>
    </row>
    <row r="5288" spans="1:62" ht="30" x14ac:dyDescent="0.25">
      <c r="A5288" s="3">
        <v>5281</v>
      </c>
      <c r="B5288" s="5" t="str">
        <f>"1494430"</f>
        <v>1494430</v>
      </c>
      <c r="C5288" s="5">
        <v>92437</v>
      </c>
      <c r="D5288" s="5" t="s">
        <v>21475</v>
      </c>
      <c r="E5288" s="5">
        <v>7799543</v>
      </c>
      <c r="F5288" s="5" t="s">
        <v>21476</v>
      </c>
      <c r="G5288" s="5" t="s">
        <v>21477</v>
      </c>
      <c r="H5288" s="5" t="s">
        <v>66</v>
      </c>
      <c r="I5288" s="5" t="s">
        <v>66</v>
      </c>
      <c r="J5288" s="5" t="s">
        <v>200</v>
      </c>
      <c r="K5288" s="5" t="s">
        <v>68</v>
      </c>
      <c r="L5288" s="5" t="s">
        <v>79</v>
      </c>
      <c r="M5288" s="5"/>
      <c r="N5288" s="5"/>
      <c r="O5288" s="5"/>
      <c r="P5288" s="5"/>
      <c r="Q5288" s="5"/>
      <c r="R5288" s="5"/>
      <c r="S5288" s="5"/>
      <c r="T5288" s="5"/>
      <c r="U5288" s="5"/>
      <c r="V5288" s="5"/>
      <c r="W5288" s="5"/>
      <c r="X5288" s="5"/>
      <c r="Y5288" s="5"/>
      <c r="Z5288" s="5"/>
      <c r="AA5288" s="5"/>
      <c r="AB5288" s="5"/>
      <c r="AC5288" s="5"/>
      <c r="AD5288" s="5"/>
      <c r="AE5288" s="5"/>
      <c r="AF5288" s="5"/>
      <c r="AG5288" s="5"/>
      <c r="AH5288" s="5"/>
      <c r="AI5288" s="5"/>
      <c r="AJ5288" s="5"/>
      <c r="AK5288" s="5"/>
      <c r="AL5288" s="5"/>
      <c r="AM5288" s="5"/>
      <c r="AN5288" s="5"/>
      <c r="AO5288" s="5"/>
      <c r="AP5288" s="5"/>
      <c r="AQ5288" s="5"/>
      <c r="AR5288" s="5"/>
      <c r="AS5288" s="5"/>
      <c r="AT5288" s="5"/>
      <c r="AU5288" s="5"/>
      <c r="AV5288" s="5"/>
      <c r="AW5288" s="5"/>
      <c r="AX5288" s="5"/>
      <c r="AY5288" s="5"/>
      <c r="AZ5288" s="5"/>
      <c r="BA5288" s="5"/>
      <c r="BB5288" s="5"/>
      <c r="BC5288" s="5"/>
      <c r="BD5288" s="5"/>
      <c r="BE5288" s="5" t="s">
        <v>80</v>
      </c>
      <c r="BF5288" s="6">
        <v>40749</v>
      </c>
      <c r="BG5288" s="5" t="s">
        <v>71</v>
      </c>
      <c r="BH5288" s="5" t="s">
        <v>21476</v>
      </c>
      <c r="BI5288" s="5"/>
      <c r="BJ5288" s="5"/>
    </row>
    <row r="5289" spans="1:62" ht="30" x14ac:dyDescent="0.25">
      <c r="A5289" s="5">
        <v>5282</v>
      </c>
      <c r="B5289" s="3" t="str">
        <f>"201900041702"</f>
        <v>201900041702</v>
      </c>
      <c r="C5289" s="3">
        <v>141935</v>
      </c>
      <c r="D5289" s="3" t="s">
        <v>21478</v>
      </c>
      <c r="E5289" s="3">
        <v>20506960062</v>
      </c>
      <c r="F5289" s="3" t="s">
        <v>21479</v>
      </c>
      <c r="G5289" s="3" t="s">
        <v>21480</v>
      </c>
      <c r="H5289" s="3" t="s">
        <v>66</v>
      </c>
      <c r="I5289" s="3" t="s">
        <v>66</v>
      </c>
      <c r="J5289" s="3" t="s">
        <v>171</v>
      </c>
      <c r="K5289" s="3" t="s">
        <v>68</v>
      </c>
      <c r="L5289" s="3" t="s">
        <v>126</v>
      </c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 t="s">
        <v>95</v>
      </c>
      <c r="BF5289" s="4">
        <v>43542</v>
      </c>
      <c r="BG5289" s="3" t="s">
        <v>71</v>
      </c>
      <c r="BH5289" s="3" t="s">
        <v>21481</v>
      </c>
      <c r="BI5289" s="3"/>
      <c r="BJ5289" s="3"/>
    </row>
    <row r="5290" spans="1:62" ht="30" x14ac:dyDescent="0.25">
      <c r="A5290" s="3">
        <v>5283</v>
      </c>
      <c r="B5290" s="5" t="str">
        <f>"201800070993"</f>
        <v>201800070993</v>
      </c>
      <c r="C5290" s="5">
        <v>135894</v>
      </c>
      <c r="D5290" s="5" t="s">
        <v>21482</v>
      </c>
      <c r="E5290" s="5">
        <v>20540000141</v>
      </c>
      <c r="F5290" s="5" t="s">
        <v>21483</v>
      </c>
      <c r="G5290" s="5" t="s">
        <v>21484</v>
      </c>
      <c r="H5290" s="5" t="s">
        <v>102</v>
      </c>
      <c r="I5290" s="5" t="s">
        <v>159</v>
      </c>
      <c r="J5290" s="5" t="s">
        <v>2537</v>
      </c>
      <c r="K5290" s="5" t="s">
        <v>68</v>
      </c>
      <c r="L5290" s="5" t="s">
        <v>139</v>
      </c>
      <c r="M5290" s="5"/>
      <c r="N5290" s="5"/>
      <c r="O5290" s="5"/>
      <c r="P5290" s="5"/>
      <c r="Q5290" s="5"/>
      <c r="R5290" s="5"/>
      <c r="S5290" s="5"/>
      <c r="T5290" s="5"/>
      <c r="U5290" s="5"/>
      <c r="V5290" s="5"/>
      <c r="W5290" s="5"/>
      <c r="X5290" s="5"/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5"/>
      <c r="AK5290" s="5"/>
      <c r="AL5290" s="5"/>
      <c r="AM5290" s="5"/>
      <c r="AN5290" s="5"/>
      <c r="AO5290" s="5"/>
      <c r="AP5290" s="5"/>
      <c r="AQ5290" s="5"/>
      <c r="AR5290" s="5"/>
      <c r="AS5290" s="5"/>
      <c r="AT5290" s="5"/>
      <c r="AU5290" s="5"/>
      <c r="AV5290" s="5"/>
      <c r="AW5290" s="5"/>
      <c r="AX5290" s="5"/>
      <c r="AY5290" s="5"/>
      <c r="AZ5290" s="5"/>
      <c r="BA5290" s="5"/>
      <c r="BB5290" s="5"/>
      <c r="BC5290" s="5"/>
      <c r="BD5290" s="5"/>
      <c r="BE5290" s="5" t="s">
        <v>88</v>
      </c>
      <c r="BF5290" s="6">
        <v>43223</v>
      </c>
      <c r="BG5290" s="5" t="s">
        <v>71</v>
      </c>
      <c r="BH5290" s="5" t="s">
        <v>21485</v>
      </c>
      <c r="BI5290" s="5"/>
      <c r="BJ5290" s="5"/>
    </row>
    <row r="5291" spans="1:62" ht="30" x14ac:dyDescent="0.25">
      <c r="A5291" s="3">
        <v>5284</v>
      </c>
      <c r="B5291" s="3" t="str">
        <f>"201300018480"</f>
        <v>201300018480</v>
      </c>
      <c r="C5291" s="3">
        <v>100411</v>
      </c>
      <c r="D5291" s="3" t="s">
        <v>21486</v>
      </c>
      <c r="E5291" s="3">
        <v>20170291345</v>
      </c>
      <c r="F5291" s="3" t="s">
        <v>21487</v>
      </c>
      <c r="G5291" s="3" t="s">
        <v>21488</v>
      </c>
      <c r="H5291" s="3" t="s">
        <v>78</v>
      </c>
      <c r="I5291" s="3" t="s">
        <v>78</v>
      </c>
      <c r="J5291" s="3" t="s">
        <v>78</v>
      </c>
      <c r="K5291" s="3" t="s">
        <v>125</v>
      </c>
      <c r="L5291" s="3" t="s">
        <v>21489</v>
      </c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 t="s">
        <v>21490</v>
      </c>
      <c r="BF5291" s="4">
        <v>41302</v>
      </c>
      <c r="BG5291" s="3" t="s">
        <v>71</v>
      </c>
      <c r="BH5291" s="3" t="s">
        <v>15273</v>
      </c>
      <c r="BI5291" s="3" t="s">
        <v>21491</v>
      </c>
      <c r="BJ5291" s="3" t="s">
        <v>17363</v>
      </c>
    </row>
    <row r="5292" spans="1:62" ht="30" x14ac:dyDescent="0.25">
      <c r="A5292" s="5">
        <v>5285</v>
      </c>
      <c r="B5292" s="5" t="str">
        <f>"201100166085"</f>
        <v>201100166085</v>
      </c>
      <c r="C5292" s="5">
        <v>94622</v>
      </c>
      <c r="D5292" s="5" t="s">
        <v>21492</v>
      </c>
      <c r="E5292" s="5">
        <v>10093371386</v>
      </c>
      <c r="F5292" s="5" t="s">
        <v>21493</v>
      </c>
      <c r="G5292" s="5" t="s">
        <v>21494</v>
      </c>
      <c r="H5292" s="5" t="s">
        <v>66</v>
      </c>
      <c r="I5292" s="5" t="s">
        <v>66</v>
      </c>
      <c r="J5292" s="5" t="s">
        <v>309</v>
      </c>
      <c r="K5292" s="5" t="s">
        <v>68</v>
      </c>
      <c r="L5292" s="5" t="s">
        <v>139</v>
      </c>
      <c r="M5292" s="5"/>
      <c r="N5292" s="5"/>
      <c r="O5292" s="5"/>
      <c r="P5292" s="5"/>
      <c r="Q5292" s="5"/>
      <c r="R5292" s="5"/>
      <c r="S5292" s="5"/>
      <c r="T5292" s="5"/>
      <c r="U5292" s="5"/>
      <c r="V5292" s="5"/>
      <c r="W5292" s="5"/>
      <c r="X5292" s="5"/>
      <c r="Y5292" s="5"/>
      <c r="Z5292" s="5"/>
      <c r="AA5292" s="5"/>
      <c r="AB5292" s="5"/>
      <c r="AC5292" s="5"/>
      <c r="AD5292" s="5"/>
      <c r="AE5292" s="5"/>
      <c r="AF5292" s="5"/>
      <c r="AG5292" s="5"/>
      <c r="AH5292" s="5"/>
      <c r="AI5292" s="5"/>
      <c r="AJ5292" s="5"/>
      <c r="AK5292" s="5"/>
      <c r="AL5292" s="5"/>
      <c r="AM5292" s="5"/>
      <c r="AN5292" s="5"/>
      <c r="AO5292" s="5"/>
      <c r="AP5292" s="5"/>
      <c r="AQ5292" s="5"/>
      <c r="AR5292" s="5"/>
      <c r="AS5292" s="5"/>
      <c r="AT5292" s="5"/>
      <c r="AU5292" s="5"/>
      <c r="AV5292" s="5"/>
      <c r="AW5292" s="5"/>
      <c r="AX5292" s="5"/>
      <c r="AY5292" s="5"/>
      <c r="AZ5292" s="5"/>
      <c r="BA5292" s="5"/>
      <c r="BB5292" s="5"/>
      <c r="BC5292" s="5"/>
      <c r="BD5292" s="5"/>
      <c r="BE5292" s="5" t="s">
        <v>88</v>
      </c>
      <c r="BF5292" s="6">
        <v>40893</v>
      </c>
      <c r="BG5292" s="5" t="s">
        <v>71</v>
      </c>
      <c r="BH5292" s="5" t="s">
        <v>21493</v>
      </c>
      <c r="BI5292" s="5"/>
      <c r="BJ5292" s="5"/>
    </row>
    <row r="5293" spans="1:62" ht="30" x14ac:dyDescent="0.25">
      <c r="A5293" s="3">
        <v>5286</v>
      </c>
      <c r="B5293" s="3" t="str">
        <f>"202100081119"</f>
        <v>202100081119</v>
      </c>
      <c r="C5293" s="3">
        <v>155767</v>
      </c>
      <c r="D5293" s="3" t="s">
        <v>21495</v>
      </c>
      <c r="E5293" s="3">
        <v>20606236141</v>
      </c>
      <c r="F5293" s="3" t="s">
        <v>21496</v>
      </c>
      <c r="G5293" s="3" t="s">
        <v>21497</v>
      </c>
      <c r="H5293" s="3" t="s">
        <v>66</v>
      </c>
      <c r="I5293" s="3" t="s">
        <v>66</v>
      </c>
      <c r="J5293" s="3" t="s">
        <v>309</v>
      </c>
      <c r="K5293" s="3" t="s">
        <v>68</v>
      </c>
      <c r="L5293" s="3" t="s">
        <v>79</v>
      </c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 t="s">
        <v>80</v>
      </c>
      <c r="BF5293" s="4">
        <v>44337</v>
      </c>
      <c r="BG5293" s="3" t="s">
        <v>71</v>
      </c>
      <c r="BH5293" s="3" t="s">
        <v>21498</v>
      </c>
      <c r="BI5293" s="3"/>
      <c r="BJ5293" s="3"/>
    </row>
    <row r="5294" spans="1:62" ht="30" x14ac:dyDescent="0.25">
      <c r="A5294" s="3">
        <v>5287</v>
      </c>
      <c r="B5294" s="5" t="str">
        <f>"202300089818"</f>
        <v>202300089818</v>
      </c>
      <c r="C5294" s="5">
        <v>168092</v>
      </c>
      <c r="D5294" s="5" t="s">
        <v>21499</v>
      </c>
      <c r="E5294" s="5">
        <v>20549879277</v>
      </c>
      <c r="F5294" s="5" t="s">
        <v>21500</v>
      </c>
      <c r="G5294" s="5" t="s">
        <v>21501</v>
      </c>
      <c r="H5294" s="5" t="s">
        <v>66</v>
      </c>
      <c r="I5294" s="5" t="s">
        <v>66</v>
      </c>
      <c r="J5294" s="5" t="s">
        <v>463</v>
      </c>
      <c r="K5294" s="5" t="s">
        <v>68</v>
      </c>
      <c r="L5294" s="5" t="s">
        <v>21502</v>
      </c>
      <c r="M5294" s="5"/>
      <c r="N5294" s="5"/>
      <c r="O5294" s="5"/>
      <c r="P5294" s="5"/>
      <c r="Q5294" s="5"/>
      <c r="R5294" s="5"/>
      <c r="S5294" s="5"/>
      <c r="T5294" s="5"/>
      <c r="U5294" s="5"/>
      <c r="V5294" s="5"/>
      <c r="W5294" s="5"/>
      <c r="X5294" s="5"/>
      <c r="Y5294" s="5"/>
      <c r="Z5294" s="5"/>
      <c r="AA5294" s="5"/>
      <c r="AB5294" s="5"/>
      <c r="AC5294" s="5"/>
      <c r="AD5294" s="5"/>
      <c r="AE5294" s="5"/>
      <c r="AF5294" s="5"/>
      <c r="AG5294" s="5"/>
      <c r="AH5294" s="5"/>
      <c r="AI5294" s="5"/>
      <c r="AJ5294" s="5"/>
      <c r="AK5294" s="5"/>
      <c r="AL5294" s="5"/>
      <c r="AM5294" s="5"/>
      <c r="AN5294" s="5"/>
      <c r="AO5294" s="5"/>
      <c r="AP5294" s="5"/>
      <c r="AQ5294" s="5"/>
      <c r="AR5294" s="5"/>
      <c r="AS5294" s="5"/>
      <c r="AT5294" s="5"/>
      <c r="AU5294" s="5"/>
      <c r="AV5294" s="5"/>
      <c r="AW5294" s="5"/>
      <c r="AX5294" s="5"/>
      <c r="AY5294" s="5"/>
      <c r="AZ5294" s="5"/>
      <c r="BA5294" s="5"/>
      <c r="BB5294" s="5"/>
      <c r="BC5294" s="5"/>
      <c r="BD5294" s="5"/>
      <c r="BE5294" s="5" t="s">
        <v>80</v>
      </c>
      <c r="BF5294" s="6">
        <v>45071</v>
      </c>
      <c r="BG5294" s="5" t="s">
        <v>71</v>
      </c>
      <c r="BH5294" s="5" t="s">
        <v>21503</v>
      </c>
      <c r="BI5294" s="5"/>
      <c r="BJ5294" s="5"/>
    </row>
    <row r="5295" spans="1:62" ht="30" x14ac:dyDescent="0.25">
      <c r="A5295" s="5">
        <v>5288</v>
      </c>
      <c r="B5295" s="3" t="str">
        <f>"201800070995"</f>
        <v>201800070995</v>
      </c>
      <c r="C5295" s="3">
        <v>135891</v>
      </c>
      <c r="D5295" s="3" t="s">
        <v>21504</v>
      </c>
      <c r="E5295" s="3">
        <v>10182108176</v>
      </c>
      <c r="F5295" s="3" t="s">
        <v>21505</v>
      </c>
      <c r="G5295" s="3" t="s">
        <v>21506</v>
      </c>
      <c r="H5295" s="3" t="s">
        <v>102</v>
      </c>
      <c r="I5295" s="3" t="s">
        <v>159</v>
      </c>
      <c r="J5295" s="3" t="s">
        <v>159</v>
      </c>
      <c r="K5295" s="3" t="s">
        <v>68</v>
      </c>
      <c r="L5295" s="3" t="s">
        <v>139</v>
      </c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 t="s">
        <v>88</v>
      </c>
      <c r="BF5295" s="4">
        <v>43228</v>
      </c>
      <c r="BG5295" s="3" t="s">
        <v>71</v>
      </c>
      <c r="BH5295" s="3" t="s">
        <v>21505</v>
      </c>
      <c r="BI5295" s="3"/>
      <c r="BJ5295" s="3"/>
    </row>
    <row r="5296" spans="1:62" ht="30" x14ac:dyDescent="0.25">
      <c r="A5296" s="3">
        <v>5289</v>
      </c>
      <c r="B5296" s="5" t="str">
        <f>"201500036093"</f>
        <v>201500036093</v>
      </c>
      <c r="C5296" s="5">
        <v>114504</v>
      </c>
      <c r="D5296" s="5" t="s">
        <v>21507</v>
      </c>
      <c r="E5296" s="5">
        <v>20546925286</v>
      </c>
      <c r="F5296" s="5" t="s">
        <v>21508</v>
      </c>
      <c r="G5296" s="5" t="s">
        <v>21509</v>
      </c>
      <c r="H5296" s="5" t="s">
        <v>66</v>
      </c>
      <c r="I5296" s="5" t="s">
        <v>66</v>
      </c>
      <c r="J5296" s="5" t="s">
        <v>271</v>
      </c>
      <c r="K5296" s="5" t="s">
        <v>68</v>
      </c>
      <c r="L5296" s="5" t="s">
        <v>139</v>
      </c>
      <c r="M5296" s="5" t="s">
        <v>139</v>
      </c>
      <c r="N5296" s="5"/>
      <c r="O5296" s="5"/>
      <c r="P5296" s="5"/>
      <c r="Q5296" s="5"/>
      <c r="R5296" s="5"/>
      <c r="S5296" s="5"/>
      <c r="T5296" s="5"/>
      <c r="U5296" s="5"/>
      <c r="V5296" s="5"/>
      <c r="W5296" s="5"/>
      <c r="X5296" s="5"/>
      <c r="Y5296" s="5"/>
      <c r="Z5296" s="5"/>
      <c r="AA5296" s="5"/>
      <c r="AB5296" s="5"/>
      <c r="AC5296" s="5"/>
      <c r="AD5296" s="5"/>
      <c r="AE5296" s="5"/>
      <c r="AF5296" s="5"/>
      <c r="AG5296" s="5"/>
      <c r="AH5296" s="5"/>
      <c r="AI5296" s="5"/>
      <c r="AJ5296" s="5"/>
      <c r="AK5296" s="5"/>
      <c r="AL5296" s="5"/>
      <c r="AM5296" s="5"/>
      <c r="AN5296" s="5"/>
      <c r="AO5296" s="5"/>
      <c r="AP5296" s="5"/>
      <c r="AQ5296" s="5"/>
      <c r="AR5296" s="5"/>
      <c r="AS5296" s="5"/>
      <c r="AT5296" s="5"/>
      <c r="AU5296" s="5"/>
      <c r="AV5296" s="5"/>
      <c r="AW5296" s="5"/>
      <c r="AX5296" s="5"/>
      <c r="AY5296" s="5"/>
      <c r="AZ5296" s="5"/>
      <c r="BA5296" s="5"/>
      <c r="BB5296" s="5"/>
      <c r="BC5296" s="5"/>
      <c r="BD5296" s="5"/>
      <c r="BE5296" s="5" t="s">
        <v>293</v>
      </c>
      <c r="BF5296" s="6">
        <v>42102</v>
      </c>
      <c r="BG5296" s="5" t="s">
        <v>71</v>
      </c>
      <c r="BH5296" s="5" t="s">
        <v>21510</v>
      </c>
      <c r="BI5296" s="5" t="s">
        <v>21511</v>
      </c>
      <c r="BJ5296" s="5" t="s">
        <v>6169</v>
      </c>
    </row>
    <row r="5297" spans="1:62" ht="30" x14ac:dyDescent="0.25">
      <c r="A5297" s="3">
        <v>5290</v>
      </c>
      <c r="B5297" s="3" t="str">
        <f>"201900143258"</f>
        <v>201900143258</v>
      </c>
      <c r="C5297" s="3">
        <v>146338</v>
      </c>
      <c r="D5297" s="3" t="s">
        <v>21512</v>
      </c>
      <c r="E5297" s="3">
        <v>20545047641</v>
      </c>
      <c r="F5297" s="3" t="s">
        <v>21513</v>
      </c>
      <c r="G5297" s="3" t="s">
        <v>21514</v>
      </c>
      <c r="H5297" s="3" t="s">
        <v>102</v>
      </c>
      <c r="I5297" s="3" t="s">
        <v>103</v>
      </c>
      <c r="J5297" s="3" t="s">
        <v>1036</v>
      </c>
      <c r="K5297" s="3" t="s">
        <v>125</v>
      </c>
      <c r="L5297" s="3" t="s">
        <v>126</v>
      </c>
      <c r="M5297" s="3" t="s">
        <v>126</v>
      </c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 t="s">
        <v>321</v>
      </c>
      <c r="BF5297" s="4">
        <v>43716</v>
      </c>
      <c r="BG5297" s="3" t="s">
        <v>71</v>
      </c>
      <c r="BH5297" s="3" t="s">
        <v>21515</v>
      </c>
      <c r="BI5297" s="3"/>
      <c r="BJ5297" s="3"/>
    </row>
    <row r="5298" spans="1:62" ht="30" x14ac:dyDescent="0.25">
      <c r="A5298" s="5">
        <v>5291</v>
      </c>
      <c r="B5298" s="5" t="str">
        <f>"201900162689"</f>
        <v>201900162689</v>
      </c>
      <c r="C5298" s="5">
        <v>88017</v>
      </c>
      <c r="D5298" s="5" t="s">
        <v>21516</v>
      </c>
      <c r="E5298" s="5">
        <v>20481493677</v>
      </c>
      <c r="F5298" s="5" t="s">
        <v>11291</v>
      </c>
      <c r="G5298" s="5" t="s">
        <v>21517</v>
      </c>
      <c r="H5298" s="5" t="s">
        <v>102</v>
      </c>
      <c r="I5298" s="5" t="s">
        <v>159</v>
      </c>
      <c r="J5298" s="5" t="s">
        <v>160</v>
      </c>
      <c r="K5298" s="5" t="s">
        <v>68</v>
      </c>
      <c r="L5298" s="5" t="s">
        <v>79</v>
      </c>
      <c r="M5298" s="5"/>
      <c r="N5298" s="5"/>
      <c r="O5298" s="5"/>
      <c r="P5298" s="5"/>
      <c r="Q5298" s="5"/>
      <c r="R5298" s="5"/>
      <c r="S5298" s="5"/>
      <c r="T5298" s="5"/>
      <c r="U5298" s="5"/>
      <c r="V5298" s="5"/>
      <c r="W5298" s="5"/>
      <c r="X5298" s="5"/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5"/>
      <c r="AK5298" s="5"/>
      <c r="AL5298" s="5"/>
      <c r="AM5298" s="5"/>
      <c r="AN5298" s="5"/>
      <c r="AO5298" s="5"/>
      <c r="AP5298" s="5"/>
      <c r="AQ5298" s="5"/>
      <c r="AR5298" s="5"/>
      <c r="AS5298" s="5"/>
      <c r="AT5298" s="5"/>
      <c r="AU5298" s="5"/>
      <c r="AV5298" s="5"/>
      <c r="AW5298" s="5"/>
      <c r="AX5298" s="5"/>
      <c r="AY5298" s="5"/>
      <c r="AZ5298" s="5"/>
      <c r="BA5298" s="5"/>
      <c r="BB5298" s="5"/>
      <c r="BC5298" s="5"/>
      <c r="BD5298" s="5"/>
      <c r="BE5298" s="5" t="s">
        <v>80</v>
      </c>
      <c r="BF5298" s="6">
        <v>43745</v>
      </c>
      <c r="BG5298" s="5" t="s">
        <v>71</v>
      </c>
      <c r="BH5298" s="5" t="s">
        <v>11293</v>
      </c>
      <c r="BI5298" s="5"/>
      <c r="BJ5298" s="5"/>
    </row>
    <row r="5299" spans="1:62" ht="30" x14ac:dyDescent="0.25">
      <c r="A5299" s="3">
        <v>5292</v>
      </c>
      <c r="B5299" s="3" t="str">
        <f>"201900088009"</f>
        <v>201900088009</v>
      </c>
      <c r="C5299" s="3">
        <v>144412</v>
      </c>
      <c r="D5299" s="3" t="s">
        <v>21518</v>
      </c>
      <c r="E5299" s="3">
        <v>20518289170</v>
      </c>
      <c r="F5299" s="3" t="s">
        <v>21519</v>
      </c>
      <c r="G5299" s="3" t="s">
        <v>21520</v>
      </c>
      <c r="H5299" s="3" t="s">
        <v>66</v>
      </c>
      <c r="I5299" s="3" t="s">
        <v>66</v>
      </c>
      <c r="J5299" s="3" t="s">
        <v>143</v>
      </c>
      <c r="K5299" s="3" t="s">
        <v>68</v>
      </c>
      <c r="L5299" s="3" t="s">
        <v>139</v>
      </c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 t="s">
        <v>88</v>
      </c>
      <c r="BF5299" s="4">
        <v>43619</v>
      </c>
      <c r="BG5299" s="3" t="s">
        <v>71</v>
      </c>
      <c r="BH5299" s="3" t="s">
        <v>21521</v>
      </c>
      <c r="BI5299" s="3"/>
      <c r="BJ5299" s="3"/>
    </row>
    <row r="5300" spans="1:62" ht="30" x14ac:dyDescent="0.25">
      <c r="A5300" s="3">
        <v>5293</v>
      </c>
      <c r="B5300" s="5" t="str">
        <f>"201700076892"</f>
        <v>201700076892</v>
      </c>
      <c r="C5300" s="5">
        <v>128640</v>
      </c>
      <c r="D5300" s="5" t="s">
        <v>21522</v>
      </c>
      <c r="E5300" s="5">
        <v>20137787441</v>
      </c>
      <c r="F5300" s="5" t="s">
        <v>21523</v>
      </c>
      <c r="G5300" s="5" t="s">
        <v>21524</v>
      </c>
      <c r="H5300" s="5" t="s">
        <v>66</v>
      </c>
      <c r="I5300" s="5" t="s">
        <v>66</v>
      </c>
      <c r="J5300" s="5" t="s">
        <v>1430</v>
      </c>
      <c r="K5300" s="5" t="s">
        <v>68</v>
      </c>
      <c r="L5300" s="5" t="s">
        <v>139</v>
      </c>
      <c r="M5300" s="5"/>
      <c r="N5300" s="5"/>
      <c r="O5300" s="5"/>
      <c r="P5300" s="5"/>
      <c r="Q5300" s="5"/>
      <c r="R5300" s="5"/>
      <c r="S5300" s="5"/>
      <c r="T5300" s="5"/>
      <c r="U5300" s="5"/>
      <c r="V5300" s="5"/>
      <c r="W5300" s="5"/>
      <c r="X5300" s="5"/>
      <c r="Y5300" s="5"/>
      <c r="Z5300" s="5"/>
      <c r="AA5300" s="5"/>
      <c r="AB5300" s="5"/>
      <c r="AC5300" s="5"/>
      <c r="AD5300" s="5"/>
      <c r="AE5300" s="5"/>
      <c r="AF5300" s="5"/>
      <c r="AG5300" s="5"/>
      <c r="AH5300" s="5"/>
      <c r="AI5300" s="5"/>
      <c r="AJ5300" s="5"/>
      <c r="AK5300" s="5"/>
      <c r="AL5300" s="5"/>
      <c r="AM5300" s="5"/>
      <c r="AN5300" s="5"/>
      <c r="AO5300" s="5"/>
      <c r="AP5300" s="5"/>
      <c r="AQ5300" s="5"/>
      <c r="AR5300" s="5"/>
      <c r="AS5300" s="5"/>
      <c r="AT5300" s="5"/>
      <c r="AU5300" s="5"/>
      <c r="AV5300" s="5"/>
      <c r="AW5300" s="5"/>
      <c r="AX5300" s="5"/>
      <c r="AY5300" s="5"/>
      <c r="AZ5300" s="5"/>
      <c r="BA5300" s="5"/>
      <c r="BB5300" s="5"/>
      <c r="BC5300" s="5"/>
      <c r="BD5300" s="5"/>
      <c r="BE5300" s="5" t="s">
        <v>88</v>
      </c>
      <c r="BF5300" s="6">
        <v>42873</v>
      </c>
      <c r="BG5300" s="5" t="s">
        <v>71</v>
      </c>
      <c r="BH5300" s="5" t="s">
        <v>21525</v>
      </c>
      <c r="BI5300" s="5" t="s">
        <v>21526</v>
      </c>
      <c r="BJ5300" s="5" t="s">
        <v>5237</v>
      </c>
    </row>
    <row r="5301" spans="1:62" ht="30" x14ac:dyDescent="0.25">
      <c r="A5301" s="5">
        <v>5294</v>
      </c>
      <c r="B5301" s="3" t="str">
        <f>"201900088002"</f>
        <v>201900088002</v>
      </c>
      <c r="C5301" s="3">
        <v>144411</v>
      </c>
      <c r="D5301" s="3" t="s">
        <v>21527</v>
      </c>
      <c r="E5301" s="3">
        <v>20602664946</v>
      </c>
      <c r="F5301" s="3" t="s">
        <v>21528</v>
      </c>
      <c r="G5301" s="3" t="s">
        <v>21529</v>
      </c>
      <c r="H5301" s="3" t="s">
        <v>216</v>
      </c>
      <c r="I5301" s="3" t="s">
        <v>374</v>
      </c>
      <c r="J5301" s="3" t="s">
        <v>374</v>
      </c>
      <c r="K5301" s="3" t="s">
        <v>68</v>
      </c>
      <c r="L5301" s="3" t="s">
        <v>139</v>
      </c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 t="s">
        <v>88</v>
      </c>
      <c r="BF5301" s="4">
        <v>43628</v>
      </c>
      <c r="BG5301" s="3" t="s">
        <v>71</v>
      </c>
      <c r="BH5301" s="3" t="s">
        <v>21530</v>
      </c>
      <c r="BI5301" s="3"/>
      <c r="BJ5301" s="3"/>
    </row>
    <row r="5302" spans="1:62" ht="30" x14ac:dyDescent="0.25">
      <c r="A5302" s="3">
        <v>5295</v>
      </c>
      <c r="B5302" s="5" t="str">
        <f>"201100166072"</f>
        <v>201100166072</v>
      </c>
      <c r="C5302" s="5">
        <v>94939</v>
      </c>
      <c r="D5302" s="5" t="s">
        <v>21531</v>
      </c>
      <c r="E5302" s="5">
        <v>10087208830</v>
      </c>
      <c r="F5302" s="5" t="s">
        <v>21532</v>
      </c>
      <c r="G5302" s="5" t="s">
        <v>21533</v>
      </c>
      <c r="H5302" s="5" t="s">
        <v>66</v>
      </c>
      <c r="I5302" s="5" t="s">
        <v>66</v>
      </c>
      <c r="J5302" s="5" t="s">
        <v>118</v>
      </c>
      <c r="K5302" s="5" t="s">
        <v>68</v>
      </c>
      <c r="L5302" s="5" t="s">
        <v>139</v>
      </c>
      <c r="M5302" s="5"/>
      <c r="N5302" s="5"/>
      <c r="O5302" s="5"/>
      <c r="P5302" s="5"/>
      <c r="Q5302" s="5"/>
      <c r="R5302" s="5"/>
      <c r="S5302" s="5"/>
      <c r="T5302" s="5"/>
      <c r="U5302" s="5"/>
      <c r="V5302" s="5"/>
      <c r="W5302" s="5"/>
      <c r="X5302" s="5"/>
      <c r="Y5302" s="5"/>
      <c r="Z5302" s="5"/>
      <c r="AA5302" s="5"/>
      <c r="AB5302" s="5"/>
      <c r="AC5302" s="5"/>
      <c r="AD5302" s="5"/>
      <c r="AE5302" s="5"/>
      <c r="AF5302" s="5"/>
      <c r="AG5302" s="5"/>
      <c r="AH5302" s="5"/>
      <c r="AI5302" s="5"/>
      <c r="AJ5302" s="5"/>
      <c r="AK5302" s="5"/>
      <c r="AL5302" s="5"/>
      <c r="AM5302" s="5"/>
      <c r="AN5302" s="5"/>
      <c r="AO5302" s="5"/>
      <c r="AP5302" s="5"/>
      <c r="AQ5302" s="5"/>
      <c r="AR5302" s="5"/>
      <c r="AS5302" s="5"/>
      <c r="AT5302" s="5"/>
      <c r="AU5302" s="5"/>
      <c r="AV5302" s="5"/>
      <c r="AW5302" s="5"/>
      <c r="AX5302" s="5"/>
      <c r="AY5302" s="5"/>
      <c r="AZ5302" s="5"/>
      <c r="BA5302" s="5"/>
      <c r="BB5302" s="5"/>
      <c r="BC5302" s="5"/>
      <c r="BD5302" s="5"/>
      <c r="BE5302" s="5" t="s">
        <v>88</v>
      </c>
      <c r="BF5302" s="6">
        <v>40895</v>
      </c>
      <c r="BG5302" s="5" t="s">
        <v>71</v>
      </c>
      <c r="BH5302" s="5" t="s">
        <v>21532</v>
      </c>
      <c r="BI5302" s="5"/>
      <c r="BJ5302" s="5"/>
    </row>
    <row r="5303" spans="1:62" ht="30" x14ac:dyDescent="0.25">
      <c r="A5303" s="3">
        <v>5296</v>
      </c>
      <c r="B5303" s="3" t="str">
        <f>"201300038724"</f>
        <v>201300038724</v>
      </c>
      <c r="C5303" s="3">
        <v>101165</v>
      </c>
      <c r="D5303" s="3" t="s">
        <v>21534</v>
      </c>
      <c r="E5303" s="3">
        <v>10097512391</v>
      </c>
      <c r="F5303" s="3" t="s">
        <v>21535</v>
      </c>
      <c r="G5303" s="3" t="s">
        <v>21536</v>
      </c>
      <c r="H5303" s="3" t="s">
        <v>66</v>
      </c>
      <c r="I5303" s="3" t="s">
        <v>66</v>
      </c>
      <c r="J5303" s="3" t="s">
        <v>242</v>
      </c>
      <c r="K5303" s="3" t="s">
        <v>68</v>
      </c>
      <c r="L5303" s="3" t="s">
        <v>139</v>
      </c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 t="s">
        <v>88</v>
      </c>
      <c r="BF5303" s="4">
        <v>41324</v>
      </c>
      <c r="BG5303" s="3" t="s">
        <v>71</v>
      </c>
      <c r="BH5303" s="3" t="s">
        <v>21535</v>
      </c>
      <c r="BI5303" s="3"/>
      <c r="BJ5303" s="3"/>
    </row>
    <row r="5304" spans="1:62" ht="30" x14ac:dyDescent="0.25">
      <c r="A5304" s="5">
        <v>5297</v>
      </c>
      <c r="B5304" s="5" t="str">
        <f>"201300137099"</f>
        <v>201300137099</v>
      </c>
      <c r="C5304" s="5">
        <v>104836</v>
      </c>
      <c r="D5304" s="5" t="s">
        <v>21537</v>
      </c>
      <c r="E5304" s="5">
        <v>10424368551</v>
      </c>
      <c r="F5304" s="5" t="s">
        <v>21538</v>
      </c>
      <c r="G5304" s="5" t="s">
        <v>21539</v>
      </c>
      <c r="H5304" s="5" t="s">
        <v>66</v>
      </c>
      <c r="I5304" s="5" t="s">
        <v>66</v>
      </c>
      <c r="J5304" s="5" t="s">
        <v>309</v>
      </c>
      <c r="K5304" s="5" t="s">
        <v>68</v>
      </c>
      <c r="L5304" s="5" t="s">
        <v>79</v>
      </c>
      <c r="M5304" s="5"/>
      <c r="N5304" s="5"/>
      <c r="O5304" s="5"/>
      <c r="P5304" s="5"/>
      <c r="Q5304" s="5"/>
      <c r="R5304" s="5"/>
      <c r="S5304" s="5"/>
      <c r="T5304" s="5"/>
      <c r="U5304" s="5"/>
      <c r="V5304" s="5"/>
      <c r="W5304" s="5"/>
      <c r="X5304" s="5"/>
      <c r="Y5304" s="5"/>
      <c r="Z5304" s="5"/>
      <c r="AA5304" s="5"/>
      <c r="AB5304" s="5"/>
      <c r="AC5304" s="5"/>
      <c r="AD5304" s="5"/>
      <c r="AE5304" s="5"/>
      <c r="AF5304" s="5"/>
      <c r="AG5304" s="5"/>
      <c r="AH5304" s="5"/>
      <c r="AI5304" s="5"/>
      <c r="AJ5304" s="5"/>
      <c r="AK5304" s="5"/>
      <c r="AL5304" s="5"/>
      <c r="AM5304" s="5"/>
      <c r="AN5304" s="5"/>
      <c r="AO5304" s="5"/>
      <c r="AP5304" s="5"/>
      <c r="AQ5304" s="5"/>
      <c r="AR5304" s="5"/>
      <c r="AS5304" s="5"/>
      <c r="AT5304" s="5"/>
      <c r="AU5304" s="5"/>
      <c r="AV5304" s="5"/>
      <c r="AW5304" s="5"/>
      <c r="AX5304" s="5"/>
      <c r="AY5304" s="5"/>
      <c r="AZ5304" s="5"/>
      <c r="BA5304" s="5"/>
      <c r="BB5304" s="5"/>
      <c r="BC5304" s="5"/>
      <c r="BD5304" s="5"/>
      <c r="BE5304" s="5" t="s">
        <v>80</v>
      </c>
      <c r="BF5304" s="6">
        <v>41508</v>
      </c>
      <c r="BG5304" s="5" t="s">
        <v>71</v>
      </c>
      <c r="BH5304" s="5" t="s">
        <v>21538</v>
      </c>
      <c r="BI5304" s="5"/>
      <c r="BJ5304" s="5"/>
    </row>
    <row r="5305" spans="1:62" ht="30" x14ac:dyDescent="0.25">
      <c r="A5305" s="3">
        <v>5298</v>
      </c>
      <c r="B5305" s="3" t="str">
        <f>"202300238752"</f>
        <v>202300238752</v>
      </c>
      <c r="C5305" s="3">
        <v>157552</v>
      </c>
      <c r="D5305" s="3" t="s">
        <v>21540</v>
      </c>
      <c r="E5305" s="3">
        <v>20505688903</v>
      </c>
      <c r="F5305" s="3" t="s">
        <v>21541</v>
      </c>
      <c r="G5305" s="3" t="s">
        <v>21542</v>
      </c>
      <c r="H5305" s="3" t="s">
        <v>499</v>
      </c>
      <c r="I5305" s="3" t="s">
        <v>1111</v>
      </c>
      <c r="J5305" s="3" t="s">
        <v>1895</v>
      </c>
      <c r="K5305" s="3" t="s">
        <v>125</v>
      </c>
      <c r="L5305" s="3" t="s">
        <v>21543</v>
      </c>
      <c r="M5305" s="3" t="s">
        <v>21543</v>
      </c>
      <c r="N5305" s="3" t="s">
        <v>21543</v>
      </c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 t="s">
        <v>626</v>
      </c>
      <c r="BF5305" s="4">
        <v>45201</v>
      </c>
      <c r="BG5305" s="3" t="s">
        <v>71</v>
      </c>
      <c r="BH5305" s="3" t="s">
        <v>21544</v>
      </c>
      <c r="BI5305" s="3"/>
      <c r="BJ5305" s="3"/>
    </row>
    <row r="5306" spans="1:62" ht="30" x14ac:dyDescent="0.25">
      <c r="A5306" s="3">
        <v>5299</v>
      </c>
      <c r="B5306" s="5" t="str">
        <f>"202100030528"</f>
        <v>202100030528</v>
      </c>
      <c r="C5306" s="5">
        <v>154556</v>
      </c>
      <c r="D5306" s="5" t="s">
        <v>21545</v>
      </c>
      <c r="E5306" s="5">
        <v>20553259950</v>
      </c>
      <c r="F5306" s="5" t="s">
        <v>21546</v>
      </c>
      <c r="G5306" s="5" t="s">
        <v>21547</v>
      </c>
      <c r="H5306" s="5" t="s">
        <v>66</v>
      </c>
      <c r="I5306" s="5" t="s">
        <v>328</v>
      </c>
      <c r="J5306" s="5" t="s">
        <v>787</v>
      </c>
      <c r="K5306" s="5" t="s">
        <v>125</v>
      </c>
      <c r="L5306" s="5" t="s">
        <v>126</v>
      </c>
      <c r="M5306" s="5" t="s">
        <v>126</v>
      </c>
      <c r="N5306" s="5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5"/>
      <c r="Z5306" s="5"/>
      <c r="AA5306" s="5"/>
      <c r="AB5306" s="5"/>
      <c r="AC5306" s="5"/>
      <c r="AD5306" s="5"/>
      <c r="AE5306" s="5"/>
      <c r="AF5306" s="5"/>
      <c r="AG5306" s="5"/>
      <c r="AH5306" s="5"/>
      <c r="AI5306" s="5"/>
      <c r="AJ5306" s="5"/>
      <c r="AK5306" s="5"/>
      <c r="AL5306" s="5"/>
      <c r="AM5306" s="5"/>
      <c r="AN5306" s="5"/>
      <c r="AO5306" s="5"/>
      <c r="AP5306" s="5"/>
      <c r="AQ5306" s="5"/>
      <c r="AR5306" s="5"/>
      <c r="AS5306" s="5"/>
      <c r="AT5306" s="5"/>
      <c r="AU5306" s="5"/>
      <c r="AV5306" s="5"/>
      <c r="AW5306" s="5"/>
      <c r="AX5306" s="5"/>
      <c r="AY5306" s="5"/>
      <c r="AZ5306" s="5"/>
      <c r="BA5306" s="5"/>
      <c r="BB5306" s="5"/>
      <c r="BC5306" s="5"/>
      <c r="BD5306" s="5"/>
      <c r="BE5306" s="5" t="s">
        <v>321</v>
      </c>
      <c r="BF5306" s="6">
        <v>44387</v>
      </c>
      <c r="BG5306" s="5" t="s">
        <v>71</v>
      </c>
      <c r="BH5306" s="5" t="s">
        <v>21548</v>
      </c>
      <c r="BI5306" s="5"/>
      <c r="BJ5306" s="5"/>
    </row>
    <row r="5307" spans="1:62" ht="30" x14ac:dyDescent="0.25">
      <c r="A5307" s="5">
        <v>5300</v>
      </c>
      <c r="B5307" s="3" t="str">
        <f>"202000184433"</f>
        <v>202000184433</v>
      </c>
      <c r="C5307" s="3">
        <v>89151</v>
      </c>
      <c r="D5307" s="3" t="s">
        <v>21549</v>
      </c>
      <c r="E5307" s="3">
        <v>10082439060</v>
      </c>
      <c r="F5307" s="3" t="s">
        <v>21550</v>
      </c>
      <c r="G5307" s="3" t="s">
        <v>21551</v>
      </c>
      <c r="H5307" s="3" t="s">
        <v>292</v>
      </c>
      <c r="I5307" s="3" t="s">
        <v>2964</v>
      </c>
      <c r="J5307" s="3" t="s">
        <v>2964</v>
      </c>
      <c r="K5307" s="3" t="s">
        <v>68</v>
      </c>
      <c r="L5307" s="3" t="s">
        <v>79</v>
      </c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 t="s">
        <v>80</v>
      </c>
      <c r="BF5307" s="4">
        <v>44175</v>
      </c>
      <c r="BG5307" s="3" t="s">
        <v>71</v>
      </c>
      <c r="BH5307" s="3" t="s">
        <v>21550</v>
      </c>
      <c r="BI5307" s="3" t="s">
        <v>21552</v>
      </c>
      <c r="BJ5307" s="3" t="s">
        <v>254</v>
      </c>
    </row>
    <row r="5308" spans="1:62" ht="45" x14ac:dyDescent="0.25">
      <c r="A5308" s="3">
        <v>5301</v>
      </c>
      <c r="B5308" s="5" t="str">
        <f>"201900143261"</f>
        <v>201900143261</v>
      </c>
      <c r="C5308" s="5">
        <v>146339</v>
      </c>
      <c r="D5308" s="5" t="s">
        <v>21553</v>
      </c>
      <c r="E5308" s="5">
        <v>20505120702</v>
      </c>
      <c r="F5308" s="5" t="s">
        <v>1034</v>
      </c>
      <c r="G5308" s="5" t="s">
        <v>21554</v>
      </c>
      <c r="H5308" s="5" t="s">
        <v>102</v>
      </c>
      <c r="I5308" s="5" t="s">
        <v>103</v>
      </c>
      <c r="J5308" s="5" t="s">
        <v>103</v>
      </c>
      <c r="K5308" s="5" t="s">
        <v>125</v>
      </c>
      <c r="L5308" s="5" t="s">
        <v>126</v>
      </c>
      <c r="M5308" s="5" t="s">
        <v>126</v>
      </c>
      <c r="N5308" s="5" t="s">
        <v>126</v>
      </c>
      <c r="O5308" s="5" t="s">
        <v>126</v>
      </c>
      <c r="P5308" s="5" t="s">
        <v>126</v>
      </c>
      <c r="Q5308" s="5" t="s">
        <v>126</v>
      </c>
      <c r="R5308" s="5"/>
      <c r="S5308" s="5"/>
      <c r="T5308" s="5"/>
      <c r="U5308" s="5"/>
      <c r="V5308" s="5"/>
      <c r="W5308" s="5"/>
      <c r="X5308" s="5"/>
      <c r="Y5308" s="5"/>
      <c r="Z5308" s="5"/>
      <c r="AA5308" s="5"/>
      <c r="AB5308" s="5"/>
      <c r="AC5308" s="5"/>
      <c r="AD5308" s="5"/>
      <c r="AE5308" s="5"/>
      <c r="AF5308" s="5"/>
      <c r="AG5308" s="5"/>
      <c r="AH5308" s="5"/>
      <c r="AI5308" s="5"/>
      <c r="AJ5308" s="5"/>
      <c r="AK5308" s="5"/>
      <c r="AL5308" s="5"/>
      <c r="AM5308" s="5"/>
      <c r="AN5308" s="5"/>
      <c r="AO5308" s="5"/>
      <c r="AP5308" s="5"/>
      <c r="AQ5308" s="5"/>
      <c r="AR5308" s="5"/>
      <c r="AS5308" s="5"/>
      <c r="AT5308" s="5"/>
      <c r="AU5308" s="5"/>
      <c r="AV5308" s="5"/>
      <c r="AW5308" s="5"/>
      <c r="AX5308" s="5"/>
      <c r="AY5308" s="5"/>
      <c r="AZ5308" s="5"/>
      <c r="BA5308" s="5"/>
      <c r="BB5308" s="5"/>
      <c r="BC5308" s="5"/>
      <c r="BD5308" s="5"/>
      <c r="BE5308" s="5" t="s">
        <v>929</v>
      </c>
      <c r="BF5308" s="6">
        <v>43716</v>
      </c>
      <c r="BG5308" s="5" t="s">
        <v>71</v>
      </c>
      <c r="BH5308" s="5" t="s">
        <v>1596</v>
      </c>
      <c r="BI5308" s="5"/>
      <c r="BJ5308" s="5"/>
    </row>
    <row r="5309" spans="1:62" ht="30" x14ac:dyDescent="0.25">
      <c r="A5309" s="3">
        <v>5302</v>
      </c>
      <c r="B5309" s="3" t="str">
        <f>"202200215129"</f>
        <v>202200215129</v>
      </c>
      <c r="C5309" s="3">
        <v>86056</v>
      </c>
      <c r="D5309" s="3" t="s">
        <v>21555</v>
      </c>
      <c r="E5309" s="3">
        <v>20100154308</v>
      </c>
      <c r="F5309" s="3" t="s">
        <v>1012</v>
      </c>
      <c r="G5309" s="3" t="s">
        <v>21556</v>
      </c>
      <c r="H5309" s="3" t="s">
        <v>66</v>
      </c>
      <c r="I5309" s="3" t="s">
        <v>67</v>
      </c>
      <c r="J5309" s="3" t="s">
        <v>67</v>
      </c>
      <c r="K5309" s="3" t="s">
        <v>125</v>
      </c>
      <c r="L5309" s="3" t="s">
        <v>21557</v>
      </c>
      <c r="M5309" s="3" t="s">
        <v>21557</v>
      </c>
      <c r="N5309" s="3" t="s">
        <v>21557</v>
      </c>
      <c r="O5309" s="3" t="s">
        <v>21557</v>
      </c>
      <c r="P5309" s="3" t="s">
        <v>21557</v>
      </c>
      <c r="Q5309" s="3" t="s">
        <v>21557</v>
      </c>
      <c r="R5309" s="3" t="s">
        <v>21557</v>
      </c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 t="s">
        <v>509</v>
      </c>
      <c r="BF5309" s="4">
        <v>44907</v>
      </c>
      <c r="BG5309" s="3" t="s">
        <v>71</v>
      </c>
      <c r="BH5309" s="3" t="s">
        <v>6369</v>
      </c>
      <c r="BI5309" s="3"/>
      <c r="BJ5309" s="3"/>
    </row>
    <row r="5310" spans="1:62" ht="30" x14ac:dyDescent="0.25">
      <c r="A5310" s="5">
        <v>5303</v>
      </c>
      <c r="B5310" s="5" t="str">
        <f>"202300185517"</f>
        <v>202300185517</v>
      </c>
      <c r="C5310" s="5">
        <v>87963</v>
      </c>
      <c r="D5310" s="5" t="s">
        <v>21558</v>
      </c>
      <c r="E5310" s="5">
        <v>20219605600</v>
      </c>
      <c r="F5310" s="5" t="s">
        <v>1273</v>
      </c>
      <c r="G5310" s="5" t="s">
        <v>21559</v>
      </c>
      <c r="H5310" s="5" t="s">
        <v>102</v>
      </c>
      <c r="I5310" s="5" t="s">
        <v>159</v>
      </c>
      <c r="J5310" s="5" t="s">
        <v>1275</v>
      </c>
      <c r="K5310" s="5" t="s">
        <v>125</v>
      </c>
      <c r="L5310" s="5" t="s">
        <v>21560</v>
      </c>
      <c r="M5310" s="5" t="s">
        <v>21560</v>
      </c>
      <c r="N5310" s="5" t="s">
        <v>21560</v>
      </c>
      <c r="O5310" s="5"/>
      <c r="P5310" s="5"/>
      <c r="Q5310" s="5"/>
      <c r="R5310" s="5"/>
      <c r="S5310" s="5"/>
      <c r="T5310" s="5"/>
      <c r="U5310" s="5"/>
      <c r="V5310" s="5"/>
      <c r="W5310" s="5"/>
      <c r="X5310" s="5"/>
      <c r="Y5310" s="5"/>
      <c r="Z5310" s="5"/>
      <c r="AA5310" s="5"/>
      <c r="AB5310" s="5"/>
      <c r="AC5310" s="5"/>
      <c r="AD5310" s="5"/>
      <c r="AE5310" s="5"/>
      <c r="AF5310" s="5"/>
      <c r="AG5310" s="5"/>
      <c r="AH5310" s="5"/>
      <c r="AI5310" s="5"/>
      <c r="AJ5310" s="5"/>
      <c r="AK5310" s="5"/>
      <c r="AL5310" s="5"/>
      <c r="AM5310" s="5"/>
      <c r="AN5310" s="5"/>
      <c r="AO5310" s="5"/>
      <c r="AP5310" s="5"/>
      <c r="AQ5310" s="5"/>
      <c r="AR5310" s="5"/>
      <c r="AS5310" s="5"/>
      <c r="AT5310" s="5"/>
      <c r="AU5310" s="5"/>
      <c r="AV5310" s="5"/>
      <c r="AW5310" s="5"/>
      <c r="AX5310" s="5"/>
      <c r="AY5310" s="5"/>
      <c r="AZ5310" s="5"/>
      <c r="BA5310" s="5"/>
      <c r="BB5310" s="5"/>
      <c r="BC5310" s="5"/>
      <c r="BD5310" s="5"/>
      <c r="BE5310" s="5" t="s">
        <v>162</v>
      </c>
      <c r="BF5310" s="6">
        <v>45175</v>
      </c>
      <c r="BG5310" s="5" t="s">
        <v>71</v>
      </c>
      <c r="BH5310" s="5" t="s">
        <v>1276</v>
      </c>
      <c r="BI5310" s="5"/>
      <c r="BJ5310" s="5"/>
    </row>
    <row r="5311" spans="1:62" ht="30" x14ac:dyDescent="0.25">
      <c r="A5311" s="3">
        <v>5304</v>
      </c>
      <c r="B5311" s="5" t="str">
        <f>"202200218204"</f>
        <v>202200218204</v>
      </c>
      <c r="C5311" s="5">
        <v>90024</v>
      </c>
      <c r="D5311" s="5" t="s">
        <v>21561</v>
      </c>
      <c r="E5311" s="5">
        <v>10087738464</v>
      </c>
      <c r="F5311" s="5" t="s">
        <v>21562</v>
      </c>
      <c r="G5311" s="5" t="s">
        <v>21563</v>
      </c>
      <c r="H5311" s="5" t="s">
        <v>66</v>
      </c>
      <c r="I5311" s="5" t="s">
        <v>66</v>
      </c>
      <c r="J5311" s="5" t="s">
        <v>200</v>
      </c>
      <c r="K5311" s="5" t="s">
        <v>68</v>
      </c>
      <c r="L5311" s="5" t="s">
        <v>21564</v>
      </c>
      <c r="M5311" s="5"/>
      <c r="N5311" s="5"/>
      <c r="O5311" s="5"/>
      <c r="P5311" s="5"/>
      <c r="Q5311" s="5"/>
      <c r="R5311" s="5"/>
      <c r="S5311" s="5"/>
      <c r="T5311" s="5"/>
      <c r="U5311" s="5"/>
      <c r="V5311" s="5"/>
      <c r="W5311" s="5"/>
      <c r="X5311" s="5"/>
      <c r="Y5311" s="5"/>
      <c r="Z5311" s="5"/>
      <c r="AA5311" s="5"/>
      <c r="AB5311" s="5"/>
      <c r="AC5311" s="5"/>
      <c r="AD5311" s="5"/>
      <c r="AE5311" s="5"/>
      <c r="AF5311" s="5"/>
      <c r="AG5311" s="5"/>
      <c r="AH5311" s="5"/>
      <c r="AI5311" s="5"/>
      <c r="AJ5311" s="5"/>
      <c r="AK5311" s="5"/>
      <c r="AL5311" s="5"/>
      <c r="AM5311" s="5"/>
      <c r="AN5311" s="5"/>
      <c r="AO5311" s="5"/>
      <c r="AP5311" s="5"/>
      <c r="AQ5311" s="5"/>
      <c r="AR5311" s="5"/>
      <c r="AS5311" s="5"/>
      <c r="AT5311" s="5"/>
      <c r="AU5311" s="5"/>
      <c r="AV5311" s="5"/>
      <c r="AW5311" s="5"/>
      <c r="AX5311" s="5"/>
      <c r="AY5311" s="5"/>
      <c r="AZ5311" s="5"/>
      <c r="BA5311" s="5"/>
      <c r="BB5311" s="5"/>
      <c r="BC5311" s="5"/>
      <c r="BD5311" s="5"/>
      <c r="BE5311" s="5" t="s">
        <v>80</v>
      </c>
      <c r="BF5311" s="6">
        <v>45006</v>
      </c>
      <c r="BG5311" s="5" t="s">
        <v>71</v>
      </c>
      <c r="BH5311" s="5" t="s">
        <v>21565</v>
      </c>
      <c r="BI5311" s="5"/>
      <c r="BJ5311" s="5"/>
    </row>
    <row r="5312" spans="1:62" ht="30" x14ac:dyDescent="0.25">
      <c r="A5312" s="3">
        <v>5305</v>
      </c>
      <c r="B5312" s="3" t="str">
        <f>"201700219546"</f>
        <v>201700219546</v>
      </c>
      <c r="C5312" s="3">
        <v>107557</v>
      </c>
      <c r="D5312" s="3" t="s">
        <v>21566</v>
      </c>
      <c r="E5312" s="3">
        <v>20517450279</v>
      </c>
      <c r="F5312" s="3" t="s">
        <v>21567</v>
      </c>
      <c r="G5312" s="3" t="s">
        <v>21568</v>
      </c>
      <c r="H5312" s="3" t="s">
        <v>66</v>
      </c>
      <c r="I5312" s="3" t="s">
        <v>66</v>
      </c>
      <c r="J5312" s="3" t="s">
        <v>674</v>
      </c>
      <c r="K5312" s="3" t="s">
        <v>68</v>
      </c>
      <c r="L5312" s="3" t="s">
        <v>69</v>
      </c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 t="s">
        <v>70</v>
      </c>
      <c r="BF5312" s="4">
        <v>43093</v>
      </c>
      <c r="BG5312" s="3" t="s">
        <v>71</v>
      </c>
      <c r="BH5312" s="3" t="s">
        <v>21569</v>
      </c>
      <c r="BI5312" s="3" t="s">
        <v>21570</v>
      </c>
      <c r="BJ5312" s="3" t="s">
        <v>7801</v>
      </c>
    </row>
    <row r="5313" spans="1:62" ht="30" x14ac:dyDescent="0.25">
      <c r="A5313" s="5">
        <v>5306</v>
      </c>
      <c r="B5313" s="5" t="str">
        <f>"201900182240"</f>
        <v>201900182240</v>
      </c>
      <c r="C5313" s="5">
        <v>104519</v>
      </c>
      <c r="D5313" s="5" t="s">
        <v>21571</v>
      </c>
      <c r="E5313" s="5">
        <v>20466422445</v>
      </c>
      <c r="F5313" s="5" t="s">
        <v>21572</v>
      </c>
      <c r="G5313" s="5" t="s">
        <v>21573</v>
      </c>
      <c r="H5313" s="5" t="s">
        <v>66</v>
      </c>
      <c r="I5313" s="5" t="s">
        <v>66</v>
      </c>
      <c r="J5313" s="5" t="s">
        <v>143</v>
      </c>
      <c r="K5313" s="5" t="s">
        <v>68</v>
      </c>
      <c r="L5313" s="5" t="s">
        <v>139</v>
      </c>
      <c r="M5313" s="5"/>
      <c r="N5313" s="5"/>
      <c r="O5313" s="5"/>
      <c r="P5313" s="5"/>
      <c r="Q5313" s="5"/>
      <c r="R5313" s="5"/>
      <c r="S5313" s="5"/>
      <c r="T5313" s="5"/>
      <c r="U5313" s="5"/>
      <c r="V5313" s="5"/>
      <c r="W5313" s="5"/>
      <c r="X5313" s="5"/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5"/>
      <c r="AK5313" s="5"/>
      <c r="AL5313" s="5"/>
      <c r="AM5313" s="5"/>
      <c r="AN5313" s="5"/>
      <c r="AO5313" s="5"/>
      <c r="AP5313" s="5"/>
      <c r="AQ5313" s="5"/>
      <c r="AR5313" s="5"/>
      <c r="AS5313" s="5"/>
      <c r="AT5313" s="5"/>
      <c r="AU5313" s="5"/>
      <c r="AV5313" s="5"/>
      <c r="AW5313" s="5"/>
      <c r="AX5313" s="5"/>
      <c r="AY5313" s="5"/>
      <c r="AZ5313" s="5"/>
      <c r="BA5313" s="5"/>
      <c r="BB5313" s="5"/>
      <c r="BC5313" s="5"/>
      <c r="BD5313" s="5"/>
      <c r="BE5313" s="5" t="s">
        <v>88</v>
      </c>
      <c r="BF5313" s="6">
        <v>43779</v>
      </c>
      <c r="BG5313" s="5" t="s">
        <v>71</v>
      </c>
      <c r="BH5313" s="5" t="s">
        <v>21574</v>
      </c>
      <c r="BI5313" s="5"/>
      <c r="BJ5313" s="5"/>
    </row>
    <row r="5314" spans="1:62" ht="30" x14ac:dyDescent="0.25">
      <c r="A5314" s="3">
        <v>5307</v>
      </c>
      <c r="B5314" s="3" t="str">
        <f>"202300063747"</f>
        <v>202300063747</v>
      </c>
      <c r="C5314" s="3">
        <v>167607</v>
      </c>
      <c r="D5314" s="3" t="s">
        <v>21575</v>
      </c>
      <c r="E5314" s="3">
        <v>20601746744</v>
      </c>
      <c r="F5314" s="3" t="s">
        <v>21576</v>
      </c>
      <c r="G5314" s="3" t="s">
        <v>21577</v>
      </c>
      <c r="H5314" s="3" t="s">
        <v>216</v>
      </c>
      <c r="I5314" s="3" t="s">
        <v>374</v>
      </c>
      <c r="J5314" s="3" t="s">
        <v>374</v>
      </c>
      <c r="K5314" s="3" t="s">
        <v>68</v>
      </c>
      <c r="L5314" s="3" t="s">
        <v>21578</v>
      </c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 t="s">
        <v>88</v>
      </c>
      <c r="BF5314" s="4">
        <v>45009</v>
      </c>
      <c r="BG5314" s="3" t="s">
        <v>71</v>
      </c>
      <c r="BH5314" s="3" t="s">
        <v>21579</v>
      </c>
      <c r="BI5314" s="3"/>
      <c r="BJ5314" s="3"/>
    </row>
    <row r="5315" spans="1:62" ht="45" x14ac:dyDescent="0.25">
      <c r="A5315" s="3">
        <v>5308</v>
      </c>
      <c r="B5315" s="5" t="str">
        <f>"201900170810"</f>
        <v>201900170810</v>
      </c>
      <c r="C5315" s="5">
        <v>111696</v>
      </c>
      <c r="D5315" s="5" t="s">
        <v>21580</v>
      </c>
      <c r="E5315" s="5">
        <v>20144364059</v>
      </c>
      <c r="F5315" s="5" t="s">
        <v>1047</v>
      </c>
      <c r="G5315" s="5" t="s">
        <v>21581</v>
      </c>
      <c r="H5315" s="5" t="s">
        <v>66</v>
      </c>
      <c r="I5315" s="5" t="s">
        <v>66</v>
      </c>
      <c r="J5315" s="5" t="s">
        <v>200</v>
      </c>
      <c r="K5315" s="5" t="s">
        <v>9171</v>
      </c>
      <c r="L5315" s="5" t="s">
        <v>139</v>
      </c>
      <c r="M5315" s="5" t="s">
        <v>126</v>
      </c>
      <c r="N5315" s="5" t="s">
        <v>126</v>
      </c>
      <c r="O5315" s="5"/>
      <c r="P5315" s="5"/>
      <c r="Q5315" s="5"/>
      <c r="R5315" s="5"/>
      <c r="S5315" s="5"/>
      <c r="T5315" s="5"/>
      <c r="U5315" s="5"/>
      <c r="V5315" s="5"/>
      <c r="W5315" s="5"/>
      <c r="X5315" s="5"/>
      <c r="Y5315" s="5"/>
      <c r="Z5315" s="5"/>
      <c r="AA5315" s="5"/>
      <c r="AB5315" s="5"/>
      <c r="AC5315" s="5"/>
      <c r="AD5315" s="5"/>
      <c r="AE5315" s="5"/>
      <c r="AF5315" s="5"/>
      <c r="AG5315" s="5"/>
      <c r="AH5315" s="5"/>
      <c r="AI5315" s="5"/>
      <c r="AJ5315" s="5"/>
      <c r="AK5315" s="5"/>
      <c r="AL5315" s="5"/>
      <c r="AM5315" s="5"/>
      <c r="AN5315" s="5"/>
      <c r="AO5315" s="5"/>
      <c r="AP5315" s="5"/>
      <c r="AQ5315" s="5"/>
      <c r="AR5315" s="5"/>
      <c r="AS5315" s="5"/>
      <c r="AT5315" s="5"/>
      <c r="AU5315" s="5"/>
      <c r="AV5315" s="5"/>
      <c r="AW5315" s="5"/>
      <c r="AX5315" s="5"/>
      <c r="AY5315" s="5"/>
      <c r="AZ5315" s="5"/>
      <c r="BA5315" s="5"/>
      <c r="BB5315" s="5"/>
      <c r="BC5315" s="5"/>
      <c r="BD5315" s="5"/>
      <c r="BE5315" s="5" t="s">
        <v>330</v>
      </c>
      <c r="BF5315" s="6">
        <v>43759</v>
      </c>
      <c r="BG5315" s="5" t="s">
        <v>71</v>
      </c>
      <c r="BH5315" s="5" t="s">
        <v>2876</v>
      </c>
      <c r="BI5315" s="5"/>
      <c r="BJ5315" s="5"/>
    </row>
    <row r="5316" spans="1:62" ht="30" x14ac:dyDescent="0.25">
      <c r="A5316" s="5">
        <v>5309</v>
      </c>
      <c r="B5316" s="3" t="str">
        <f>"201900094777"</f>
        <v>201900094777</v>
      </c>
      <c r="C5316" s="3">
        <v>100021</v>
      </c>
      <c r="D5316" s="3" t="s">
        <v>21582</v>
      </c>
      <c r="E5316" s="3">
        <v>20100154308</v>
      </c>
      <c r="F5316" s="3" t="s">
        <v>1012</v>
      </c>
      <c r="G5316" s="3" t="s">
        <v>21583</v>
      </c>
      <c r="H5316" s="3" t="s">
        <v>66</v>
      </c>
      <c r="I5316" s="3" t="s">
        <v>750</v>
      </c>
      <c r="J5316" s="3" t="s">
        <v>1710</v>
      </c>
      <c r="K5316" s="3" t="s">
        <v>125</v>
      </c>
      <c r="L5316" s="3" t="s">
        <v>126</v>
      </c>
      <c r="M5316" s="3" t="s">
        <v>126</v>
      </c>
      <c r="N5316" s="3" t="s">
        <v>69</v>
      </c>
      <c r="O5316" s="3" t="s">
        <v>69</v>
      </c>
      <c r="P5316" s="3" t="s">
        <v>126</v>
      </c>
      <c r="Q5316" s="3" t="s">
        <v>126</v>
      </c>
      <c r="R5316" s="3" t="s">
        <v>126</v>
      </c>
      <c r="S5316" s="3" t="s">
        <v>126</v>
      </c>
      <c r="T5316" s="3" t="s">
        <v>126</v>
      </c>
      <c r="U5316" s="3" t="s">
        <v>126</v>
      </c>
      <c r="V5316" s="3" t="s">
        <v>69</v>
      </c>
      <c r="W5316" s="3" t="s">
        <v>126</v>
      </c>
      <c r="X5316" s="3" t="s">
        <v>126</v>
      </c>
      <c r="Y5316" s="3" t="s">
        <v>126</v>
      </c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 t="s">
        <v>21584</v>
      </c>
      <c r="BF5316" s="4">
        <v>43630</v>
      </c>
      <c r="BG5316" s="3" t="s">
        <v>71</v>
      </c>
      <c r="BH5316" s="3" t="s">
        <v>16021</v>
      </c>
      <c r="BI5316" s="3"/>
      <c r="BJ5316" s="3"/>
    </row>
    <row r="5317" spans="1:62" ht="30" x14ac:dyDescent="0.25">
      <c r="A5317" s="3">
        <v>5310</v>
      </c>
      <c r="B5317" s="5" t="str">
        <f>"201900170817"</f>
        <v>201900170817</v>
      </c>
      <c r="C5317" s="5">
        <v>147256</v>
      </c>
      <c r="D5317" s="5" t="s">
        <v>21585</v>
      </c>
      <c r="E5317" s="5">
        <v>20602148506</v>
      </c>
      <c r="F5317" s="5" t="s">
        <v>21586</v>
      </c>
      <c r="G5317" s="5" t="s">
        <v>21587</v>
      </c>
      <c r="H5317" s="5" t="s">
        <v>66</v>
      </c>
      <c r="I5317" s="5" t="s">
        <v>66</v>
      </c>
      <c r="J5317" s="5" t="s">
        <v>118</v>
      </c>
      <c r="K5317" s="5" t="s">
        <v>68</v>
      </c>
      <c r="L5317" s="5" t="s">
        <v>79</v>
      </c>
      <c r="M5317" s="5"/>
      <c r="N5317" s="5"/>
      <c r="O5317" s="5"/>
      <c r="P5317" s="5"/>
      <c r="Q5317" s="5"/>
      <c r="R5317" s="5"/>
      <c r="S5317" s="5"/>
      <c r="T5317" s="5"/>
      <c r="U5317" s="5"/>
      <c r="V5317" s="5"/>
      <c r="W5317" s="5"/>
      <c r="X5317" s="5"/>
      <c r="Y5317" s="5"/>
      <c r="Z5317" s="5"/>
      <c r="AA5317" s="5"/>
      <c r="AB5317" s="5"/>
      <c r="AC5317" s="5"/>
      <c r="AD5317" s="5"/>
      <c r="AE5317" s="5"/>
      <c r="AF5317" s="5"/>
      <c r="AG5317" s="5"/>
      <c r="AH5317" s="5"/>
      <c r="AI5317" s="5"/>
      <c r="AJ5317" s="5"/>
      <c r="AK5317" s="5"/>
      <c r="AL5317" s="5"/>
      <c r="AM5317" s="5"/>
      <c r="AN5317" s="5"/>
      <c r="AO5317" s="5"/>
      <c r="AP5317" s="5"/>
      <c r="AQ5317" s="5"/>
      <c r="AR5317" s="5"/>
      <c r="AS5317" s="5"/>
      <c r="AT5317" s="5"/>
      <c r="AU5317" s="5"/>
      <c r="AV5317" s="5"/>
      <c r="AW5317" s="5"/>
      <c r="AX5317" s="5"/>
      <c r="AY5317" s="5"/>
      <c r="AZ5317" s="5"/>
      <c r="BA5317" s="5"/>
      <c r="BB5317" s="5"/>
      <c r="BC5317" s="5"/>
      <c r="BD5317" s="5"/>
      <c r="BE5317" s="5" t="s">
        <v>80</v>
      </c>
      <c r="BF5317" s="6">
        <v>43759</v>
      </c>
      <c r="BG5317" s="5" t="s">
        <v>71</v>
      </c>
      <c r="BH5317" s="5" t="s">
        <v>21588</v>
      </c>
      <c r="BI5317" s="5"/>
      <c r="BJ5317" s="5"/>
    </row>
    <row r="5318" spans="1:62" ht="30" x14ac:dyDescent="0.25">
      <c r="A5318" s="3">
        <v>5311</v>
      </c>
      <c r="B5318" s="3" t="str">
        <f>"201200049873"</f>
        <v>201200049873</v>
      </c>
      <c r="C5318" s="3">
        <v>87372</v>
      </c>
      <c r="D5318" s="3" t="s">
        <v>21589</v>
      </c>
      <c r="E5318" s="3">
        <v>20544064445</v>
      </c>
      <c r="F5318" s="3" t="s">
        <v>21590</v>
      </c>
      <c r="G5318" s="3" t="s">
        <v>21591</v>
      </c>
      <c r="H5318" s="3" t="s">
        <v>66</v>
      </c>
      <c r="I5318" s="3" t="s">
        <v>66</v>
      </c>
      <c r="J5318" s="3" t="s">
        <v>309</v>
      </c>
      <c r="K5318" s="3" t="s">
        <v>68</v>
      </c>
      <c r="L5318" s="3" t="s">
        <v>10721</v>
      </c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 t="s">
        <v>9864</v>
      </c>
      <c r="BF5318" s="4">
        <v>41011</v>
      </c>
      <c r="BG5318" s="3" t="s">
        <v>71</v>
      </c>
      <c r="BH5318" s="3" t="s">
        <v>21592</v>
      </c>
      <c r="BI5318" s="3"/>
      <c r="BJ5318" s="3"/>
    </row>
    <row r="5319" spans="1:62" ht="30" x14ac:dyDescent="0.25">
      <c r="A5319" s="5">
        <v>5312</v>
      </c>
      <c r="B5319" s="5" t="str">
        <f>"201800023878"</f>
        <v>201800023878</v>
      </c>
      <c r="C5319" s="5">
        <v>93490</v>
      </c>
      <c r="D5319" s="5" t="s">
        <v>21593</v>
      </c>
      <c r="E5319" s="5">
        <v>20132373958</v>
      </c>
      <c r="F5319" s="5" t="s">
        <v>1362</v>
      </c>
      <c r="G5319" s="5" t="s">
        <v>21594</v>
      </c>
      <c r="H5319" s="5" t="s">
        <v>102</v>
      </c>
      <c r="I5319" s="5" t="s">
        <v>1055</v>
      </c>
      <c r="J5319" s="5" t="s">
        <v>1055</v>
      </c>
      <c r="K5319" s="5" t="s">
        <v>125</v>
      </c>
      <c r="L5319" s="5" t="s">
        <v>126</v>
      </c>
      <c r="M5319" s="5" t="s">
        <v>126</v>
      </c>
      <c r="N5319" s="5"/>
      <c r="O5319" s="5"/>
      <c r="P5319" s="5"/>
      <c r="Q5319" s="5"/>
      <c r="R5319" s="5"/>
      <c r="S5319" s="5"/>
      <c r="T5319" s="5"/>
      <c r="U5319" s="5"/>
      <c r="V5319" s="5"/>
      <c r="W5319" s="5"/>
      <c r="X5319" s="5"/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5"/>
      <c r="AK5319" s="5"/>
      <c r="AL5319" s="5"/>
      <c r="AM5319" s="5"/>
      <c r="AN5319" s="5"/>
      <c r="AO5319" s="5"/>
      <c r="AP5319" s="5"/>
      <c r="AQ5319" s="5"/>
      <c r="AR5319" s="5"/>
      <c r="AS5319" s="5"/>
      <c r="AT5319" s="5"/>
      <c r="AU5319" s="5"/>
      <c r="AV5319" s="5"/>
      <c r="AW5319" s="5"/>
      <c r="AX5319" s="5"/>
      <c r="AY5319" s="5"/>
      <c r="AZ5319" s="5"/>
      <c r="BA5319" s="5"/>
      <c r="BB5319" s="5"/>
      <c r="BC5319" s="5"/>
      <c r="BD5319" s="5"/>
      <c r="BE5319" s="5" t="s">
        <v>321</v>
      </c>
      <c r="BF5319" s="6">
        <v>43159</v>
      </c>
      <c r="BG5319" s="5" t="s">
        <v>71</v>
      </c>
      <c r="BH5319" s="5" t="s">
        <v>3911</v>
      </c>
      <c r="BI5319" s="5"/>
      <c r="BJ5319" s="5"/>
    </row>
    <row r="5320" spans="1:62" ht="30" x14ac:dyDescent="0.25">
      <c r="A5320" s="3">
        <v>5313</v>
      </c>
      <c r="B5320" s="3" t="str">
        <f>"202300081115"</f>
        <v>202300081115</v>
      </c>
      <c r="C5320" s="3">
        <v>92972</v>
      </c>
      <c r="D5320" s="3" t="s">
        <v>21595</v>
      </c>
      <c r="E5320" s="3">
        <v>20536676865</v>
      </c>
      <c r="F5320" s="3" t="s">
        <v>6599</v>
      </c>
      <c r="G5320" s="3" t="s">
        <v>21596</v>
      </c>
      <c r="H5320" s="3" t="s">
        <v>66</v>
      </c>
      <c r="I5320" s="3" t="s">
        <v>66</v>
      </c>
      <c r="J5320" s="3" t="s">
        <v>1676</v>
      </c>
      <c r="K5320" s="3" t="s">
        <v>68</v>
      </c>
      <c r="L5320" s="3" t="s">
        <v>21597</v>
      </c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 t="s">
        <v>88</v>
      </c>
      <c r="BF5320" s="4">
        <v>45097</v>
      </c>
      <c r="BG5320" s="3" t="s">
        <v>71</v>
      </c>
      <c r="BH5320" s="3" t="s">
        <v>6601</v>
      </c>
      <c r="BI5320" s="3" t="s">
        <v>21598</v>
      </c>
      <c r="BJ5320" s="3" t="s">
        <v>498</v>
      </c>
    </row>
    <row r="5321" spans="1:62" ht="30" x14ac:dyDescent="0.25">
      <c r="A5321" s="3">
        <v>5314</v>
      </c>
      <c r="B5321" s="5" t="str">
        <f>"201800136942"</f>
        <v>201800136942</v>
      </c>
      <c r="C5321" s="5">
        <v>138118</v>
      </c>
      <c r="D5321" s="5" t="s">
        <v>21599</v>
      </c>
      <c r="E5321" s="5">
        <v>20602963382</v>
      </c>
      <c r="F5321" s="5" t="s">
        <v>21600</v>
      </c>
      <c r="G5321" s="5" t="s">
        <v>21601</v>
      </c>
      <c r="H5321" s="5" t="s">
        <v>66</v>
      </c>
      <c r="I5321" s="5" t="s">
        <v>66</v>
      </c>
      <c r="J5321" s="5" t="s">
        <v>171</v>
      </c>
      <c r="K5321" s="5" t="s">
        <v>68</v>
      </c>
      <c r="L5321" s="5" t="s">
        <v>126</v>
      </c>
      <c r="M5321" s="5"/>
      <c r="N5321" s="5"/>
      <c r="O5321" s="5"/>
      <c r="P5321" s="5"/>
      <c r="Q5321" s="5"/>
      <c r="R5321" s="5"/>
      <c r="S5321" s="5"/>
      <c r="T5321" s="5"/>
      <c r="U5321" s="5"/>
      <c r="V5321" s="5"/>
      <c r="W5321" s="5"/>
      <c r="X5321" s="5"/>
      <c r="Y5321" s="5"/>
      <c r="Z5321" s="5"/>
      <c r="AA5321" s="5"/>
      <c r="AB5321" s="5"/>
      <c r="AC5321" s="5"/>
      <c r="AD5321" s="5"/>
      <c r="AE5321" s="5"/>
      <c r="AF5321" s="5"/>
      <c r="AG5321" s="5"/>
      <c r="AH5321" s="5"/>
      <c r="AI5321" s="5"/>
      <c r="AJ5321" s="5"/>
      <c r="AK5321" s="5"/>
      <c r="AL5321" s="5"/>
      <c r="AM5321" s="5"/>
      <c r="AN5321" s="5"/>
      <c r="AO5321" s="5"/>
      <c r="AP5321" s="5"/>
      <c r="AQ5321" s="5"/>
      <c r="AR5321" s="5"/>
      <c r="AS5321" s="5"/>
      <c r="AT5321" s="5"/>
      <c r="AU5321" s="5"/>
      <c r="AV5321" s="5"/>
      <c r="AW5321" s="5"/>
      <c r="AX5321" s="5"/>
      <c r="AY5321" s="5"/>
      <c r="AZ5321" s="5"/>
      <c r="BA5321" s="5"/>
      <c r="BB5321" s="5"/>
      <c r="BC5321" s="5"/>
      <c r="BD5321" s="5"/>
      <c r="BE5321" s="5" t="s">
        <v>95</v>
      </c>
      <c r="BF5321" s="6">
        <v>43332</v>
      </c>
      <c r="BG5321" s="5" t="s">
        <v>71</v>
      </c>
      <c r="BH5321" s="5" t="s">
        <v>21602</v>
      </c>
      <c r="BI5321" s="5"/>
      <c r="BJ5321" s="5"/>
    </row>
    <row r="5322" spans="1:62" ht="30" x14ac:dyDescent="0.25">
      <c r="A5322" s="5">
        <v>5315</v>
      </c>
      <c r="B5322" s="3" t="str">
        <f>"202300033203"</f>
        <v>202300033203</v>
      </c>
      <c r="C5322" s="3">
        <v>167015</v>
      </c>
      <c r="D5322" s="3" t="s">
        <v>21603</v>
      </c>
      <c r="E5322" s="3">
        <v>15158254643</v>
      </c>
      <c r="F5322" s="3" t="s">
        <v>21604</v>
      </c>
      <c r="G5322" s="3" t="s">
        <v>21605</v>
      </c>
      <c r="H5322" s="3" t="s">
        <v>66</v>
      </c>
      <c r="I5322" s="3" t="s">
        <v>66</v>
      </c>
      <c r="J5322" s="3" t="s">
        <v>200</v>
      </c>
      <c r="K5322" s="3" t="s">
        <v>68</v>
      </c>
      <c r="L5322" s="3" t="s">
        <v>21606</v>
      </c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 t="s">
        <v>80</v>
      </c>
      <c r="BF5322" s="4">
        <v>44979</v>
      </c>
      <c r="BG5322" s="3" t="s">
        <v>71</v>
      </c>
      <c r="BH5322" s="3" t="s">
        <v>21604</v>
      </c>
      <c r="BI5322" s="3"/>
      <c r="BJ5322" s="3"/>
    </row>
    <row r="5323" spans="1:62" ht="30" x14ac:dyDescent="0.25">
      <c r="A5323" s="3">
        <v>5316</v>
      </c>
      <c r="B5323" s="5" t="str">
        <f>"202200165847"</f>
        <v>202200165847</v>
      </c>
      <c r="C5323" s="5">
        <v>84049</v>
      </c>
      <c r="D5323" s="5" t="s">
        <v>21607</v>
      </c>
      <c r="E5323" s="5">
        <v>20109072177</v>
      </c>
      <c r="F5323" s="5" t="s">
        <v>1911</v>
      </c>
      <c r="G5323" s="5" t="s">
        <v>21608</v>
      </c>
      <c r="H5323" s="5" t="s">
        <v>380</v>
      </c>
      <c r="I5323" s="5" t="s">
        <v>380</v>
      </c>
      <c r="J5323" s="5" t="s">
        <v>852</v>
      </c>
      <c r="K5323" s="5" t="s">
        <v>68</v>
      </c>
      <c r="L5323" s="5" t="s">
        <v>21609</v>
      </c>
      <c r="M5323" s="5"/>
      <c r="N5323" s="5"/>
      <c r="O5323" s="5"/>
      <c r="P5323" s="5"/>
      <c r="Q5323" s="5"/>
      <c r="R5323" s="5"/>
      <c r="S5323" s="5"/>
      <c r="T5323" s="5"/>
      <c r="U5323" s="5"/>
      <c r="V5323" s="5"/>
      <c r="W5323" s="5"/>
      <c r="X5323" s="5"/>
      <c r="Y5323" s="5"/>
      <c r="Z5323" s="5"/>
      <c r="AA5323" s="5"/>
      <c r="AB5323" s="5"/>
      <c r="AC5323" s="5"/>
      <c r="AD5323" s="5"/>
      <c r="AE5323" s="5"/>
      <c r="AF5323" s="5"/>
      <c r="AG5323" s="5"/>
      <c r="AH5323" s="5"/>
      <c r="AI5323" s="5"/>
      <c r="AJ5323" s="5"/>
      <c r="AK5323" s="5"/>
      <c r="AL5323" s="5"/>
      <c r="AM5323" s="5"/>
      <c r="AN5323" s="5"/>
      <c r="AO5323" s="5"/>
      <c r="AP5323" s="5"/>
      <c r="AQ5323" s="5"/>
      <c r="AR5323" s="5"/>
      <c r="AS5323" s="5"/>
      <c r="AT5323" s="5"/>
      <c r="AU5323" s="5"/>
      <c r="AV5323" s="5"/>
      <c r="AW5323" s="5"/>
      <c r="AX5323" s="5"/>
      <c r="AY5323" s="5"/>
      <c r="AZ5323" s="5"/>
      <c r="BA5323" s="5"/>
      <c r="BB5323" s="5"/>
      <c r="BC5323" s="5"/>
      <c r="BD5323" s="5"/>
      <c r="BE5323" s="5" t="s">
        <v>70</v>
      </c>
      <c r="BF5323" s="6">
        <v>44813</v>
      </c>
      <c r="BG5323" s="5" t="s">
        <v>71</v>
      </c>
      <c r="BH5323" s="5" t="s">
        <v>4829</v>
      </c>
      <c r="BI5323" s="5" t="s">
        <v>21610</v>
      </c>
      <c r="BJ5323" s="5" t="s">
        <v>6882</v>
      </c>
    </row>
    <row r="5324" spans="1:62" ht="30" x14ac:dyDescent="0.25">
      <c r="A5324" s="3">
        <v>5317</v>
      </c>
      <c r="B5324" s="3" t="str">
        <f>"201300099395"</f>
        <v>201300099395</v>
      </c>
      <c r="C5324" s="3">
        <v>103319</v>
      </c>
      <c r="D5324" s="3" t="s">
        <v>21611</v>
      </c>
      <c r="E5324" s="3">
        <v>20543534308</v>
      </c>
      <c r="F5324" s="3" t="s">
        <v>21612</v>
      </c>
      <c r="G5324" s="3" t="s">
        <v>21613</v>
      </c>
      <c r="H5324" s="3" t="s">
        <v>66</v>
      </c>
      <c r="I5324" s="3" t="s">
        <v>66</v>
      </c>
      <c r="J5324" s="3" t="s">
        <v>309</v>
      </c>
      <c r="K5324" s="3" t="s">
        <v>68</v>
      </c>
      <c r="L5324" s="3" t="s">
        <v>139</v>
      </c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 t="s">
        <v>88</v>
      </c>
      <c r="BF5324" s="4">
        <v>41425</v>
      </c>
      <c r="BG5324" s="3" t="s">
        <v>71</v>
      </c>
      <c r="BH5324" s="3" t="s">
        <v>21614</v>
      </c>
      <c r="BI5324" s="3"/>
      <c r="BJ5324" s="3"/>
    </row>
    <row r="5325" spans="1:62" ht="30" x14ac:dyDescent="0.25">
      <c r="A5325" s="5">
        <v>5318</v>
      </c>
      <c r="B5325" s="5" t="str">
        <f>"201300099393"</f>
        <v>201300099393</v>
      </c>
      <c r="C5325" s="5">
        <v>103318</v>
      </c>
      <c r="D5325" s="5" t="s">
        <v>21615</v>
      </c>
      <c r="E5325" s="5">
        <v>10084445580</v>
      </c>
      <c r="F5325" s="5" t="s">
        <v>21616</v>
      </c>
      <c r="G5325" s="5" t="s">
        <v>21617</v>
      </c>
      <c r="H5325" s="5" t="s">
        <v>66</v>
      </c>
      <c r="I5325" s="5" t="s">
        <v>66</v>
      </c>
      <c r="J5325" s="5" t="s">
        <v>200</v>
      </c>
      <c r="K5325" s="5" t="s">
        <v>68</v>
      </c>
      <c r="L5325" s="5" t="s">
        <v>139</v>
      </c>
      <c r="M5325" s="5"/>
      <c r="N5325" s="5"/>
      <c r="O5325" s="5"/>
      <c r="P5325" s="5"/>
      <c r="Q5325" s="5"/>
      <c r="R5325" s="5"/>
      <c r="S5325" s="5"/>
      <c r="T5325" s="5"/>
      <c r="U5325" s="5"/>
      <c r="V5325" s="5"/>
      <c r="W5325" s="5"/>
      <c r="X5325" s="5"/>
      <c r="Y5325" s="5"/>
      <c r="Z5325" s="5"/>
      <c r="AA5325" s="5"/>
      <c r="AB5325" s="5"/>
      <c r="AC5325" s="5"/>
      <c r="AD5325" s="5"/>
      <c r="AE5325" s="5"/>
      <c r="AF5325" s="5"/>
      <c r="AG5325" s="5"/>
      <c r="AH5325" s="5"/>
      <c r="AI5325" s="5"/>
      <c r="AJ5325" s="5"/>
      <c r="AK5325" s="5"/>
      <c r="AL5325" s="5"/>
      <c r="AM5325" s="5"/>
      <c r="AN5325" s="5"/>
      <c r="AO5325" s="5"/>
      <c r="AP5325" s="5"/>
      <c r="AQ5325" s="5"/>
      <c r="AR5325" s="5"/>
      <c r="AS5325" s="5"/>
      <c r="AT5325" s="5"/>
      <c r="AU5325" s="5"/>
      <c r="AV5325" s="5"/>
      <c r="AW5325" s="5"/>
      <c r="AX5325" s="5"/>
      <c r="AY5325" s="5"/>
      <c r="AZ5325" s="5"/>
      <c r="BA5325" s="5"/>
      <c r="BB5325" s="5"/>
      <c r="BC5325" s="5"/>
      <c r="BD5325" s="5"/>
      <c r="BE5325" s="5" t="s">
        <v>88</v>
      </c>
      <c r="BF5325" s="6">
        <v>41428</v>
      </c>
      <c r="BG5325" s="5" t="s">
        <v>71</v>
      </c>
      <c r="BH5325" s="5" t="s">
        <v>21616</v>
      </c>
      <c r="BI5325" s="5"/>
      <c r="BJ5325" s="5"/>
    </row>
    <row r="5326" spans="1:62" ht="30" x14ac:dyDescent="0.25">
      <c r="A5326" s="3">
        <v>5319</v>
      </c>
      <c r="B5326" s="3" t="str">
        <f>"201300037654"</f>
        <v>201300037654</v>
      </c>
      <c r="C5326" s="3">
        <v>101114</v>
      </c>
      <c r="D5326" s="3" t="s">
        <v>21618</v>
      </c>
      <c r="E5326" s="3">
        <v>10077985978</v>
      </c>
      <c r="F5326" s="3" t="s">
        <v>21619</v>
      </c>
      <c r="G5326" s="3" t="s">
        <v>21620</v>
      </c>
      <c r="H5326" s="3" t="s">
        <v>66</v>
      </c>
      <c r="I5326" s="3" t="s">
        <v>66</v>
      </c>
      <c r="J5326" s="3" t="s">
        <v>309</v>
      </c>
      <c r="K5326" s="3" t="s">
        <v>68</v>
      </c>
      <c r="L5326" s="3" t="s">
        <v>139</v>
      </c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 t="s">
        <v>88</v>
      </c>
      <c r="BF5326" s="4">
        <v>41322</v>
      </c>
      <c r="BG5326" s="3" t="s">
        <v>71</v>
      </c>
      <c r="BH5326" s="3" t="s">
        <v>21619</v>
      </c>
      <c r="BI5326" s="3"/>
      <c r="BJ5326" s="3"/>
    </row>
    <row r="5327" spans="1:62" ht="30" x14ac:dyDescent="0.25">
      <c r="A5327" s="3">
        <v>5320</v>
      </c>
      <c r="B5327" s="5" t="str">
        <f>"202100124581"</f>
        <v>202100124581</v>
      </c>
      <c r="C5327" s="5">
        <v>156835</v>
      </c>
      <c r="D5327" s="5" t="s">
        <v>21621</v>
      </c>
      <c r="E5327" s="5">
        <v>20544125681</v>
      </c>
      <c r="F5327" s="5" t="s">
        <v>21622</v>
      </c>
      <c r="G5327" s="5" t="s">
        <v>21623</v>
      </c>
      <c r="H5327" s="5" t="s">
        <v>380</v>
      </c>
      <c r="I5327" s="5" t="s">
        <v>380</v>
      </c>
      <c r="J5327" s="5" t="s">
        <v>852</v>
      </c>
      <c r="K5327" s="5" t="s">
        <v>68</v>
      </c>
      <c r="L5327" s="5" t="s">
        <v>126</v>
      </c>
      <c r="M5327" s="5"/>
      <c r="N5327" s="5"/>
      <c r="O5327" s="5"/>
      <c r="P5327" s="5"/>
      <c r="Q5327" s="5"/>
      <c r="R5327" s="5"/>
      <c r="S5327" s="5"/>
      <c r="T5327" s="5"/>
      <c r="U5327" s="5"/>
      <c r="V5327" s="5"/>
      <c r="W5327" s="5"/>
      <c r="X5327" s="5"/>
      <c r="Y5327" s="5"/>
      <c r="Z5327" s="5"/>
      <c r="AA5327" s="5"/>
      <c r="AB5327" s="5"/>
      <c r="AC5327" s="5"/>
      <c r="AD5327" s="5"/>
      <c r="AE5327" s="5"/>
      <c r="AF5327" s="5"/>
      <c r="AG5327" s="5"/>
      <c r="AH5327" s="5"/>
      <c r="AI5327" s="5"/>
      <c r="AJ5327" s="5"/>
      <c r="AK5327" s="5"/>
      <c r="AL5327" s="5"/>
      <c r="AM5327" s="5"/>
      <c r="AN5327" s="5"/>
      <c r="AO5327" s="5"/>
      <c r="AP5327" s="5"/>
      <c r="AQ5327" s="5"/>
      <c r="AR5327" s="5"/>
      <c r="AS5327" s="5"/>
      <c r="AT5327" s="5"/>
      <c r="AU5327" s="5"/>
      <c r="AV5327" s="5"/>
      <c r="AW5327" s="5"/>
      <c r="AX5327" s="5"/>
      <c r="AY5327" s="5"/>
      <c r="AZ5327" s="5"/>
      <c r="BA5327" s="5"/>
      <c r="BB5327" s="5"/>
      <c r="BC5327" s="5"/>
      <c r="BD5327" s="5"/>
      <c r="BE5327" s="5" t="s">
        <v>95</v>
      </c>
      <c r="BF5327" s="6">
        <v>44434</v>
      </c>
      <c r="BG5327" s="5" t="s">
        <v>71</v>
      </c>
      <c r="BH5327" s="5" t="s">
        <v>21624</v>
      </c>
      <c r="BI5327" s="5"/>
      <c r="BJ5327" s="5"/>
    </row>
    <row r="5328" spans="1:62" ht="30" x14ac:dyDescent="0.25">
      <c r="A5328" s="5">
        <v>5321</v>
      </c>
      <c r="B5328" s="3" t="str">
        <f>"201700169918"</f>
        <v>201700169918</v>
      </c>
      <c r="C5328" s="3">
        <v>110269</v>
      </c>
      <c r="D5328" s="3" t="s">
        <v>21625</v>
      </c>
      <c r="E5328" s="3">
        <v>20601956404</v>
      </c>
      <c r="F5328" s="3" t="s">
        <v>21626</v>
      </c>
      <c r="G5328" s="3" t="s">
        <v>21627</v>
      </c>
      <c r="H5328" s="3" t="s">
        <v>66</v>
      </c>
      <c r="I5328" s="3" t="s">
        <v>67</v>
      </c>
      <c r="J5328" s="3" t="s">
        <v>67</v>
      </c>
      <c r="K5328" s="3" t="s">
        <v>68</v>
      </c>
      <c r="L5328" s="3" t="s">
        <v>79</v>
      </c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 t="s">
        <v>80</v>
      </c>
      <c r="BF5328" s="4">
        <v>43021</v>
      </c>
      <c r="BG5328" s="3" t="s">
        <v>71</v>
      </c>
      <c r="BH5328" s="3" t="s">
        <v>21628</v>
      </c>
      <c r="BI5328" s="3"/>
      <c r="BJ5328" s="3"/>
    </row>
    <row r="5329" spans="1:62" ht="30" x14ac:dyDescent="0.25">
      <c r="A5329" s="3">
        <v>5322</v>
      </c>
      <c r="B5329" s="5" t="str">
        <f>"201200015808"</f>
        <v>201200015808</v>
      </c>
      <c r="C5329" s="5">
        <v>95744</v>
      </c>
      <c r="D5329" s="5" t="s">
        <v>21629</v>
      </c>
      <c r="E5329" s="5">
        <v>10239178567</v>
      </c>
      <c r="F5329" s="5" t="s">
        <v>21630</v>
      </c>
      <c r="G5329" s="5" t="s">
        <v>21631</v>
      </c>
      <c r="H5329" s="5" t="s">
        <v>66</v>
      </c>
      <c r="I5329" s="5" t="s">
        <v>66</v>
      </c>
      <c r="J5329" s="5" t="s">
        <v>309</v>
      </c>
      <c r="K5329" s="5" t="s">
        <v>68</v>
      </c>
      <c r="L5329" s="5" t="s">
        <v>139</v>
      </c>
      <c r="M5329" s="5"/>
      <c r="N5329" s="5"/>
      <c r="O5329" s="5"/>
      <c r="P5329" s="5"/>
      <c r="Q5329" s="5"/>
      <c r="R5329" s="5"/>
      <c r="S5329" s="5"/>
      <c r="T5329" s="5"/>
      <c r="U5329" s="5"/>
      <c r="V5329" s="5"/>
      <c r="W5329" s="5"/>
      <c r="X5329" s="5"/>
      <c r="Y5329" s="5"/>
      <c r="Z5329" s="5"/>
      <c r="AA5329" s="5"/>
      <c r="AB5329" s="5"/>
      <c r="AC5329" s="5"/>
      <c r="AD5329" s="5"/>
      <c r="AE5329" s="5"/>
      <c r="AF5329" s="5"/>
      <c r="AG5329" s="5"/>
      <c r="AH5329" s="5"/>
      <c r="AI5329" s="5"/>
      <c r="AJ5329" s="5"/>
      <c r="AK5329" s="5"/>
      <c r="AL5329" s="5"/>
      <c r="AM5329" s="5"/>
      <c r="AN5329" s="5"/>
      <c r="AO5329" s="5"/>
      <c r="AP5329" s="5"/>
      <c r="AQ5329" s="5"/>
      <c r="AR5329" s="5"/>
      <c r="AS5329" s="5"/>
      <c r="AT5329" s="5"/>
      <c r="AU5329" s="5"/>
      <c r="AV5329" s="5"/>
      <c r="AW5329" s="5"/>
      <c r="AX5329" s="5"/>
      <c r="AY5329" s="5"/>
      <c r="AZ5329" s="5"/>
      <c r="BA5329" s="5"/>
      <c r="BB5329" s="5"/>
      <c r="BC5329" s="5"/>
      <c r="BD5329" s="5"/>
      <c r="BE5329" s="5" t="s">
        <v>88</v>
      </c>
      <c r="BF5329" s="6">
        <v>40949</v>
      </c>
      <c r="BG5329" s="5" t="s">
        <v>71</v>
      </c>
      <c r="BH5329" s="5" t="s">
        <v>21630</v>
      </c>
      <c r="BI5329" s="5"/>
      <c r="BJ5329" s="5"/>
    </row>
    <row r="5330" spans="1:62" ht="30" x14ac:dyDescent="0.25">
      <c r="A5330" s="3">
        <v>5323</v>
      </c>
      <c r="B5330" s="3" t="str">
        <f>"202100030549"</f>
        <v>202100030549</v>
      </c>
      <c r="C5330" s="3">
        <v>154581</v>
      </c>
      <c r="D5330" s="3" t="s">
        <v>21632</v>
      </c>
      <c r="E5330" s="3">
        <v>20606014113</v>
      </c>
      <c r="F5330" s="3" t="s">
        <v>21633</v>
      </c>
      <c r="G5330" s="3" t="s">
        <v>21634</v>
      </c>
      <c r="H5330" s="3" t="s">
        <v>66</v>
      </c>
      <c r="I5330" s="3" t="s">
        <v>66</v>
      </c>
      <c r="J5330" s="3" t="s">
        <v>143</v>
      </c>
      <c r="K5330" s="3" t="s">
        <v>68</v>
      </c>
      <c r="L5330" s="3" t="s">
        <v>69</v>
      </c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 t="s">
        <v>70</v>
      </c>
      <c r="BF5330" s="4">
        <v>44322</v>
      </c>
      <c r="BG5330" s="3" t="s">
        <v>71</v>
      </c>
      <c r="BH5330" s="3" t="s">
        <v>21635</v>
      </c>
      <c r="BI5330" s="3"/>
      <c r="BJ5330" s="3"/>
    </row>
    <row r="5331" spans="1:62" ht="30" x14ac:dyDescent="0.25">
      <c r="A5331" s="5">
        <v>5324</v>
      </c>
      <c r="B5331" s="5" t="str">
        <f>"201400129890"</f>
        <v>201400129890</v>
      </c>
      <c r="C5331" s="5">
        <v>109299</v>
      </c>
      <c r="D5331" s="5" t="s">
        <v>21636</v>
      </c>
      <c r="E5331" s="5">
        <v>20100154308</v>
      </c>
      <c r="F5331" s="5" t="s">
        <v>1012</v>
      </c>
      <c r="G5331" s="5" t="s">
        <v>21637</v>
      </c>
      <c r="H5331" s="5" t="s">
        <v>66</v>
      </c>
      <c r="I5331" s="5" t="s">
        <v>328</v>
      </c>
      <c r="J5331" s="5" t="s">
        <v>3120</v>
      </c>
      <c r="K5331" s="5" t="s">
        <v>125</v>
      </c>
      <c r="L5331" s="5" t="s">
        <v>139</v>
      </c>
      <c r="M5331" s="5" t="s">
        <v>126</v>
      </c>
      <c r="N5331" s="5" t="s">
        <v>126</v>
      </c>
      <c r="O5331" s="5" t="s">
        <v>126</v>
      </c>
      <c r="P5331" s="5" t="s">
        <v>126</v>
      </c>
      <c r="Q5331" s="5" t="s">
        <v>126</v>
      </c>
      <c r="R5331" s="5" t="s">
        <v>126</v>
      </c>
      <c r="S5331" s="5" t="s">
        <v>126</v>
      </c>
      <c r="T5331" s="5"/>
      <c r="U5331" s="5"/>
      <c r="V5331" s="5"/>
      <c r="W5331" s="5"/>
      <c r="X5331" s="5"/>
      <c r="Y5331" s="5"/>
      <c r="Z5331" s="5"/>
      <c r="AA5331" s="5"/>
      <c r="AB5331" s="5"/>
      <c r="AC5331" s="5"/>
      <c r="AD5331" s="5"/>
      <c r="AE5331" s="5"/>
      <c r="AF5331" s="5"/>
      <c r="AG5331" s="5"/>
      <c r="AH5331" s="5"/>
      <c r="AI5331" s="5"/>
      <c r="AJ5331" s="5"/>
      <c r="AK5331" s="5"/>
      <c r="AL5331" s="5"/>
      <c r="AM5331" s="5"/>
      <c r="AN5331" s="5"/>
      <c r="AO5331" s="5"/>
      <c r="AP5331" s="5"/>
      <c r="AQ5331" s="5"/>
      <c r="AR5331" s="5"/>
      <c r="AS5331" s="5"/>
      <c r="AT5331" s="5"/>
      <c r="AU5331" s="5"/>
      <c r="AV5331" s="5"/>
      <c r="AW5331" s="5"/>
      <c r="AX5331" s="5"/>
      <c r="AY5331" s="5"/>
      <c r="AZ5331" s="5"/>
      <c r="BA5331" s="5"/>
      <c r="BB5331" s="5"/>
      <c r="BC5331" s="5"/>
      <c r="BD5331" s="5"/>
      <c r="BE5331" s="5" t="s">
        <v>10296</v>
      </c>
      <c r="BF5331" s="6">
        <v>41920</v>
      </c>
      <c r="BG5331" s="5" t="s">
        <v>71</v>
      </c>
      <c r="BH5331" s="5" t="s">
        <v>4176</v>
      </c>
      <c r="BI5331" s="5"/>
      <c r="BJ5331" s="5"/>
    </row>
    <row r="5332" spans="1:62" ht="30" x14ac:dyDescent="0.25">
      <c r="A5332" s="3">
        <v>5325</v>
      </c>
      <c r="B5332" s="3" t="str">
        <f>"1396709"</f>
        <v>1396709</v>
      </c>
      <c r="C5332" s="3">
        <v>87423</v>
      </c>
      <c r="D5332" s="3" t="s">
        <v>21638</v>
      </c>
      <c r="E5332" s="3">
        <v>10102632058</v>
      </c>
      <c r="F5332" s="3" t="s">
        <v>21639</v>
      </c>
      <c r="G5332" s="3" t="s">
        <v>21640</v>
      </c>
      <c r="H5332" s="3" t="s">
        <v>66</v>
      </c>
      <c r="I5332" s="3" t="s">
        <v>66</v>
      </c>
      <c r="J5332" s="3" t="s">
        <v>242</v>
      </c>
      <c r="K5332" s="3" t="s">
        <v>68</v>
      </c>
      <c r="L5332" s="3" t="s">
        <v>79</v>
      </c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 t="s">
        <v>80</v>
      </c>
      <c r="BF5332" s="4">
        <v>40413</v>
      </c>
      <c r="BG5332" s="3" t="s">
        <v>71</v>
      </c>
      <c r="BH5332" s="3" t="s">
        <v>21639</v>
      </c>
      <c r="BI5332" s="3"/>
      <c r="BJ5332" s="3"/>
    </row>
    <row r="5333" spans="1:62" ht="30" x14ac:dyDescent="0.25">
      <c r="A5333" s="3">
        <v>5326</v>
      </c>
      <c r="B5333" s="5" t="str">
        <f>"202200260858"</f>
        <v>202200260858</v>
      </c>
      <c r="C5333" s="5">
        <v>64315</v>
      </c>
      <c r="D5333" s="5" t="s">
        <v>21641</v>
      </c>
      <c r="E5333" s="5">
        <v>20510092237</v>
      </c>
      <c r="F5333" s="5" t="s">
        <v>21642</v>
      </c>
      <c r="G5333" s="5" t="s">
        <v>21643</v>
      </c>
      <c r="H5333" s="5" t="s">
        <v>66</v>
      </c>
      <c r="I5333" s="5" t="s">
        <v>66</v>
      </c>
      <c r="J5333" s="5" t="s">
        <v>3209</v>
      </c>
      <c r="K5333" s="5" t="s">
        <v>68</v>
      </c>
      <c r="L5333" s="5" t="s">
        <v>21644</v>
      </c>
      <c r="M5333" s="5"/>
      <c r="N5333" s="5"/>
      <c r="O5333" s="5"/>
      <c r="P5333" s="5"/>
      <c r="Q5333" s="5"/>
      <c r="R5333" s="5"/>
      <c r="S5333" s="5"/>
      <c r="T5333" s="5"/>
      <c r="U5333" s="5"/>
      <c r="V5333" s="5"/>
      <c r="W5333" s="5"/>
      <c r="X5333" s="5"/>
      <c r="Y5333" s="5"/>
      <c r="Z5333" s="5"/>
      <c r="AA5333" s="5"/>
      <c r="AB5333" s="5"/>
      <c r="AC5333" s="5"/>
      <c r="AD5333" s="5"/>
      <c r="AE5333" s="5"/>
      <c r="AF5333" s="5"/>
      <c r="AG5333" s="5"/>
      <c r="AH5333" s="5"/>
      <c r="AI5333" s="5"/>
      <c r="AJ5333" s="5"/>
      <c r="AK5333" s="5"/>
      <c r="AL5333" s="5"/>
      <c r="AM5333" s="5"/>
      <c r="AN5333" s="5"/>
      <c r="AO5333" s="5"/>
      <c r="AP5333" s="5"/>
      <c r="AQ5333" s="5"/>
      <c r="AR5333" s="5"/>
      <c r="AS5333" s="5"/>
      <c r="AT5333" s="5"/>
      <c r="AU5333" s="5"/>
      <c r="AV5333" s="5"/>
      <c r="AW5333" s="5"/>
      <c r="AX5333" s="5"/>
      <c r="AY5333" s="5"/>
      <c r="AZ5333" s="5"/>
      <c r="BA5333" s="5"/>
      <c r="BB5333" s="5"/>
      <c r="BC5333" s="5"/>
      <c r="BD5333" s="5"/>
      <c r="BE5333" s="5" t="s">
        <v>80</v>
      </c>
      <c r="BF5333" s="6">
        <v>44961</v>
      </c>
      <c r="BG5333" s="5" t="s">
        <v>71</v>
      </c>
      <c r="BH5333" s="5" t="s">
        <v>21645</v>
      </c>
      <c r="BI5333" s="5" t="s">
        <v>21646</v>
      </c>
      <c r="BJ5333" s="5" t="s">
        <v>1587</v>
      </c>
    </row>
    <row r="5334" spans="1:62" ht="30" x14ac:dyDescent="0.25">
      <c r="A5334" s="5">
        <v>5327</v>
      </c>
      <c r="B5334" s="3" t="str">
        <f>"1968013"</f>
        <v>1968013</v>
      </c>
      <c r="C5334" s="3">
        <v>85567</v>
      </c>
      <c r="D5334" s="3" t="s">
        <v>21647</v>
      </c>
      <c r="E5334" s="3">
        <v>10092400889</v>
      </c>
      <c r="F5334" s="3" t="s">
        <v>21648</v>
      </c>
      <c r="G5334" s="3" t="s">
        <v>21649</v>
      </c>
      <c r="H5334" s="3" t="s">
        <v>66</v>
      </c>
      <c r="I5334" s="3" t="s">
        <v>66</v>
      </c>
      <c r="J5334" s="3" t="s">
        <v>659</v>
      </c>
      <c r="K5334" s="3" t="s">
        <v>68</v>
      </c>
      <c r="L5334" s="3" t="s">
        <v>139</v>
      </c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 t="s">
        <v>88</v>
      </c>
      <c r="BF5334" s="4">
        <v>40241</v>
      </c>
      <c r="BG5334" s="3" t="s">
        <v>71</v>
      </c>
      <c r="BH5334" s="3" t="s">
        <v>21648</v>
      </c>
      <c r="BI5334" s="3"/>
      <c r="BJ5334" s="3"/>
    </row>
    <row r="5335" spans="1:62" ht="30" x14ac:dyDescent="0.25">
      <c r="A5335" s="3">
        <v>5328</v>
      </c>
      <c r="B5335" s="5" t="str">
        <f>"201800023801"</f>
        <v>201800023801</v>
      </c>
      <c r="C5335" s="5">
        <v>112148</v>
      </c>
      <c r="D5335" s="5" t="s">
        <v>21650</v>
      </c>
      <c r="E5335" s="5">
        <v>20147796634</v>
      </c>
      <c r="F5335" s="5" t="s">
        <v>21651</v>
      </c>
      <c r="G5335" s="5" t="s">
        <v>21652</v>
      </c>
      <c r="H5335" s="5" t="s">
        <v>109</v>
      </c>
      <c r="I5335" s="5" t="s">
        <v>109</v>
      </c>
      <c r="J5335" s="5" t="s">
        <v>109</v>
      </c>
      <c r="K5335" s="5" t="s">
        <v>68</v>
      </c>
      <c r="L5335" s="5" t="s">
        <v>69</v>
      </c>
      <c r="M5335" s="5"/>
      <c r="N5335" s="5"/>
      <c r="O5335" s="5"/>
      <c r="P5335" s="5"/>
      <c r="Q5335" s="5"/>
      <c r="R5335" s="5"/>
      <c r="S5335" s="5"/>
      <c r="T5335" s="5"/>
      <c r="U5335" s="5"/>
      <c r="V5335" s="5"/>
      <c r="W5335" s="5"/>
      <c r="X5335" s="5"/>
      <c r="Y5335" s="5"/>
      <c r="Z5335" s="5"/>
      <c r="AA5335" s="5"/>
      <c r="AB5335" s="5"/>
      <c r="AC5335" s="5"/>
      <c r="AD5335" s="5"/>
      <c r="AE5335" s="5"/>
      <c r="AF5335" s="5"/>
      <c r="AG5335" s="5"/>
      <c r="AH5335" s="5"/>
      <c r="AI5335" s="5"/>
      <c r="AJ5335" s="5"/>
      <c r="AK5335" s="5"/>
      <c r="AL5335" s="5"/>
      <c r="AM5335" s="5"/>
      <c r="AN5335" s="5"/>
      <c r="AO5335" s="5"/>
      <c r="AP5335" s="5"/>
      <c r="AQ5335" s="5"/>
      <c r="AR5335" s="5"/>
      <c r="AS5335" s="5"/>
      <c r="AT5335" s="5"/>
      <c r="AU5335" s="5"/>
      <c r="AV5335" s="5"/>
      <c r="AW5335" s="5"/>
      <c r="AX5335" s="5"/>
      <c r="AY5335" s="5"/>
      <c r="AZ5335" s="5"/>
      <c r="BA5335" s="5"/>
      <c r="BB5335" s="5"/>
      <c r="BC5335" s="5"/>
      <c r="BD5335" s="5"/>
      <c r="BE5335" s="5" t="s">
        <v>70</v>
      </c>
      <c r="BF5335" s="6">
        <v>43145</v>
      </c>
      <c r="BG5335" s="5" t="s">
        <v>71</v>
      </c>
      <c r="BH5335" s="5" t="s">
        <v>21653</v>
      </c>
      <c r="BI5335" s="5" t="s">
        <v>21654</v>
      </c>
      <c r="BJ5335" s="5" t="s">
        <v>4147</v>
      </c>
    </row>
    <row r="5336" spans="1:62" ht="30" x14ac:dyDescent="0.25">
      <c r="A5336" s="3">
        <v>5329</v>
      </c>
      <c r="B5336" s="3" t="str">
        <f>"201800023807"</f>
        <v>201800023807</v>
      </c>
      <c r="C5336" s="3">
        <v>132257</v>
      </c>
      <c r="D5336" s="3" t="s">
        <v>21655</v>
      </c>
      <c r="E5336" s="3">
        <v>10294255678</v>
      </c>
      <c r="F5336" s="3" t="s">
        <v>21656</v>
      </c>
      <c r="G5336" s="3" t="s">
        <v>21657</v>
      </c>
      <c r="H5336" s="3" t="s">
        <v>78</v>
      </c>
      <c r="I5336" s="3" t="s">
        <v>78</v>
      </c>
      <c r="J5336" s="3" t="s">
        <v>5934</v>
      </c>
      <c r="K5336" s="3" t="s">
        <v>68</v>
      </c>
      <c r="L5336" s="3" t="s">
        <v>139</v>
      </c>
      <c r="M5336" s="3"/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 t="s">
        <v>88</v>
      </c>
      <c r="BF5336" s="4">
        <v>43150</v>
      </c>
      <c r="BG5336" s="3" t="s">
        <v>71</v>
      </c>
      <c r="BH5336" s="3" t="s">
        <v>21656</v>
      </c>
      <c r="BI5336" s="3" t="s">
        <v>21658</v>
      </c>
      <c r="BJ5336" s="3" t="s">
        <v>5938</v>
      </c>
    </row>
    <row r="5337" spans="1:62" ht="30" x14ac:dyDescent="0.25">
      <c r="A5337" s="5">
        <v>5330</v>
      </c>
      <c r="B5337" s="5" t="str">
        <f>"201800023804"</f>
        <v>201800023804</v>
      </c>
      <c r="C5337" s="5">
        <v>98377</v>
      </c>
      <c r="D5337" s="5" t="s">
        <v>21659</v>
      </c>
      <c r="E5337" s="5">
        <v>20498240331</v>
      </c>
      <c r="F5337" s="5" t="s">
        <v>21660</v>
      </c>
      <c r="G5337" s="5" t="s">
        <v>21661</v>
      </c>
      <c r="H5337" s="5" t="s">
        <v>78</v>
      </c>
      <c r="I5337" s="5" t="s">
        <v>78</v>
      </c>
      <c r="J5337" s="5" t="s">
        <v>78</v>
      </c>
      <c r="K5337" s="5" t="s">
        <v>68</v>
      </c>
      <c r="L5337" s="5" t="s">
        <v>139</v>
      </c>
      <c r="M5337" s="5"/>
      <c r="N5337" s="5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5"/>
      <c r="Z5337" s="5"/>
      <c r="AA5337" s="5"/>
      <c r="AB5337" s="5"/>
      <c r="AC5337" s="5"/>
      <c r="AD5337" s="5"/>
      <c r="AE5337" s="5"/>
      <c r="AF5337" s="5"/>
      <c r="AG5337" s="5"/>
      <c r="AH5337" s="5"/>
      <c r="AI5337" s="5"/>
      <c r="AJ5337" s="5"/>
      <c r="AK5337" s="5"/>
      <c r="AL5337" s="5"/>
      <c r="AM5337" s="5"/>
      <c r="AN5337" s="5"/>
      <c r="AO5337" s="5"/>
      <c r="AP5337" s="5"/>
      <c r="AQ5337" s="5"/>
      <c r="AR5337" s="5"/>
      <c r="AS5337" s="5"/>
      <c r="AT5337" s="5"/>
      <c r="AU5337" s="5"/>
      <c r="AV5337" s="5"/>
      <c r="AW5337" s="5"/>
      <c r="AX5337" s="5"/>
      <c r="AY5337" s="5"/>
      <c r="AZ5337" s="5"/>
      <c r="BA5337" s="5"/>
      <c r="BB5337" s="5"/>
      <c r="BC5337" s="5"/>
      <c r="BD5337" s="5"/>
      <c r="BE5337" s="5" t="s">
        <v>88</v>
      </c>
      <c r="BF5337" s="6">
        <v>43150</v>
      </c>
      <c r="BG5337" s="5" t="s">
        <v>71</v>
      </c>
      <c r="BH5337" s="5" t="s">
        <v>21662</v>
      </c>
      <c r="BI5337" s="5" t="s">
        <v>21663</v>
      </c>
      <c r="BJ5337" s="5" t="s">
        <v>12848</v>
      </c>
    </row>
    <row r="5338" spans="1:62" ht="30" x14ac:dyDescent="0.25">
      <c r="A5338" s="3">
        <v>5331</v>
      </c>
      <c r="B5338" s="3" t="str">
        <f>"202100169616"</f>
        <v>202100169616</v>
      </c>
      <c r="C5338" s="3">
        <v>93903</v>
      </c>
      <c r="D5338" s="3" t="s">
        <v>21664</v>
      </c>
      <c r="E5338" s="3">
        <v>20262254268</v>
      </c>
      <c r="F5338" s="3" t="s">
        <v>21665</v>
      </c>
      <c r="G5338" s="3" t="s">
        <v>21666</v>
      </c>
      <c r="H5338" s="3" t="s">
        <v>66</v>
      </c>
      <c r="I5338" s="3" t="s">
        <v>66</v>
      </c>
      <c r="J5338" s="3" t="s">
        <v>309</v>
      </c>
      <c r="K5338" s="3" t="s">
        <v>68</v>
      </c>
      <c r="L5338" s="3" t="s">
        <v>139</v>
      </c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 t="s">
        <v>88</v>
      </c>
      <c r="BF5338" s="4">
        <v>44613</v>
      </c>
      <c r="BG5338" s="3" t="s">
        <v>71</v>
      </c>
      <c r="BH5338" s="3" t="s">
        <v>21667</v>
      </c>
      <c r="BI5338" s="3"/>
      <c r="BJ5338" s="3"/>
    </row>
    <row r="5339" spans="1:62" ht="30" x14ac:dyDescent="0.25">
      <c r="A5339" s="3">
        <v>5332</v>
      </c>
      <c r="B5339" s="5" t="str">
        <f>"202300042719"</f>
        <v>202300042719</v>
      </c>
      <c r="C5339" s="5">
        <v>167207</v>
      </c>
      <c r="D5339" s="5" t="s">
        <v>21668</v>
      </c>
      <c r="E5339" s="5">
        <v>10413177583</v>
      </c>
      <c r="F5339" s="5" t="s">
        <v>21669</v>
      </c>
      <c r="G5339" s="5" t="s">
        <v>21670</v>
      </c>
      <c r="H5339" s="5" t="s">
        <v>66</v>
      </c>
      <c r="I5339" s="5" t="s">
        <v>66</v>
      </c>
      <c r="J5339" s="5" t="s">
        <v>242</v>
      </c>
      <c r="K5339" s="5" t="s">
        <v>68</v>
      </c>
      <c r="L5339" s="5" t="s">
        <v>79</v>
      </c>
      <c r="M5339" s="5"/>
      <c r="N5339" s="5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5"/>
      <c r="AK5339" s="5"/>
      <c r="AL5339" s="5"/>
      <c r="AM5339" s="5"/>
      <c r="AN5339" s="5"/>
      <c r="AO5339" s="5"/>
      <c r="AP5339" s="5"/>
      <c r="AQ5339" s="5"/>
      <c r="AR5339" s="5"/>
      <c r="AS5339" s="5"/>
      <c r="AT5339" s="5"/>
      <c r="AU5339" s="5"/>
      <c r="AV5339" s="5"/>
      <c r="AW5339" s="5"/>
      <c r="AX5339" s="5"/>
      <c r="AY5339" s="5"/>
      <c r="AZ5339" s="5"/>
      <c r="BA5339" s="5"/>
      <c r="BB5339" s="5"/>
      <c r="BC5339" s="5"/>
      <c r="BD5339" s="5"/>
      <c r="BE5339" s="5" t="s">
        <v>80</v>
      </c>
      <c r="BF5339" s="6">
        <v>44991</v>
      </c>
      <c r="BG5339" s="5" t="s">
        <v>71</v>
      </c>
      <c r="BH5339" s="5" t="s">
        <v>21669</v>
      </c>
      <c r="BI5339" s="5"/>
      <c r="BJ5339" s="5"/>
    </row>
    <row r="5340" spans="1:62" ht="30" x14ac:dyDescent="0.25">
      <c r="A5340" s="5">
        <v>5333</v>
      </c>
      <c r="B5340" s="3" t="str">
        <f>"202300081130"</f>
        <v>202300081130</v>
      </c>
      <c r="C5340" s="3">
        <v>167942</v>
      </c>
      <c r="D5340" s="3" t="s">
        <v>21671</v>
      </c>
      <c r="E5340" s="3">
        <v>20511235066</v>
      </c>
      <c r="F5340" s="3" t="s">
        <v>4793</v>
      </c>
      <c r="G5340" s="3" t="s">
        <v>21672</v>
      </c>
      <c r="H5340" s="3" t="s">
        <v>66</v>
      </c>
      <c r="I5340" s="3" t="s">
        <v>66</v>
      </c>
      <c r="J5340" s="3" t="s">
        <v>200</v>
      </c>
      <c r="K5340" s="3" t="s">
        <v>68</v>
      </c>
      <c r="L5340" s="3" t="s">
        <v>21673</v>
      </c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 t="s">
        <v>88</v>
      </c>
      <c r="BF5340" s="4">
        <v>45056</v>
      </c>
      <c r="BG5340" s="3" t="s">
        <v>71</v>
      </c>
      <c r="BH5340" s="3" t="s">
        <v>6901</v>
      </c>
      <c r="BI5340" s="3"/>
      <c r="BJ5340" s="3"/>
    </row>
    <row r="5341" spans="1:62" ht="30" x14ac:dyDescent="0.25">
      <c r="A5341" s="3">
        <v>5334</v>
      </c>
      <c r="B5341" s="5" t="str">
        <f>"202300253174"</f>
        <v>202300253174</v>
      </c>
      <c r="C5341" s="5">
        <v>134912</v>
      </c>
      <c r="D5341" s="5" t="s">
        <v>21674</v>
      </c>
      <c r="E5341" s="5">
        <v>20132373958</v>
      </c>
      <c r="F5341" s="5" t="s">
        <v>1362</v>
      </c>
      <c r="G5341" s="5" t="s">
        <v>21675</v>
      </c>
      <c r="H5341" s="5" t="s">
        <v>216</v>
      </c>
      <c r="I5341" s="5" t="s">
        <v>216</v>
      </c>
      <c r="J5341" s="5" t="s">
        <v>6349</v>
      </c>
      <c r="K5341" s="5" t="s">
        <v>125</v>
      </c>
      <c r="L5341" s="5" t="s">
        <v>21676</v>
      </c>
      <c r="M5341" s="5" t="s">
        <v>21676</v>
      </c>
      <c r="N5341" s="5" t="s">
        <v>21676</v>
      </c>
      <c r="O5341" s="5" t="s">
        <v>21676</v>
      </c>
      <c r="P5341" s="5" t="s">
        <v>21676</v>
      </c>
      <c r="Q5341" s="5"/>
      <c r="R5341" s="5"/>
      <c r="S5341" s="5"/>
      <c r="T5341" s="5"/>
      <c r="U5341" s="5"/>
      <c r="V5341" s="5"/>
      <c r="W5341" s="5"/>
      <c r="X5341" s="5"/>
      <c r="Y5341" s="5"/>
      <c r="Z5341" s="5"/>
      <c r="AA5341" s="5"/>
      <c r="AB5341" s="5"/>
      <c r="AC5341" s="5"/>
      <c r="AD5341" s="5"/>
      <c r="AE5341" s="5"/>
      <c r="AF5341" s="5"/>
      <c r="AG5341" s="5"/>
      <c r="AH5341" s="5"/>
      <c r="AI5341" s="5"/>
      <c r="AJ5341" s="5"/>
      <c r="AK5341" s="5"/>
      <c r="AL5341" s="5"/>
      <c r="AM5341" s="5"/>
      <c r="AN5341" s="5"/>
      <c r="AO5341" s="5"/>
      <c r="AP5341" s="5"/>
      <c r="AQ5341" s="5"/>
      <c r="AR5341" s="5"/>
      <c r="AS5341" s="5"/>
      <c r="AT5341" s="5"/>
      <c r="AU5341" s="5"/>
      <c r="AV5341" s="5"/>
      <c r="AW5341" s="5"/>
      <c r="AX5341" s="5"/>
      <c r="AY5341" s="5"/>
      <c r="AZ5341" s="5"/>
      <c r="BA5341" s="5"/>
      <c r="BB5341" s="5"/>
      <c r="BC5341" s="5"/>
      <c r="BD5341" s="5"/>
      <c r="BE5341" s="5" t="s">
        <v>1227</v>
      </c>
      <c r="BF5341" s="6">
        <v>45240</v>
      </c>
      <c r="BG5341" s="5" t="s">
        <v>71</v>
      </c>
      <c r="BH5341" s="5" t="s">
        <v>1366</v>
      </c>
      <c r="BI5341" s="5"/>
      <c r="BJ5341" s="5"/>
    </row>
    <row r="5342" spans="1:62" ht="45" x14ac:dyDescent="0.25">
      <c r="A5342" s="3">
        <v>5335</v>
      </c>
      <c r="B5342" s="3" t="str">
        <f>"202300253171"</f>
        <v>202300253171</v>
      </c>
      <c r="C5342" s="3">
        <v>134181</v>
      </c>
      <c r="D5342" s="3" t="s">
        <v>21677</v>
      </c>
      <c r="E5342" s="3">
        <v>20132373958</v>
      </c>
      <c r="F5342" s="3" t="s">
        <v>1362</v>
      </c>
      <c r="G5342" s="3" t="s">
        <v>21678</v>
      </c>
      <c r="H5342" s="3" t="s">
        <v>216</v>
      </c>
      <c r="I5342" s="3" t="s">
        <v>216</v>
      </c>
      <c r="J5342" s="3" t="s">
        <v>6349</v>
      </c>
      <c r="K5342" s="3" t="s">
        <v>125</v>
      </c>
      <c r="L5342" s="3" t="s">
        <v>21679</v>
      </c>
      <c r="M5342" s="3" t="s">
        <v>21679</v>
      </c>
      <c r="N5342" s="3" t="s">
        <v>21679</v>
      </c>
      <c r="O5342" s="3" t="s">
        <v>21679</v>
      </c>
      <c r="P5342" s="3" t="s">
        <v>21679</v>
      </c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 t="s">
        <v>1227</v>
      </c>
      <c r="BF5342" s="4">
        <v>45274</v>
      </c>
      <c r="BG5342" s="3" t="s">
        <v>71</v>
      </c>
      <c r="BH5342" s="3" t="s">
        <v>1366</v>
      </c>
      <c r="BI5342" s="3"/>
      <c r="BJ5342" s="3"/>
    </row>
    <row r="5343" spans="1:62" ht="30" x14ac:dyDescent="0.25">
      <c r="A5343" s="5">
        <v>5336</v>
      </c>
      <c r="B5343" s="5" t="str">
        <f>"1116804"</f>
        <v>1116804</v>
      </c>
      <c r="C5343" s="5">
        <v>2947</v>
      </c>
      <c r="D5343" s="5">
        <v>1048624</v>
      </c>
      <c r="E5343" s="5">
        <v>20100154308</v>
      </c>
      <c r="F5343" s="5" t="s">
        <v>16239</v>
      </c>
      <c r="G5343" s="5" t="s">
        <v>21680</v>
      </c>
      <c r="H5343" s="5" t="s">
        <v>66</v>
      </c>
      <c r="I5343" s="5" t="s">
        <v>328</v>
      </c>
      <c r="J5343" s="5" t="s">
        <v>360</v>
      </c>
      <c r="K5343" s="5" t="s">
        <v>125</v>
      </c>
      <c r="L5343" s="5" t="s">
        <v>161</v>
      </c>
      <c r="M5343" s="5"/>
      <c r="N5343" s="5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5"/>
      <c r="Z5343" s="5"/>
      <c r="AA5343" s="5"/>
      <c r="AB5343" s="5"/>
      <c r="AC5343" s="5"/>
      <c r="AD5343" s="5"/>
      <c r="AE5343" s="5"/>
      <c r="AF5343" s="5"/>
      <c r="AG5343" s="5"/>
      <c r="AH5343" s="5"/>
      <c r="AI5343" s="5"/>
      <c r="AJ5343" s="5"/>
      <c r="AK5343" s="5"/>
      <c r="AL5343" s="5"/>
      <c r="AM5343" s="5"/>
      <c r="AN5343" s="5"/>
      <c r="AO5343" s="5"/>
      <c r="AP5343" s="5"/>
      <c r="AQ5343" s="5"/>
      <c r="AR5343" s="5"/>
      <c r="AS5343" s="5"/>
      <c r="AT5343" s="5"/>
      <c r="AU5343" s="5"/>
      <c r="AV5343" s="5"/>
      <c r="AW5343" s="5"/>
      <c r="AX5343" s="5"/>
      <c r="AY5343" s="5"/>
      <c r="AZ5343" s="5"/>
      <c r="BA5343" s="5"/>
      <c r="BB5343" s="5"/>
      <c r="BC5343" s="5"/>
      <c r="BD5343" s="5"/>
      <c r="BE5343" s="5" t="s">
        <v>162</v>
      </c>
      <c r="BF5343" s="6">
        <v>35578</v>
      </c>
      <c r="BG5343" s="5" t="s">
        <v>71</v>
      </c>
      <c r="BH5343" s="5"/>
      <c r="BI5343" s="5"/>
      <c r="BJ5343" s="5"/>
    </row>
    <row r="5344" spans="1:62" ht="45" x14ac:dyDescent="0.25">
      <c r="A5344" s="3">
        <v>5337</v>
      </c>
      <c r="B5344" s="3" t="str">
        <f>"1376287"</f>
        <v>1376287</v>
      </c>
      <c r="C5344" s="3">
        <v>61654</v>
      </c>
      <c r="D5344" s="3" t="s">
        <v>21681</v>
      </c>
      <c r="E5344" s="3">
        <v>20386943088</v>
      </c>
      <c r="F5344" s="3" t="s">
        <v>21682</v>
      </c>
      <c r="G5344" s="3" t="s">
        <v>21683</v>
      </c>
      <c r="H5344" s="3" t="s">
        <v>102</v>
      </c>
      <c r="I5344" s="3" t="s">
        <v>434</v>
      </c>
      <c r="J5344" s="3" t="s">
        <v>434</v>
      </c>
      <c r="K5344" s="3" t="s">
        <v>68</v>
      </c>
      <c r="L5344" s="3" t="s">
        <v>79</v>
      </c>
      <c r="M5344" s="3" t="s">
        <v>69</v>
      </c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 t="s">
        <v>233</v>
      </c>
      <c r="BF5344" s="4">
        <v>40370</v>
      </c>
      <c r="BG5344" s="3" t="s">
        <v>71</v>
      </c>
      <c r="BH5344" s="3" t="s">
        <v>21684</v>
      </c>
      <c r="BI5344" s="3"/>
      <c r="BJ5344" s="3"/>
    </row>
    <row r="5345" spans="1:62" ht="30" x14ac:dyDescent="0.25">
      <c r="A5345" s="3">
        <v>5338</v>
      </c>
      <c r="B5345" s="5" t="str">
        <f>"202200163684"</f>
        <v>202200163684</v>
      </c>
      <c r="C5345" s="5">
        <v>86074</v>
      </c>
      <c r="D5345" s="5" t="s">
        <v>21685</v>
      </c>
      <c r="E5345" s="5">
        <v>20419158462</v>
      </c>
      <c r="F5345" s="5" t="s">
        <v>202</v>
      </c>
      <c r="G5345" s="5" t="s">
        <v>21686</v>
      </c>
      <c r="H5345" s="5" t="s">
        <v>78</v>
      </c>
      <c r="I5345" s="5" t="s">
        <v>78</v>
      </c>
      <c r="J5345" s="5" t="s">
        <v>468</v>
      </c>
      <c r="K5345" s="5" t="s">
        <v>125</v>
      </c>
      <c r="L5345" s="5" t="s">
        <v>21687</v>
      </c>
      <c r="M5345" s="5" t="s">
        <v>21687</v>
      </c>
      <c r="N5345" s="5" t="s">
        <v>21687</v>
      </c>
      <c r="O5345" s="5" t="s">
        <v>21687</v>
      </c>
      <c r="P5345" s="5" t="s">
        <v>21687</v>
      </c>
      <c r="Q5345" s="5"/>
      <c r="R5345" s="5"/>
      <c r="S5345" s="5"/>
      <c r="T5345" s="5"/>
      <c r="U5345" s="5"/>
      <c r="V5345" s="5"/>
      <c r="W5345" s="5"/>
      <c r="X5345" s="5"/>
      <c r="Y5345" s="5"/>
      <c r="Z5345" s="5"/>
      <c r="AA5345" s="5"/>
      <c r="AB5345" s="5"/>
      <c r="AC5345" s="5"/>
      <c r="AD5345" s="5"/>
      <c r="AE5345" s="5"/>
      <c r="AF5345" s="5"/>
      <c r="AG5345" s="5"/>
      <c r="AH5345" s="5"/>
      <c r="AI5345" s="5"/>
      <c r="AJ5345" s="5"/>
      <c r="AK5345" s="5"/>
      <c r="AL5345" s="5"/>
      <c r="AM5345" s="5"/>
      <c r="AN5345" s="5"/>
      <c r="AO5345" s="5"/>
      <c r="AP5345" s="5"/>
      <c r="AQ5345" s="5"/>
      <c r="AR5345" s="5"/>
      <c r="AS5345" s="5"/>
      <c r="AT5345" s="5"/>
      <c r="AU5345" s="5"/>
      <c r="AV5345" s="5"/>
      <c r="AW5345" s="5"/>
      <c r="AX5345" s="5"/>
      <c r="AY5345" s="5"/>
      <c r="AZ5345" s="5"/>
      <c r="BA5345" s="5"/>
      <c r="BB5345" s="5"/>
      <c r="BC5345" s="5"/>
      <c r="BD5345" s="5"/>
      <c r="BE5345" s="5" t="s">
        <v>1227</v>
      </c>
      <c r="BF5345" s="6">
        <v>44875</v>
      </c>
      <c r="BG5345" s="5" t="s">
        <v>71</v>
      </c>
      <c r="BH5345" s="5" t="s">
        <v>207</v>
      </c>
      <c r="BI5345" s="5" t="s">
        <v>21688</v>
      </c>
      <c r="BJ5345" s="5" t="s">
        <v>1553</v>
      </c>
    </row>
    <row r="5346" spans="1:62" ht="30" x14ac:dyDescent="0.25">
      <c r="A5346" s="5">
        <v>5339</v>
      </c>
      <c r="B5346" s="3" t="str">
        <f>"202200192499"</f>
        <v>202200192499</v>
      </c>
      <c r="C5346" s="3">
        <v>165074</v>
      </c>
      <c r="D5346" s="3" t="s">
        <v>21689</v>
      </c>
      <c r="E5346" s="3">
        <v>10434859510</v>
      </c>
      <c r="F5346" s="3" t="s">
        <v>21690</v>
      </c>
      <c r="G5346" s="3" t="s">
        <v>21691</v>
      </c>
      <c r="H5346" s="3" t="s">
        <v>102</v>
      </c>
      <c r="I5346" s="3" t="s">
        <v>159</v>
      </c>
      <c r="J5346" s="3" t="s">
        <v>160</v>
      </c>
      <c r="K5346" s="3" t="s">
        <v>68</v>
      </c>
      <c r="L5346" s="3" t="s">
        <v>21692</v>
      </c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 t="s">
        <v>80</v>
      </c>
      <c r="BF5346" s="4">
        <v>44887</v>
      </c>
      <c r="BG5346" s="3" t="s">
        <v>71</v>
      </c>
      <c r="BH5346" s="3" t="s">
        <v>21690</v>
      </c>
      <c r="BI5346" s="3"/>
      <c r="BJ5346" s="3"/>
    </row>
    <row r="5347" spans="1:62" ht="30" x14ac:dyDescent="0.25">
      <c r="A5347" s="3">
        <v>5340</v>
      </c>
      <c r="B5347" s="5" t="str">
        <f>"202300224983"</f>
        <v>202300224983</v>
      </c>
      <c r="C5347" s="5">
        <v>170410</v>
      </c>
      <c r="D5347" s="5" t="s">
        <v>21693</v>
      </c>
      <c r="E5347" s="5">
        <v>20609400138</v>
      </c>
      <c r="F5347" s="5" t="s">
        <v>21694</v>
      </c>
      <c r="G5347" s="5" t="s">
        <v>21695</v>
      </c>
      <c r="H5347" s="5" t="s">
        <v>216</v>
      </c>
      <c r="I5347" s="5" t="s">
        <v>374</v>
      </c>
      <c r="J5347" s="5" t="s">
        <v>667</v>
      </c>
      <c r="K5347" s="5" t="s">
        <v>68</v>
      </c>
      <c r="L5347" s="5" t="s">
        <v>21696</v>
      </c>
      <c r="M5347" s="5"/>
      <c r="N5347" s="5"/>
      <c r="O5347" s="5"/>
      <c r="P5347" s="5"/>
      <c r="Q5347" s="5"/>
      <c r="R5347" s="5"/>
      <c r="S5347" s="5"/>
      <c r="T5347" s="5"/>
      <c r="U5347" s="5"/>
      <c r="V5347" s="5"/>
      <c r="W5347" s="5"/>
      <c r="X5347" s="5"/>
      <c r="Y5347" s="5"/>
      <c r="Z5347" s="5"/>
      <c r="AA5347" s="5"/>
      <c r="AB5347" s="5"/>
      <c r="AC5347" s="5"/>
      <c r="AD5347" s="5"/>
      <c r="AE5347" s="5"/>
      <c r="AF5347" s="5"/>
      <c r="AG5347" s="5"/>
      <c r="AH5347" s="5"/>
      <c r="AI5347" s="5"/>
      <c r="AJ5347" s="5"/>
      <c r="AK5347" s="5"/>
      <c r="AL5347" s="5"/>
      <c r="AM5347" s="5"/>
      <c r="AN5347" s="5"/>
      <c r="AO5347" s="5"/>
      <c r="AP5347" s="5"/>
      <c r="AQ5347" s="5"/>
      <c r="AR5347" s="5"/>
      <c r="AS5347" s="5"/>
      <c r="AT5347" s="5"/>
      <c r="AU5347" s="5"/>
      <c r="AV5347" s="5"/>
      <c r="AW5347" s="5"/>
      <c r="AX5347" s="5"/>
      <c r="AY5347" s="5"/>
      <c r="AZ5347" s="5"/>
      <c r="BA5347" s="5"/>
      <c r="BB5347" s="5"/>
      <c r="BC5347" s="5"/>
      <c r="BD5347" s="5"/>
      <c r="BE5347" s="5" t="s">
        <v>70</v>
      </c>
      <c r="BF5347" s="6">
        <v>45177</v>
      </c>
      <c r="BG5347" s="5" t="s">
        <v>71</v>
      </c>
      <c r="BH5347" s="5" t="s">
        <v>21697</v>
      </c>
      <c r="BI5347" s="5"/>
      <c r="BJ5347" s="5"/>
    </row>
    <row r="5348" spans="1:62" ht="30" x14ac:dyDescent="0.25">
      <c r="A5348" s="3">
        <v>5341</v>
      </c>
      <c r="B5348" s="3" t="str">
        <f>"201700167638"</f>
        <v>201700167638</v>
      </c>
      <c r="C5348" s="3">
        <v>132079</v>
      </c>
      <c r="D5348" s="3" t="s">
        <v>21698</v>
      </c>
      <c r="E5348" s="3">
        <v>20537230399</v>
      </c>
      <c r="F5348" s="3" t="s">
        <v>1994</v>
      </c>
      <c r="G5348" s="3" t="s">
        <v>21699</v>
      </c>
      <c r="H5348" s="3" t="s">
        <v>66</v>
      </c>
      <c r="I5348" s="3" t="s">
        <v>66</v>
      </c>
      <c r="J5348" s="3" t="s">
        <v>200</v>
      </c>
      <c r="K5348" s="3" t="s">
        <v>68</v>
      </c>
      <c r="L5348" s="3" t="s">
        <v>79</v>
      </c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 t="s">
        <v>80</v>
      </c>
      <c r="BF5348" s="4">
        <v>43031</v>
      </c>
      <c r="BG5348" s="3" t="s">
        <v>71</v>
      </c>
      <c r="BH5348" s="3" t="s">
        <v>2333</v>
      </c>
      <c r="BI5348" s="3" t="s">
        <v>21700</v>
      </c>
      <c r="BJ5348" s="3" t="s">
        <v>4460</v>
      </c>
    </row>
    <row r="5349" spans="1:62" ht="30" x14ac:dyDescent="0.25">
      <c r="A5349" s="5">
        <v>5342</v>
      </c>
      <c r="B5349" s="5" t="str">
        <f>"201800051721"</f>
        <v>201800051721</v>
      </c>
      <c r="C5349" s="5">
        <v>89724</v>
      </c>
      <c r="D5349" s="5" t="s">
        <v>21701</v>
      </c>
      <c r="E5349" s="5">
        <v>10093988014</v>
      </c>
      <c r="F5349" s="5" t="s">
        <v>21702</v>
      </c>
      <c r="G5349" s="5" t="s">
        <v>21703</v>
      </c>
      <c r="H5349" s="5" t="s">
        <v>66</v>
      </c>
      <c r="I5349" s="5" t="s">
        <v>66</v>
      </c>
      <c r="J5349" s="5" t="s">
        <v>242</v>
      </c>
      <c r="K5349" s="5" t="s">
        <v>68</v>
      </c>
      <c r="L5349" s="5" t="s">
        <v>79</v>
      </c>
      <c r="M5349" s="5"/>
      <c r="N5349" s="5"/>
      <c r="O5349" s="5"/>
      <c r="P5349" s="5"/>
      <c r="Q5349" s="5"/>
      <c r="R5349" s="5"/>
      <c r="S5349" s="5"/>
      <c r="T5349" s="5"/>
      <c r="U5349" s="5"/>
      <c r="V5349" s="5"/>
      <c r="W5349" s="5"/>
      <c r="X5349" s="5"/>
      <c r="Y5349" s="5"/>
      <c r="Z5349" s="5"/>
      <c r="AA5349" s="5"/>
      <c r="AB5349" s="5"/>
      <c r="AC5349" s="5"/>
      <c r="AD5349" s="5"/>
      <c r="AE5349" s="5"/>
      <c r="AF5349" s="5"/>
      <c r="AG5349" s="5"/>
      <c r="AH5349" s="5"/>
      <c r="AI5349" s="5"/>
      <c r="AJ5349" s="5"/>
      <c r="AK5349" s="5"/>
      <c r="AL5349" s="5"/>
      <c r="AM5349" s="5"/>
      <c r="AN5349" s="5"/>
      <c r="AO5349" s="5"/>
      <c r="AP5349" s="5"/>
      <c r="AQ5349" s="5"/>
      <c r="AR5349" s="5"/>
      <c r="AS5349" s="5"/>
      <c r="AT5349" s="5"/>
      <c r="AU5349" s="5"/>
      <c r="AV5349" s="5"/>
      <c r="AW5349" s="5"/>
      <c r="AX5349" s="5"/>
      <c r="AY5349" s="5"/>
      <c r="AZ5349" s="5"/>
      <c r="BA5349" s="5"/>
      <c r="BB5349" s="5"/>
      <c r="BC5349" s="5"/>
      <c r="BD5349" s="5"/>
      <c r="BE5349" s="5" t="s">
        <v>80</v>
      </c>
      <c r="BF5349" s="6">
        <v>43186</v>
      </c>
      <c r="BG5349" s="5" t="s">
        <v>71</v>
      </c>
      <c r="BH5349" s="5" t="s">
        <v>21702</v>
      </c>
      <c r="BI5349" s="5"/>
      <c r="BJ5349" s="5"/>
    </row>
    <row r="5350" spans="1:62" ht="30" x14ac:dyDescent="0.25">
      <c r="A5350" s="3">
        <v>5343</v>
      </c>
      <c r="B5350" s="3" t="str">
        <f>"201200005905"</f>
        <v>201200005905</v>
      </c>
      <c r="C5350" s="3">
        <v>95296</v>
      </c>
      <c r="D5350" s="3" t="s">
        <v>21704</v>
      </c>
      <c r="E5350" s="3">
        <v>20200372370</v>
      </c>
      <c r="F5350" s="3" t="s">
        <v>21705</v>
      </c>
      <c r="G5350" s="3" t="s">
        <v>21706</v>
      </c>
      <c r="H5350" s="3" t="s">
        <v>216</v>
      </c>
      <c r="I5350" s="3" t="s">
        <v>374</v>
      </c>
      <c r="J5350" s="3" t="s">
        <v>374</v>
      </c>
      <c r="K5350" s="3" t="s">
        <v>68</v>
      </c>
      <c r="L5350" s="3" t="s">
        <v>79</v>
      </c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 t="s">
        <v>80</v>
      </c>
      <c r="BF5350" s="4">
        <v>40924</v>
      </c>
      <c r="BG5350" s="3" t="s">
        <v>71</v>
      </c>
      <c r="BH5350" s="3" t="s">
        <v>21707</v>
      </c>
      <c r="BI5350" s="3"/>
      <c r="BJ5350" s="3"/>
    </row>
    <row r="5351" spans="1:62" ht="30" x14ac:dyDescent="0.25">
      <c r="A5351" s="3">
        <v>5344</v>
      </c>
      <c r="B5351" s="5" t="str">
        <f>"1490855"</f>
        <v>1490855</v>
      </c>
      <c r="C5351" s="5">
        <v>93034</v>
      </c>
      <c r="D5351" s="5" t="s">
        <v>21708</v>
      </c>
      <c r="E5351" s="5">
        <v>10026552481</v>
      </c>
      <c r="F5351" s="5" t="s">
        <v>21709</v>
      </c>
      <c r="G5351" s="5" t="s">
        <v>21710</v>
      </c>
      <c r="H5351" s="5" t="s">
        <v>66</v>
      </c>
      <c r="I5351" s="5" t="s">
        <v>66</v>
      </c>
      <c r="J5351" s="5" t="s">
        <v>200</v>
      </c>
      <c r="K5351" s="5" t="s">
        <v>68</v>
      </c>
      <c r="L5351" s="5" t="s">
        <v>382</v>
      </c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5"/>
      <c r="Y5351" s="5"/>
      <c r="Z5351" s="5"/>
      <c r="AA5351" s="5"/>
      <c r="AB5351" s="5"/>
      <c r="AC5351" s="5"/>
      <c r="AD5351" s="5"/>
      <c r="AE5351" s="5"/>
      <c r="AF5351" s="5"/>
      <c r="AG5351" s="5"/>
      <c r="AH5351" s="5"/>
      <c r="AI5351" s="5"/>
      <c r="AJ5351" s="5"/>
      <c r="AK5351" s="5"/>
      <c r="AL5351" s="5"/>
      <c r="AM5351" s="5"/>
      <c r="AN5351" s="5"/>
      <c r="AO5351" s="5"/>
      <c r="AP5351" s="5"/>
      <c r="AQ5351" s="5"/>
      <c r="AR5351" s="5"/>
      <c r="AS5351" s="5"/>
      <c r="AT5351" s="5"/>
      <c r="AU5351" s="5"/>
      <c r="AV5351" s="5"/>
      <c r="AW5351" s="5"/>
      <c r="AX5351" s="5"/>
      <c r="AY5351" s="5"/>
      <c r="AZ5351" s="5"/>
      <c r="BA5351" s="5"/>
      <c r="BB5351" s="5"/>
      <c r="BC5351" s="5"/>
      <c r="BD5351" s="5"/>
      <c r="BE5351" s="5" t="s">
        <v>383</v>
      </c>
      <c r="BF5351" s="6">
        <v>40731</v>
      </c>
      <c r="BG5351" s="5" t="s">
        <v>71</v>
      </c>
      <c r="BH5351" s="5" t="s">
        <v>21709</v>
      </c>
      <c r="BI5351" s="5"/>
      <c r="BJ5351" s="5"/>
    </row>
    <row r="5352" spans="1:62" ht="30" x14ac:dyDescent="0.25">
      <c r="A5352" s="5">
        <v>5345</v>
      </c>
      <c r="B5352" s="3" t="str">
        <f>"201100166063"</f>
        <v>201100166063</v>
      </c>
      <c r="C5352" s="3">
        <v>94938</v>
      </c>
      <c r="D5352" s="3" t="s">
        <v>21711</v>
      </c>
      <c r="E5352" s="3">
        <v>15505218342</v>
      </c>
      <c r="F5352" s="3" t="s">
        <v>21712</v>
      </c>
      <c r="G5352" s="3" t="s">
        <v>21713</v>
      </c>
      <c r="H5352" s="3" t="s">
        <v>66</v>
      </c>
      <c r="I5352" s="3" t="s">
        <v>66</v>
      </c>
      <c r="J5352" s="3" t="s">
        <v>242</v>
      </c>
      <c r="K5352" s="3" t="s">
        <v>68</v>
      </c>
      <c r="L5352" s="3" t="s">
        <v>139</v>
      </c>
      <c r="M5352" s="3"/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 t="s">
        <v>88</v>
      </c>
      <c r="BF5352" s="4">
        <v>40892</v>
      </c>
      <c r="BG5352" s="3" t="s">
        <v>71</v>
      </c>
      <c r="BH5352" s="3" t="s">
        <v>21712</v>
      </c>
      <c r="BI5352" s="3"/>
      <c r="BJ5352" s="3"/>
    </row>
    <row r="5353" spans="1:62" ht="30" x14ac:dyDescent="0.25">
      <c r="A5353" s="3">
        <v>5346</v>
      </c>
      <c r="B5353" s="5" t="str">
        <f>"201300037686"</f>
        <v>201300037686</v>
      </c>
      <c r="C5353" s="5">
        <v>101119</v>
      </c>
      <c r="D5353" s="5" t="s">
        <v>21714</v>
      </c>
      <c r="E5353" s="5">
        <v>10069899817</v>
      </c>
      <c r="F5353" s="5" t="s">
        <v>21715</v>
      </c>
      <c r="G5353" s="5" t="s">
        <v>21716</v>
      </c>
      <c r="H5353" s="5" t="s">
        <v>66</v>
      </c>
      <c r="I5353" s="5" t="s">
        <v>328</v>
      </c>
      <c r="J5353" s="5" t="s">
        <v>360</v>
      </c>
      <c r="K5353" s="5" t="s">
        <v>68</v>
      </c>
      <c r="L5353" s="5" t="s">
        <v>79</v>
      </c>
      <c r="M5353" s="5"/>
      <c r="N5353" s="5"/>
      <c r="O5353" s="5"/>
      <c r="P5353" s="5"/>
      <c r="Q5353" s="5"/>
      <c r="R5353" s="5"/>
      <c r="S5353" s="5"/>
      <c r="T5353" s="5"/>
      <c r="U5353" s="5"/>
      <c r="V5353" s="5"/>
      <c r="W5353" s="5"/>
      <c r="X5353" s="5"/>
      <c r="Y5353" s="5"/>
      <c r="Z5353" s="5"/>
      <c r="AA5353" s="5"/>
      <c r="AB5353" s="5"/>
      <c r="AC5353" s="5"/>
      <c r="AD5353" s="5"/>
      <c r="AE5353" s="5"/>
      <c r="AF5353" s="5"/>
      <c r="AG5353" s="5"/>
      <c r="AH5353" s="5"/>
      <c r="AI5353" s="5"/>
      <c r="AJ5353" s="5"/>
      <c r="AK5353" s="5"/>
      <c r="AL5353" s="5"/>
      <c r="AM5353" s="5"/>
      <c r="AN5353" s="5"/>
      <c r="AO5353" s="5"/>
      <c r="AP5353" s="5"/>
      <c r="AQ5353" s="5"/>
      <c r="AR5353" s="5"/>
      <c r="AS5353" s="5"/>
      <c r="AT5353" s="5"/>
      <c r="AU5353" s="5"/>
      <c r="AV5353" s="5"/>
      <c r="AW5353" s="5"/>
      <c r="AX5353" s="5"/>
      <c r="AY5353" s="5"/>
      <c r="AZ5353" s="5"/>
      <c r="BA5353" s="5"/>
      <c r="BB5353" s="5"/>
      <c r="BC5353" s="5"/>
      <c r="BD5353" s="5"/>
      <c r="BE5353" s="5" t="s">
        <v>80</v>
      </c>
      <c r="BF5353" s="6">
        <v>41322</v>
      </c>
      <c r="BG5353" s="5" t="s">
        <v>71</v>
      </c>
      <c r="BH5353" s="5" t="s">
        <v>21715</v>
      </c>
      <c r="BI5353" s="5"/>
      <c r="BJ5353" s="5"/>
    </row>
    <row r="5354" spans="1:62" ht="30" x14ac:dyDescent="0.25">
      <c r="A5354" s="3">
        <v>5347</v>
      </c>
      <c r="B5354" s="3" t="str">
        <f>"201300058822"</f>
        <v>201300058822</v>
      </c>
      <c r="C5354" s="3">
        <v>101982</v>
      </c>
      <c r="D5354" s="3" t="s">
        <v>21717</v>
      </c>
      <c r="E5354" s="3">
        <v>20548068411</v>
      </c>
      <c r="F5354" s="3" t="s">
        <v>21718</v>
      </c>
      <c r="G5354" s="3" t="s">
        <v>21719</v>
      </c>
      <c r="H5354" s="3" t="s">
        <v>380</v>
      </c>
      <c r="I5354" s="3" t="s">
        <v>380</v>
      </c>
      <c r="J5354" s="3" t="s">
        <v>1499</v>
      </c>
      <c r="K5354" s="3" t="s">
        <v>68</v>
      </c>
      <c r="L5354" s="3" t="s">
        <v>79</v>
      </c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 t="s">
        <v>80</v>
      </c>
      <c r="BF5354" s="4">
        <v>41359</v>
      </c>
      <c r="BG5354" s="3" t="s">
        <v>71</v>
      </c>
      <c r="BH5354" s="3" t="s">
        <v>21720</v>
      </c>
      <c r="BI5354" s="3" t="s">
        <v>21721</v>
      </c>
      <c r="BJ5354" s="3" t="s">
        <v>7877</v>
      </c>
    </row>
    <row r="5355" spans="1:62" ht="30" x14ac:dyDescent="0.25">
      <c r="A5355" s="5">
        <v>5348</v>
      </c>
      <c r="B5355" s="5" t="str">
        <f>"202000127334"</f>
        <v>202000127334</v>
      </c>
      <c r="C5355" s="5">
        <v>151454</v>
      </c>
      <c r="D5355" s="5" t="s">
        <v>21722</v>
      </c>
      <c r="E5355" s="5">
        <v>15603839151</v>
      </c>
      <c r="F5355" s="5" t="s">
        <v>21723</v>
      </c>
      <c r="G5355" s="5" t="s">
        <v>21724</v>
      </c>
      <c r="H5355" s="5" t="s">
        <v>78</v>
      </c>
      <c r="I5355" s="5" t="s">
        <v>78</v>
      </c>
      <c r="J5355" s="5" t="s">
        <v>78</v>
      </c>
      <c r="K5355" s="5" t="s">
        <v>68</v>
      </c>
      <c r="L5355" s="5" t="s">
        <v>79</v>
      </c>
      <c r="M5355" s="5"/>
      <c r="N5355" s="5"/>
      <c r="O5355" s="5"/>
      <c r="P5355" s="5"/>
      <c r="Q5355" s="5"/>
      <c r="R5355" s="5"/>
      <c r="S5355" s="5"/>
      <c r="T5355" s="5"/>
      <c r="U5355" s="5"/>
      <c r="V5355" s="5"/>
      <c r="W5355" s="5"/>
      <c r="X5355" s="5"/>
      <c r="Y5355" s="5"/>
      <c r="Z5355" s="5"/>
      <c r="AA5355" s="5"/>
      <c r="AB5355" s="5"/>
      <c r="AC5355" s="5"/>
      <c r="AD5355" s="5"/>
      <c r="AE5355" s="5"/>
      <c r="AF5355" s="5"/>
      <c r="AG5355" s="5"/>
      <c r="AH5355" s="5"/>
      <c r="AI5355" s="5"/>
      <c r="AJ5355" s="5"/>
      <c r="AK5355" s="5"/>
      <c r="AL5355" s="5"/>
      <c r="AM5355" s="5"/>
      <c r="AN5355" s="5"/>
      <c r="AO5355" s="5"/>
      <c r="AP5355" s="5"/>
      <c r="AQ5355" s="5"/>
      <c r="AR5355" s="5"/>
      <c r="AS5355" s="5"/>
      <c r="AT5355" s="5"/>
      <c r="AU5355" s="5"/>
      <c r="AV5355" s="5"/>
      <c r="AW5355" s="5"/>
      <c r="AX5355" s="5"/>
      <c r="AY5355" s="5"/>
      <c r="AZ5355" s="5"/>
      <c r="BA5355" s="5"/>
      <c r="BB5355" s="5"/>
      <c r="BC5355" s="5"/>
      <c r="BD5355" s="5"/>
      <c r="BE5355" s="5" t="s">
        <v>80</v>
      </c>
      <c r="BF5355" s="6">
        <v>44099</v>
      </c>
      <c r="BG5355" s="5" t="s">
        <v>71</v>
      </c>
      <c r="BH5355" s="5" t="s">
        <v>21723</v>
      </c>
      <c r="BI5355" s="5"/>
      <c r="BJ5355" s="5"/>
    </row>
    <row r="5356" spans="1:62" ht="30" x14ac:dyDescent="0.25">
      <c r="A5356" s="3">
        <v>5349</v>
      </c>
      <c r="B5356" s="3" t="str">
        <f>"202200126433"</f>
        <v>202200126433</v>
      </c>
      <c r="C5356" s="3">
        <v>163681</v>
      </c>
      <c r="D5356" s="3" t="s">
        <v>21725</v>
      </c>
      <c r="E5356" s="3">
        <v>20554924337</v>
      </c>
      <c r="F5356" s="3" t="s">
        <v>7004</v>
      </c>
      <c r="G5356" s="3" t="s">
        <v>21726</v>
      </c>
      <c r="H5356" s="3" t="s">
        <v>66</v>
      </c>
      <c r="I5356" s="3" t="s">
        <v>8476</v>
      </c>
      <c r="J5356" s="3" t="s">
        <v>8477</v>
      </c>
      <c r="K5356" s="3" t="s">
        <v>125</v>
      </c>
      <c r="L5356" s="3" t="s">
        <v>21727</v>
      </c>
      <c r="M5356" s="3" t="s">
        <v>21728</v>
      </c>
      <c r="N5356" s="3" t="s">
        <v>21728</v>
      </c>
      <c r="O5356" s="3" t="s">
        <v>21728</v>
      </c>
      <c r="P5356" s="3" t="s">
        <v>21728</v>
      </c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 t="s">
        <v>1126</v>
      </c>
      <c r="BF5356" s="4">
        <v>44761</v>
      </c>
      <c r="BG5356" s="3" t="s">
        <v>71</v>
      </c>
      <c r="BH5356" s="3" t="s">
        <v>12079</v>
      </c>
      <c r="BI5356" s="3"/>
      <c r="BJ5356" s="3"/>
    </row>
    <row r="5357" spans="1:62" ht="30" x14ac:dyDescent="0.25">
      <c r="A5357" s="3">
        <v>5350</v>
      </c>
      <c r="B5357" s="5" t="str">
        <f>"201600141057"</f>
        <v>201600141057</v>
      </c>
      <c r="C5357" s="5">
        <v>124165</v>
      </c>
      <c r="D5357" s="5" t="s">
        <v>21729</v>
      </c>
      <c r="E5357" s="5">
        <v>20131369477</v>
      </c>
      <c r="F5357" s="5" t="s">
        <v>2027</v>
      </c>
      <c r="G5357" s="5" t="s">
        <v>21730</v>
      </c>
      <c r="H5357" s="5" t="s">
        <v>102</v>
      </c>
      <c r="I5357" s="5" t="s">
        <v>434</v>
      </c>
      <c r="J5357" s="5" t="s">
        <v>434</v>
      </c>
      <c r="K5357" s="5" t="s">
        <v>68</v>
      </c>
      <c r="L5357" s="5" t="s">
        <v>69</v>
      </c>
      <c r="M5357" s="5"/>
      <c r="N5357" s="5"/>
      <c r="O5357" s="5"/>
      <c r="P5357" s="5"/>
      <c r="Q5357" s="5"/>
      <c r="R5357" s="5"/>
      <c r="S5357" s="5"/>
      <c r="T5357" s="5"/>
      <c r="U5357" s="5"/>
      <c r="V5357" s="5"/>
      <c r="W5357" s="5"/>
      <c r="X5357" s="5"/>
      <c r="Y5357" s="5"/>
      <c r="Z5357" s="5"/>
      <c r="AA5357" s="5"/>
      <c r="AB5357" s="5"/>
      <c r="AC5357" s="5"/>
      <c r="AD5357" s="5"/>
      <c r="AE5357" s="5"/>
      <c r="AF5357" s="5"/>
      <c r="AG5357" s="5"/>
      <c r="AH5357" s="5"/>
      <c r="AI5357" s="5"/>
      <c r="AJ5357" s="5"/>
      <c r="AK5357" s="5"/>
      <c r="AL5357" s="5"/>
      <c r="AM5357" s="5"/>
      <c r="AN5357" s="5"/>
      <c r="AO5357" s="5"/>
      <c r="AP5357" s="5"/>
      <c r="AQ5357" s="5"/>
      <c r="AR5357" s="5"/>
      <c r="AS5357" s="5"/>
      <c r="AT5357" s="5"/>
      <c r="AU5357" s="5"/>
      <c r="AV5357" s="5"/>
      <c r="AW5357" s="5"/>
      <c r="AX5357" s="5"/>
      <c r="AY5357" s="5"/>
      <c r="AZ5357" s="5"/>
      <c r="BA5357" s="5"/>
      <c r="BB5357" s="5"/>
      <c r="BC5357" s="5"/>
      <c r="BD5357" s="5"/>
      <c r="BE5357" s="5" t="s">
        <v>70</v>
      </c>
      <c r="BF5357" s="6">
        <v>42648</v>
      </c>
      <c r="BG5357" s="5" t="s">
        <v>71</v>
      </c>
      <c r="BH5357" s="5" t="s">
        <v>21731</v>
      </c>
      <c r="BI5357" s="5"/>
      <c r="BJ5357" s="5"/>
    </row>
    <row r="5358" spans="1:62" ht="30" x14ac:dyDescent="0.25">
      <c r="A5358" s="5">
        <v>5351</v>
      </c>
      <c r="B5358" s="5" t="str">
        <f>"1508529"</f>
        <v>1508529</v>
      </c>
      <c r="C5358" s="5">
        <v>94064</v>
      </c>
      <c r="D5358" s="5" t="s">
        <v>21732</v>
      </c>
      <c r="E5358" s="5">
        <v>10254193491</v>
      </c>
      <c r="F5358" s="5" t="s">
        <v>21733</v>
      </c>
      <c r="G5358" s="5" t="s">
        <v>21734</v>
      </c>
      <c r="H5358" s="5" t="s">
        <v>66</v>
      </c>
      <c r="I5358" s="5" t="s">
        <v>66</v>
      </c>
      <c r="J5358" s="5" t="s">
        <v>309</v>
      </c>
      <c r="K5358" s="5" t="s">
        <v>68</v>
      </c>
      <c r="L5358" s="5" t="s">
        <v>139</v>
      </c>
      <c r="M5358" s="5"/>
      <c r="N5358" s="5"/>
      <c r="O5358" s="5"/>
      <c r="P5358" s="5"/>
      <c r="Q5358" s="5"/>
      <c r="R5358" s="5"/>
      <c r="S5358" s="5"/>
      <c r="T5358" s="5"/>
      <c r="U5358" s="5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  <c r="AR5358" s="5"/>
      <c r="AS5358" s="5"/>
      <c r="AT5358" s="5"/>
      <c r="AU5358" s="5"/>
      <c r="AV5358" s="5"/>
      <c r="AW5358" s="5"/>
      <c r="AX5358" s="5"/>
      <c r="AY5358" s="5"/>
      <c r="AZ5358" s="5"/>
      <c r="BA5358" s="5"/>
      <c r="BB5358" s="5"/>
      <c r="BC5358" s="5"/>
      <c r="BD5358" s="5"/>
      <c r="BE5358" s="5" t="s">
        <v>88</v>
      </c>
      <c r="BF5358" s="6">
        <v>40836</v>
      </c>
      <c r="BG5358" s="5" t="s">
        <v>71</v>
      </c>
      <c r="BH5358" s="5" t="s">
        <v>21733</v>
      </c>
      <c r="BI5358" s="5"/>
      <c r="BJ5358" s="5"/>
    </row>
    <row r="5359" spans="1:62" ht="30" x14ac:dyDescent="0.25">
      <c r="A5359" s="3">
        <v>5352</v>
      </c>
      <c r="B5359" s="3" t="str">
        <f>"201800094095"</f>
        <v>201800094095</v>
      </c>
      <c r="C5359" s="3">
        <v>136744</v>
      </c>
      <c r="D5359" s="3" t="s">
        <v>21735</v>
      </c>
      <c r="E5359" s="3">
        <v>20480971460</v>
      </c>
      <c r="F5359" s="3" t="s">
        <v>21736</v>
      </c>
      <c r="G5359" s="3" t="s">
        <v>21737</v>
      </c>
      <c r="H5359" s="3" t="s">
        <v>102</v>
      </c>
      <c r="I5359" s="3" t="s">
        <v>159</v>
      </c>
      <c r="J5359" s="3" t="s">
        <v>159</v>
      </c>
      <c r="K5359" s="3" t="s">
        <v>68</v>
      </c>
      <c r="L5359" s="3" t="s">
        <v>79</v>
      </c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 t="s">
        <v>80</v>
      </c>
      <c r="BF5359" s="4">
        <v>43262</v>
      </c>
      <c r="BG5359" s="3" t="s">
        <v>71</v>
      </c>
      <c r="BH5359" s="3" t="s">
        <v>21738</v>
      </c>
      <c r="BI5359" s="3"/>
      <c r="BJ5359" s="3"/>
    </row>
    <row r="5360" spans="1:62" ht="30" x14ac:dyDescent="0.25">
      <c r="A5360" s="3">
        <v>5353</v>
      </c>
      <c r="B5360" s="5" t="str">
        <f>"1484208"</f>
        <v>1484208</v>
      </c>
      <c r="C5360" s="5">
        <v>88473</v>
      </c>
      <c r="D5360" s="5" t="s">
        <v>21739</v>
      </c>
      <c r="E5360" s="5">
        <v>20406350925</v>
      </c>
      <c r="F5360" s="5" t="s">
        <v>21740</v>
      </c>
      <c r="G5360" s="5" t="s">
        <v>21741</v>
      </c>
      <c r="H5360" s="5" t="s">
        <v>223</v>
      </c>
      <c r="I5360" s="5" t="s">
        <v>223</v>
      </c>
      <c r="J5360" s="5" t="s">
        <v>223</v>
      </c>
      <c r="K5360" s="5" t="s">
        <v>68</v>
      </c>
      <c r="L5360" s="5" t="s">
        <v>126</v>
      </c>
      <c r="M5360" s="5"/>
      <c r="N5360" s="5"/>
      <c r="O5360" s="5"/>
      <c r="P5360" s="5"/>
      <c r="Q5360" s="5"/>
      <c r="R5360" s="5"/>
      <c r="S5360" s="5"/>
      <c r="T5360" s="5"/>
      <c r="U5360" s="5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  <c r="AR5360" s="5"/>
      <c r="AS5360" s="5"/>
      <c r="AT5360" s="5"/>
      <c r="AU5360" s="5"/>
      <c r="AV5360" s="5"/>
      <c r="AW5360" s="5"/>
      <c r="AX5360" s="5"/>
      <c r="AY5360" s="5"/>
      <c r="AZ5360" s="5"/>
      <c r="BA5360" s="5"/>
      <c r="BB5360" s="5"/>
      <c r="BC5360" s="5"/>
      <c r="BD5360" s="5"/>
      <c r="BE5360" s="5" t="s">
        <v>95</v>
      </c>
      <c r="BF5360" s="6">
        <v>40682</v>
      </c>
      <c r="BG5360" s="5" t="s">
        <v>71</v>
      </c>
      <c r="BH5360" s="5" t="s">
        <v>226</v>
      </c>
      <c r="BI5360" s="5" t="s">
        <v>21742</v>
      </c>
      <c r="BJ5360" s="5" t="s">
        <v>3859</v>
      </c>
    </row>
    <row r="5361" spans="1:62" ht="30" x14ac:dyDescent="0.25">
      <c r="A5361" s="5">
        <v>5354</v>
      </c>
      <c r="B5361" s="3" t="str">
        <f>"202200235682"</f>
        <v>202200235682</v>
      </c>
      <c r="C5361" s="3">
        <v>165928</v>
      </c>
      <c r="D5361" s="3" t="s">
        <v>21743</v>
      </c>
      <c r="E5361" s="3">
        <v>20297939131</v>
      </c>
      <c r="F5361" s="3" t="s">
        <v>2183</v>
      </c>
      <c r="G5361" s="3" t="s">
        <v>21744</v>
      </c>
      <c r="H5361" s="3" t="s">
        <v>499</v>
      </c>
      <c r="I5361" s="3" t="s">
        <v>500</v>
      </c>
      <c r="J5361" s="3" t="s">
        <v>501</v>
      </c>
      <c r="K5361" s="3" t="s">
        <v>68</v>
      </c>
      <c r="L5361" s="3" t="s">
        <v>126</v>
      </c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 t="s">
        <v>95</v>
      </c>
      <c r="BF5361" s="4">
        <v>44900</v>
      </c>
      <c r="BG5361" s="3" t="s">
        <v>71</v>
      </c>
      <c r="BH5361" s="3" t="s">
        <v>2185</v>
      </c>
      <c r="BI5361" s="3"/>
      <c r="BJ5361" s="3"/>
    </row>
    <row r="5362" spans="1:62" ht="30" x14ac:dyDescent="0.25">
      <c r="A5362" s="3">
        <v>5355</v>
      </c>
      <c r="B5362" s="5" t="str">
        <f>"201900034887"</f>
        <v>201900034887</v>
      </c>
      <c r="C5362" s="5">
        <v>141713</v>
      </c>
      <c r="D5362" s="5" t="s">
        <v>21745</v>
      </c>
      <c r="E5362" s="5">
        <v>20502802179</v>
      </c>
      <c r="F5362" s="5" t="s">
        <v>21746</v>
      </c>
      <c r="G5362" s="5" t="s">
        <v>21747</v>
      </c>
      <c r="H5362" s="5" t="s">
        <v>66</v>
      </c>
      <c r="I5362" s="5" t="s">
        <v>66</v>
      </c>
      <c r="J5362" s="5" t="s">
        <v>2972</v>
      </c>
      <c r="K5362" s="5" t="s">
        <v>68</v>
      </c>
      <c r="L5362" s="5" t="s">
        <v>69</v>
      </c>
      <c r="M5362" s="5"/>
      <c r="N5362" s="5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  <c r="AR5362" s="5"/>
      <c r="AS5362" s="5"/>
      <c r="AT5362" s="5"/>
      <c r="AU5362" s="5"/>
      <c r="AV5362" s="5"/>
      <c r="AW5362" s="5"/>
      <c r="AX5362" s="5"/>
      <c r="AY5362" s="5"/>
      <c r="AZ5362" s="5"/>
      <c r="BA5362" s="5"/>
      <c r="BB5362" s="5"/>
      <c r="BC5362" s="5"/>
      <c r="BD5362" s="5"/>
      <c r="BE5362" s="5" t="s">
        <v>70</v>
      </c>
      <c r="BF5362" s="6">
        <v>43528</v>
      </c>
      <c r="BG5362" s="5" t="s">
        <v>71</v>
      </c>
      <c r="BH5362" s="5" t="s">
        <v>10075</v>
      </c>
      <c r="BI5362" s="5" t="s">
        <v>21748</v>
      </c>
      <c r="BJ5362" s="5" t="s">
        <v>7473</v>
      </c>
    </row>
    <row r="5363" spans="1:62" ht="30" x14ac:dyDescent="0.25">
      <c r="A5363" s="3">
        <v>5356</v>
      </c>
      <c r="B5363" s="3" t="str">
        <f>"201600017366"</f>
        <v>201600017366</v>
      </c>
      <c r="C5363" s="3">
        <v>119798</v>
      </c>
      <c r="D5363" s="3" t="s">
        <v>21749</v>
      </c>
      <c r="E5363" s="3">
        <v>20155261570</v>
      </c>
      <c r="F5363" s="3" t="s">
        <v>14692</v>
      </c>
      <c r="G5363" s="3" t="s">
        <v>21750</v>
      </c>
      <c r="H5363" s="3" t="s">
        <v>66</v>
      </c>
      <c r="I5363" s="3" t="s">
        <v>66</v>
      </c>
      <c r="J5363" s="3" t="s">
        <v>424</v>
      </c>
      <c r="K5363" s="3" t="s">
        <v>125</v>
      </c>
      <c r="L5363" s="3" t="s">
        <v>126</v>
      </c>
      <c r="M5363" s="3" t="s">
        <v>126</v>
      </c>
      <c r="N5363" s="3" t="s">
        <v>69</v>
      </c>
      <c r="O5363" s="3" t="s">
        <v>69</v>
      </c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 t="s">
        <v>162</v>
      </c>
      <c r="BF5363" s="4">
        <v>42415</v>
      </c>
      <c r="BG5363" s="3" t="s">
        <v>71</v>
      </c>
      <c r="BH5363" s="3" t="s">
        <v>342</v>
      </c>
      <c r="BI5363" s="3"/>
      <c r="BJ5363" s="3"/>
    </row>
    <row r="5364" spans="1:62" ht="30" x14ac:dyDescent="0.25">
      <c r="A5364" s="5">
        <v>5357</v>
      </c>
      <c r="B5364" s="5" t="str">
        <f>"202300063704"</f>
        <v>202300063704</v>
      </c>
      <c r="C5364" s="5">
        <v>98388</v>
      </c>
      <c r="D5364" s="5" t="s">
        <v>21751</v>
      </c>
      <c r="E5364" s="5">
        <v>20221084684</v>
      </c>
      <c r="F5364" s="5" t="s">
        <v>8056</v>
      </c>
      <c r="G5364" s="5" t="s">
        <v>21752</v>
      </c>
      <c r="H5364" s="5" t="s">
        <v>66</v>
      </c>
      <c r="I5364" s="5" t="s">
        <v>1464</v>
      </c>
      <c r="J5364" s="5" t="s">
        <v>2085</v>
      </c>
      <c r="K5364" s="5" t="s">
        <v>125</v>
      </c>
      <c r="L5364" s="5" t="s">
        <v>21753</v>
      </c>
      <c r="M5364" s="5" t="s">
        <v>21753</v>
      </c>
      <c r="N5364" s="5" t="s">
        <v>21753</v>
      </c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  <c r="AR5364" s="5"/>
      <c r="AS5364" s="5"/>
      <c r="AT5364" s="5"/>
      <c r="AU5364" s="5"/>
      <c r="AV5364" s="5"/>
      <c r="AW5364" s="5"/>
      <c r="AX5364" s="5"/>
      <c r="AY5364" s="5"/>
      <c r="AZ5364" s="5"/>
      <c r="BA5364" s="5"/>
      <c r="BB5364" s="5"/>
      <c r="BC5364" s="5"/>
      <c r="BD5364" s="5"/>
      <c r="BE5364" s="5" t="s">
        <v>162</v>
      </c>
      <c r="BF5364" s="6">
        <v>45019</v>
      </c>
      <c r="BG5364" s="5" t="s">
        <v>71</v>
      </c>
      <c r="BH5364" s="5" t="s">
        <v>983</v>
      </c>
      <c r="BI5364" s="5"/>
      <c r="BJ5364" s="5"/>
    </row>
    <row r="5365" spans="1:62" ht="30" x14ac:dyDescent="0.25">
      <c r="A5365" s="3">
        <v>5358</v>
      </c>
      <c r="B5365" s="3" t="str">
        <f>"201900178794"</f>
        <v>201900178794</v>
      </c>
      <c r="C5365" s="3">
        <v>43077</v>
      </c>
      <c r="D5365" s="3" t="s">
        <v>21754</v>
      </c>
      <c r="E5365" s="3">
        <v>20418463644</v>
      </c>
      <c r="F5365" s="3" t="s">
        <v>1001</v>
      </c>
      <c r="G5365" s="3" t="s">
        <v>21755</v>
      </c>
      <c r="H5365" s="3" t="s">
        <v>66</v>
      </c>
      <c r="I5365" s="3" t="s">
        <v>66</v>
      </c>
      <c r="J5365" s="3" t="s">
        <v>143</v>
      </c>
      <c r="K5365" s="3" t="s">
        <v>68</v>
      </c>
      <c r="L5365" s="3" t="s">
        <v>79</v>
      </c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 t="s">
        <v>80</v>
      </c>
      <c r="BF5365" s="4">
        <v>43774</v>
      </c>
      <c r="BG5365" s="3" t="s">
        <v>71</v>
      </c>
      <c r="BH5365" s="3" t="s">
        <v>857</v>
      </c>
      <c r="BI5365" s="3"/>
      <c r="BJ5365" s="3"/>
    </row>
    <row r="5366" spans="1:62" ht="30" x14ac:dyDescent="0.25">
      <c r="A5366" s="3">
        <v>5359</v>
      </c>
      <c r="B5366" s="5" t="str">
        <f>"201700140039"</f>
        <v>201700140039</v>
      </c>
      <c r="C5366" s="5">
        <v>95014</v>
      </c>
      <c r="D5366" s="5" t="s">
        <v>21756</v>
      </c>
      <c r="E5366" s="5">
        <v>20481571066</v>
      </c>
      <c r="F5366" s="5" t="s">
        <v>21757</v>
      </c>
      <c r="G5366" s="5" t="s">
        <v>21758</v>
      </c>
      <c r="H5366" s="5" t="s">
        <v>102</v>
      </c>
      <c r="I5366" s="5" t="s">
        <v>159</v>
      </c>
      <c r="J5366" s="5" t="s">
        <v>159</v>
      </c>
      <c r="K5366" s="5" t="s">
        <v>68</v>
      </c>
      <c r="L5366" s="5" t="s">
        <v>139</v>
      </c>
      <c r="M5366" s="5"/>
      <c r="N5366" s="5"/>
      <c r="O5366" s="5"/>
      <c r="P5366" s="5"/>
      <c r="Q5366" s="5"/>
      <c r="R5366" s="5"/>
      <c r="S5366" s="5"/>
      <c r="T5366" s="5"/>
      <c r="U5366" s="5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  <c r="AR5366" s="5"/>
      <c r="AS5366" s="5"/>
      <c r="AT5366" s="5"/>
      <c r="AU5366" s="5"/>
      <c r="AV5366" s="5"/>
      <c r="AW5366" s="5"/>
      <c r="AX5366" s="5"/>
      <c r="AY5366" s="5"/>
      <c r="AZ5366" s="5"/>
      <c r="BA5366" s="5"/>
      <c r="BB5366" s="5"/>
      <c r="BC5366" s="5"/>
      <c r="BD5366" s="5"/>
      <c r="BE5366" s="5" t="s">
        <v>88</v>
      </c>
      <c r="BF5366" s="6">
        <v>42984</v>
      </c>
      <c r="BG5366" s="5" t="s">
        <v>71</v>
      </c>
      <c r="BH5366" s="5" t="s">
        <v>21759</v>
      </c>
      <c r="BI5366" s="5"/>
      <c r="BJ5366" s="5"/>
    </row>
    <row r="5367" spans="1:62" ht="30" x14ac:dyDescent="0.25">
      <c r="A5367" s="5">
        <v>5360</v>
      </c>
      <c r="B5367" s="3" t="str">
        <f>"201700128405"</f>
        <v>201700128405</v>
      </c>
      <c r="C5367" s="3">
        <v>131124</v>
      </c>
      <c r="D5367" s="3" t="s">
        <v>21760</v>
      </c>
      <c r="E5367" s="3">
        <v>20231190644</v>
      </c>
      <c r="F5367" s="3" t="s">
        <v>21761</v>
      </c>
      <c r="G5367" s="3" t="s">
        <v>21762</v>
      </c>
      <c r="H5367" s="3" t="s">
        <v>123</v>
      </c>
      <c r="I5367" s="3" t="s">
        <v>152</v>
      </c>
      <c r="J5367" s="3" t="s">
        <v>495</v>
      </c>
      <c r="K5367" s="3" t="s">
        <v>125</v>
      </c>
      <c r="L5367" s="3" t="s">
        <v>9042</v>
      </c>
      <c r="M5367" s="3" t="s">
        <v>9042</v>
      </c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 t="s">
        <v>21763</v>
      </c>
      <c r="BF5367" s="4">
        <v>42965</v>
      </c>
      <c r="BG5367" s="3" t="s">
        <v>71</v>
      </c>
      <c r="BH5367" s="3" t="s">
        <v>21764</v>
      </c>
      <c r="BI5367" s="3"/>
      <c r="BJ5367" s="3"/>
    </row>
    <row r="5368" spans="1:62" ht="30" x14ac:dyDescent="0.25">
      <c r="A5368" s="3">
        <v>5361</v>
      </c>
      <c r="B5368" s="5" t="str">
        <f>"202300139152"</f>
        <v>202300139152</v>
      </c>
      <c r="C5368" s="5">
        <v>3291</v>
      </c>
      <c r="D5368" s="5" t="s">
        <v>21765</v>
      </c>
      <c r="E5368" s="5">
        <v>20262342710</v>
      </c>
      <c r="F5368" s="5" t="s">
        <v>21766</v>
      </c>
      <c r="G5368" s="5" t="s">
        <v>21767</v>
      </c>
      <c r="H5368" s="5" t="s">
        <v>66</v>
      </c>
      <c r="I5368" s="5" t="s">
        <v>66</v>
      </c>
      <c r="J5368" s="5" t="s">
        <v>143</v>
      </c>
      <c r="K5368" s="5" t="s">
        <v>68</v>
      </c>
      <c r="L5368" s="5" t="s">
        <v>21768</v>
      </c>
      <c r="M5368" s="5" t="s">
        <v>21768</v>
      </c>
      <c r="N5368" s="5"/>
      <c r="O5368" s="5"/>
      <c r="P5368" s="5"/>
      <c r="Q5368" s="5"/>
      <c r="R5368" s="5"/>
      <c r="S5368" s="5"/>
      <c r="T5368" s="5"/>
      <c r="U5368" s="5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  <c r="AR5368" s="5"/>
      <c r="AS5368" s="5"/>
      <c r="AT5368" s="5"/>
      <c r="AU5368" s="5"/>
      <c r="AV5368" s="5"/>
      <c r="AW5368" s="5"/>
      <c r="AX5368" s="5"/>
      <c r="AY5368" s="5"/>
      <c r="AZ5368" s="5"/>
      <c r="BA5368" s="5"/>
      <c r="BB5368" s="5"/>
      <c r="BC5368" s="5"/>
      <c r="BD5368" s="5"/>
      <c r="BE5368" s="5" t="s">
        <v>70</v>
      </c>
      <c r="BF5368" s="6">
        <v>45170</v>
      </c>
      <c r="BG5368" s="5" t="s">
        <v>71</v>
      </c>
      <c r="BH5368" s="5" t="s">
        <v>21769</v>
      </c>
      <c r="BI5368" s="5"/>
      <c r="BJ5368" s="5"/>
    </row>
    <row r="5369" spans="1:62" ht="30" x14ac:dyDescent="0.25">
      <c r="A5369" s="3">
        <v>5362</v>
      </c>
      <c r="B5369" s="3" t="str">
        <f>"201600182419"</f>
        <v>201600182419</v>
      </c>
      <c r="C5369" s="3">
        <v>93073</v>
      </c>
      <c r="D5369" s="3" t="s">
        <v>21770</v>
      </c>
      <c r="E5369" s="3">
        <v>20221084684</v>
      </c>
      <c r="F5369" s="3" t="s">
        <v>121</v>
      </c>
      <c r="G5369" s="3" t="s">
        <v>21771</v>
      </c>
      <c r="H5369" s="3" t="s">
        <v>66</v>
      </c>
      <c r="I5369" s="3" t="s">
        <v>750</v>
      </c>
      <c r="J5369" s="3" t="s">
        <v>751</v>
      </c>
      <c r="K5369" s="3" t="s">
        <v>125</v>
      </c>
      <c r="L5369" s="3" t="s">
        <v>126</v>
      </c>
      <c r="M5369" s="3" t="s">
        <v>126</v>
      </c>
      <c r="N5369" s="3" t="s">
        <v>126</v>
      </c>
      <c r="O5369" s="3" t="s">
        <v>126</v>
      </c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 t="s">
        <v>127</v>
      </c>
      <c r="BF5369" s="4">
        <v>42731</v>
      </c>
      <c r="BG5369" s="3" t="s">
        <v>71</v>
      </c>
      <c r="BH5369" s="3" t="s">
        <v>983</v>
      </c>
      <c r="BI5369" s="3"/>
      <c r="BJ5369" s="3"/>
    </row>
    <row r="5370" spans="1:62" ht="30" x14ac:dyDescent="0.25">
      <c r="A5370" s="5">
        <v>5363</v>
      </c>
      <c r="B5370" s="5" t="str">
        <f>"202000105267"</f>
        <v>202000105267</v>
      </c>
      <c r="C5370" s="5">
        <v>150607</v>
      </c>
      <c r="D5370" s="5" t="s">
        <v>21772</v>
      </c>
      <c r="E5370" s="5">
        <v>20543733769</v>
      </c>
      <c r="F5370" s="5" t="s">
        <v>21773</v>
      </c>
      <c r="G5370" s="5" t="s">
        <v>21774</v>
      </c>
      <c r="H5370" s="5" t="s">
        <v>284</v>
      </c>
      <c r="I5370" s="5" t="s">
        <v>5980</v>
      </c>
      <c r="J5370" s="5" t="s">
        <v>10271</v>
      </c>
      <c r="K5370" s="5" t="s">
        <v>68</v>
      </c>
      <c r="L5370" s="5" t="s">
        <v>126</v>
      </c>
      <c r="M5370" s="5"/>
      <c r="N5370" s="5"/>
      <c r="O5370" s="5"/>
      <c r="P5370" s="5"/>
      <c r="Q5370" s="5"/>
      <c r="R5370" s="5"/>
      <c r="S5370" s="5"/>
      <c r="T5370" s="5"/>
      <c r="U5370" s="5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  <c r="AR5370" s="5"/>
      <c r="AS5370" s="5"/>
      <c r="AT5370" s="5"/>
      <c r="AU5370" s="5"/>
      <c r="AV5370" s="5"/>
      <c r="AW5370" s="5"/>
      <c r="AX5370" s="5"/>
      <c r="AY5370" s="5"/>
      <c r="AZ5370" s="5"/>
      <c r="BA5370" s="5"/>
      <c r="BB5370" s="5"/>
      <c r="BC5370" s="5"/>
      <c r="BD5370" s="5"/>
      <c r="BE5370" s="5" t="s">
        <v>95</v>
      </c>
      <c r="BF5370" s="6">
        <v>44063</v>
      </c>
      <c r="BG5370" s="5" t="s">
        <v>71</v>
      </c>
      <c r="BH5370" s="5" t="s">
        <v>21775</v>
      </c>
      <c r="BI5370" s="5"/>
      <c r="BJ5370" s="5"/>
    </row>
    <row r="5371" spans="1:62" ht="30" x14ac:dyDescent="0.25">
      <c r="A5371" s="3">
        <v>5364</v>
      </c>
      <c r="B5371" s="3" t="str">
        <f>"201700020659"</f>
        <v>201700020659</v>
      </c>
      <c r="C5371" s="3">
        <v>125690</v>
      </c>
      <c r="D5371" s="3" t="s">
        <v>21776</v>
      </c>
      <c r="E5371" s="3">
        <v>20100981905</v>
      </c>
      <c r="F5371" s="3" t="s">
        <v>21777</v>
      </c>
      <c r="G5371" s="3" t="s">
        <v>21778</v>
      </c>
      <c r="H5371" s="3" t="s">
        <v>66</v>
      </c>
      <c r="I5371" s="3" t="s">
        <v>66</v>
      </c>
      <c r="J5371" s="3" t="s">
        <v>143</v>
      </c>
      <c r="K5371" s="3" t="s">
        <v>68</v>
      </c>
      <c r="L5371" s="3" t="s">
        <v>139</v>
      </c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 t="s">
        <v>88</v>
      </c>
      <c r="BF5371" s="4">
        <v>42802</v>
      </c>
      <c r="BG5371" s="3" t="s">
        <v>71</v>
      </c>
      <c r="BH5371" s="3" t="s">
        <v>21779</v>
      </c>
      <c r="BI5371" s="3"/>
      <c r="BJ5371" s="3"/>
    </row>
    <row r="5372" spans="1:62" ht="30" x14ac:dyDescent="0.25">
      <c r="A5372" s="3">
        <v>5365</v>
      </c>
      <c r="B5372" s="5" t="str">
        <f>"202100170232"</f>
        <v>202100170232</v>
      </c>
      <c r="C5372" s="5">
        <v>157786</v>
      </c>
      <c r="D5372" s="5" t="s">
        <v>21780</v>
      </c>
      <c r="E5372" s="5">
        <v>10072705683</v>
      </c>
      <c r="F5372" s="5" t="s">
        <v>12411</v>
      </c>
      <c r="G5372" s="5" t="s">
        <v>21781</v>
      </c>
      <c r="H5372" s="5" t="s">
        <v>66</v>
      </c>
      <c r="I5372" s="5" t="s">
        <v>66</v>
      </c>
      <c r="J5372" s="5" t="s">
        <v>2972</v>
      </c>
      <c r="K5372" s="5" t="s">
        <v>68</v>
      </c>
      <c r="L5372" s="5" t="s">
        <v>139</v>
      </c>
      <c r="M5372" s="5" t="s">
        <v>139</v>
      </c>
      <c r="N5372" s="5" t="s">
        <v>139</v>
      </c>
      <c r="O5372" s="5"/>
      <c r="P5372" s="5"/>
      <c r="Q5372" s="5"/>
      <c r="R5372" s="5"/>
      <c r="S5372" s="5"/>
      <c r="T5372" s="5"/>
      <c r="U5372" s="5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5"/>
      <c r="AK5372" s="5"/>
      <c r="AL5372" s="5"/>
      <c r="AM5372" s="5"/>
      <c r="AN5372" s="5"/>
      <c r="AO5372" s="5"/>
      <c r="AP5372" s="5"/>
      <c r="AQ5372" s="5"/>
      <c r="AR5372" s="5"/>
      <c r="AS5372" s="5"/>
      <c r="AT5372" s="5"/>
      <c r="AU5372" s="5"/>
      <c r="AV5372" s="5"/>
      <c r="AW5372" s="5"/>
      <c r="AX5372" s="5"/>
      <c r="AY5372" s="5"/>
      <c r="AZ5372" s="5"/>
      <c r="BA5372" s="5"/>
      <c r="BB5372" s="5"/>
      <c r="BC5372" s="5"/>
      <c r="BD5372" s="5"/>
      <c r="BE5372" s="5" t="s">
        <v>557</v>
      </c>
      <c r="BF5372" s="6">
        <v>44430</v>
      </c>
      <c r="BG5372" s="5" t="s">
        <v>71</v>
      </c>
      <c r="BH5372" s="5" t="s">
        <v>21782</v>
      </c>
      <c r="BI5372" s="5"/>
      <c r="BJ5372" s="5"/>
    </row>
    <row r="5373" spans="1:62" ht="30" x14ac:dyDescent="0.25">
      <c r="A5373" s="5">
        <v>5366</v>
      </c>
      <c r="B5373" s="3" t="str">
        <f>"1378404"</f>
        <v>1378404</v>
      </c>
      <c r="C5373" s="3">
        <v>86165</v>
      </c>
      <c r="D5373" s="3" t="s">
        <v>21783</v>
      </c>
      <c r="E5373" s="3">
        <v>10082195501</v>
      </c>
      <c r="F5373" s="3" t="s">
        <v>21784</v>
      </c>
      <c r="G5373" s="3" t="s">
        <v>21785</v>
      </c>
      <c r="H5373" s="3" t="s">
        <v>66</v>
      </c>
      <c r="I5373" s="3" t="s">
        <v>66</v>
      </c>
      <c r="J5373" s="3" t="s">
        <v>309</v>
      </c>
      <c r="K5373" s="3" t="s">
        <v>68</v>
      </c>
      <c r="L5373" s="3" t="s">
        <v>79</v>
      </c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 t="s">
        <v>80</v>
      </c>
      <c r="BF5373" s="4">
        <v>40374</v>
      </c>
      <c r="BG5373" s="3" t="s">
        <v>71</v>
      </c>
      <c r="BH5373" s="3" t="s">
        <v>21784</v>
      </c>
      <c r="BI5373" s="3"/>
      <c r="BJ5373" s="3"/>
    </row>
    <row r="5374" spans="1:62" ht="45" x14ac:dyDescent="0.25">
      <c r="A5374" s="3">
        <v>5367</v>
      </c>
      <c r="B5374" s="5" t="str">
        <f>"201600033720"</f>
        <v>201600033720</v>
      </c>
      <c r="C5374" s="5">
        <v>120297</v>
      </c>
      <c r="D5374" s="5" t="s">
        <v>21786</v>
      </c>
      <c r="E5374" s="5">
        <v>20508740361</v>
      </c>
      <c r="F5374" s="5" t="s">
        <v>21787</v>
      </c>
      <c r="G5374" s="5" t="s">
        <v>21788</v>
      </c>
      <c r="H5374" s="5" t="s">
        <v>66</v>
      </c>
      <c r="I5374" s="5" t="s">
        <v>328</v>
      </c>
      <c r="J5374" s="5" t="s">
        <v>360</v>
      </c>
      <c r="K5374" s="5" t="s">
        <v>125</v>
      </c>
      <c r="L5374" s="5" t="s">
        <v>126</v>
      </c>
      <c r="M5374" s="5" t="s">
        <v>126</v>
      </c>
      <c r="N5374" s="5" t="s">
        <v>126</v>
      </c>
      <c r="O5374" s="5" t="s">
        <v>126</v>
      </c>
      <c r="P5374" s="5"/>
      <c r="Q5374" s="5"/>
      <c r="R5374" s="5"/>
      <c r="S5374" s="5"/>
      <c r="T5374" s="5"/>
      <c r="U5374" s="5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5"/>
      <c r="AK5374" s="5"/>
      <c r="AL5374" s="5"/>
      <c r="AM5374" s="5"/>
      <c r="AN5374" s="5"/>
      <c r="AO5374" s="5"/>
      <c r="AP5374" s="5"/>
      <c r="AQ5374" s="5"/>
      <c r="AR5374" s="5"/>
      <c r="AS5374" s="5"/>
      <c r="AT5374" s="5"/>
      <c r="AU5374" s="5"/>
      <c r="AV5374" s="5"/>
      <c r="AW5374" s="5"/>
      <c r="AX5374" s="5"/>
      <c r="AY5374" s="5"/>
      <c r="AZ5374" s="5"/>
      <c r="BA5374" s="5"/>
      <c r="BB5374" s="5"/>
      <c r="BC5374" s="5"/>
      <c r="BD5374" s="5"/>
      <c r="BE5374" s="5" t="s">
        <v>127</v>
      </c>
      <c r="BF5374" s="6">
        <v>42443</v>
      </c>
      <c r="BG5374" s="5" t="s">
        <v>71</v>
      </c>
      <c r="BH5374" s="5" t="s">
        <v>21789</v>
      </c>
      <c r="BI5374" s="5"/>
      <c r="BJ5374" s="5"/>
    </row>
    <row r="5375" spans="1:62" ht="30" x14ac:dyDescent="0.25">
      <c r="A5375" s="3">
        <v>5368</v>
      </c>
      <c r="B5375" s="3" t="str">
        <f>"1399361"</f>
        <v>1399361</v>
      </c>
      <c r="C5375" s="3">
        <v>88370</v>
      </c>
      <c r="D5375" s="3" t="s">
        <v>21790</v>
      </c>
      <c r="E5375" s="3">
        <v>20513437600</v>
      </c>
      <c r="F5375" s="3" t="s">
        <v>21791</v>
      </c>
      <c r="G5375" s="3" t="s">
        <v>21792</v>
      </c>
      <c r="H5375" s="3" t="s">
        <v>66</v>
      </c>
      <c r="I5375" s="3" t="s">
        <v>66</v>
      </c>
      <c r="J5375" s="3" t="s">
        <v>143</v>
      </c>
      <c r="K5375" s="3" t="s">
        <v>68</v>
      </c>
      <c r="L5375" s="3" t="s">
        <v>79</v>
      </c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 t="s">
        <v>80</v>
      </c>
      <c r="BF5375" s="4">
        <v>40416</v>
      </c>
      <c r="BG5375" s="3" t="s">
        <v>71</v>
      </c>
      <c r="BH5375" s="3" t="s">
        <v>21793</v>
      </c>
      <c r="BI5375" s="3"/>
      <c r="BJ5375" s="3"/>
    </row>
    <row r="5376" spans="1:62" ht="30" x14ac:dyDescent="0.25">
      <c r="A5376" s="5">
        <v>5369</v>
      </c>
      <c r="B5376" s="5" t="str">
        <f>"201400057075"</f>
        <v>201400057075</v>
      </c>
      <c r="C5376" s="5">
        <v>109273</v>
      </c>
      <c r="D5376" s="5" t="s">
        <v>21794</v>
      </c>
      <c r="E5376" s="5">
        <v>20221084684</v>
      </c>
      <c r="F5376" s="5" t="s">
        <v>4322</v>
      </c>
      <c r="G5376" s="5" t="s">
        <v>21795</v>
      </c>
      <c r="H5376" s="5" t="s">
        <v>66</v>
      </c>
      <c r="I5376" s="5" t="s">
        <v>750</v>
      </c>
      <c r="J5376" s="5" t="s">
        <v>751</v>
      </c>
      <c r="K5376" s="5" t="s">
        <v>125</v>
      </c>
      <c r="L5376" s="5" t="s">
        <v>126</v>
      </c>
      <c r="M5376" s="5" t="s">
        <v>126</v>
      </c>
      <c r="N5376" s="5" t="s">
        <v>126</v>
      </c>
      <c r="O5376" s="5" t="s">
        <v>126</v>
      </c>
      <c r="P5376" s="5" t="s">
        <v>126</v>
      </c>
      <c r="Q5376" s="5"/>
      <c r="R5376" s="5"/>
      <c r="S5376" s="5"/>
      <c r="T5376" s="5"/>
      <c r="U5376" s="5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5"/>
      <c r="AK5376" s="5"/>
      <c r="AL5376" s="5"/>
      <c r="AM5376" s="5"/>
      <c r="AN5376" s="5"/>
      <c r="AO5376" s="5"/>
      <c r="AP5376" s="5"/>
      <c r="AQ5376" s="5"/>
      <c r="AR5376" s="5"/>
      <c r="AS5376" s="5"/>
      <c r="AT5376" s="5"/>
      <c r="AU5376" s="5"/>
      <c r="AV5376" s="5"/>
      <c r="AW5376" s="5"/>
      <c r="AX5376" s="5"/>
      <c r="AY5376" s="5"/>
      <c r="AZ5376" s="5"/>
      <c r="BA5376" s="5"/>
      <c r="BB5376" s="5"/>
      <c r="BC5376" s="5"/>
      <c r="BD5376" s="5"/>
      <c r="BE5376" s="5" t="s">
        <v>1227</v>
      </c>
      <c r="BF5376" s="6">
        <v>41766</v>
      </c>
      <c r="BG5376" s="5" t="s">
        <v>71</v>
      </c>
      <c r="BH5376" s="5" t="s">
        <v>983</v>
      </c>
      <c r="BI5376" s="5"/>
      <c r="BJ5376" s="5"/>
    </row>
    <row r="5377" spans="1:62" ht="30" x14ac:dyDescent="0.25">
      <c r="A5377" s="3">
        <v>5370</v>
      </c>
      <c r="B5377" s="3" t="str">
        <f>"202100030509"</f>
        <v>202100030509</v>
      </c>
      <c r="C5377" s="3">
        <v>96809</v>
      </c>
      <c r="D5377" s="3" t="s">
        <v>21796</v>
      </c>
      <c r="E5377" s="3">
        <v>20450561470</v>
      </c>
      <c r="F5377" s="3" t="s">
        <v>21797</v>
      </c>
      <c r="G5377" s="3" t="s">
        <v>21798</v>
      </c>
      <c r="H5377" s="3" t="s">
        <v>292</v>
      </c>
      <c r="I5377" s="3" t="s">
        <v>2964</v>
      </c>
      <c r="J5377" s="3" t="s">
        <v>2964</v>
      </c>
      <c r="K5377" s="3" t="s">
        <v>68</v>
      </c>
      <c r="L5377" s="3" t="s">
        <v>69</v>
      </c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 t="s">
        <v>70</v>
      </c>
      <c r="BF5377" s="4">
        <v>44285</v>
      </c>
      <c r="BG5377" s="3" t="s">
        <v>71</v>
      </c>
      <c r="BH5377" s="3" t="s">
        <v>21799</v>
      </c>
      <c r="BI5377" s="3" t="s">
        <v>21800</v>
      </c>
      <c r="BJ5377" s="3" t="s">
        <v>21801</v>
      </c>
    </row>
    <row r="5378" spans="1:62" ht="30" x14ac:dyDescent="0.25">
      <c r="A5378" s="3">
        <v>5371</v>
      </c>
      <c r="B5378" s="5" t="str">
        <f>"201600017378"</f>
        <v>201600017378</v>
      </c>
      <c r="C5378" s="5">
        <v>119800</v>
      </c>
      <c r="D5378" s="5" t="s">
        <v>21802</v>
      </c>
      <c r="E5378" s="5">
        <v>20525067514</v>
      </c>
      <c r="F5378" s="5" t="s">
        <v>21803</v>
      </c>
      <c r="G5378" s="5" t="s">
        <v>21804</v>
      </c>
      <c r="H5378" s="5" t="s">
        <v>66</v>
      </c>
      <c r="I5378" s="5" t="s">
        <v>66</v>
      </c>
      <c r="J5378" s="5" t="s">
        <v>143</v>
      </c>
      <c r="K5378" s="5" t="s">
        <v>68</v>
      </c>
      <c r="L5378" s="5" t="s">
        <v>79</v>
      </c>
      <c r="M5378" s="5"/>
      <c r="N5378" s="5"/>
      <c r="O5378" s="5"/>
      <c r="P5378" s="5"/>
      <c r="Q5378" s="5"/>
      <c r="R5378" s="5"/>
      <c r="S5378" s="5"/>
      <c r="T5378" s="5"/>
      <c r="U5378" s="5"/>
      <c r="V5378" s="5"/>
      <c r="W5378" s="5"/>
      <c r="X5378" s="5"/>
      <c r="Y5378" s="5"/>
      <c r="Z5378" s="5"/>
      <c r="AA5378" s="5"/>
      <c r="AB5378" s="5"/>
      <c r="AC5378" s="5"/>
      <c r="AD5378" s="5"/>
      <c r="AE5378" s="5"/>
      <c r="AF5378" s="5"/>
      <c r="AG5378" s="5"/>
      <c r="AH5378" s="5"/>
      <c r="AI5378" s="5"/>
      <c r="AJ5378" s="5"/>
      <c r="AK5378" s="5"/>
      <c r="AL5378" s="5"/>
      <c r="AM5378" s="5"/>
      <c r="AN5378" s="5"/>
      <c r="AO5378" s="5"/>
      <c r="AP5378" s="5"/>
      <c r="AQ5378" s="5"/>
      <c r="AR5378" s="5"/>
      <c r="AS5378" s="5"/>
      <c r="AT5378" s="5"/>
      <c r="AU5378" s="5"/>
      <c r="AV5378" s="5"/>
      <c r="AW5378" s="5"/>
      <c r="AX5378" s="5"/>
      <c r="AY5378" s="5"/>
      <c r="AZ5378" s="5"/>
      <c r="BA5378" s="5"/>
      <c r="BB5378" s="5"/>
      <c r="BC5378" s="5"/>
      <c r="BD5378" s="5"/>
      <c r="BE5378" s="5" t="s">
        <v>80</v>
      </c>
      <c r="BF5378" s="6">
        <v>42405</v>
      </c>
      <c r="BG5378" s="5" t="s">
        <v>71</v>
      </c>
      <c r="BH5378" s="5" t="s">
        <v>21805</v>
      </c>
      <c r="BI5378" s="5"/>
      <c r="BJ5378" s="5"/>
    </row>
    <row r="5379" spans="1:62" ht="30" x14ac:dyDescent="0.25">
      <c r="A5379" s="5">
        <v>5372</v>
      </c>
      <c r="B5379" s="3" t="str">
        <f>"201800050256"</f>
        <v>201800050256</v>
      </c>
      <c r="C5379" s="3">
        <v>95208</v>
      </c>
      <c r="D5379" s="3" t="s">
        <v>21806</v>
      </c>
      <c r="E5379" s="3">
        <v>20506679011</v>
      </c>
      <c r="F5379" s="3" t="s">
        <v>21807</v>
      </c>
      <c r="G5379" s="3" t="s">
        <v>21808</v>
      </c>
      <c r="H5379" s="3" t="s">
        <v>66</v>
      </c>
      <c r="I5379" s="3" t="s">
        <v>66</v>
      </c>
      <c r="J5379" s="3" t="s">
        <v>143</v>
      </c>
      <c r="K5379" s="3" t="s">
        <v>68</v>
      </c>
      <c r="L5379" s="3" t="s">
        <v>69</v>
      </c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 t="s">
        <v>70</v>
      </c>
      <c r="BF5379" s="4">
        <v>43185</v>
      </c>
      <c r="BG5379" s="3" t="s">
        <v>71</v>
      </c>
      <c r="BH5379" s="3" t="s">
        <v>21809</v>
      </c>
      <c r="BI5379" s="3"/>
      <c r="BJ5379" s="3"/>
    </row>
    <row r="5380" spans="1:62" ht="30" x14ac:dyDescent="0.25">
      <c r="A5380" s="3">
        <v>5373</v>
      </c>
      <c r="B5380" s="5" t="str">
        <f>"201800160332"</f>
        <v>201800160332</v>
      </c>
      <c r="C5380" s="5">
        <v>113821</v>
      </c>
      <c r="D5380" s="5" t="s">
        <v>21810</v>
      </c>
      <c r="E5380" s="5">
        <v>20573892144</v>
      </c>
      <c r="F5380" s="5" t="s">
        <v>21811</v>
      </c>
      <c r="G5380" s="5" t="s">
        <v>21812</v>
      </c>
      <c r="H5380" s="5" t="s">
        <v>284</v>
      </c>
      <c r="I5380" s="5" t="s">
        <v>285</v>
      </c>
      <c r="J5380" s="5" t="s">
        <v>285</v>
      </c>
      <c r="K5380" s="5" t="s">
        <v>68</v>
      </c>
      <c r="L5380" s="5" t="s">
        <v>139</v>
      </c>
      <c r="M5380" s="5" t="s">
        <v>139</v>
      </c>
      <c r="N5380" s="5"/>
      <c r="O5380" s="5"/>
      <c r="P5380" s="5"/>
      <c r="Q5380" s="5"/>
      <c r="R5380" s="5"/>
      <c r="S5380" s="5"/>
      <c r="T5380" s="5"/>
      <c r="U5380" s="5"/>
      <c r="V5380" s="5"/>
      <c r="W5380" s="5"/>
      <c r="X5380" s="5"/>
      <c r="Y5380" s="5"/>
      <c r="Z5380" s="5"/>
      <c r="AA5380" s="5"/>
      <c r="AB5380" s="5"/>
      <c r="AC5380" s="5"/>
      <c r="AD5380" s="5"/>
      <c r="AE5380" s="5"/>
      <c r="AF5380" s="5"/>
      <c r="AG5380" s="5"/>
      <c r="AH5380" s="5"/>
      <c r="AI5380" s="5"/>
      <c r="AJ5380" s="5"/>
      <c r="AK5380" s="5"/>
      <c r="AL5380" s="5"/>
      <c r="AM5380" s="5"/>
      <c r="AN5380" s="5"/>
      <c r="AO5380" s="5"/>
      <c r="AP5380" s="5"/>
      <c r="AQ5380" s="5"/>
      <c r="AR5380" s="5"/>
      <c r="AS5380" s="5"/>
      <c r="AT5380" s="5"/>
      <c r="AU5380" s="5"/>
      <c r="AV5380" s="5"/>
      <c r="AW5380" s="5"/>
      <c r="AX5380" s="5"/>
      <c r="AY5380" s="5"/>
      <c r="AZ5380" s="5"/>
      <c r="BA5380" s="5"/>
      <c r="BB5380" s="5"/>
      <c r="BC5380" s="5"/>
      <c r="BD5380" s="5"/>
      <c r="BE5380" s="5" t="s">
        <v>293</v>
      </c>
      <c r="BF5380" s="6">
        <v>43371</v>
      </c>
      <c r="BG5380" s="5" t="s">
        <v>71</v>
      </c>
      <c r="BH5380" s="5" t="s">
        <v>21813</v>
      </c>
      <c r="BI5380" s="5" t="s">
        <v>21814</v>
      </c>
      <c r="BJ5380" s="5" t="s">
        <v>3476</v>
      </c>
    </row>
    <row r="5381" spans="1:62" ht="30" x14ac:dyDescent="0.25">
      <c r="A5381" s="3">
        <v>5374</v>
      </c>
      <c r="B5381" s="3" t="str">
        <f>"202300203945"</f>
        <v>202300203945</v>
      </c>
      <c r="C5381" s="3">
        <v>117949</v>
      </c>
      <c r="D5381" s="3" t="s">
        <v>21815</v>
      </c>
      <c r="E5381" s="3">
        <v>20132100552</v>
      </c>
      <c r="F5381" s="3" t="s">
        <v>264</v>
      </c>
      <c r="G5381" s="3" t="s">
        <v>21816</v>
      </c>
      <c r="H5381" s="3" t="s">
        <v>102</v>
      </c>
      <c r="I5381" s="3" t="s">
        <v>159</v>
      </c>
      <c r="J5381" s="3" t="s">
        <v>160</v>
      </c>
      <c r="K5381" s="3" t="s">
        <v>125</v>
      </c>
      <c r="L5381" s="3" t="s">
        <v>21817</v>
      </c>
      <c r="M5381" s="3" t="s">
        <v>21817</v>
      </c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 t="s">
        <v>321</v>
      </c>
      <c r="BF5381" s="4">
        <v>45220</v>
      </c>
      <c r="BG5381" s="3" t="s">
        <v>71</v>
      </c>
      <c r="BH5381" s="3" t="s">
        <v>5791</v>
      </c>
      <c r="BI5381" s="3"/>
      <c r="BJ5381" s="3"/>
    </row>
    <row r="5382" spans="1:62" ht="30" x14ac:dyDescent="0.25">
      <c r="A5382" s="5">
        <v>5375</v>
      </c>
      <c r="B5382" s="5" t="str">
        <f>"201600126085"</f>
        <v>201600126085</v>
      </c>
      <c r="C5382" s="5">
        <v>123058</v>
      </c>
      <c r="D5382" s="5" t="s">
        <v>21818</v>
      </c>
      <c r="E5382" s="5">
        <v>20489974909</v>
      </c>
      <c r="F5382" s="5" t="s">
        <v>21819</v>
      </c>
      <c r="G5382" s="5" t="s">
        <v>21820</v>
      </c>
      <c r="H5382" s="5" t="s">
        <v>292</v>
      </c>
      <c r="I5382" s="5" t="s">
        <v>2964</v>
      </c>
      <c r="J5382" s="5" t="s">
        <v>2964</v>
      </c>
      <c r="K5382" s="5" t="s">
        <v>68</v>
      </c>
      <c r="L5382" s="5" t="s">
        <v>69</v>
      </c>
      <c r="M5382" s="5"/>
      <c r="N5382" s="5"/>
      <c r="O5382" s="5"/>
      <c r="P5382" s="5"/>
      <c r="Q5382" s="5"/>
      <c r="R5382" s="5"/>
      <c r="S5382" s="5"/>
      <c r="T5382" s="5"/>
      <c r="U5382" s="5"/>
      <c r="V5382" s="5"/>
      <c r="W5382" s="5"/>
      <c r="X5382" s="5"/>
      <c r="Y5382" s="5"/>
      <c r="Z5382" s="5"/>
      <c r="AA5382" s="5"/>
      <c r="AB5382" s="5"/>
      <c r="AC5382" s="5"/>
      <c r="AD5382" s="5"/>
      <c r="AE5382" s="5"/>
      <c r="AF5382" s="5"/>
      <c r="AG5382" s="5"/>
      <c r="AH5382" s="5"/>
      <c r="AI5382" s="5"/>
      <c r="AJ5382" s="5"/>
      <c r="AK5382" s="5"/>
      <c r="AL5382" s="5"/>
      <c r="AM5382" s="5"/>
      <c r="AN5382" s="5"/>
      <c r="AO5382" s="5"/>
      <c r="AP5382" s="5"/>
      <c r="AQ5382" s="5"/>
      <c r="AR5382" s="5"/>
      <c r="AS5382" s="5"/>
      <c r="AT5382" s="5"/>
      <c r="AU5382" s="5"/>
      <c r="AV5382" s="5"/>
      <c r="AW5382" s="5"/>
      <c r="AX5382" s="5"/>
      <c r="AY5382" s="5"/>
      <c r="AZ5382" s="5"/>
      <c r="BA5382" s="5"/>
      <c r="BB5382" s="5"/>
      <c r="BC5382" s="5"/>
      <c r="BD5382" s="5"/>
      <c r="BE5382" s="5" t="s">
        <v>70</v>
      </c>
      <c r="BF5382" s="6">
        <v>42620</v>
      </c>
      <c r="BG5382" s="5" t="s">
        <v>71</v>
      </c>
      <c r="BH5382" s="5" t="s">
        <v>21821</v>
      </c>
      <c r="BI5382" s="5" t="s">
        <v>21822</v>
      </c>
      <c r="BJ5382" s="5" t="s">
        <v>11957</v>
      </c>
    </row>
    <row r="5383" spans="1:62" ht="30" x14ac:dyDescent="0.25">
      <c r="A5383" s="3">
        <v>5376</v>
      </c>
      <c r="B5383" s="3" t="str">
        <f>"1379437"</f>
        <v>1379437</v>
      </c>
      <c r="C5383" s="3">
        <v>85687</v>
      </c>
      <c r="D5383" s="3" t="s">
        <v>21823</v>
      </c>
      <c r="E5383" s="3" t="s">
        <v>21824</v>
      </c>
      <c r="F5383" s="3" t="s">
        <v>21825</v>
      </c>
      <c r="G5383" s="3" t="s">
        <v>21826</v>
      </c>
      <c r="H5383" s="3" t="s">
        <v>66</v>
      </c>
      <c r="I5383" s="3" t="s">
        <v>66</v>
      </c>
      <c r="J5383" s="3" t="s">
        <v>143</v>
      </c>
      <c r="K5383" s="3" t="s">
        <v>68</v>
      </c>
      <c r="L5383" s="3" t="s">
        <v>79</v>
      </c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 t="s">
        <v>80</v>
      </c>
      <c r="BF5383" s="4">
        <v>40378</v>
      </c>
      <c r="BG5383" s="3" t="s">
        <v>71</v>
      </c>
      <c r="BH5383" s="3" t="s">
        <v>21827</v>
      </c>
      <c r="BI5383" s="3"/>
      <c r="BJ5383" s="3"/>
    </row>
    <row r="5384" spans="1:62" ht="30" x14ac:dyDescent="0.25">
      <c r="A5384" s="3">
        <v>5377</v>
      </c>
      <c r="B5384" s="5" t="str">
        <f>"1473839"</f>
        <v>1473839</v>
      </c>
      <c r="C5384" s="5">
        <v>89834</v>
      </c>
      <c r="D5384" s="5" t="s">
        <v>21828</v>
      </c>
      <c r="E5384" s="5">
        <v>20298674611</v>
      </c>
      <c r="F5384" s="5" t="s">
        <v>21829</v>
      </c>
      <c r="G5384" s="5" t="s">
        <v>21830</v>
      </c>
      <c r="H5384" s="5" t="s">
        <v>66</v>
      </c>
      <c r="I5384" s="5" t="s">
        <v>66</v>
      </c>
      <c r="J5384" s="5" t="s">
        <v>309</v>
      </c>
      <c r="K5384" s="5" t="s">
        <v>68</v>
      </c>
      <c r="L5384" s="5" t="s">
        <v>69</v>
      </c>
      <c r="M5384" s="5" t="s">
        <v>69</v>
      </c>
      <c r="N5384" s="5"/>
      <c r="O5384" s="5"/>
      <c r="P5384" s="5"/>
      <c r="Q5384" s="5"/>
      <c r="R5384" s="5"/>
      <c r="S5384" s="5"/>
      <c r="T5384" s="5"/>
      <c r="U5384" s="5"/>
      <c r="V5384" s="5"/>
      <c r="W5384" s="5"/>
      <c r="X5384" s="5"/>
      <c r="Y5384" s="5"/>
      <c r="Z5384" s="5"/>
      <c r="AA5384" s="5"/>
      <c r="AB5384" s="5"/>
      <c r="AC5384" s="5"/>
      <c r="AD5384" s="5"/>
      <c r="AE5384" s="5"/>
      <c r="AF5384" s="5"/>
      <c r="AG5384" s="5"/>
      <c r="AH5384" s="5"/>
      <c r="AI5384" s="5"/>
      <c r="AJ5384" s="5"/>
      <c r="AK5384" s="5"/>
      <c r="AL5384" s="5"/>
      <c r="AM5384" s="5"/>
      <c r="AN5384" s="5"/>
      <c r="AO5384" s="5"/>
      <c r="AP5384" s="5"/>
      <c r="AQ5384" s="5"/>
      <c r="AR5384" s="5"/>
      <c r="AS5384" s="5"/>
      <c r="AT5384" s="5"/>
      <c r="AU5384" s="5"/>
      <c r="AV5384" s="5"/>
      <c r="AW5384" s="5"/>
      <c r="AX5384" s="5"/>
      <c r="AY5384" s="5"/>
      <c r="AZ5384" s="5"/>
      <c r="BA5384" s="5"/>
      <c r="BB5384" s="5"/>
      <c r="BC5384" s="5"/>
      <c r="BD5384" s="5"/>
      <c r="BE5384" s="5" t="s">
        <v>95</v>
      </c>
      <c r="BF5384" s="6">
        <v>40617</v>
      </c>
      <c r="BG5384" s="5" t="s">
        <v>71</v>
      </c>
      <c r="BH5384" s="5" t="s">
        <v>5561</v>
      </c>
      <c r="BI5384" s="5"/>
      <c r="BJ5384" s="5"/>
    </row>
    <row r="5385" spans="1:62" ht="30" x14ac:dyDescent="0.25">
      <c r="A5385" s="5">
        <v>5378</v>
      </c>
      <c r="B5385" s="3" t="str">
        <f>"201800099571"</f>
        <v>201800099571</v>
      </c>
      <c r="C5385" s="3">
        <v>136944</v>
      </c>
      <c r="D5385" s="3" t="s">
        <v>21831</v>
      </c>
      <c r="E5385" s="3">
        <v>20512565817</v>
      </c>
      <c r="F5385" s="3" t="s">
        <v>21832</v>
      </c>
      <c r="G5385" s="3" t="s">
        <v>21833</v>
      </c>
      <c r="H5385" s="3" t="s">
        <v>66</v>
      </c>
      <c r="I5385" s="3" t="s">
        <v>66</v>
      </c>
      <c r="J5385" s="3" t="s">
        <v>143</v>
      </c>
      <c r="K5385" s="3" t="s">
        <v>68</v>
      </c>
      <c r="L5385" s="3" t="s">
        <v>79</v>
      </c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 t="s">
        <v>80</v>
      </c>
      <c r="BF5385" s="4">
        <v>43269</v>
      </c>
      <c r="BG5385" s="3" t="s">
        <v>71</v>
      </c>
      <c r="BH5385" s="3" t="s">
        <v>21834</v>
      </c>
      <c r="BI5385" s="3"/>
      <c r="BJ5385" s="3"/>
    </row>
    <row r="5386" spans="1:62" ht="30" x14ac:dyDescent="0.25">
      <c r="A5386" s="3">
        <v>5379</v>
      </c>
      <c r="B5386" s="5" t="str">
        <f>"1473833"</f>
        <v>1473833</v>
      </c>
      <c r="C5386" s="5">
        <v>89664</v>
      </c>
      <c r="D5386" s="5" t="s">
        <v>21835</v>
      </c>
      <c r="E5386" s="5">
        <v>10071441496</v>
      </c>
      <c r="F5386" s="5" t="s">
        <v>21836</v>
      </c>
      <c r="G5386" s="5" t="s">
        <v>21837</v>
      </c>
      <c r="H5386" s="5" t="s">
        <v>66</v>
      </c>
      <c r="I5386" s="5" t="s">
        <v>66</v>
      </c>
      <c r="J5386" s="5" t="s">
        <v>369</v>
      </c>
      <c r="K5386" s="5" t="s">
        <v>68</v>
      </c>
      <c r="L5386" s="5" t="s">
        <v>79</v>
      </c>
      <c r="M5386" s="5"/>
      <c r="N5386" s="5"/>
      <c r="O5386" s="5"/>
      <c r="P5386" s="5"/>
      <c r="Q5386" s="5"/>
      <c r="R5386" s="5"/>
      <c r="S5386" s="5"/>
      <c r="T5386" s="5"/>
      <c r="U5386" s="5"/>
      <c r="V5386" s="5"/>
      <c r="W5386" s="5"/>
      <c r="X5386" s="5"/>
      <c r="Y5386" s="5"/>
      <c r="Z5386" s="5"/>
      <c r="AA5386" s="5"/>
      <c r="AB5386" s="5"/>
      <c r="AC5386" s="5"/>
      <c r="AD5386" s="5"/>
      <c r="AE5386" s="5"/>
      <c r="AF5386" s="5"/>
      <c r="AG5386" s="5"/>
      <c r="AH5386" s="5"/>
      <c r="AI5386" s="5"/>
      <c r="AJ5386" s="5"/>
      <c r="AK5386" s="5"/>
      <c r="AL5386" s="5"/>
      <c r="AM5386" s="5"/>
      <c r="AN5386" s="5"/>
      <c r="AO5386" s="5"/>
      <c r="AP5386" s="5"/>
      <c r="AQ5386" s="5"/>
      <c r="AR5386" s="5"/>
      <c r="AS5386" s="5"/>
      <c r="AT5386" s="5"/>
      <c r="AU5386" s="5"/>
      <c r="AV5386" s="5"/>
      <c r="AW5386" s="5"/>
      <c r="AX5386" s="5"/>
      <c r="AY5386" s="5"/>
      <c r="AZ5386" s="5"/>
      <c r="BA5386" s="5"/>
      <c r="BB5386" s="5"/>
      <c r="BC5386" s="5"/>
      <c r="BD5386" s="5"/>
      <c r="BE5386" s="5" t="s">
        <v>80</v>
      </c>
      <c r="BF5386" s="6">
        <v>40623</v>
      </c>
      <c r="BG5386" s="5" t="s">
        <v>71</v>
      </c>
      <c r="BH5386" s="5" t="s">
        <v>21836</v>
      </c>
      <c r="BI5386" s="5"/>
      <c r="BJ5386" s="5"/>
    </row>
    <row r="5387" spans="1:62" ht="30" x14ac:dyDescent="0.25">
      <c r="A5387" s="3">
        <v>5380</v>
      </c>
      <c r="B5387" s="3" t="str">
        <f>"202300260045"</f>
        <v>202300260045</v>
      </c>
      <c r="C5387" s="3">
        <v>135475</v>
      </c>
      <c r="D5387" s="3" t="s">
        <v>21838</v>
      </c>
      <c r="E5387" s="3">
        <v>20506421781</v>
      </c>
      <c r="F5387" s="3" t="s">
        <v>622</v>
      </c>
      <c r="G5387" s="3" t="s">
        <v>21839</v>
      </c>
      <c r="H5387" s="3" t="s">
        <v>109</v>
      </c>
      <c r="I5387" s="3" t="s">
        <v>109</v>
      </c>
      <c r="J5387" s="3" t="s">
        <v>14649</v>
      </c>
      <c r="K5387" s="3" t="s">
        <v>125</v>
      </c>
      <c r="L5387" s="3" t="s">
        <v>21840</v>
      </c>
      <c r="M5387" s="3" t="s">
        <v>21840</v>
      </c>
      <c r="N5387" s="3" t="s">
        <v>21840</v>
      </c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 t="s">
        <v>11436</v>
      </c>
      <c r="BF5387" s="4">
        <v>45275</v>
      </c>
      <c r="BG5387" s="3" t="s">
        <v>71</v>
      </c>
      <c r="BH5387" s="3" t="s">
        <v>627</v>
      </c>
      <c r="BI5387" s="3"/>
      <c r="BJ5387" s="3"/>
    </row>
    <row r="5388" spans="1:62" ht="30" x14ac:dyDescent="0.25">
      <c r="A5388" s="5">
        <v>5381</v>
      </c>
      <c r="B5388" s="5" t="str">
        <f>"201900070017"</f>
        <v>201900070017</v>
      </c>
      <c r="C5388" s="5">
        <v>142906</v>
      </c>
      <c r="D5388" s="5" t="s">
        <v>21841</v>
      </c>
      <c r="E5388" s="5">
        <v>20600897153</v>
      </c>
      <c r="F5388" s="5" t="s">
        <v>21842</v>
      </c>
      <c r="G5388" s="5" t="s">
        <v>21843</v>
      </c>
      <c r="H5388" s="5" t="s">
        <v>102</v>
      </c>
      <c r="I5388" s="5" t="s">
        <v>159</v>
      </c>
      <c r="J5388" s="5" t="s">
        <v>159</v>
      </c>
      <c r="K5388" s="5" t="s">
        <v>68</v>
      </c>
      <c r="L5388" s="5" t="s">
        <v>79</v>
      </c>
      <c r="M5388" s="5" t="s">
        <v>79</v>
      </c>
      <c r="N5388" s="5"/>
      <c r="O5388" s="5"/>
      <c r="P5388" s="5"/>
      <c r="Q5388" s="5"/>
      <c r="R5388" s="5"/>
      <c r="S5388" s="5"/>
      <c r="T5388" s="5"/>
      <c r="U5388" s="5"/>
      <c r="V5388" s="5"/>
      <c r="W5388" s="5"/>
      <c r="X5388" s="5"/>
      <c r="Y5388" s="5"/>
      <c r="Z5388" s="5"/>
      <c r="AA5388" s="5"/>
      <c r="AB5388" s="5"/>
      <c r="AC5388" s="5"/>
      <c r="AD5388" s="5"/>
      <c r="AE5388" s="5"/>
      <c r="AF5388" s="5"/>
      <c r="AG5388" s="5"/>
      <c r="AH5388" s="5"/>
      <c r="AI5388" s="5"/>
      <c r="AJ5388" s="5"/>
      <c r="AK5388" s="5"/>
      <c r="AL5388" s="5"/>
      <c r="AM5388" s="5"/>
      <c r="AN5388" s="5"/>
      <c r="AO5388" s="5"/>
      <c r="AP5388" s="5"/>
      <c r="AQ5388" s="5"/>
      <c r="AR5388" s="5"/>
      <c r="AS5388" s="5"/>
      <c r="AT5388" s="5"/>
      <c r="AU5388" s="5"/>
      <c r="AV5388" s="5"/>
      <c r="AW5388" s="5"/>
      <c r="AX5388" s="5"/>
      <c r="AY5388" s="5"/>
      <c r="AZ5388" s="5"/>
      <c r="BA5388" s="5"/>
      <c r="BB5388" s="5"/>
      <c r="BC5388" s="5"/>
      <c r="BD5388" s="5"/>
      <c r="BE5388" s="5" t="s">
        <v>70</v>
      </c>
      <c r="BF5388" s="6">
        <v>43599</v>
      </c>
      <c r="BG5388" s="5" t="s">
        <v>71</v>
      </c>
      <c r="BH5388" s="5" t="s">
        <v>21844</v>
      </c>
      <c r="BI5388" s="5"/>
      <c r="BJ5388" s="5"/>
    </row>
    <row r="5389" spans="1:62" ht="30" x14ac:dyDescent="0.25">
      <c r="A5389" s="3">
        <v>5382</v>
      </c>
      <c r="B5389" s="3" t="str">
        <f>"202000171891"</f>
        <v>202000171891</v>
      </c>
      <c r="C5389" s="3">
        <v>49781</v>
      </c>
      <c r="D5389" s="3" t="s">
        <v>21845</v>
      </c>
      <c r="E5389" s="3">
        <v>20110200201</v>
      </c>
      <c r="F5389" s="3" t="s">
        <v>3056</v>
      </c>
      <c r="G5389" s="3" t="s">
        <v>21846</v>
      </c>
      <c r="H5389" s="3" t="s">
        <v>66</v>
      </c>
      <c r="I5389" s="3" t="s">
        <v>66</v>
      </c>
      <c r="J5389" s="3" t="s">
        <v>463</v>
      </c>
      <c r="K5389" s="3" t="s">
        <v>125</v>
      </c>
      <c r="L5389" s="3" t="s">
        <v>79</v>
      </c>
      <c r="M5389" s="3" t="s">
        <v>126</v>
      </c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 t="s">
        <v>2306</v>
      </c>
      <c r="BF5389" s="4">
        <v>44162</v>
      </c>
      <c r="BG5389" s="3" t="s">
        <v>71</v>
      </c>
      <c r="BH5389" s="3" t="s">
        <v>21847</v>
      </c>
      <c r="BI5389" s="3" t="s">
        <v>21848</v>
      </c>
      <c r="BJ5389" s="3" t="s">
        <v>3287</v>
      </c>
    </row>
    <row r="5390" spans="1:62" ht="30" x14ac:dyDescent="0.25">
      <c r="A5390" s="3">
        <v>5383</v>
      </c>
      <c r="B5390" s="5" t="str">
        <f>"1473829"</f>
        <v>1473829</v>
      </c>
      <c r="C5390" s="5">
        <v>89582</v>
      </c>
      <c r="D5390" s="5" t="s">
        <v>21849</v>
      </c>
      <c r="E5390" s="5">
        <v>10082411181</v>
      </c>
      <c r="F5390" s="5" t="s">
        <v>21850</v>
      </c>
      <c r="G5390" s="5" t="s">
        <v>21851</v>
      </c>
      <c r="H5390" s="5" t="s">
        <v>66</v>
      </c>
      <c r="I5390" s="5" t="s">
        <v>66</v>
      </c>
      <c r="J5390" s="5" t="s">
        <v>200</v>
      </c>
      <c r="K5390" s="5" t="s">
        <v>68</v>
      </c>
      <c r="L5390" s="5" t="s">
        <v>301</v>
      </c>
      <c r="M5390" s="5"/>
      <c r="N5390" s="5"/>
      <c r="O5390" s="5"/>
      <c r="P5390" s="5"/>
      <c r="Q5390" s="5"/>
      <c r="R5390" s="5"/>
      <c r="S5390" s="5"/>
      <c r="T5390" s="5"/>
      <c r="U5390" s="5"/>
      <c r="V5390" s="5"/>
      <c r="W5390" s="5"/>
      <c r="X5390" s="5"/>
      <c r="Y5390" s="5"/>
      <c r="Z5390" s="5"/>
      <c r="AA5390" s="5"/>
      <c r="AB5390" s="5"/>
      <c r="AC5390" s="5"/>
      <c r="AD5390" s="5"/>
      <c r="AE5390" s="5"/>
      <c r="AF5390" s="5"/>
      <c r="AG5390" s="5"/>
      <c r="AH5390" s="5"/>
      <c r="AI5390" s="5"/>
      <c r="AJ5390" s="5"/>
      <c r="AK5390" s="5"/>
      <c r="AL5390" s="5"/>
      <c r="AM5390" s="5"/>
      <c r="AN5390" s="5"/>
      <c r="AO5390" s="5"/>
      <c r="AP5390" s="5"/>
      <c r="AQ5390" s="5"/>
      <c r="AR5390" s="5"/>
      <c r="AS5390" s="5"/>
      <c r="AT5390" s="5"/>
      <c r="AU5390" s="5"/>
      <c r="AV5390" s="5"/>
      <c r="AW5390" s="5"/>
      <c r="AX5390" s="5"/>
      <c r="AY5390" s="5"/>
      <c r="AZ5390" s="5"/>
      <c r="BA5390" s="5"/>
      <c r="BB5390" s="5"/>
      <c r="BC5390" s="5"/>
      <c r="BD5390" s="5"/>
      <c r="BE5390" s="5" t="s">
        <v>1408</v>
      </c>
      <c r="BF5390" s="6">
        <v>40617</v>
      </c>
      <c r="BG5390" s="5" t="s">
        <v>71</v>
      </c>
      <c r="BH5390" s="5" t="s">
        <v>21850</v>
      </c>
      <c r="BI5390" s="5"/>
      <c r="BJ5390" s="5"/>
    </row>
    <row r="5391" spans="1:62" ht="30" x14ac:dyDescent="0.25">
      <c r="A5391" s="5">
        <v>5384</v>
      </c>
      <c r="B5391" s="3" t="str">
        <f>"202200107716"</f>
        <v>202200107716</v>
      </c>
      <c r="C5391" s="3">
        <v>163254</v>
      </c>
      <c r="D5391" s="3" t="s">
        <v>21852</v>
      </c>
      <c r="E5391" s="3">
        <v>20418463644</v>
      </c>
      <c r="F5391" s="3" t="s">
        <v>17137</v>
      </c>
      <c r="G5391" s="3" t="s">
        <v>21853</v>
      </c>
      <c r="H5391" s="3" t="s">
        <v>66</v>
      </c>
      <c r="I5391" s="3" t="s">
        <v>66</v>
      </c>
      <c r="J5391" s="3" t="s">
        <v>190</v>
      </c>
      <c r="K5391" s="3" t="s">
        <v>68</v>
      </c>
      <c r="L5391" s="3" t="s">
        <v>21854</v>
      </c>
      <c r="M5391" s="3" t="s">
        <v>21854</v>
      </c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 t="s">
        <v>293</v>
      </c>
      <c r="BF5391" s="4">
        <v>44761</v>
      </c>
      <c r="BG5391" s="3" t="s">
        <v>71</v>
      </c>
      <c r="BH5391" s="3" t="s">
        <v>857</v>
      </c>
      <c r="BI5391" s="3"/>
      <c r="BJ5391" s="3"/>
    </row>
    <row r="5392" spans="1:62" ht="30" x14ac:dyDescent="0.25">
      <c r="A5392" s="3">
        <v>5385</v>
      </c>
      <c r="B5392" s="5" t="str">
        <f>"201900190267"</f>
        <v>201900190267</v>
      </c>
      <c r="C5392" s="5">
        <v>147836</v>
      </c>
      <c r="D5392" s="5" t="s">
        <v>21855</v>
      </c>
      <c r="E5392" s="5">
        <v>20604233497</v>
      </c>
      <c r="F5392" s="5" t="s">
        <v>21856</v>
      </c>
      <c r="G5392" s="5" t="s">
        <v>21857</v>
      </c>
      <c r="H5392" s="5" t="s">
        <v>78</v>
      </c>
      <c r="I5392" s="5" t="s">
        <v>78</v>
      </c>
      <c r="J5392" s="5" t="s">
        <v>78</v>
      </c>
      <c r="K5392" s="5" t="s">
        <v>68</v>
      </c>
      <c r="L5392" s="5" t="s">
        <v>79</v>
      </c>
      <c r="M5392" s="5"/>
      <c r="N5392" s="5"/>
      <c r="O5392" s="5"/>
      <c r="P5392" s="5"/>
      <c r="Q5392" s="5"/>
      <c r="R5392" s="5"/>
      <c r="S5392" s="5"/>
      <c r="T5392" s="5"/>
      <c r="U5392" s="5"/>
      <c r="V5392" s="5"/>
      <c r="W5392" s="5"/>
      <c r="X5392" s="5"/>
      <c r="Y5392" s="5"/>
      <c r="Z5392" s="5"/>
      <c r="AA5392" s="5"/>
      <c r="AB5392" s="5"/>
      <c r="AC5392" s="5"/>
      <c r="AD5392" s="5"/>
      <c r="AE5392" s="5"/>
      <c r="AF5392" s="5"/>
      <c r="AG5392" s="5"/>
      <c r="AH5392" s="5"/>
      <c r="AI5392" s="5"/>
      <c r="AJ5392" s="5"/>
      <c r="AK5392" s="5"/>
      <c r="AL5392" s="5"/>
      <c r="AM5392" s="5"/>
      <c r="AN5392" s="5"/>
      <c r="AO5392" s="5"/>
      <c r="AP5392" s="5"/>
      <c r="AQ5392" s="5"/>
      <c r="AR5392" s="5"/>
      <c r="AS5392" s="5"/>
      <c r="AT5392" s="5"/>
      <c r="AU5392" s="5"/>
      <c r="AV5392" s="5"/>
      <c r="AW5392" s="5"/>
      <c r="AX5392" s="5"/>
      <c r="AY5392" s="5"/>
      <c r="AZ5392" s="5"/>
      <c r="BA5392" s="5"/>
      <c r="BB5392" s="5"/>
      <c r="BC5392" s="5"/>
      <c r="BD5392" s="5"/>
      <c r="BE5392" s="5" t="s">
        <v>80</v>
      </c>
      <c r="BF5392" s="6">
        <v>43785</v>
      </c>
      <c r="BG5392" s="5" t="s">
        <v>71</v>
      </c>
      <c r="BH5392" s="5" t="s">
        <v>21858</v>
      </c>
      <c r="BI5392" s="5" t="s">
        <v>21859</v>
      </c>
      <c r="BJ5392" s="5" t="s">
        <v>21860</v>
      </c>
    </row>
    <row r="5393" spans="1:62" ht="30" x14ac:dyDescent="0.25">
      <c r="A5393" s="3">
        <v>5386</v>
      </c>
      <c r="B5393" s="3" t="str">
        <f>"202300123503"</f>
        <v>202300123503</v>
      </c>
      <c r="C5393" s="3">
        <v>108761</v>
      </c>
      <c r="D5393" s="3" t="s">
        <v>21861</v>
      </c>
      <c r="E5393" s="3">
        <v>20100056128</v>
      </c>
      <c r="F5393" s="3" t="s">
        <v>21862</v>
      </c>
      <c r="G5393" s="3" t="s">
        <v>21863</v>
      </c>
      <c r="H5393" s="3" t="s">
        <v>66</v>
      </c>
      <c r="I5393" s="3" t="s">
        <v>66</v>
      </c>
      <c r="J5393" s="3" t="s">
        <v>66</v>
      </c>
      <c r="K5393" s="3" t="s">
        <v>68</v>
      </c>
      <c r="L5393" s="3" t="s">
        <v>139</v>
      </c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 t="s">
        <v>88</v>
      </c>
      <c r="BF5393" s="4">
        <v>45126</v>
      </c>
      <c r="BG5393" s="3" t="s">
        <v>71</v>
      </c>
      <c r="BH5393" s="3" t="s">
        <v>21864</v>
      </c>
      <c r="BI5393" s="3" t="s">
        <v>21865</v>
      </c>
      <c r="BJ5393" s="3" t="s">
        <v>3537</v>
      </c>
    </row>
    <row r="5394" spans="1:62" ht="30" x14ac:dyDescent="0.25">
      <c r="A5394" s="5">
        <v>5387</v>
      </c>
      <c r="B5394" s="5" t="str">
        <f>"201600003309"</f>
        <v>201600003309</v>
      </c>
      <c r="C5394" s="5">
        <v>101770</v>
      </c>
      <c r="D5394" s="5" t="s">
        <v>21866</v>
      </c>
      <c r="E5394" s="5">
        <v>20481058156</v>
      </c>
      <c r="F5394" s="5" t="s">
        <v>21867</v>
      </c>
      <c r="G5394" s="5" t="s">
        <v>21868</v>
      </c>
      <c r="H5394" s="5" t="s">
        <v>102</v>
      </c>
      <c r="I5394" s="5" t="s">
        <v>159</v>
      </c>
      <c r="J5394" s="5" t="s">
        <v>160</v>
      </c>
      <c r="K5394" s="5" t="s">
        <v>68</v>
      </c>
      <c r="L5394" s="5" t="s">
        <v>69</v>
      </c>
      <c r="M5394" s="5"/>
      <c r="N5394" s="5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5"/>
      <c r="AK5394" s="5"/>
      <c r="AL5394" s="5"/>
      <c r="AM5394" s="5"/>
      <c r="AN5394" s="5"/>
      <c r="AO5394" s="5"/>
      <c r="AP5394" s="5"/>
      <c r="AQ5394" s="5"/>
      <c r="AR5394" s="5"/>
      <c r="AS5394" s="5"/>
      <c r="AT5394" s="5"/>
      <c r="AU5394" s="5"/>
      <c r="AV5394" s="5"/>
      <c r="AW5394" s="5"/>
      <c r="AX5394" s="5"/>
      <c r="AY5394" s="5"/>
      <c r="AZ5394" s="5"/>
      <c r="BA5394" s="5"/>
      <c r="BB5394" s="5"/>
      <c r="BC5394" s="5"/>
      <c r="BD5394" s="5"/>
      <c r="BE5394" s="5" t="s">
        <v>70</v>
      </c>
      <c r="BF5394" s="6">
        <v>42387</v>
      </c>
      <c r="BG5394" s="5" t="s">
        <v>71</v>
      </c>
      <c r="BH5394" s="5" t="s">
        <v>21869</v>
      </c>
      <c r="BI5394" s="5" t="s">
        <v>21870</v>
      </c>
      <c r="BJ5394" s="5" t="s">
        <v>5876</v>
      </c>
    </row>
    <row r="5395" spans="1:62" ht="30" x14ac:dyDescent="0.25">
      <c r="A5395" s="3">
        <v>5388</v>
      </c>
      <c r="B5395" s="3" t="str">
        <f>"202200054457"</f>
        <v>202200054457</v>
      </c>
      <c r="C5395" s="3">
        <v>117945</v>
      </c>
      <c r="D5395" s="3" t="s">
        <v>21871</v>
      </c>
      <c r="E5395" s="3">
        <v>20132100552</v>
      </c>
      <c r="F5395" s="3" t="s">
        <v>15261</v>
      </c>
      <c r="G5395" s="3" t="s">
        <v>21872</v>
      </c>
      <c r="H5395" s="3" t="s">
        <v>102</v>
      </c>
      <c r="I5395" s="3" t="s">
        <v>159</v>
      </c>
      <c r="J5395" s="3" t="s">
        <v>183</v>
      </c>
      <c r="K5395" s="3" t="s">
        <v>125</v>
      </c>
      <c r="L5395" s="3" t="s">
        <v>21873</v>
      </c>
      <c r="M5395" s="3" t="s">
        <v>21873</v>
      </c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 t="s">
        <v>321</v>
      </c>
      <c r="BF5395" s="4">
        <v>44872</v>
      </c>
      <c r="BG5395" s="3" t="s">
        <v>71</v>
      </c>
      <c r="BH5395" s="3" t="s">
        <v>21874</v>
      </c>
      <c r="BI5395" s="3"/>
      <c r="BJ5395" s="3"/>
    </row>
    <row r="5396" spans="1:62" ht="30" x14ac:dyDescent="0.25">
      <c r="A5396" s="3">
        <v>5389</v>
      </c>
      <c r="B5396" s="5" t="str">
        <f>"201600084483"</f>
        <v>201600084483</v>
      </c>
      <c r="C5396" s="5">
        <v>121292</v>
      </c>
      <c r="D5396" s="5" t="s">
        <v>21875</v>
      </c>
      <c r="E5396" s="5">
        <v>20422635671</v>
      </c>
      <c r="F5396" s="5" t="s">
        <v>21876</v>
      </c>
      <c r="G5396" s="5" t="s">
        <v>21877</v>
      </c>
      <c r="H5396" s="5" t="s">
        <v>66</v>
      </c>
      <c r="I5396" s="5" t="s">
        <v>66</v>
      </c>
      <c r="J5396" s="5" t="s">
        <v>242</v>
      </c>
      <c r="K5396" s="5" t="s">
        <v>125</v>
      </c>
      <c r="L5396" s="5" t="s">
        <v>126</v>
      </c>
      <c r="M5396" s="5" t="s">
        <v>126</v>
      </c>
      <c r="N5396" s="5"/>
      <c r="O5396" s="5"/>
      <c r="P5396" s="5"/>
      <c r="Q5396" s="5"/>
      <c r="R5396" s="5"/>
      <c r="S5396" s="5"/>
      <c r="T5396" s="5"/>
      <c r="U5396" s="5"/>
      <c r="V5396" s="5"/>
      <c r="W5396" s="5"/>
      <c r="X5396" s="5"/>
      <c r="Y5396" s="5"/>
      <c r="Z5396" s="5"/>
      <c r="AA5396" s="5"/>
      <c r="AB5396" s="5"/>
      <c r="AC5396" s="5"/>
      <c r="AD5396" s="5"/>
      <c r="AE5396" s="5"/>
      <c r="AF5396" s="5"/>
      <c r="AG5396" s="5"/>
      <c r="AH5396" s="5"/>
      <c r="AI5396" s="5"/>
      <c r="AJ5396" s="5"/>
      <c r="AK5396" s="5"/>
      <c r="AL5396" s="5"/>
      <c r="AM5396" s="5"/>
      <c r="AN5396" s="5"/>
      <c r="AO5396" s="5"/>
      <c r="AP5396" s="5"/>
      <c r="AQ5396" s="5"/>
      <c r="AR5396" s="5"/>
      <c r="AS5396" s="5"/>
      <c r="AT5396" s="5"/>
      <c r="AU5396" s="5"/>
      <c r="AV5396" s="5"/>
      <c r="AW5396" s="5"/>
      <c r="AX5396" s="5"/>
      <c r="AY5396" s="5"/>
      <c r="AZ5396" s="5"/>
      <c r="BA5396" s="5"/>
      <c r="BB5396" s="5"/>
      <c r="BC5396" s="5"/>
      <c r="BD5396" s="5"/>
      <c r="BE5396" s="5" t="s">
        <v>321</v>
      </c>
      <c r="BF5396" s="6">
        <v>42524</v>
      </c>
      <c r="BG5396" s="5" t="s">
        <v>71</v>
      </c>
      <c r="BH5396" s="5" t="s">
        <v>21878</v>
      </c>
      <c r="BI5396" s="5"/>
      <c r="BJ5396" s="5"/>
    </row>
    <row r="5397" spans="1:62" ht="30" x14ac:dyDescent="0.25">
      <c r="A5397" s="5">
        <v>5390</v>
      </c>
      <c r="B5397" s="3" t="str">
        <f>"201700139235"</f>
        <v>201700139235</v>
      </c>
      <c r="C5397" s="3">
        <v>131537</v>
      </c>
      <c r="D5397" s="3" t="s">
        <v>21879</v>
      </c>
      <c r="E5397" s="3">
        <v>20602075339</v>
      </c>
      <c r="F5397" s="3" t="s">
        <v>21880</v>
      </c>
      <c r="G5397" s="3" t="s">
        <v>21881</v>
      </c>
      <c r="H5397" s="3" t="s">
        <v>138</v>
      </c>
      <c r="I5397" s="3" t="s">
        <v>138</v>
      </c>
      <c r="J5397" s="3" t="s">
        <v>9387</v>
      </c>
      <c r="K5397" s="3" t="s">
        <v>68</v>
      </c>
      <c r="L5397" s="3" t="s">
        <v>139</v>
      </c>
      <c r="M5397" s="3"/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 t="s">
        <v>88</v>
      </c>
      <c r="BF5397" s="4">
        <v>42981</v>
      </c>
      <c r="BG5397" s="3" t="s">
        <v>71</v>
      </c>
      <c r="BH5397" s="3" t="s">
        <v>21882</v>
      </c>
      <c r="BI5397" s="3"/>
      <c r="BJ5397" s="3"/>
    </row>
    <row r="5398" spans="1:62" ht="30" x14ac:dyDescent="0.25">
      <c r="A5398" s="3">
        <v>5391</v>
      </c>
      <c r="B5398" s="5" t="str">
        <f>"202200259022"</f>
        <v>202200259022</v>
      </c>
      <c r="C5398" s="5">
        <v>166565</v>
      </c>
      <c r="D5398" s="5" t="s">
        <v>21883</v>
      </c>
      <c r="E5398" s="5">
        <v>23817449</v>
      </c>
      <c r="F5398" s="5" t="s">
        <v>21884</v>
      </c>
      <c r="G5398" s="5" t="s">
        <v>21885</v>
      </c>
      <c r="H5398" s="5" t="s">
        <v>292</v>
      </c>
      <c r="I5398" s="5" t="s">
        <v>292</v>
      </c>
      <c r="J5398" s="5" t="s">
        <v>772</v>
      </c>
      <c r="K5398" s="5" t="s">
        <v>68</v>
      </c>
      <c r="L5398" s="5" t="s">
        <v>139</v>
      </c>
      <c r="M5398" s="5"/>
      <c r="N5398" s="5"/>
      <c r="O5398" s="5"/>
      <c r="P5398" s="5"/>
      <c r="Q5398" s="5"/>
      <c r="R5398" s="5"/>
      <c r="S5398" s="5"/>
      <c r="T5398" s="5"/>
      <c r="U5398" s="5"/>
      <c r="V5398" s="5"/>
      <c r="W5398" s="5"/>
      <c r="X5398" s="5"/>
      <c r="Y5398" s="5"/>
      <c r="Z5398" s="5"/>
      <c r="AA5398" s="5"/>
      <c r="AB5398" s="5"/>
      <c r="AC5398" s="5"/>
      <c r="AD5398" s="5"/>
      <c r="AE5398" s="5"/>
      <c r="AF5398" s="5"/>
      <c r="AG5398" s="5"/>
      <c r="AH5398" s="5"/>
      <c r="AI5398" s="5"/>
      <c r="AJ5398" s="5"/>
      <c r="AK5398" s="5"/>
      <c r="AL5398" s="5"/>
      <c r="AM5398" s="5"/>
      <c r="AN5398" s="5"/>
      <c r="AO5398" s="5"/>
      <c r="AP5398" s="5"/>
      <c r="AQ5398" s="5"/>
      <c r="AR5398" s="5"/>
      <c r="AS5398" s="5"/>
      <c r="AT5398" s="5"/>
      <c r="AU5398" s="5"/>
      <c r="AV5398" s="5"/>
      <c r="AW5398" s="5"/>
      <c r="AX5398" s="5"/>
      <c r="AY5398" s="5"/>
      <c r="AZ5398" s="5"/>
      <c r="BA5398" s="5"/>
      <c r="BB5398" s="5"/>
      <c r="BC5398" s="5"/>
      <c r="BD5398" s="5"/>
      <c r="BE5398" s="5" t="s">
        <v>88</v>
      </c>
      <c r="BF5398" s="6">
        <v>44952</v>
      </c>
      <c r="BG5398" s="5" t="s">
        <v>71</v>
      </c>
      <c r="BH5398" s="5" t="s">
        <v>21884</v>
      </c>
      <c r="BI5398" s="5"/>
      <c r="BJ5398" s="5"/>
    </row>
    <row r="5399" spans="1:62" ht="30" x14ac:dyDescent="0.25">
      <c r="A5399" s="3">
        <v>5392</v>
      </c>
      <c r="B5399" s="3" t="str">
        <f>"202000151351"</f>
        <v>202000151351</v>
      </c>
      <c r="C5399" s="3">
        <v>151512</v>
      </c>
      <c r="D5399" s="3" t="s">
        <v>21886</v>
      </c>
      <c r="E5399" s="3">
        <v>20604495611</v>
      </c>
      <c r="F5399" s="3" t="s">
        <v>21887</v>
      </c>
      <c r="G5399" s="3" t="s">
        <v>21888</v>
      </c>
      <c r="H5399" s="3" t="s">
        <v>78</v>
      </c>
      <c r="I5399" s="3" t="s">
        <v>93</v>
      </c>
      <c r="J5399" s="3" t="s">
        <v>1120</v>
      </c>
      <c r="K5399" s="3" t="s">
        <v>68</v>
      </c>
      <c r="L5399" s="3" t="s">
        <v>69</v>
      </c>
      <c r="M5399" s="3" t="s">
        <v>69</v>
      </c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 t="s">
        <v>95</v>
      </c>
      <c r="BF5399" s="4">
        <v>44158</v>
      </c>
      <c r="BG5399" s="3" t="s">
        <v>71</v>
      </c>
      <c r="BH5399" s="3" t="s">
        <v>21889</v>
      </c>
      <c r="BI5399" s="3"/>
      <c r="BJ5399" s="3"/>
    </row>
    <row r="5400" spans="1:62" ht="30" x14ac:dyDescent="0.25">
      <c r="A5400" s="5">
        <v>5393</v>
      </c>
      <c r="B5400" s="5" t="str">
        <f>"201600065286"</f>
        <v>201600065286</v>
      </c>
      <c r="C5400" s="5">
        <v>121260</v>
      </c>
      <c r="D5400" s="5" t="s">
        <v>21890</v>
      </c>
      <c r="E5400" s="5">
        <v>10418466699</v>
      </c>
      <c r="F5400" s="5" t="s">
        <v>21891</v>
      </c>
      <c r="G5400" s="5" t="s">
        <v>21892</v>
      </c>
      <c r="H5400" s="5" t="s">
        <v>66</v>
      </c>
      <c r="I5400" s="5" t="s">
        <v>66</v>
      </c>
      <c r="J5400" s="5" t="s">
        <v>242</v>
      </c>
      <c r="K5400" s="5" t="s">
        <v>68</v>
      </c>
      <c r="L5400" s="5" t="s">
        <v>79</v>
      </c>
      <c r="M5400" s="5"/>
      <c r="N5400" s="5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  <c r="AR5400" s="5"/>
      <c r="AS5400" s="5"/>
      <c r="AT5400" s="5"/>
      <c r="AU5400" s="5"/>
      <c r="AV5400" s="5"/>
      <c r="AW5400" s="5"/>
      <c r="AX5400" s="5"/>
      <c r="AY5400" s="5"/>
      <c r="AZ5400" s="5"/>
      <c r="BA5400" s="5"/>
      <c r="BB5400" s="5"/>
      <c r="BC5400" s="5"/>
      <c r="BD5400" s="5"/>
      <c r="BE5400" s="5" t="s">
        <v>80</v>
      </c>
      <c r="BF5400" s="6">
        <v>42495</v>
      </c>
      <c r="BG5400" s="5" t="s">
        <v>71</v>
      </c>
      <c r="BH5400" s="5" t="s">
        <v>21891</v>
      </c>
      <c r="BI5400" s="5"/>
      <c r="BJ5400" s="5"/>
    </row>
    <row r="5401" spans="1:62" ht="30" x14ac:dyDescent="0.25">
      <c r="A5401" s="3">
        <v>5394</v>
      </c>
      <c r="B5401" s="3" t="str">
        <f>"1473828"</f>
        <v>1473828</v>
      </c>
      <c r="C5401" s="3">
        <v>89723</v>
      </c>
      <c r="D5401" s="3" t="s">
        <v>21893</v>
      </c>
      <c r="E5401" s="3">
        <v>10065929665</v>
      </c>
      <c r="F5401" s="3" t="s">
        <v>21894</v>
      </c>
      <c r="G5401" s="3" t="s">
        <v>21895</v>
      </c>
      <c r="H5401" s="3" t="s">
        <v>66</v>
      </c>
      <c r="I5401" s="3" t="s">
        <v>66</v>
      </c>
      <c r="J5401" s="3" t="s">
        <v>659</v>
      </c>
      <c r="K5401" s="3" t="s">
        <v>68</v>
      </c>
      <c r="L5401" s="3" t="s">
        <v>79</v>
      </c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 t="s">
        <v>80</v>
      </c>
      <c r="BF5401" s="4">
        <v>40623</v>
      </c>
      <c r="BG5401" s="3" t="s">
        <v>71</v>
      </c>
      <c r="BH5401" s="3" t="s">
        <v>21894</v>
      </c>
      <c r="BI5401" s="3"/>
      <c r="BJ5401" s="3"/>
    </row>
    <row r="5402" spans="1:62" ht="30" x14ac:dyDescent="0.25">
      <c r="A5402" s="3">
        <v>5395</v>
      </c>
      <c r="B5402" s="5" t="str">
        <f>"201900063844"</f>
        <v>201900063844</v>
      </c>
      <c r="C5402" s="5">
        <v>142733</v>
      </c>
      <c r="D5402" s="5" t="s">
        <v>21896</v>
      </c>
      <c r="E5402" s="5">
        <v>20508739606</v>
      </c>
      <c r="F5402" s="5" t="s">
        <v>21897</v>
      </c>
      <c r="G5402" s="5" t="s">
        <v>21898</v>
      </c>
      <c r="H5402" s="5" t="s">
        <v>66</v>
      </c>
      <c r="I5402" s="5" t="s">
        <v>66</v>
      </c>
      <c r="J5402" s="5" t="s">
        <v>659</v>
      </c>
      <c r="K5402" s="5" t="s">
        <v>68</v>
      </c>
      <c r="L5402" s="5" t="s">
        <v>139</v>
      </c>
      <c r="M5402" s="5" t="s">
        <v>139</v>
      </c>
      <c r="N5402" s="5"/>
      <c r="O5402" s="5"/>
      <c r="P5402" s="5"/>
      <c r="Q5402" s="5"/>
      <c r="R5402" s="5"/>
      <c r="S5402" s="5"/>
      <c r="T5402" s="5"/>
      <c r="U5402" s="5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  <c r="AR5402" s="5"/>
      <c r="AS5402" s="5"/>
      <c r="AT5402" s="5"/>
      <c r="AU5402" s="5"/>
      <c r="AV5402" s="5"/>
      <c r="AW5402" s="5"/>
      <c r="AX5402" s="5"/>
      <c r="AY5402" s="5"/>
      <c r="AZ5402" s="5"/>
      <c r="BA5402" s="5"/>
      <c r="BB5402" s="5"/>
      <c r="BC5402" s="5"/>
      <c r="BD5402" s="5"/>
      <c r="BE5402" s="5" t="s">
        <v>293</v>
      </c>
      <c r="BF5402" s="6">
        <v>43579</v>
      </c>
      <c r="BG5402" s="5" t="s">
        <v>71</v>
      </c>
      <c r="BH5402" s="5" t="s">
        <v>21899</v>
      </c>
      <c r="BI5402" s="5"/>
      <c r="BJ5402" s="5"/>
    </row>
    <row r="5403" spans="1:62" ht="30" x14ac:dyDescent="0.25">
      <c r="A5403" s="5">
        <v>5396</v>
      </c>
      <c r="B5403" s="3" t="str">
        <f>"202200253653"</f>
        <v>202200253653</v>
      </c>
      <c r="C5403" s="3">
        <v>166169</v>
      </c>
      <c r="D5403" s="3" t="s">
        <v>21900</v>
      </c>
      <c r="E5403" s="3">
        <v>10082737036</v>
      </c>
      <c r="F5403" s="3" t="s">
        <v>21901</v>
      </c>
      <c r="G5403" s="3" t="s">
        <v>21902</v>
      </c>
      <c r="H5403" s="3" t="s">
        <v>66</v>
      </c>
      <c r="I5403" s="3" t="s">
        <v>66</v>
      </c>
      <c r="J5403" s="3" t="s">
        <v>309</v>
      </c>
      <c r="K5403" s="3" t="s">
        <v>68</v>
      </c>
      <c r="L5403" s="3" t="s">
        <v>79</v>
      </c>
      <c r="M5403" s="3"/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 t="s">
        <v>80</v>
      </c>
      <c r="BF5403" s="4">
        <v>44942</v>
      </c>
      <c r="BG5403" s="3" t="s">
        <v>71</v>
      </c>
      <c r="BH5403" s="3" t="s">
        <v>21901</v>
      </c>
      <c r="BI5403" s="3"/>
      <c r="BJ5403" s="3"/>
    </row>
    <row r="5404" spans="1:62" ht="30" x14ac:dyDescent="0.25">
      <c r="A5404" s="3">
        <v>5397</v>
      </c>
      <c r="B5404" s="5" t="str">
        <f>"1473819"</f>
        <v>1473819</v>
      </c>
      <c r="C5404" s="5">
        <v>89722</v>
      </c>
      <c r="D5404" s="5" t="s">
        <v>21903</v>
      </c>
      <c r="E5404" s="5">
        <v>10070221191</v>
      </c>
      <c r="F5404" s="5" t="s">
        <v>21904</v>
      </c>
      <c r="G5404" s="5" t="s">
        <v>21905</v>
      </c>
      <c r="H5404" s="5" t="s">
        <v>66</v>
      </c>
      <c r="I5404" s="5" t="s">
        <v>66</v>
      </c>
      <c r="J5404" s="5" t="s">
        <v>767</v>
      </c>
      <c r="K5404" s="5" t="s">
        <v>68</v>
      </c>
      <c r="L5404" s="5" t="s">
        <v>79</v>
      </c>
      <c r="M5404" s="5"/>
      <c r="N5404" s="5"/>
      <c r="O5404" s="5"/>
      <c r="P5404" s="5"/>
      <c r="Q5404" s="5"/>
      <c r="R5404" s="5"/>
      <c r="S5404" s="5"/>
      <c r="T5404" s="5"/>
      <c r="U5404" s="5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  <c r="AR5404" s="5"/>
      <c r="AS5404" s="5"/>
      <c r="AT5404" s="5"/>
      <c r="AU5404" s="5"/>
      <c r="AV5404" s="5"/>
      <c r="AW5404" s="5"/>
      <c r="AX5404" s="5"/>
      <c r="AY5404" s="5"/>
      <c r="AZ5404" s="5"/>
      <c r="BA5404" s="5"/>
      <c r="BB5404" s="5"/>
      <c r="BC5404" s="5"/>
      <c r="BD5404" s="5"/>
      <c r="BE5404" s="5" t="s">
        <v>80</v>
      </c>
      <c r="BF5404" s="6">
        <v>40617</v>
      </c>
      <c r="BG5404" s="5" t="s">
        <v>71</v>
      </c>
      <c r="BH5404" s="5" t="s">
        <v>21906</v>
      </c>
      <c r="BI5404" s="5"/>
      <c r="BJ5404" s="5"/>
    </row>
    <row r="5405" spans="1:62" ht="30" x14ac:dyDescent="0.25">
      <c r="A5405" s="3">
        <v>5398</v>
      </c>
      <c r="B5405" s="5" t="str">
        <f>"202100241339"</f>
        <v>202100241339</v>
      </c>
      <c r="C5405" s="5">
        <v>159511</v>
      </c>
      <c r="D5405" s="5" t="s">
        <v>21907</v>
      </c>
      <c r="E5405" s="5">
        <v>20607004162</v>
      </c>
      <c r="F5405" s="5" t="s">
        <v>21908</v>
      </c>
      <c r="G5405" s="5" t="s">
        <v>21909</v>
      </c>
      <c r="H5405" s="5" t="s">
        <v>499</v>
      </c>
      <c r="I5405" s="5" t="s">
        <v>499</v>
      </c>
      <c r="J5405" s="5" t="s">
        <v>499</v>
      </c>
      <c r="K5405" s="5" t="s">
        <v>68</v>
      </c>
      <c r="L5405" s="5" t="s">
        <v>126</v>
      </c>
      <c r="M5405" s="5"/>
      <c r="N5405" s="5"/>
      <c r="O5405" s="5"/>
      <c r="P5405" s="5"/>
      <c r="Q5405" s="5"/>
      <c r="R5405" s="5"/>
      <c r="S5405" s="5"/>
      <c r="T5405" s="5"/>
      <c r="U5405" s="5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  <c r="AR5405" s="5"/>
      <c r="AS5405" s="5"/>
      <c r="AT5405" s="5"/>
      <c r="AU5405" s="5"/>
      <c r="AV5405" s="5"/>
      <c r="AW5405" s="5"/>
      <c r="AX5405" s="5"/>
      <c r="AY5405" s="5"/>
      <c r="AZ5405" s="5"/>
      <c r="BA5405" s="5"/>
      <c r="BB5405" s="5"/>
      <c r="BC5405" s="5"/>
      <c r="BD5405" s="5"/>
      <c r="BE5405" s="5" t="s">
        <v>95</v>
      </c>
      <c r="BF5405" s="6">
        <v>44509</v>
      </c>
      <c r="BG5405" s="5" t="s">
        <v>71</v>
      </c>
      <c r="BH5405" s="5" t="s">
        <v>21910</v>
      </c>
      <c r="BI5405" s="5"/>
      <c r="BJ5405" s="5"/>
    </row>
    <row r="5406" spans="1:62" ht="30" x14ac:dyDescent="0.25">
      <c r="A5406" s="5">
        <v>5399</v>
      </c>
      <c r="B5406" s="3" t="str">
        <f>"1915178"</f>
        <v>1915178</v>
      </c>
      <c r="C5406" s="3">
        <v>83339</v>
      </c>
      <c r="D5406" s="3" t="s">
        <v>21911</v>
      </c>
      <c r="E5406" s="3">
        <v>20120055128</v>
      </c>
      <c r="F5406" s="3" t="s">
        <v>21912</v>
      </c>
      <c r="G5406" s="3" t="s">
        <v>21913</v>
      </c>
      <c r="H5406" s="3" t="s">
        <v>66</v>
      </c>
      <c r="I5406" s="3" t="s">
        <v>328</v>
      </c>
      <c r="J5406" s="3" t="s">
        <v>787</v>
      </c>
      <c r="K5406" s="3" t="s">
        <v>68</v>
      </c>
      <c r="L5406" s="3" t="s">
        <v>69</v>
      </c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 t="s">
        <v>70</v>
      </c>
      <c r="BF5406" s="4">
        <v>40051</v>
      </c>
      <c r="BG5406" s="3" t="s">
        <v>71</v>
      </c>
      <c r="BH5406" s="3" t="s">
        <v>21914</v>
      </c>
      <c r="BI5406" s="3"/>
      <c r="BJ5406" s="3"/>
    </row>
    <row r="5407" spans="1:62" ht="30" x14ac:dyDescent="0.25">
      <c r="A5407" s="3">
        <v>5400</v>
      </c>
      <c r="B5407" s="5" t="str">
        <f>"201600015862"</f>
        <v>201600015862</v>
      </c>
      <c r="C5407" s="5">
        <v>119767</v>
      </c>
      <c r="D5407" s="5" t="s">
        <v>21915</v>
      </c>
      <c r="E5407" s="5">
        <v>20600237099</v>
      </c>
      <c r="F5407" s="5" t="s">
        <v>21916</v>
      </c>
      <c r="G5407" s="5" t="s">
        <v>21917</v>
      </c>
      <c r="H5407" s="5" t="s">
        <v>66</v>
      </c>
      <c r="I5407" s="5" t="s">
        <v>66</v>
      </c>
      <c r="J5407" s="5" t="s">
        <v>463</v>
      </c>
      <c r="K5407" s="5" t="s">
        <v>68</v>
      </c>
      <c r="L5407" s="5" t="s">
        <v>79</v>
      </c>
      <c r="M5407" s="5"/>
      <c r="N5407" s="5"/>
      <c r="O5407" s="5"/>
      <c r="P5407" s="5"/>
      <c r="Q5407" s="5"/>
      <c r="R5407" s="5"/>
      <c r="S5407" s="5"/>
      <c r="T5407" s="5"/>
      <c r="U5407" s="5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  <c r="AR5407" s="5"/>
      <c r="AS5407" s="5"/>
      <c r="AT5407" s="5"/>
      <c r="AU5407" s="5"/>
      <c r="AV5407" s="5"/>
      <c r="AW5407" s="5"/>
      <c r="AX5407" s="5"/>
      <c r="AY5407" s="5"/>
      <c r="AZ5407" s="5"/>
      <c r="BA5407" s="5"/>
      <c r="BB5407" s="5"/>
      <c r="BC5407" s="5"/>
      <c r="BD5407" s="5"/>
      <c r="BE5407" s="5" t="s">
        <v>80</v>
      </c>
      <c r="BF5407" s="6">
        <v>42405</v>
      </c>
      <c r="BG5407" s="5" t="s">
        <v>71</v>
      </c>
      <c r="BH5407" s="5" t="s">
        <v>21918</v>
      </c>
      <c r="BI5407" s="5"/>
      <c r="BJ5407" s="5"/>
    </row>
    <row r="5408" spans="1:62" ht="30" x14ac:dyDescent="0.25">
      <c r="A5408" s="3">
        <v>5401</v>
      </c>
      <c r="B5408" s="3" t="str">
        <f>"1439390"</f>
        <v>1439390</v>
      </c>
      <c r="C5408" s="3">
        <v>88836</v>
      </c>
      <c r="D5408" s="3" t="s">
        <v>21919</v>
      </c>
      <c r="E5408" s="3">
        <v>10103056361</v>
      </c>
      <c r="F5408" s="3" t="s">
        <v>21920</v>
      </c>
      <c r="G5408" s="3" t="s">
        <v>21921</v>
      </c>
      <c r="H5408" s="3" t="s">
        <v>66</v>
      </c>
      <c r="I5408" s="3" t="s">
        <v>66</v>
      </c>
      <c r="J5408" s="3" t="s">
        <v>200</v>
      </c>
      <c r="K5408" s="3" t="s">
        <v>68</v>
      </c>
      <c r="L5408" s="3" t="s">
        <v>301</v>
      </c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 t="s">
        <v>1408</v>
      </c>
      <c r="BF5408" s="4">
        <v>40492</v>
      </c>
      <c r="BG5408" s="3" t="s">
        <v>71</v>
      </c>
      <c r="BH5408" s="3" t="s">
        <v>21920</v>
      </c>
      <c r="BI5408" s="3"/>
      <c r="BJ5408" s="3"/>
    </row>
    <row r="5409" spans="1:62" ht="30" x14ac:dyDescent="0.25">
      <c r="A5409" s="5">
        <v>5402</v>
      </c>
      <c r="B5409" s="5" t="str">
        <f>"201500109212"</f>
        <v>201500109212</v>
      </c>
      <c r="C5409" s="5">
        <v>117026</v>
      </c>
      <c r="D5409" s="5" t="s">
        <v>21922</v>
      </c>
      <c r="E5409" s="5">
        <v>74945</v>
      </c>
      <c r="F5409" s="5" t="s">
        <v>21923</v>
      </c>
      <c r="G5409" s="5" t="s">
        <v>21924</v>
      </c>
      <c r="H5409" s="5" t="s">
        <v>66</v>
      </c>
      <c r="I5409" s="5" t="s">
        <v>66</v>
      </c>
      <c r="J5409" s="5" t="s">
        <v>118</v>
      </c>
      <c r="K5409" s="5" t="s">
        <v>68</v>
      </c>
      <c r="L5409" s="5" t="s">
        <v>79</v>
      </c>
      <c r="M5409" s="5"/>
      <c r="N5409" s="5"/>
      <c r="O5409" s="5"/>
      <c r="P5409" s="5"/>
      <c r="Q5409" s="5"/>
      <c r="R5409" s="5"/>
      <c r="S5409" s="5"/>
      <c r="T5409" s="5"/>
      <c r="U5409" s="5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  <c r="AR5409" s="5"/>
      <c r="AS5409" s="5"/>
      <c r="AT5409" s="5"/>
      <c r="AU5409" s="5"/>
      <c r="AV5409" s="5"/>
      <c r="AW5409" s="5"/>
      <c r="AX5409" s="5"/>
      <c r="AY5409" s="5"/>
      <c r="AZ5409" s="5"/>
      <c r="BA5409" s="5"/>
      <c r="BB5409" s="5"/>
      <c r="BC5409" s="5"/>
      <c r="BD5409" s="5"/>
      <c r="BE5409" s="5" t="s">
        <v>80</v>
      </c>
      <c r="BF5409" s="6">
        <v>42241</v>
      </c>
      <c r="BG5409" s="5" t="s">
        <v>71</v>
      </c>
      <c r="BH5409" s="5" t="s">
        <v>21923</v>
      </c>
      <c r="BI5409" s="5"/>
      <c r="BJ5409" s="5"/>
    </row>
    <row r="5410" spans="1:62" ht="30" x14ac:dyDescent="0.25">
      <c r="A5410" s="3">
        <v>5403</v>
      </c>
      <c r="B5410" s="3" t="str">
        <f>"202000108637"</f>
        <v>202000108637</v>
      </c>
      <c r="C5410" s="3">
        <v>150713</v>
      </c>
      <c r="D5410" s="3" t="s">
        <v>21925</v>
      </c>
      <c r="E5410" s="3">
        <v>20534516674</v>
      </c>
      <c r="F5410" s="3" t="s">
        <v>21926</v>
      </c>
      <c r="G5410" s="3" t="s">
        <v>21927</v>
      </c>
      <c r="H5410" s="3" t="s">
        <v>499</v>
      </c>
      <c r="I5410" s="3" t="s">
        <v>499</v>
      </c>
      <c r="J5410" s="3" t="s">
        <v>724</v>
      </c>
      <c r="K5410" s="3" t="s">
        <v>68</v>
      </c>
      <c r="L5410" s="3" t="s">
        <v>126</v>
      </c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 t="s">
        <v>95</v>
      </c>
      <c r="BF5410" s="4">
        <v>44066</v>
      </c>
      <c r="BG5410" s="3" t="s">
        <v>71</v>
      </c>
      <c r="BH5410" s="3" t="s">
        <v>21928</v>
      </c>
      <c r="BI5410" s="3"/>
      <c r="BJ5410" s="3"/>
    </row>
    <row r="5411" spans="1:62" ht="30" x14ac:dyDescent="0.25">
      <c r="A5411" s="3">
        <v>5404</v>
      </c>
      <c r="B5411" s="5" t="str">
        <f>"1473814"</f>
        <v>1473814</v>
      </c>
      <c r="C5411" s="5">
        <v>89540</v>
      </c>
      <c r="D5411" s="5" t="s">
        <v>21929</v>
      </c>
      <c r="E5411" s="5">
        <v>10082310407</v>
      </c>
      <c r="F5411" s="5" t="s">
        <v>21930</v>
      </c>
      <c r="G5411" s="5" t="s">
        <v>21931</v>
      </c>
      <c r="H5411" s="5" t="s">
        <v>66</v>
      </c>
      <c r="I5411" s="5" t="s">
        <v>66</v>
      </c>
      <c r="J5411" s="5" t="s">
        <v>309</v>
      </c>
      <c r="K5411" s="5" t="s">
        <v>68</v>
      </c>
      <c r="L5411" s="5" t="s">
        <v>301</v>
      </c>
      <c r="M5411" s="5"/>
      <c r="N5411" s="5"/>
      <c r="O5411" s="5"/>
      <c r="P5411" s="5"/>
      <c r="Q5411" s="5"/>
      <c r="R5411" s="5"/>
      <c r="S5411" s="5"/>
      <c r="T5411" s="5"/>
      <c r="U5411" s="5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  <c r="AR5411" s="5"/>
      <c r="AS5411" s="5"/>
      <c r="AT5411" s="5"/>
      <c r="AU5411" s="5"/>
      <c r="AV5411" s="5"/>
      <c r="AW5411" s="5"/>
      <c r="AX5411" s="5"/>
      <c r="AY5411" s="5"/>
      <c r="AZ5411" s="5"/>
      <c r="BA5411" s="5"/>
      <c r="BB5411" s="5"/>
      <c r="BC5411" s="5"/>
      <c r="BD5411" s="5"/>
      <c r="BE5411" s="5" t="s">
        <v>1408</v>
      </c>
      <c r="BF5411" s="6">
        <v>40617</v>
      </c>
      <c r="BG5411" s="5" t="s">
        <v>71</v>
      </c>
      <c r="BH5411" s="5" t="s">
        <v>21930</v>
      </c>
      <c r="BI5411" s="5"/>
      <c r="BJ5411" s="5"/>
    </row>
    <row r="5412" spans="1:62" ht="30" x14ac:dyDescent="0.25">
      <c r="A5412" s="5">
        <v>5405</v>
      </c>
      <c r="B5412" s="3" t="str">
        <f>"202300156564"</f>
        <v>202300156564</v>
      </c>
      <c r="C5412" s="3">
        <v>147707</v>
      </c>
      <c r="D5412" s="3" t="s">
        <v>21932</v>
      </c>
      <c r="E5412" s="3">
        <v>20272676454</v>
      </c>
      <c r="F5412" s="3" t="s">
        <v>21933</v>
      </c>
      <c r="G5412" s="3" t="s">
        <v>21934</v>
      </c>
      <c r="H5412" s="3" t="s">
        <v>78</v>
      </c>
      <c r="I5412" s="3" t="s">
        <v>93</v>
      </c>
      <c r="J5412" s="3" t="s">
        <v>1120</v>
      </c>
      <c r="K5412" s="3" t="s">
        <v>68</v>
      </c>
      <c r="L5412" s="3" t="s">
        <v>21935</v>
      </c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 t="s">
        <v>70</v>
      </c>
      <c r="BF5412" s="4">
        <v>45107</v>
      </c>
      <c r="BG5412" s="3" t="s">
        <v>71</v>
      </c>
      <c r="BH5412" s="3" t="s">
        <v>21936</v>
      </c>
      <c r="BI5412" s="3"/>
      <c r="BJ5412" s="3"/>
    </row>
    <row r="5413" spans="1:62" ht="30" x14ac:dyDescent="0.25">
      <c r="A5413" s="3">
        <v>5406</v>
      </c>
      <c r="B5413" s="5" t="str">
        <f>"201700194124"</f>
        <v>201700194124</v>
      </c>
      <c r="C5413" s="5">
        <v>132934</v>
      </c>
      <c r="D5413" s="5" t="s">
        <v>21937</v>
      </c>
      <c r="E5413" s="5">
        <v>20116320682</v>
      </c>
      <c r="F5413" s="5" t="s">
        <v>21938</v>
      </c>
      <c r="G5413" s="5" t="s">
        <v>2943</v>
      </c>
      <c r="H5413" s="5" t="s">
        <v>292</v>
      </c>
      <c r="I5413" s="5" t="s">
        <v>292</v>
      </c>
      <c r="J5413" s="5" t="s">
        <v>693</v>
      </c>
      <c r="K5413" s="5" t="s">
        <v>68</v>
      </c>
      <c r="L5413" s="5" t="s">
        <v>79</v>
      </c>
      <c r="M5413" s="5"/>
      <c r="N5413" s="5"/>
      <c r="O5413" s="5"/>
      <c r="P5413" s="5"/>
      <c r="Q5413" s="5"/>
      <c r="R5413" s="5"/>
      <c r="S5413" s="5"/>
      <c r="T5413" s="5"/>
      <c r="U5413" s="5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5"/>
      <c r="AK5413" s="5"/>
      <c r="AL5413" s="5"/>
      <c r="AM5413" s="5"/>
      <c r="AN5413" s="5"/>
      <c r="AO5413" s="5"/>
      <c r="AP5413" s="5"/>
      <c r="AQ5413" s="5"/>
      <c r="AR5413" s="5"/>
      <c r="AS5413" s="5"/>
      <c r="AT5413" s="5"/>
      <c r="AU5413" s="5"/>
      <c r="AV5413" s="5"/>
      <c r="AW5413" s="5"/>
      <c r="AX5413" s="5"/>
      <c r="AY5413" s="5"/>
      <c r="AZ5413" s="5"/>
      <c r="BA5413" s="5"/>
      <c r="BB5413" s="5"/>
      <c r="BC5413" s="5"/>
      <c r="BD5413" s="5"/>
      <c r="BE5413" s="5" t="s">
        <v>80</v>
      </c>
      <c r="BF5413" s="6">
        <v>43059</v>
      </c>
      <c r="BG5413" s="5" t="s">
        <v>71</v>
      </c>
      <c r="BH5413" s="5" t="s">
        <v>21939</v>
      </c>
      <c r="BI5413" s="5" t="s">
        <v>21940</v>
      </c>
      <c r="BJ5413" s="5" t="s">
        <v>21941</v>
      </c>
    </row>
    <row r="5414" spans="1:62" ht="30" x14ac:dyDescent="0.25">
      <c r="A5414" s="3">
        <v>5407</v>
      </c>
      <c r="B5414" s="3" t="str">
        <f>"1476309"</f>
        <v>1476309</v>
      </c>
      <c r="C5414" s="3">
        <v>91346</v>
      </c>
      <c r="D5414" s="3" t="s">
        <v>21942</v>
      </c>
      <c r="E5414" s="3">
        <v>20514202681</v>
      </c>
      <c r="F5414" s="3" t="s">
        <v>21943</v>
      </c>
      <c r="G5414" s="3" t="s">
        <v>21944</v>
      </c>
      <c r="H5414" s="3" t="s">
        <v>66</v>
      </c>
      <c r="I5414" s="3" t="s">
        <v>66</v>
      </c>
      <c r="J5414" s="3" t="s">
        <v>242</v>
      </c>
      <c r="K5414" s="3" t="s">
        <v>68</v>
      </c>
      <c r="L5414" s="3" t="s">
        <v>139</v>
      </c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 t="s">
        <v>88</v>
      </c>
      <c r="BF5414" s="4">
        <v>40632</v>
      </c>
      <c r="BG5414" s="3" t="s">
        <v>71</v>
      </c>
      <c r="BH5414" s="3" t="s">
        <v>21945</v>
      </c>
      <c r="BI5414" s="3"/>
      <c r="BJ5414" s="3"/>
    </row>
    <row r="5415" spans="1:62" ht="30" x14ac:dyDescent="0.25">
      <c r="A5415" s="5">
        <v>5408</v>
      </c>
      <c r="B5415" s="5" t="str">
        <f>"1473809"</f>
        <v>1473809</v>
      </c>
      <c r="C5415" s="5">
        <v>89511</v>
      </c>
      <c r="D5415" s="5" t="s">
        <v>21946</v>
      </c>
      <c r="E5415" s="5">
        <v>20285900086</v>
      </c>
      <c r="F5415" s="5" t="s">
        <v>21947</v>
      </c>
      <c r="G5415" s="5" t="s">
        <v>21948</v>
      </c>
      <c r="H5415" s="5" t="s">
        <v>813</v>
      </c>
      <c r="I5415" s="5" t="s">
        <v>814</v>
      </c>
      <c r="J5415" s="5" t="s">
        <v>5652</v>
      </c>
      <c r="K5415" s="5" t="s">
        <v>68</v>
      </c>
      <c r="L5415" s="5" t="s">
        <v>79</v>
      </c>
      <c r="M5415" s="5"/>
      <c r="N5415" s="5"/>
      <c r="O5415" s="5"/>
      <c r="P5415" s="5"/>
      <c r="Q5415" s="5"/>
      <c r="R5415" s="5"/>
      <c r="S5415" s="5"/>
      <c r="T5415" s="5"/>
      <c r="U5415" s="5"/>
      <c r="V5415" s="5"/>
      <c r="W5415" s="5"/>
      <c r="X5415" s="5"/>
      <c r="Y5415" s="5"/>
      <c r="Z5415" s="5"/>
      <c r="AA5415" s="5"/>
      <c r="AB5415" s="5"/>
      <c r="AC5415" s="5"/>
      <c r="AD5415" s="5"/>
      <c r="AE5415" s="5"/>
      <c r="AF5415" s="5"/>
      <c r="AG5415" s="5"/>
      <c r="AH5415" s="5"/>
      <c r="AI5415" s="5"/>
      <c r="AJ5415" s="5"/>
      <c r="AK5415" s="5"/>
      <c r="AL5415" s="5"/>
      <c r="AM5415" s="5"/>
      <c r="AN5415" s="5"/>
      <c r="AO5415" s="5"/>
      <c r="AP5415" s="5"/>
      <c r="AQ5415" s="5"/>
      <c r="AR5415" s="5"/>
      <c r="AS5415" s="5"/>
      <c r="AT5415" s="5"/>
      <c r="AU5415" s="5"/>
      <c r="AV5415" s="5"/>
      <c r="AW5415" s="5"/>
      <c r="AX5415" s="5"/>
      <c r="AY5415" s="5"/>
      <c r="AZ5415" s="5"/>
      <c r="BA5415" s="5"/>
      <c r="BB5415" s="5"/>
      <c r="BC5415" s="5"/>
      <c r="BD5415" s="5"/>
      <c r="BE5415" s="5" t="s">
        <v>80</v>
      </c>
      <c r="BF5415" s="6">
        <v>40624</v>
      </c>
      <c r="BG5415" s="5" t="s">
        <v>71</v>
      </c>
      <c r="BH5415" s="5" t="s">
        <v>21949</v>
      </c>
      <c r="BI5415" s="5" t="s">
        <v>21950</v>
      </c>
      <c r="BJ5415" s="5" t="s">
        <v>21951</v>
      </c>
    </row>
    <row r="5416" spans="1:62" ht="30" x14ac:dyDescent="0.25">
      <c r="A5416" s="3">
        <v>5409</v>
      </c>
      <c r="B5416" s="3" t="str">
        <f>"201700160052"</f>
        <v>201700160052</v>
      </c>
      <c r="C5416" s="3">
        <v>89985</v>
      </c>
      <c r="D5416" s="3" t="s">
        <v>21952</v>
      </c>
      <c r="E5416" s="3">
        <v>20601106478</v>
      </c>
      <c r="F5416" s="3" t="s">
        <v>21953</v>
      </c>
      <c r="G5416" s="3" t="s">
        <v>21954</v>
      </c>
      <c r="H5416" s="3" t="s">
        <v>292</v>
      </c>
      <c r="I5416" s="3" t="s">
        <v>8141</v>
      </c>
      <c r="J5416" s="3" t="s">
        <v>8141</v>
      </c>
      <c r="K5416" s="3" t="s">
        <v>68</v>
      </c>
      <c r="L5416" s="3" t="s">
        <v>69</v>
      </c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 t="s">
        <v>70</v>
      </c>
      <c r="BF5416" s="4">
        <v>43034</v>
      </c>
      <c r="BG5416" s="3" t="s">
        <v>71</v>
      </c>
      <c r="BH5416" s="3" t="s">
        <v>21955</v>
      </c>
      <c r="BI5416" s="3"/>
      <c r="BJ5416" s="3"/>
    </row>
    <row r="5417" spans="1:62" ht="30" x14ac:dyDescent="0.25">
      <c r="A5417" s="3">
        <v>5410</v>
      </c>
      <c r="B5417" s="5" t="str">
        <f>"201700020271"</f>
        <v>201700020271</v>
      </c>
      <c r="C5417" s="5">
        <v>126512</v>
      </c>
      <c r="D5417" s="5" t="s">
        <v>21956</v>
      </c>
      <c r="E5417" s="5">
        <v>20100154308</v>
      </c>
      <c r="F5417" s="5" t="s">
        <v>1012</v>
      </c>
      <c r="G5417" s="5" t="s">
        <v>21957</v>
      </c>
      <c r="H5417" s="5" t="s">
        <v>66</v>
      </c>
      <c r="I5417" s="5" t="s">
        <v>328</v>
      </c>
      <c r="J5417" s="5" t="s">
        <v>4855</v>
      </c>
      <c r="K5417" s="5" t="s">
        <v>125</v>
      </c>
      <c r="L5417" s="5" t="s">
        <v>126</v>
      </c>
      <c r="M5417" s="5" t="s">
        <v>126</v>
      </c>
      <c r="N5417" s="5" t="s">
        <v>126</v>
      </c>
      <c r="O5417" s="5" t="s">
        <v>126</v>
      </c>
      <c r="P5417" s="5" t="s">
        <v>126</v>
      </c>
      <c r="Q5417" s="5"/>
      <c r="R5417" s="5"/>
      <c r="S5417" s="5"/>
      <c r="T5417" s="5"/>
      <c r="U5417" s="5"/>
      <c r="V5417" s="5"/>
      <c r="W5417" s="5"/>
      <c r="X5417" s="5"/>
      <c r="Y5417" s="5"/>
      <c r="Z5417" s="5"/>
      <c r="AA5417" s="5"/>
      <c r="AB5417" s="5"/>
      <c r="AC5417" s="5"/>
      <c r="AD5417" s="5"/>
      <c r="AE5417" s="5"/>
      <c r="AF5417" s="5"/>
      <c r="AG5417" s="5"/>
      <c r="AH5417" s="5"/>
      <c r="AI5417" s="5"/>
      <c r="AJ5417" s="5"/>
      <c r="AK5417" s="5"/>
      <c r="AL5417" s="5"/>
      <c r="AM5417" s="5"/>
      <c r="AN5417" s="5"/>
      <c r="AO5417" s="5"/>
      <c r="AP5417" s="5"/>
      <c r="AQ5417" s="5"/>
      <c r="AR5417" s="5"/>
      <c r="AS5417" s="5"/>
      <c r="AT5417" s="5"/>
      <c r="AU5417" s="5"/>
      <c r="AV5417" s="5"/>
      <c r="AW5417" s="5"/>
      <c r="AX5417" s="5"/>
      <c r="AY5417" s="5"/>
      <c r="AZ5417" s="5"/>
      <c r="BA5417" s="5"/>
      <c r="BB5417" s="5"/>
      <c r="BC5417" s="5"/>
      <c r="BD5417" s="5"/>
      <c r="BE5417" s="5" t="s">
        <v>1227</v>
      </c>
      <c r="BF5417" s="6">
        <v>42779</v>
      </c>
      <c r="BG5417" s="5" t="s">
        <v>71</v>
      </c>
      <c r="BH5417" s="5" t="s">
        <v>2290</v>
      </c>
      <c r="BI5417" s="5"/>
      <c r="BJ5417" s="5"/>
    </row>
    <row r="5418" spans="1:62" ht="30" x14ac:dyDescent="0.25">
      <c r="A5418" s="5">
        <v>5411</v>
      </c>
      <c r="B5418" s="3" t="str">
        <f>"201300138633"</f>
        <v>201300138633</v>
      </c>
      <c r="C5418" s="3">
        <v>104918</v>
      </c>
      <c r="D5418" s="3" t="s">
        <v>21958</v>
      </c>
      <c r="E5418" s="3">
        <v>20100070970</v>
      </c>
      <c r="F5418" s="3" t="s">
        <v>2693</v>
      </c>
      <c r="G5418" s="3" t="s">
        <v>21959</v>
      </c>
      <c r="H5418" s="3" t="s">
        <v>102</v>
      </c>
      <c r="I5418" s="3" t="s">
        <v>159</v>
      </c>
      <c r="J5418" s="3" t="s">
        <v>159</v>
      </c>
      <c r="K5418" s="3" t="s">
        <v>68</v>
      </c>
      <c r="L5418" s="3" t="s">
        <v>79</v>
      </c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 t="s">
        <v>80</v>
      </c>
      <c r="BF5418" s="4">
        <v>41515</v>
      </c>
      <c r="BG5418" s="3" t="s">
        <v>71</v>
      </c>
      <c r="BH5418" s="3" t="s">
        <v>21960</v>
      </c>
      <c r="BI5418" s="3" t="s">
        <v>21961</v>
      </c>
      <c r="BJ5418" s="3" t="s">
        <v>5876</v>
      </c>
    </row>
    <row r="5419" spans="1:62" ht="30" x14ac:dyDescent="0.25">
      <c r="A5419" s="3">
        <v>5412</v>
      </c>
      <c r="B5419" s="5" t="str">
        <f>"201800055823"</f>
        <v>201800055823</v>
      </c>
      <c r="C5419" s="5">
        <v>135404</v>
      </c>
      <c r="D5419" s="5" t="s">
        <v>21962</v>
      </c>
      <c r="E5419" s="5">
        <v>20344818909</v>
      </c>
      <c r="F5419" s="5" t="s">
        <v>21963</v>
      </c>
      <c r="G5419" s="5" t="s">
        <v>21964</v>
      </c>
      <c r="H5419" s="5" t="s">
        <v>66</v>
      </c>
      <c r="I5419" s="5" t="s">
        <v>66</v>
      </c>
      <c r="J5419" s="5" t="s">
        <v>118</v>
      </c>
      <c r="K5419" s="5" t="s">
        <v>68</v>
      </c>
      <c r="L5419" s="5" t="s">
        <v>139</v>
      </c>
      <c r="M5419" s="5" t="s">
        <v>139</v>
      </c>
      <c r="N5419" s="5"/>
      <c r="O5419" s="5"/>
      <c r="P5419" s="5"/>
      <c r="Q5419" s="5"/>
      <c r="R5419" s="5"/>
      <c r="S5419" s="5"/>
      <c r="T5419" s="5"/>
      <c r="U5419" s="5"/>
      <c r="V5419" s="5"/>
      <c r="W5419" s="5"/>
      <c r="X5419" s="5"/>
      <c r="Y5419" s="5"/>
      <c r="Z5419" s="5"/>
      <c r="AA5419" s="5"/>
      <c r="AB5419" s="5"/>
      <c r="AC5419" s="5"/>
      <c r="AD5419" s="5"/>
      <c r="AE5419" s="5"/>
      <c r="AF5419" s="5"/>
      <c r="AG5419" s="5"/>
      <c r="AH5419" s="5"/>
      <c r="AI5419" s="5"/>
      <c r="AJ5419" s="5"/>
      <c r="AK5419" s="5"/>
      <c r="AL5419" s="5"/>
      <c r="AM5419" s="5"/>
      <c r="AN5419" s="5"/>
      <c r="AO5419" s="5"/>
      <c r="AP5419" s="5"/>
      <c r="AQ5419" s="5"/>
      <c r="AR5419" s="5"/>
      <c r="AS5419" s="5"/>
      <c r="AT5419" s="5"/>
      <c r="AU5419" s="5"/>
      <c r="AV5419" s="5"/>
      <c r="AW5419" s="5"/>
      <c r="AX5419" s="5"/>
      <c r="AY5419" s="5"/>
      <c r="AZ5419" s="5"/>
      <c r="BA5419" s="5"/>
      <c r="BB5419" s="5"/>
      <c r="BC5419" s="5"/>
      <c r="BD5419" s="5"/>
      <c r="BE5419" s="5" t="s">
        <v>293</v>
      </c>
      <c r="BF5419" s="6">
        <v>43195</v>
      </c>
      <c r="BG5419" s="5" t="s">
        <v>71</v>
      </c>
      <c r="BH5419" s="5" t="s">
        <v>21965</v>
      </c>
      <c r="BI5419" s="5"/>
      <c r="BJ5419" s="5"/>
    </row>
    <row r="5420" spans="1:62" ht="30" x14ac:dyDescent="0.25">
      <c r="A5420" s="3">
        <v>5413</v>
      </c>
      <c r="B5420" s="3" t="str">
        <f>"201600139955"</f>
        <v>201600139955</v>
      </c>
      <c r="C5420" s="3">
        <v>124082</v>
      </c>
      <c r="D5420" s="3" t="s">
        <v>21966</v>
      </c>
      <c r="E5420" s="3">
        <v>20538129021</v>
      </c>
      <c r="F5420" s="3" t="s">
        <v>21967</v>
      </c>
      <c r="G5420" s="3" t="s">
        <v>21968</v>
      </c>
      <c r="H5420" s="3" t="s">
        <v>66</v>
      </c>
      <c r="I5420" s="3" t="s">
        <v>66</v>
      </c>
      <c r="J5420" s="3" t="s">
        <v>309</v>
      </c>
      <c r="K5420" s="3" t="s">
        <v>68</v>
      </c>
      <c r="L5420" s="3" t="s">
        <v>69</v>
      </c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 t="s">
        <v>70</v>
      </c>
      <c r="BF5420" s="4">
        <v>42647</v>
      </c>
      <c r="BG5420" s="3" t="s">
        <v>71</v>
      </c>
      <c r="BH5420" s="3" t="s">
        <v>21969</v>
      </c>
      <c r="BI5420" s="3"/>
      <c r="BJ5420" s="3"/>
    </row>
    <row r="5421" spans="1:62" ht="30" x14ac:dyDescent="0.25">
      <c r="A5421" s="5">
        <v>5414</v>
      </c>
      <c r="B5421" s="5" t="str">
        <f>"201900088158"</f>
        <v>201900088158</v>
      </c>
      <c r="C5421" s="5">
        <v>144396</v>
      </c>
      <c r="D5421" s="5" t="s">
        <v>21970</v>
      </c>
      <c r="E5421" s="5">
        <v>10218702258</v>
      </c>
      <c r="F5421" s="5" t="s">
        <v>21971</v>
      </c>
      <c r="G5421" s="5" t="s">
        <v>21972</v>
      </c>
      <c r="H5421" s="5" t="s">
        <v>66</v>
      </c>
      <c r="I5421" s="5" t="s">
        <v>66</v>
      </c>
      <c r="J5421" s="5" t="s">
        <v>242</v>
      </c>
      <c r="K5421" s="5" t="s">
        <v>68</v>
      </c>
      <c r="L5421" s="5" t="s">
        <v>139</v>
      </c>
      <c r="M5421" s="5"/>
      <c r="N5421" s="5"/>
      <c r="O5421" s="5"/>
      <c r="P5421" s="5"/>
      <c r="Q5421" s="5"/>
      <c r="R5421" s="5"/>
      <c r="S5421" s="5"/>
      <c r="T5421" s="5"/>
      <c r="U5421" s="5"/>
      <c r="V5421" s="5"/>
      <c r="W5421" s="5"/>
      <c r="X5421" s="5"/>
      <c r="Y5421" s="5"/>
      <c r="Z5421" s="5"/>
      <c r="AA5421" s="5"/>
      <c r="AB5421" s="5"/>
      <c r="AC5421" s="5"/>
      <c r="AD5421" s="5"/>
      <c r="AE5421" s="5"/>
      <c r="AF5421" s="5"/>
      <c r="AG5421" s="5"/>
      <c r="AH5421" s="5"/>
      <c r="AI5421" s="5"/>
      <c r="AJ5421" s="5"/>
      <c r="AK5421" s="5"/>
      <c r="AL5421" s="5"/>
      <c r="AM5421" s="5"/>
      <c r="AN5421" s="5"/>
      <c r="AO5421" s="5"/>
      <c r="AP5421" s="5"/>
      <c r="AQ5421" s="5"/>
      <c r="AR5421" s="5"/>
      <c r="AS5421" s="5"/>
      <c r="AT5421" s="5"/>
      <c r="AU5421" s="5"/>
      <c r="AV5421" s="5"/>
      <c r="AW5421" s="5"/>
      <c r="AX5421" s="5"/>
      <c r="AY5421" s="5"/>
      <c r="AZ5421" s="5"/>
      <c r="BA5421" s="5"/>
      <c r="BB5421" s="5"/>
      <c r="BC5421" s="5"/>
      <c r="BD5421" s="5"/>
      <c r="BE5421" s="5" t="s">
        <v>88</v>
      </c>
      <c r="BF5421" s="6">
        <v>43618</v>
      </c>
      <c r="BG5421" s="5" t="s">
        <v>71</v>
      </c>
      <c r="BH5421" s="5" t="s">
        <v>21971</v>
      </c>
      <c r="BI5421" s="5"/>
      <c r="BJ5421" s="5"/>
    </row>
    <row r="5422" spans="1:62" ht="30" x14ac:dyDescent="0.25">
      <c r="A5422" s="3">
        <v>5415</v>
      </c>
      <c r="B5422" s="3" t="str">
        <f>"202100283816"</f>
        <v>202100283816</v>
      </c>
      <c r="C5422" s="3">
        <v>100731</v>
      </c>
      <c r="D5422" s="3" t="s">
        <v>21973</v>
      </c>
      <c r="E5422" s="3">
        <v>20517583821</v>
      </c>
      <c r="F5422" s="3" t="s">
        <v>21974</v>
      </c>
      <c r="G5422" s="3" t="s">
        <v>21975</v>
      </c>
      <c r="H5422" s="3" t="s">
        <v>66</v>
      </c>
      <c r="I5422" s="3" t="s">
        <v>66</v>
      </c>
      <c r="J5422" s="3" t="s">
        <v>271</v>
      </c>
      <c r="K5422" s="3" t="s">
        <v>68</v>
      </c>
      <c r="L5422" s="3" t="s">
        <v>21976</v>
      </c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 t="s">
        <v>95</v>
      </c>
      <c r="BF5422" s="4">
        <v>44700</v>
      </c>
      <c r="BG5422" s="3" t="s">
        <v>71</v>
      </c>
      <c r="BH5422" s="3" t="s">
        <v>21977</v>
      </c>
      <c r="BI5422" s="3" t="s">
        <v>21978</v>
      </c>
      <c r="BJ5422" s="3" t="s">
        <v>7926</v>
      </c>
    </row>
    <row r="5423" spans="1:62" ht="30" x14ac:dyDescent="0.25">
      <c r="A5423" s="3">
        <v>5416</v>
      </c>
      <c r="B5423" s="5" t="str">
        <f>"202100149062"</f>
        <v>202100149062</v>
      </c>
      <c r="C5423" s="5">
        <v>157308</v>
      </c>
      <c r="D5423" s="5" t="s">
        <v>21979</v>
      </c>
      <c r="E5423" s="5">
        <v>20603876734</v>
      </c>
      <c r="F5423" s="5" t="s">
        <v>21980</v>
      </c>
      <c r="G5423" s="5" t="s">
        <v>21981</v>
      </c>
      <c r="H5423" s="5" t="s">
        <v>102</v>
      </c>
      <c r="I5423" s="5" t="s">
        <v>159</v>
      </c>
      <c r="J5423" s="5" t="s">
        <v>159</v>
      </c>
      <c r="K5423" s="5" t="s">
        <v>68</v>
      </c>
      <c r="L5423" s="5" t="s">
        <v>79</v>
      </c>
      <c r="M5423" s="5"/>
      <c r="N5423" s="5"/>
      <c r="O5423" s="5"/>
      <c r="P5423" s="5"/>
      <c r="Q5423" s="5"/>
      <c r="R5423" s="5"/>
      <c r="S5423" s="5"/>
      <c r="T5423" s="5"/>
      <c r="U5423" s="5"/>
      <c r="V5423" s="5"/>
      <c r="W5423" s="5"/>
      <c r="X5423" s="5"/>
      <c r="Y5423" s="5"/>
      <c r="Z5423" s="5"/>
      <c r="AA5423" s="5"/>
      <c r="AB5423" s="5"/>
      <c r="AC5423" s="5"/>
      <c r="AD5423" s="5"/>
      <c r="AE5423" s="5"/>
      <c r="AF5423" s="5"/>
      <c r="AG5423" s="5"/>
      <c r="AH5423" s="5"/>
      <c r="AI5423" s="5"/>
      <c r="AJ5423" s="5"/>
      <c r="AK5423" s="5"/>
      <c r="AL5423" s="5"/>
      <c r="AM5423" s="5"/>
      <c r="AN5423" s="5"/>
      <c r="AO5423" s="5"/>
      <c r="AP5423" s="5"/>
      <c r="AQ5423" s="5"/>
      <c r="AR5423" s="5"/>
      <c r="AS5423" s="5"/>
      <c r="AT5423" s="5"/>
      <c r="AU5423" s="5"/>
      <c r="AV5423" s="5"/>
      <c r="AW5423" s="5"/>
      <c r="AX5423" s="5"/>
      <c r="AY5423" s="5"/>
      <c r="AZ5423" s="5"/>
      <c r="BA5423" s="5"/>
      <c r="BB5423" s="5"/>
      <c r="BC5423" s="5"/>
      <c r="BD5423" s="5"/>
      <c r="BE5423" s="5" t="s">
        <v>80</v>
      </c>
      <c r="BF5423" s="6">
        <v>44458</v>
      </c>
      <c r="BG5423" s="5" t="s">
        <v>71</v>
      </c>
      <c r="BH5423" s="5" t="s">
        <v>21982</v>
      </c>
      <c r="BI5423" s="5"/>
      <c r="BJ5423" s="5"/>
    </row>
    <row r="5424" spans="1:62" ht="30" x14ac:dyDescent="0.25">
      <c r="A5424" s="5">
        <v>5417</v>
      </c>
      <c r="B5424" s="3" t="str">
        <f>"1473800"</f>
        <v>1473800</v>
      </c>
      <c r="C5424" s="3">
        <v>89455</v>
      </c>
      <c r="D5424" s="3" t="s">
        <v>21983</v>
      </c>
      <c r="E5424" s="3">
        <v>20515775073</v>
      </c>
      <c r="F5424" s="3" t="s">
        <v>21984</v>
      </c>
      <c r="G5424" s="3" t="s">
        <v>21985</v>
      </c>
      <c r="H5424" s="3" t="s">
        <v>66</v>
      </c>
      <c r="I5424" s="3" t="s">
        <v>66</v>
      </c>
      <c r="J5424" s="3" t="s">
        <v>659</v>
      </c>
      <c r="K5424" s="3" t="s">
        <v>68</v>
      </c>
      <c r="L5424" s="3" t="s">
        <v>139</v>
      </c>
      <c r="M5424" s="3"/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 t="s">
        <v>88</v>
      </c>
      <c r="BF5424" s="4">
        <v>40617</v>
      </c>
      <c r="BG5424" s="3" t="s">
        <v>71</v>
      </c>
      <c r="BH5424" s="3" t="s">
        <v>21986</v>
      </c>
      <c r="BI5424" s="3"/>
      <c r="BJ5424" s="3"/>
    </row>
    <row r="5425" spans="1:62" ht="30" x14ac:dyDescent="0.25">
      <c r="A5425" s="3">
        <v>5418</v>
      </c>
      <c r="B5425" s="5" t="str">
        <f>"202300260034"</f>
        <v>202300260034</v>
      </c>
      <c r="C5425" s="5">
        <v>171057</v>
      </c>
      <c r="D5425" s="5" t="s">
        <v>21987</v>
      </c>
      <c r="E5425" s="5">
        <v>20506421781</v>
      </c>
      <c r="F5425" s="5" t="s">
        <v>622</v>
      </c>
      <c r="G5425" s="5" t="s">
        <v>21988</v>
      </c>
      <c r="H5425" s="5" t="s">
        <v>109</v>
      </c>
      <c r="I5425" s="5" t="s">
        <v>109</v>
      </c>
      <c r="J5425" s="5" t="s">
        <v>14649</v>
      </c>
      <c r="K5425" s="5" t="s">
        <v>125</v>
      </c>
      <c r="L5425" s="5" t="s">
        <v>21989</v>
      </c>
      <c r="M5425" s="5" t="s">
        <v>21989</v>
      </c>
      <c r="N5425" s="5" t="s">
        <v>21989</v>
      </c>
      <c r="O5425" s="5"/>
      <c r="P5425" s="5"/>
      <c r="Q5425" s="5"/>
      <c r="R5425" s="5"/>
      <c r="S5425" s="5"/>
      <c r="T5425" s="5"/>
      <c r="U5425" s="5"/>
      <c r="V5425" s="5"/>
      <c r="W5425" s="5"/>
      <c r="X5425" s="5"/>
      <c r="Y5425" s="5"/>
      <c r="Z5425" s="5"/>
      <c r="AA5425" s="5"/>
      <c r="AB5425" s="5"/>
      <c r="AC5425" s="5"/>
      <c r="AD5425" s="5"/>
      <c r="AE5425" s="5"/>
      <c r="AF5425" s="5"/>
      <c r="AG5425" s="5"/>
      <c r="AH5425" s="5"/>
      <c r="AI5425" s="5"/>
      <c r="AJ5425" s="5"/>
      <c r="AK5425" s="5"/>
      <c r="AL5425" s="5"/>
      <c r="AM5425" s="5"/>
      <c r="AN5425" s="5"/>
      <c r="AO5425" s="5"/>
      <c r="AP5425" s="5"/>
      <c r="AQ5425" s="5"/>
      <c r="AR5425" s="5"/>
      <c r="AS5425" s="5"/>
      <c r="AT5425" s="5"/>
      <c r="AU5425" s="5"/>
      <c r="AV5425" s="5"/>
      <c r="AW5425" s="5"/>
      <c r="AX5425" s="5"/>
      <c r="AY5425" s="5"/>
      <c r="AZ5425" s="5"/>
      <c r="BA5425" s="5"/>
      <c r="BB5425" s="5"/>
      <c r="BC5425" s="5"/>
      <c r="BD5425" s="5"/>
      <c r="BE5425" s="5" t="s">
        <v>11436</v>
      </c>
      <c r="BF5425" s="6">
        <v>45260</v>
      </c>
      <c r="BG5425" s="5" t="s">
        <v>71</v>
      </c>
      <c r="BH5425" s="5" t="s">
        <v>627</v>
      </c>
      <c r="BI5425" s="5"/>
      <c r="BJ5425" s="5"/>
    </row>
    <row r="5426" spans="1:62" ht="30" x14ac:dyDescent="0.25">
      <c r="A5426" s="3">
        <v>5419</v>
      </c>
      <c r="B5426" s="3" t="str">
        <f>"202300006146"</f>
        <v>202300006146</v>
      </c>
      <c r="C5426" s="3">
        <v>131351</v>
      </c>
      <c r="D5426" s="3" t="s">
        <v>21990</v>
      </c>
      <c r="E5426" s="3">
        <v>20536126440</v>
      </c>
      <c r="F5426" s="3" t="s">
        <v>21991</v>
      </c>
      <c r="G5426" s="3" t="s">
        <v>21992</v>
      </c>
      <c r="H5426" s="3" t="s">
        <v>78</v>
      </c>
      <c r="I5426" s="3" t="s">
        <v>1769</v>
      </c>
      <c r="J5426" s="3" t="s">
        <v>1770</v>
      </c>
      <c r="K5426" s="3" t="s">
        <v>125</v>
      </c>
      <c r="L5426" s="3" t="s">
        <v>21993</v>
      </c>
      <c r="M5426" s="3" t="s">
        <v>21993</v>
      </c>
      <c r="N5426" s="3" t="s">
        <v>21993</v>
      </c>
      <c r="O5426" s="3" t="s">
        <v>21993</v>
      </c>
      <c r="P5426" s="3" t="s">
        <v>21993</v>
      </c>
      <c r="Q5426" s="3" t="s">
        <v>21993</v>
      </c>
      <c r="R5426" s="3" t="s">
        <v>21993</v>
      </c>
      <c r="S5426" s="3" t="s">
        <v>21993</v>
      </c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 t="s">
        <v>1057</v>
      </c>
      <c r="BF5426" s="4">
        <v>44985</v>
      </c>
      <c r="BG5426" s="3" t="s">
        <v>71</v>
      </c>
      <c r="BH5426" s="3" t="s">
        <v>21994</v>
      </c>
      <c r="BI5426" s="3" t="s">
        <v>21995</v>
      </c>
      <c r="BJ5426" s="3" t="s">
        <v>114</v>
      </c>
    </row>
    <row r="5427" spans="1:62" ht="30" x14ac:dyDescent="0.25">
      <c r="A5427" s="5">
        <v>5420</v>
      </c>
      <c r="B5427" s="5" t="str">
        <f>"1473806"</f>
        <v>1473806</v>
      </c>
      <c r="C5427" s="5">
        <v>89773</v>
      </c>
      <c r="D5427" s="5" t="s">
        <v>21996</v>
      </c>
      <c r="E5427" s="5">
        <v>10075713351</v>
      </c>
      <c r="F5427" s="5" t="s">
        <v>21997</v>
      </c>
      <c r="G5427" s="5" t="s">
        <v>21998</v>
      </c>
      <c r="H5427" s="5" t="s">
        <v>66</v>
      </c>
      <c r="I5427" s="5" t="s">
        <v>66</v>
      </c>
      <c r="J5427" s="5" t="s">
        <v>309</v>
      </c>
      <c r="K5427" s="5" t="s">
        <v>68</v>
      </c>
      <c r="L5427" s="5" t="s">
        <v>79</v>
      </c>
      <c r="M5427" s="5"/>
      <c r="N5427" s="5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5"/>
      <c r="Z5427" s="5"/>
      <c r="AA5427" s="5"/>
      <c r="AB5427" s="5"/>
      <c r="AC5427" s="5"/>
      <c r="AD5427" s="5"/>
      <c r="AE5427" s="5"/>
      <c r="AF5427" s="5"/>
      <c r="AG5427" s="5"/>
      <c r="AH5427" s="5"/>
      <c r="AI5427" s="5"/>
      <c r="AJ5427" s="5"/>
      <c r="AK5427" s="5"/>
      <c r="AL5427" s="5"/>
      <c r="AM5427" s="5"/>
      <c r="AN5427" s="5"/>
      <c r="AO5427" s="5"/>
      <c r="AP5427" s="5"/>
      <c r="AQ5427" s="5"/>
      <c r="AR5427" s="5"/>
      <c r="AS5427" s="5"/>
      <c r="AT5427" s="5"/>
      <c r="AU5427" s="5"/>
      <c r="AV5427" s="5"/>
      <c r="AW5427" s="5"/>
      <c r="AX5427" s="5"/>
      <c r="AY5427" s="5"/>
      <c r="AZ5427" s="5"/>
      <c r="BA5427" s="5"/>
      <c r="BB5427" s="5"/>
      <c r="BC5427" s="5"/>
      <c r="BD5427" s="5"/>
      <c r="BE5427" s="5" t="s">
        <v>80</v>
      </c>
      <c r="BF5427" s="6">
        <v>40620</v>
      </c>
      <c r="BG5427" s="5" t="s">
        <v>71</v>
      </c>
      <c r="BH5427" s="5" t="s">
        <v>21997</v>
      </c>
      <c r="BI5427" s="5"/>
      <c r="BJ5427" s="5"/>
    </row>
    <row r="5428" spans="1:62" ht="30" x14ac:dyDescent="0.25">
      <c r="A5428" s="3">
        <v>5421</v>
      </c>
      <c r="B5428" s="3" t="str">
        <f>"201300000309"</f>
        <v>201300000309</v>
      </c>
      <c r="C5428" s="3">
        <v>100205</v>
      </c>
      <c r="D5428" s="3" t="s">
        <v>21999</v>
      </c>
      <c r="E5428" s="3">
        <v>10082112362</v>
      </c>
      <c r="F5428" s="3" t="s">
        <v>22000</v>
      </c>
      <c r="G5428" s="3" t="s">
        <v>22001</v>
      </c>
      <c r="H5428" s="3" t="s">
        <v>66</v>
      </c>
      <c r="I5428" s="3" t="s">
        <v>66</v>
      </c>
      <c r="J5428" s="3" t="s">
        <v>200</v>
      </c>
      <c r="K5428" s="3" t="s">
        <v>68</v>
      </c>
      <c r="L5428" s="3" t="s">
        <v>139</v>
      </c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 t="s">
        <v>88</v>
      </c>
      <c r="BF5428" s="4">
        <v>41277</v>
      </c>
      <c r="BG5428" s="3" t="s">
        <v>71</v>
      </c>
      <c r="BH5428" s="3" t="s">
        <v>22000</v>
      </c>
      <c r="BI5428" s="3"/>
      <c r="BJ5428" s="3"/>
    </row>
    <row r="5429" spans="1:62" ht="30" x14ac:dyDescent="0.25">
      <c r="A5429" s="3">
        <v>5422</v>
      </c>
      <c r="B5429" s="5" t="str">
        <f>"201800063719"</f>
        <v>201800063719</v>
      </c>
      <c r="C5429" s="5">
        <v>89019</v>
      </c>
      <c r="D5429" s="5" t="s">
        <v>22002</v>
      </c>
      <c r="E5429" s="5">
        <v>20560097361</v>
      </c>
      <c r="F5429" s="5" t="s">
        <v>22003</v>
      </c>
      <c r="G5429" s="5" t="s">
        <v>22004</v>
      </c>
      <c r="H5429" s="5" t="s">
        <v>102</v>
      </c>
      <c r="I5429" s="5" t="s">
        <v>159</v>
      </c>
      <c r="J5429" s="5" t="s">
        <v>159</v>
      </c>
      <c r="K5429" s="5" t="s">
        <v>68</v>
      </c>
      <c r="L5429" s="5" t="s">
        <v>79</v>
      </c>
      <c r="M5429" s="5"/>
      <c r="N5429" s="5"/>
      <c r="O5429" s="5"/>
      <c r="P5429" s="5"/>
      <c r="Q5429" s="5"/>
      <c r="R5429" s="5"/>
      <c r="S5429" s="5"/>
      <c r="T5429" s="5"/>
      <c r="U5429" s="5"/>
      <c r="V5429" s="5"/>
      <c r="W5429" s="5"/>
      <c r="X5429" s="5"/>
      <c r="Y5429" s="5"/>
      <c r="Z5429" s="5"/>
      <c r="AA5429" s="5"/>
      <c r="AB5429" s="5"/>
      <c r="AC5429" s="5"/>
      <c r="AD5429" s="5"/>
      <c r="AE5429" s="5"/>
      <c r="AF5429" s="5"/>
      <c r="AG5429" s="5"/>
      <c r="AH5429" s="5"/>
      <c r="AI5429" s="5"/>
      <c r="AJ5429" s="5"/>
      <c r="AK5429" s="5"/>
      <c r="AL5429" s="5"/>
      <c r="AM5429" s="5"/>
      <c r="AN5429" s="5"/>
      <c r="AO5429" s="5"/>
      <c r="AP5429" s="5"/>
      <c r="AQ5429" s="5"/>
      <c r="AR5429" s="5"/>
      <c r="AS5429" s="5"/>
      <c r="AT5429" s="5"/>
      <c r="AU5429" s="5"/>
      <c r="AV5429" s="5"/>
      <c r="AW5429" s="5"/>
      <c r="AX5429" s="5"/>
      <c r="AY5429" s="5"/>
      <c r="AZ5429" s="5"/>
      <c r="BA5429" s="5"/>
      <c r="BB5429" s="5"/>
      <c r="BC5429" s="5"/>
      <c r="BD5429" s="5"/>
      <c r="BE5429" s="5" t="s">
        <v>80</v>
      </c>
      <c r="BF5429" s="6">
        <v>43215</v>
      </c>
      <c r="BG5429" s="5" t="s">
        <v>71</v>
      </c>
      <c r="BH5429" s="5" t="s">
        <v>22005</v>
      </c>
      <c r="BI5429" s="5" t="s">
        <v>22006</v>
      </c>
      <c r="BJ5429" s="5" t="s">
        <v>1233</v>
      </c>
    </row>
    <row r="5430" spans="1:62" ht="30" x14ac:dyDescent="0.25">
      <c r="A5430" s="5">
        <v>5423</v>
      </c>
      <c r="B5430" s="3" t="str">
        <f>"202200051705"</f>
        <v>202200051705</v>
      </c>
      <c r="C5430" s="3">
        <v>103086</v>
      </c>
      <c r="D5430" s="3" t="s">
        <v>22007</v>
      </c>
      <c r="E5430" s="3">
        <v>20338210851</v>
      </c>
      <c r="F5430" s="3" t="s">
        <v>22008</v>
      </c>
      <c r="G5430" s="3" t="s">
        <v>22009</v>
      </c>
      <c r="H5430" s="3" t="s">
        <v>66</v>
      </c>
      <c r="I5430" s="3" t="s">
        <v>66</v>
      </c>
      <c r="J5430" s="3" t="s">
        <v>200</v>
      </c>
      <c r="K5430" s="3" t="s">
        <v>68</v>
      </c>
      <c r="L5430" s="3" t="s">
        <v>22010</v>
      </c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 t="s">
        <v>88</v>
      </c>
      <c r="BF5430" s="4">
        <v>44708</v>
      </c>
      <c r="BG5430" s="3" t="s">
        <v>71</v>
      </c>
      <c r="BH5430" s="3" t="s">
        <v>22011</v>
      </c>
      <c r="BI5430" s="3"/>
      <c r="BJ5430" s="3"/>
    </row>
    <row r="5431" spans="1:62" ht="30" x14ac:dyDescent="0.25">
      <c r="A5431" s="3">
        <v>5424</v>
      </c>
      <c r="B5431" s="5" t="str">
        <f>"201400103441"</f>
        <v>201400103441</v>
      </c>
      <c r="C5431" s="5">
        <v>110643</v>
      </c>
      <c r="D5431" s="5" t="s">
        <v>22012</v>
      </c>
      <c r="E5431" s="5">
        <v>20100981735</v>
      </c>
      <c r="F5431" s="5" t="s">
        <v>22013</v>
      </c>
      <c r="G5431" s="5" t="s">
        <v>22014</v>
      </c>
      <c r="H5431" s="5" t="s">
        <v>66</v>
      </c>
      <c r="I5431" s="5" t="s">
        <v>66</v>
      </c>
      <c r="J5431" s="5" t="s">
        <v>143</v>
      </c>
      <c r="K5431" s="5" t="s">
        <v>68</v>
      </c>
      <c r="L5431" s="5" t="s">
        <v>79</v>
      </c>
      <c r="M5431" s="5"/>
      <c r="N5431" s="5"/>
      <c r="O5431" s="5"/>
      <c r="P5431" s="5"/>
      <c r="Q5431" s="5"/>
      <c r="R5431" s="5"/>
      <c r="S5431" s="5"/>
      <c r="T5431" s="5"/>
      <c r="U5431" s="5"/>
      <c r="V5431" s="5"/>
      <c r="W5431" s="5"/>
      <c r="X5431" s="5"/>
      <c r="Y5431" s="5"/>
      <c r="Z5431" s="5"/>
      <c r="AA5431" s="5"/>
      <c r="AB5431" s="5"/>
      <c r="AC5431" s="5"/>
      <c r="AD5431" s="5"/>
      <c r="AE5431" s="5"/>
      <c r="AF5431" s="5"/>
      <c r="AG5431" s="5"/>
      <c r="AH5431" s="5"/>
      <c r="AI5431" s="5"/>
      <c r="AJ5431" s="5"/>
      <c r="AK5431" s="5"/>
      <c r="AL5431" s="5"/>
      <c r="AM5431" s="5"/>
      <c r="AN5431" s="5"/>
      <c r="AO5431" s="5"/>
      <c r="AP5431" s="5"/>
      <c r="AQ5431" s="5"/>
      <c r="AR5431" s="5"/>
      <c r="AS5431" s="5"/>
      <c r="AT5431" s="5"/>
      <c r="AU5431" s="5"/>
      <c r="AV5431" s="5"/>
      <c r="AW5431" s="5"/>
      <c r="AX5431" s="5"/>
      <c r="AY5431" s="5"/>
      <c r="AZ5431" s="5"/>
      <c r="BA5431" s="5"/>
      <c r="BB5431" s="5"/>
      <c r="BC5431" s="5"/>
      <c r="BD5431" s="5"/>
      <c r="BE5431" s="5" t="s">
        <v>80</v>
      </c>
      <c r="BF5431" s="6">
        <v>41862</v>
      </c>
      <c r="BG5431" s="5" t="s">
        <v>71</v>
      </c>
      <c r="BH5431" s="5" t="s">
        <v>22015</v>
      </c>
      <c r="BI5431" s="5"/>
      <c r="BJ5431" s="5"/>
    </row>
    <row r="5432" spans="1:62" ht="30" x14ac:dyDescent="0.25">
      <c r="A5432" s="3">
        <v>5425</v>
      </c>
      <c r="B5432" s="3" t="str">
        <f>"202300069395"</f>
        <v>202300069395</v>
      </c>
      <c r="C5432" s="3">
        <v>112192</v>
      </c>
      <c r="D5432" s="3" t="s">
        <v>22016</v>
      </c>
      <c r="E5432" s="3">
        <v>20604024219</v>
      </c>
      <c r="F5432" s="3" t="s">
        <v>22017</v>
      </c>
      <c r="G5432" s="3" t="s">
        <v>22018</v>
      </c>
      <c r="H5432" s="3" t="s">
        <v>2029</v>
      </c>
      <c r="I5432" s="3" t="s">
        <v>5066</v>
      </c>
      <c r="J5432" s="3" t="s">
        <v>5067</v>
      </c>
      <c r="K5432" s="3" t="s">
        <v>125</v>
      </c>
      <c r="L5432" s="3" t="s">
        <v>1387</v>
      </c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 t="s">
        <v>1388</v>
      </c>
      <c r="BF5432" s="4">
        <v>45042</v>
      </c>
      <c r="BG5432" s="3" t="s">
        <v>71</v>
      </c>
      <c r="BH5432" s="3" t="s">
        <v>22019</v>
      </c>
      <c r="BI5432" s="3"/>
      <c r="BJ5432" s="3"/>
    </row>
    <row r="5433" spans="1:62" ht="30" x14ac:dyDescent="0.25">
      <c r="A5433" s="5">
        <v>5426</v>
      </c>
      <c r="B5433" s="5" t="str">
        <f>"201900132510"</f>
        <v>201900132510</v>
      </c>
      <c r="C5433" s="5">
        <v>145890</v>
      </c>
      <c r="D5433" s="5" t="s">
        <v>22020</v>
      </c>
      <c r="E5433" s="5">
        <v>20535632872</v>
      </c>
      <c r="F5433" s="5" t="s">
        <v>22021</v>
      </c>
      <c r="G5433" s="5" t="s">
        <v>22022</v>
      </c>
      <c r="H5433" s="5" t="s">
        <v>66</v>
      </c>
      <c r="I5433" s="5" t="s">
        <v>66</v>
      </c>
      <c r="J5433" s="5" t="s">
        <v>143</v>
      </c>
      <c r="K5433" s="5" t="s">
        <v>68</v>
      </c>
      <c r="L5433" s="5" t="s">
        <v>79</v>
      </c>
      <c r="M5433" s="5"/>
      <c r="N5433" s="5"/>
      <c r="O5433" s="5"/>
      <c r="P5433" s="5"/>
      <c r="Q5433" s="5"/>
      <c r="R5433" s="5"/>
      <c r="S5433" s="5"/>
      <c r="T5433" s="5"/>
      <c r="U5433" s="5"/>
      <c r="V5433" s="5"/>
      <c r="W5433" s="5"/>
      <c r="X5433" s="5"/>
      <c r="Y5433" s="5"/>
      <c r="Z5433" s="5"/>
      <c r="AA5433" s="5"/>
      <c r="AB5433" s="5"/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  <c r="AM5433" s="5"/>
      <c r="AN5433" s="5"/>
      <c r="AO5433" s="5"/>
      <c r="AP5433" s="5"/>
      <c r="AQ5433" s="5"/>
      <c r="AR5433" s="5"/>
      <c r="AS5433" s="5"/>
      <c r="AT5433" s="5"/>
      <c r="AU5433" s="5"/>
      <c r="AV5433" s="5"/>
      <c r="AW5433" s="5"/>
      <c r="AX5433" s="5"/>
      <c r="AY5433" s="5"/>
      <c r="AZ5433" s="5"/>
      <c r="BA5433" s="5"/>
      <c r="BB5433" s="5"/>
      <c r="BC5433" s="5"/>
      <c r="BD5433" s="5"/>
      <c r="BE5433" s="5" t="s">
        <v>80</v>
      </c>
      <c r="BF5433" s="6">
        <v>43696</v>
      </c>
      <c r="BG5433" s="5" t="s">
        <v>71</v>
      </c>
      <c r="BH5433" s="5" t="s">
        <v>22023</v>
      </c>
      <c r="BI5433" s="5"/>
      <c r="BJ5433" s="5"/>
    </row>
    <row r="5434" spans="1:62" ht="30" x14ac:dyDescent="0.25">
      <c r="A5434" s="3">
        <v>5427</v>
      </c>
      <c r="B5434" s="3" t="str">
        <f>"202200028004"</f>
        <v>202200028004</v>
      </c>
      <c r="C5434" s="3">
        <v>85918</v>
      </c>
      <c r="D5434" s="3" t="s">
        <v>22024</v>
      </c>
      <c r="E5434" s="3">
        <v>20100154308</v>
      </c>
      <c r="F5434" s="3" t="s">
        <v>1012</v>
      </c>
      <c r="G5434" s="3" t="s">
        <v>22025</v>
      </c>
      <c r="H5434" s="3" t="s">
        <v>66</v>
      </c>
      <c r="I5434" s="3" t="s">
        <v>67</v>
      </c>
      <c r="J5434" s="3" t="s">
        <v>845</v>
      </c>
      <c r="K5434" s="3" t="s">
        <v>125</v>
      </c>
      <c r="L5434" s="3" t="s">
        <v>22026</v>
      </c>
      <c r="M5434" s="3" t="s">
        <v>22026</v>
      </c>
      <c r="N5434" s="3" t="s">
        <v>22026</v>
      </c>
      <c r="O5434" s="3" t="s">
        <v>22026</v>
      </c>
      <c r="P5434" s="3" t="s">
        <v>22026</v>
      </c>
      <c r="Q5434" s="3" t="s">
        <v>22027</v>
      </c>
      <c r="R5434" s="3" t="s">
        <v>22026</v>
      </c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 t="s">
        <v>4408</v>
      </c>
      <c r="BF5434" s="4">
        <v>44647</v>
      </c>
      <c r="BG5434" s="3" t="s">
        <v>71</v>
      </c>
      <c r="BH5434" s="3" t="s">
        <v>2290</v>
      </c>
      <c r="BI5434" s="3"/>
      <c r="BJ5434" s="3"/>
    </row>
    <row r="5435" spans="1:62" ht="30" x14ac:dyDescent="0.25">
      <c r="A5435" s="3">
        <v>5428</v>
      </c>
      <c r="B5435" s="5" t="str">
        <f>"202200193714"</f>
        <v>202200193714</v>
      </c>
      <c r="C5435" s="5">
        <v>148422</v>
      </c>
      <c r="D5435" s="5" t="s">
        <v>22028</v>
      </c>
      <c r="E5435" s="5">
        <v>10160101259</v>
      </c>
      <c r="F5435" s="5" t="s">
        <v>22029</v>
      </c>
      <c r="G5435" s="5" t="s">
        <v>22030</v>
      </c>
      <c r="H5435" s="5" t="s">
        <v>66</v>
      </c>
      <c r="I5435" s="5" t="s">
        <v>66</v>
      </c>
      <c r="J5435" s="5" t="s">
        <v>242</v>
      </c>
      <c r="K5435" s="5" t="s">
        <v>68</v>
      </c>
      <c r="L5435" s="5" t="s">
        <v>22031</v>
      </c>
      <c r="M5435" s="5"/>
      <c r="N5435" s="5"/>
      <c r="O5435" s="5"/>
      <c r="P5435" s="5"/>
      <c r="Q5435" s="5"/>
      <c r="R5435" s="5"/>
      <c r="S5435" s="5"/>
      <c r="T5435" s="5"/>
      <c r="U5435" s="5"/>
      <c r="V5435" s="5"/>
      <c r="W5435" s="5"/>
      <c r="X5435" s="5"/>
      <c r="Y5435" s="5"/>
      <c r="Z5435" s="5"/>
      <c r="AA5435" s="5"/>
      <c r="AB5435" s="5"/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  <c r="AM5435" s="5"/>
      <c r="AN5435" s="5"/>
      <c r="AO5435" s="5"/>
      <c r="AP5435" s="5"/>
      <c r="AQ5435" s="5"/>
      <c r="AR5435" s="5"/>
      <c r="AS5435" s="5"/>
      <c r="AT5435" s="5"/>
      <c r="AU5435" s="5"/>
      <c r="AV5435" s="5"/>
      <c r="AW5435" s="5"/>
      <c r="AX5435" s="5"/>
      <c r="AY5435" s="5"/>
      <c r="AZ5435" s="5"/>
      <c r="BA5435" s="5"/>
      <c r="BB5435" s="5"/>
      <c r="BC5435" s="5"/>
      <c r="BD5435" s="5"/>
      <c r="BE5435" s="5" t="s">
        <v>80</v>
      </c>
      <c r="BF5435" s="6">
        <v>44889</v>
      </c>
      <c r="BG5435" s="5" t="s">
        <v>71</v>
      </c>
      <c r="BH5435" s="5" t="s">
        <v>22032</v>
      </c>
      <c r="BI5435" s="5"/>
      <c r="BJ5435" s="5"/>
    </row>
    <row r="5436" spans="1:62" ht="30" x14ac:dyDescent="0.25">
      <c r="A5436" s="5">
        <v>5429</v>
      </c>
      <c r="B5436" s="5" t="str">
        <f>"1479512"</f>
        <v>1479512</v>
      </c>
      <c r="C5436" s="5">
        <v>90784</v>
      </c>
      <c r="D5436" s="5" t="s">
        <v>22035</v>
      </c>
      <c r="E5436" s="5">
        <v>20527083622</v>
      </c>
      <c r="F5436" s="5" t="s">
        <v>22036</v>
      </c>
      <c r="G5436" s="5" t="s">
        <v>22037</v>
      </c>
      <c r="H5436" s="5" t="s">
        <v>292</v>
      </c>
      <c r="I5436" s="5" t="s">
        <v>292</v>
      </c>
      <c r="J5436" s="5" t="s">
        <v>292</v>
      </c>
      <c r="K5436" s="5" t="s">
        <v>68</v>
      </c>
      <c r="L5436" s="5" t="s">
        <v>79</v>
      </c>
      <c r="M5436" s="5"/>
      <c r="N5436" s="5"/>
      <c r="O5436" s="5"/>
      <c r="P5436" s="5"/>
      <c r="Q5436" s="5"/>
      <c r="R5436" s="5"/>
      <c r="S5436" s="5"/>
      <c r="T5436" s="5"/>
      <c r="U5436" s="5"/>
      <c r="V5436" s="5"/>
      <c r="W5436" s="5"/>
      <c r="X5436" s="5"/>
      <c r="Y5436" s="5"/>
      <c r="Z5436" s="5"/>
      <c r="AA5436" s="5"/>
      <c r="AB5436" s="5"/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  <c r="AM5436" s="5"/>
      <c r="AN5436" s="5"/>
      <c r="AO5436" s="5"/>
      <c r="AP5436" s="5"/>
      <c r="AQ5436" s="5"/>
      <c r="AR5436" s="5"/>
      <c r="AS5436" s="5"/>
      <c r="AT5436" s="5"/>
      <c r="AU5436" s="5"/>
      <c r="AV5436" s="5"/>
      <c r="AW5436" s="5"/>
      <c r="AX5436" s="5"/>
      <c r="AY5436" s="5"/>
      <c r="AZ5436" s="5"/>
      <c r="BA5436" s="5"/>
      <c r="BB5436" s="5"/>
      <c r="BC5436" s="5"/>
      <c r="BD5436" s="5"/>
      <c r="BE5436" s="5" t="s">
        <v>80</v>
      </c>
      <c r="BF5436" s="6">
        <v>40652</v>
      </c>
      <c r="BG5436" s="5" t="s">
        <v>71</v>
      </c>
      <c r="BH5436" s="5" t="s">
        <v>22038</v>
      </c>
      <c r="BI5436" s="5" t="s">
        <v>22039</v>
      </c>
      <c r="BJ5436" s="5" t="s">
        <v>532</v>
      </c>
    </row>
    <row r="5437" spans="1:62" ht="45" x14ac:dyDescent="0.25">
      <c r="A5437" s="3">
        <v>5430</v>
      </c>
      <c r="B5437" s="3" t="str">
        <f>"201700087992"</f>
        <v>201700087992</v>
      </c>
      <c r="C5437" s="3">
        <v>129081</v>
      </c>
      <c r="D5437" s="3" t="s">
        <v>22040</v>
      </c>
      <c r="E5437" s="3">
        <v>20456095969</v>
      </c>
      <c r="F5437" s="3" t="s">
        <v>22041</v>
      </c>
      <c r="G5437" s="3" t="s">
        <v>22042</v>
      </c>
      <c r="H5437" s="3" t="s">
        <v>78</v>
      </c>
      <c r="I5437" s="3" t="s">
        <v>78</v>
      </c>
      <c r="J5437" s="3" t="s">
        <v>78</v>
      </c>
      <c r="K5437" s="3" t="s">
        <v>68</v>
      </c>
      <c r="L5437" s="3" t="s">
        <v>139</v>
      </c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 t="s">
        <v>88</v>
      </c>
      <c r="BF5437" s="4">
        <v>42900</v>
      </c>
      <c r="BG5437" s="3" t="s">
        <v>71</v>
      </c>
      <c r="BH5437" s="3" t="s">
        <v>22043</v>
      </c>
      <c r="BI5437" s="3" t="s">
        <v>22044</v>
      </c>
      <c r="BJ5437" s="3" t="s">
        <v>11304</v>
      </c>
    </row>
    <row r="5438" spans="1:62" ht="30" x14ac:dyDescent="0.25">
      <c r="A5438" s="3">
        <v>5431</v>
      </c>
      <c r="B5438" s="5" t="str">
        <f>"1479511"</f>
        <v>1479511</v>
      </c>
      <c r="C5438" s="5">
        <v>91045</v>
      </c>
      <c r="D5438" s="5" t="s">
        <v>22045</v>
      </c>
      <c r="E5438" s="5">
        <v>20400199109</v>
      </c>
      <c r="F5438" s="5" t="s">
        <v>22046</v>
      </c>
      <c r="G5438" s="5" t="s">
        <v>22047</v>
      </c>
      <c r="H5438" s="5" t="s">
        <v>292</v>
      </c>
      <c r="I5438" s="5" t="s">
        <v>292</v>
      </c>
      <c r="J5438" s="5" t="s">
        <v>292</v>
      </c>
      <c r="K5438" s="5" t="s">
        <v>68</v>
      </c>
      <c r="L5438" s="5" t="s">
        <v>79</v>
      </c>
      <c r="M5438" s="5" t="s">
        <v>79</v>
      </c>
      <c r="N5438" s="5"/>
      <c r="O5438" s="5"/>
      <c r="P5438" s="5"/>
      <c r="Q5438" s="5"/>
      <c r="R5438" s="5"/>
      <c r="S5438" s="5"/>
      <c r="T5438" s="5"/>
      <c r="U5438" s="5"/>
      <c r="V5438" s="5"/>
      <c r="W5438" s="5"/>
      <c r="X5438" s="5"/>
      <c r="Y5438" s="5"/>
      <c r="Z5438" s="5"/>
      <c r="AA5438" s="5"/>
      <c r="AB5438" s="5"/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  <c r="AM5438" s="5"/>
      <c r="AN5438" s="5"/>
      <c r="AO5438" s="5"/>
      <c r="AP5438" s="5"/>
      <c r="AQ5438" s="5"/>
      <c r="AR5438" s="5"/>
      <c r="AS5438" s="5"/>
      <c r="AT5438" s="5"/>
      <c r="AU5438" s="5"/>
      <c r="AV5438" s="5"/>
      <c r="AW5438" s="5"/>
      <c r="AX5438" s="5"/>
      <c r="AY5438" s="5"/>
      <c r="AZ5438" s="5"/>
      <c r="BA5438" s="5"/>
      <c r="BB5438" s="5"/>
      <c r="BC5438" s="5"/>
      <c r="BD5438" s="5"/>
      <c r="BE5438" s="5" t="s">
        <v>70</v>
      </c>
      <c r="BF5438" s="6">
        <v>40652</v>
      </c>
      <c r="BG5438" s="5" t="s">
        <v>71</v>
      </c>
      <c r="BH5438" s="5" t="s">
        <v>22048</v>
      </c>
      <c r="BI5438" s="5" t="s">
        <v>22049</v>
      </c>
      <c r="BJ5438" s="5" t="s">
        <v>8266</v>
      </c>
    </row>
    <row r="5439" spans="1:62" ht="30" x14ac:dyDescent="0.25">
      <c r="A5439" s="5">
        <v>5432</v>
      </c>
      <c r="B5439" s="3" t="str">
        <f>"201200185620"</f>
        <v>201200185620</v>
      </c>
      <c r="C5439" s="3">
        <v>98733</v>
      </c>
      <c r="D5439" s="3" t="s">
        <v>22050</v>
      </c>
      <c r="E5439" s="3">
        <v>10087452358</v>
      </c>
      <c r="F5439" s="3" t="s">
        <v>22051</v>
      </c>
      <c r="G5439" s="3" t="s">
        <v>22052</v>
      </c>
      <c r="H5439" s="3" t="s">
        <v>66</v>
      </c>
      <c r="I5439" s="3" t="s">
        <v>66</v>
      </c>
      <c r="J5439" s="3" t="s">
        <v>463</v>
      </c>
      <c r="K5439" s="3" t="s">
        <v>68</v>
      </c>
      <c r="L5439" s="3" t="s">
        <v>139</v>
      </c>
      <c r="M5439" s="3"/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 t="s">
        <v>88</v>
      </c>
      <c r="BF5439" s="4">
        <v>41194</v>
      </c>
      <c r="BG5439" s="3" t="s">
        <v>71</v>
      </c>
      <c r="BH5439" s="3" t="s">
        <v>22051</v>
      </c>
      <c r="BI5439" s="3"/>
      <c r="BJ5439" s="3"/>
    </row>
    <row r="5440" spans="1:62" ht="30" x14ac:dyDescent="0.25">
      <c r="A5440" s="3">
        <v>5433</v>
      </c>
      <c r="B5440" s="5" t="str">
        <f>"202000000987"</f>
        <v>202000000987</v>
      </c>
      <c r="C5440" s="5">
        <v>98682</v>
      </c>
      <c r="D5440" s="5" t="s">
        <v>22053</v>
      </c>
      <c r="E5440" s="5">
        <v>20454119747</v>
      </c>
      <c r="F5440" s="5" t="s">
        <v>22054</v>
      </c>
      <c r="G5440" s="5" t="s">
        <v>22055</v>
      </c>
      <c r="H5440" s="5" t="s">
        <v>78</v>
      </c>
      <c r="I5440" s="5" t="s">
        <v>78</v>
      </c>
      <c r="J5440" s="5" t="s">
        <v>78</v>
      </c>
      <c r="K5440" s="5" t="s">
        <v>68</v>
      </c>
      <c r="L5440" s="5" t="s">
        <v>79</v>
      </c>
      <c r="M5440" s="5"/>
      <c r="N5440" s="5"/>
      <c r="O5440" s="5"/>
      <c r="P5440" s="5"/>
      <c r="Q5440" s="5"/>
      <c r="R5440" s="5"/>
      <c r="S5440" s="5"/>
      <c r="T5440" s="5"/>
      <c r="U5440" s="5"/>
      <c r="V5440" s="5"/>
      <c r="W5440" s="5"/>
      <c r="X5440" s="5"/>
      <c r="Y5440" s="5"/>
      <c r="Z5440" s="5"/>
      <c r="AA5440" s="5"/>
      <c r="AB5440" s="5"/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  <c r="AM5440" s="5"/>
      <c r="AN5440" s="5"/>
      <c r="AO5440" s="5"/>
      <c r="AP5440" s="5"/>
      <c r="AQ5440" s="5"/>
      <c r="AR5440" s="5"/>
      <c r="AS5440" s="5"/>
      <c r="AT5440" s="5"/>
      <c r="AU5440" s="5"/>
      <c r="AV5440" s="5"/>
      <c r="AW5440" s="5"/>
      <c r="AX5440" s="5"/>
      <c r="AY5440" s="5"/>
      <c r="AZ5440" s="5"/>
      <c r="BA5440" s="5"/>
      <c r="BB5440" s="5"/>
      <c r="BC5440" s="5"/>
      <c r="BD5440" s="5"/>
      <c r="BE5440" s="5" t="s">
        <v>80</v>
      </c>
      <c r="BF5440" s="6">
        <v>43838</v>
      </c>
      <c r="BG5440" s="5" t="s">
        <v>71</v>
      </c>
      <c r="BH5440" s="5" t="s">
        <v>22056</v>
      </c>
      <c r="BI5440" s="5" t="s">
        <v>22057</v>
      </c>
      <c r="BJ5440" s="5" t="s">
        <v>3941</v>
      </c>
    </row>
    <row r="5441" spans="1:62" ht="30" x14ac:dyDescent="0.25">
      <c r="A5441" s="3">
        <v>5434</v>
      </c>
      <c r="B5441" s="3" t="str">
        <f>"1479519"</f>
        <v>1479519</v>
      </c>
      <c r="C5441" s="3">
        <v>86777</v>
      </c>
      <c r="D5441" s="3" t="s">
        <v>22058</v>
      </c>
      <c r="E5441" s="3">
        <v>20155261570</v>
      </c>
      <c r="F5441" s="3" t="s">
        <v>326</v>
      </c>
      <c r="G5441" s="3" t="s">
        <v>22059</v>
      </c>
      <c r="H5441" s="3" t="s">
        <v>66</v>
      </c>
      <c r="I5441" s="3" t="s">
        <v>66</v>
      </c>
      <c r="J5441" s="3" t="s">
        <v>1924</v>
      </c>
      <c r="K5441" s="3" t="s">
        <v>125</v>
      </c>
      <c r="L5441" s="3" t="s">
        <v>126</v>
      </c>
      <c r="M5441" s="3" t="s">
        <v>126</v>
      </c>
      <c r="N5441" s="3" t="s">
        <v>126</v>
      </c>
      <c r="O5441" s="3" t="s">
        <v>126</v>
      </c>
      <c r="P5441" s="3" t="s">
        <v>126</v>
      </c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 t="s">
        <v>1227</v>
      </c>
      <c r="BF5441" s="4">
        <v>40658</v>
      </c>
      <c r="BG5441" s="3" t="s">
        <v>71</v>
      </c>
      <c r="BH5441" s="3" t="s">
        <v>331</v>
      </c>
      <c r="BI5441" s="3"/>
      <c r="BJ5441" s="3"/>
    </row>
    <row r="5442" spans="1:62" ht="30" x14ac:dyDescent="0.25">
      <c r="A5442" s="5">
        <v>5435</v>
      </c>
      <c r="B5442" s="5" t="str">
        <f>"201700169993"</f>
        <v>201700169993</v>
      </c>
      <c r="C5442" s="5">
        <v>132312</v>
      </c>
      <c r="D5442" s="5" t="s">
        <v>22060</v>
      </c>
      <c r="E5442" s="5">
        <v>10100903518</v>
      </c>
      <c r="F5442" s="5" t="s">
        <v>22061</v>
      </c>
      <c r="G5442" s="5" t="s">
        <v>22062</v>
      </c>
      <c r="H5442" s="5" t="s">
        <v>223</v>
      </c>
      <c r="I5442" s="5" t="s">
        <v>224</v>
      </c>
      <c r="J5442" s="5" t="s">
        <v>225</v>
      </c>
      <c r="K5442" s="5" t="s">
        <v>68</v>
      </c>
      <c r="L5442" s="5" t="s">
        <v>139</v>
      </c>
      <c r="M5442" s="5"/>
      <c r="N5442" s="5"/>
      <c r="O5442" s="5"/>
      <c r="P5442" s="5"/>
      <c r="Q5442" s="5"/>
      <c r="R5442" s="5"/>
      <c r="S5442" s="5"/>
      <c r="T5442" s="5"/>
      <c r="U5442" s="5"/>
      <c r="V5442" s="5"/>
      <c r="W5442" s="5"/>
      <c r="X5442" s="5"/>
      <c r="Y5442" s="5"/>
      <c r="Z5442" s="5"/>
      <c r="AA5442" s="5"/>
      <c r="AB5442" s="5"/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  <c r="AM5442" s="5"/>
      <c r="AN5442" s="5"/>
      <c r="AO5442" s="5"/>
      <c r="AP5442" s="5"/>
      <c r="AQ5442" s="5"/>
      <c r="AR5442" s="5"/>
      <c r="AS5442" s="5"/>
      <c r="AT5442" s="5"/>
      <c r="AU5442" s="5"/>
      <c r="AV5442" s="5"/>
      <c r="AW5442" s="5"/>
      <c r="AX5442" s="5"/>
      <c r="AY5442" s="5"/>
      <c r="AZ5442" s="5"/>
      <c r="BA5442" s="5"/>
      <c r="BB5442" s="5"/>
      <c r="BC5442" s="5"/>
      <c r="BD5442" s="5"/>
      <c r="BE5442" s="5" t="s">
        <v>88</v>
      </c>
      <c r="BF5442" s="6">
        <v>43032</v>
      </c>
      <c r="BG5442" s="5" t="s">
        <v>71</v>
      </c>
      <c r="BH5442" s="5" t="s">
        <v>22063</v>
      </c>
      <c r="BI5442" s="5" t="s">
        <v>22064</v>
      </c>
      <c r="BJ5442" s="5" t="s">
        <v>3859</v>
      </c>
    </row>
    <row r="5443" spans="1:62" ht="30" x14ac:dyDescent="0.25">
      <c r="A5443" s="3">
        <v>5436</v>
      </c>
      <c r="B5443" s="3" t="str">
        <f>"201400002527"</f>
        <v>201400002527</v>
      </c>
      <c r="C5443" s="3">
        <v>103987</v>
      </c>
      <c r="D5443" s="3" t="s">
        <v>22065</v>
      </c>
      <c r="E5443" s="3">
        <v>20538529398</v>
      </c>
      <c r="F5443" s="3" t="s">
        <v>22066</v>
      </c>
      <c r="G5443" s="3" t="s">
        <v>22067</v>
      </c>
      <c r="H5443" s="3" t="s">
        <v>66</v>
      </c>
      <c r="I5443" s="3" t="s">
        <v>67</v>
      </c>
      <c r="J5443" s="3" t="s">
        <v>67</v>
      </c>
      <c r="K5443" s="3" t="s">
        <v>125</v>
      </c>
      <c r="L5443" s="3" t="s">
        <v>12651</v>
      </c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 t="s">
        <v>12318</v>
      </c>
      <c r="BF5443" s="4">
        <v>41654</v>
      </c>
      <c r="BG5443" s="3" t="s">
        <v>71</v>
      </c>
      <c r="BH5443" s="3" t="s">
        <v>22068</v>
      </c>
      <c r="BI5443" s="3"/>
      <c r="BJ5443" s="3"/>
    </row>
    <row r="5444" spans="1:62" ht="30" x14ac:dyDescent="0.25">
      <c r="A5444" s="3">
        <v>5437</v>
      </c>
      <c r="B5444" s="5" t="str">
        <f>"201700169997"</f>
        <v>201700169997</v>
      </c>
      <c r="C5444" s="5">
        <v>132313</v>
      </c>
      <c r="D5444" s="5" t="s">
        <v>22069</v>
      </c>
      <c r="E5444" s="5">
        <v>10100925295</v>
      </c>
      <c r="F5444" s="5" t="s">
        <v>22070</v>
      </c>
      <c r="G5444" s="5" t="s">
        <v>22071</v>
      </c>
      <c r="H5444" s="5" t="s">
        <v>223</v>
      </c>
      <c r="I5444" s="5" t="s">
        <v>224</v>
      </c>
      <c r="J5444" s="5" t="s">
        <v>225</v>
      </c>
      <c r="K5444" s="5" t="s">
        <v>68</v>
      </c>
      <c r="L5444" s="5" t="s">
        <v>139</v>
      </c>
      <c r="M5444" s="5"/>
      <c r="N5444" s="5"/>
      <c r="O5444" s="5"/>
      <c r="P5444" s="5"/>
      <c r="Q5444" s="5"/>
      <c r="R5444" s="5"/>
      <c r="S5444" s="5"/>
      <c r="T5444" s="5"/>
      <c r="U5444" s="5"/>
      <c r="V5444" s="5"/>
      <c r="W5444" s="5"/>
      <c r="X5444" s="5"/>
      <c r="Y5444" s="5"/>
      <c r="Z5444" s="5"/>
      <c r="AA5444" s="5"/>
      <c r="AB5444" s="5"/>
      <c r="AC5444" s="5"/>
      <c r="AD5444" s="5"/>
      <c r="AE5444" s="5"/>
      <c r="AF5444" s="5"/>
      <c r="AG5444" s="5"/>
      <c r="AH5444" s="5"/>
      <c r="AI5444" s="5"/>
      <c r="AJ5444" s="5"/>
      <c r="AK5444" s="5"/>
      <c r="AL5444" s="5"/>
      <c r="AM5444" s="5"/>
      <c r="AN5444" s="5"/>
      <c r="AO5444" s="5"/>
      <c r="AP5444" s="5"/>
      <c r="AQ5444" s="5"/>
      <c r="AR5444" s="5"/>
      <c r="AS5444" s="5"/>
      <c r="AT5444" s="5"/>
      <c r="AU5444" s="5"/>
      <c r="AV5444" s="5"/>
      <c r="AW5444" s="5"/>
      <c r="AX5444" s="5"/>
      <c r="AY5444" s="5"/>
      <c r="AZ5444" s="5"/>
      <c r="BA5444" s="5"/>
      <c r="BB5444" s="5"/>
      <c r="BC5444" s="5"/>
      <c r="BD5444" s="5"/>
      <c r="BE5444" s="5" t="s">
        <v>88</v>
      </c>
      <c r="BF5444" s="6">
        <v>43026</v>
      </c>
      <c r="BG5444" s="5" t="s">
        <v>71</v>
      </c>
      <c r="BH5444" s="5" t="s">
        <v>22070</v>
      </c>
      <c r="BI5444" s="5" t="s">
        <v>22072</v>
      </c>
      <c r="BJ5444" s="5" t="s">
        <v>3859</v>
      </c>
    </row>
    <row r="5445" spans="1:62" ht="30" x14ac:dyDescent="0.25">
      <c r="A5445" s="5">
        <v>5438</v>
      </c>
      <c r="B5445" s="5" t="str">
        <f>"201900059364"</f>
        <v>201900059364</v>
      </c>
      <c r="C5445" s="5">
        <v>96279</v>
      </c>
      <c r="D5445" s="5" t="s">
        <v>22074</v>
      </c>
      <c r="E5445" s="5">
        <v>20504550177</v>
      </c>
      <c r="F5445" s="5" t="s">
        <v>22075</v>
      </c>
      <c r="G5445" s="5" t="s">
        <v>22076</v>
      </c>
      <c r="H5445" s="5" t="s">
        <v>66</v>
      </c>
      <c r="I5445" s="5" t="s">
        <v>66</v>
      </c>
      <c r="J5445" s="5" t="s">
        <v>143</v>
      </c>
      <c r="K5445" s="5" t="s">
        <v>68</v>
      </c>
      <c r="L5445" s="5" t="s">
        <v>79</v>
      </c>
      <c r="M5445" s="5"/>
      <c r="N5445" s="5"/>
      <c r="O5445" s="5"/>
      <c r="P5445" s="5"/>
      <c r="Q5445" s="5"/>
      <c r="R5445" s="5"/>
      <c r="S5445" s="5"/>
      <c r="T5445" s="5"/>
      <c r="U5445" s="5"/>
      <c r="V5445" s="5"/>
      <c r="W5445" s="5"/>
      <c r="X5445" s="5"/>
      <c r="Y5445" s="5"/>
      <c r="Z5445" s="5"/>
      <c r="AA5445" s="5"/>
      <c r="AB5445" s="5"/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  <c r="AM5445" s="5"/>
      <c r="AN5445" s="5"/>
      <c r="AO5445" s="5"/>
      <c r="AP5445" s="5"/>
      <c r="AQ5445" s="5"/>
      <c r="AR5445" s="5"/>
      <c r="AS5445" s="5"/>
      <c r="AT5445" s="5"/>
      <c r="AU5445" s="5"/>
      <c r="AV5445" s="5"/>
      <c r="AW5445" s="5"/>
      <c r="AX5445" s="5"/>
      <c r="AY5445" s="5"/>
      <c r="AZ5445" s="5"/>
      <c r="BA5445" s="5"/>
      <c r="BB5445" s="5"/>
      <c r="BC5445" s="5"/>
      <c r="BD5445" s="5"/>
      <c r="BE5445" s="5" t="s">
        <v>80</v>
      </c>
      <c r="BF5445" s="6">
        <v>43567</v>
      </c>
      <c r="BG5445" s="5" t="s">
        <v>71</v>
      </c>
      <c r="BH5445" s="5" t="s">
        <v>22077</v>
      </c>
      <c r="BI5445" s="5" t="s">
        <v>22078</v>
      </c>
      <c r="BJ5445" s="5" t="s">
        <v>2724</v>
      </c>
    </row>
    <row r="5446" spans="1:62" ht="30" x14ac:dyDescent="0.25">
      <c r="A5446" s="3">
        <v>5439</v>
      </c>
      <c r="B5446" s="3" t="str">
        <f>"202000108647"</f>
        <v>202000108647</v>
      </c>
      <c r="C5446" s="3">
        <v>150708</v>
      </c>
      <c r="D5446" s="3" t="s">
        <v>22079</v>
      </c>
      <c r="E5446" s="3">
        <v>10088758981</v>
      </c>
      <c r="F5446" s="3" t="s">
        <v>22080</v>
      </c>
      <c r="G5446" s="3" t="s">
        <v>22081</v>
      </c>
      <c r="H5446" s="3" t="s">
        <v>66</v>
      </c>
      <c r="I5446" s="3" t="s">
        <v>66</v>
      </c>
      <c r="J5446" s="3" t="s">
        <v>200</v>
      </c>
      <c r="K5446" s="3" t="s">
        <v>68</v>
      </c>
      <c r="L5446" s="3" t="s">
        <v>139</v>
      </c>
      <c r="M5446" s="3"/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 t="s">
        <v>88</v>
      </c>
      <c r="BF5446" s="4">
        <v>44074</v>
      </c>
      <c r="BG5446" s="3" t="s">
        <v>71</v>
      </c>
      <c r="BH5446" s="3" t="s">
        <v>22080</v>
      </c>
      <c r="BI5446" s="3"/>
      <c r="BJ5446" s="3"/>
    </row>
    <row r="5447" spans="1:62" ht="30" x14ac:dyDescent="0.25">
      <c r="A5447" s="3">
        <v>5440</v>
      </c>
      <c r="B5447" s="5" t="str">
        <f>"202000105293"</f>
        <v>202000105293</v>
      </c>
      <c r="C5447" s="5">
        <v>150592</v>
      </c>
      <c r="D5447" s="5" t="s">
        <v>22082</v>
      </c>
      <c r="E5447" s="5">
        <v>10102187712</v>
      </c>
      <c r="F5447" s="5" t="s">
        <v>22083</v>
      </c>
      <c r="G5447" s="5" t="s">
        <v>22084</v>
      </c>
      <c r="H5447" s="5" t="s">
        <v>66</v>
      </c>
      <c r="I5447" s="5" t="s">
        <v>66</v>
      </c>
      <c r="J5447" s="5" t="s">
        <v>143</v>
      </c>
      <c r="K5447" s="5" t="s">
        <v>68</v>
      </c>
      <c r="L5447" s="5" t="s">
        <v>79</v>
      </c>
      <c r="M5447" s="5"/>
      <c r="N5447" s="5"/>
      <c r="O5447" s="5"/>
      <c r="P5447" s="5"/>
      <c r="Q5447" s="5"/>
      <c r="R5447" s="5"/>
      <c r="S5447" s="5"/>
      <c r="T5447" s="5"/>
      <c r="U5447" s="5"/>
      <c r="V5447" s="5"/>
      <c r="W5447" s="5"/>
      <c r="X5447" s="5"/>
      <c r="Y5447" s="5"/>
      <c r="Z5447" s="5"/>
      <c r="AA5447" s="5"/>
      <c r="AB5447" s="5"/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  <c r="AM5447" s="5"/>
      <c r="AN5447" s="5"/>
      <c r="AO5447" s="5"/>
      <c r="AP5447" s="5"/>
      <c r="AQ5447" s="5"/>
      <c r="AR5447" s="5"/>
      <c r="AS5447" s="5"/>
      <c r="AT5447" s="5"/>
      <c r="AU5447" s="5"/>
      <c r="AV5447" s="5"/>
      <c r="AW5447" s="5"/>
      <c r="AX5447" s="5"/>
      <c r="AY5447" s="5"/>
      <c r="AZ5447" s="5"/>
      <c r="BA5447" s="5"/>
      <c r="BB5447" s="5"/>
      <c r="BC5447" s="5"/>
      <c r="BD5447" s="5"/>
      <c r="BE5447" s="5" t="s">
        <v>80</v>
      </c>
      <c r="BF5447" s="6">
        <v>44077</v>
      </c>
      <c r="BG5447" s="5" t="s">
        <v>71</v>
      </c>
      <c r="BH5447" s="5" t="s">
        <v>22085</v>
      </c>
      <c r="BI5447" s="5"/>
      <c r="BJ5447" s="5"/>
    </row>
    <row r="5448" spans="1:62" ht="30" x14ac:dyDescent="0.25">
      <c r="A5448" s="5">
        <v>5441</v>
      </c>
      <c r="B5448" s="3" t="str">
        <f>"201800158975"</f>
        <v>201800158975</v>
      </c>
      <c r="C5448" s="3">
        <v>104868</v>
      </c>
      <c r="D5448" s="3" t="s">
        <v>22086</v>
      </c>
      <c r="E5448" s="3">
        <v>20505670443</v>
      </c>
      <c r="F5448" s="3" t="s">
        <v>514</v>
      </c>
      <c r="G5448" s="3" t="s">
        <v>22087</v>
      </c>
      <c r="H5448" s="3" t="s">
        <v>6087</v>
      </c>
      <c r="I5448" s="3" t="s">
        <v>7259</v>
      </c>
      <c r="J5448" s="3" t="s">
        <v>15392</v>
      </c>
      <c r="K5448" s="3" t="s">
        <v>125</v>
      </c>
      <c r="L5448" s="3" t="s">
        <v>126</v>
      </c>
      <c r="M5448" s="3" t="s">
        <v>126</v>
      </c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 t="s">
        <v>321</v>
      </c>
      <c r="BF5448" s="4">
        <v>43372</v>
      </c>
      <c r="BG5448" s="3" t="s">
        <v>71</v>
      </c>
      <c r="BH5448" s="3" t="s">
        <v>22088</v>
      </c>
      <c r="BI5448" s="3" t="s">
        <v>22089</v>
      </c>
      <c r="BJ5448" s="3" t="s">
        <v>3452</v>
      </c>
    </row>
    <row r="5449" spans="1:62" ht="30" x14ac:dyDescent="0.25">
      <c r="A5449" s="3">
        <v>5442</v>
      </c>
      <c r="B5449" s="5" t="str">
        <f>"201300105430"</f>
        <v>201300105430</v>
      </c>
      <c r="C5449" s="5">
        <v>103564</v>
      </c>
      <c r="D5449" s="5" t="s">
        <v>22090</v>
      </c>
      <c r="E5449" s="5">
        <v>20507715479</v>
      </c>
      <c r="F5449" s="5" t="s">
        <v>22091</v>
      </c>
      <c r="G5449" s="5" t="s">
        <v>22092</v>
      </c>
      <c r="H5449" s="5" t="s">
        <v>66</v>
      </c>
      <c r="I5449" s="5" t="s">
        <v>66</v>
      </c>
      <c r="J5449" s="5" t="s">
        <v>143</v>
      </c>
      <c r="K5449" s="5" t="s">
        <v>68</v>
      </c>
      <c r="L5449" s="5" t="s">
        <v>69</v>
      </c>
      <c r="M5449" s="5" t="s">
        <v>69</v>
      </c>
      <c r="N5449" s="5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5"/>
      <c r="Z5449" s="5"/>
      <c r="AA5449" s="5"/>
      <c r="AB5449" s="5"/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  <c r="AM5449" s="5"/>
      <c r="AN5449" s="5"/>
      <c r="AO5449" s="5"/>
      <c r="AP5449" s="5"/>
      <c r="AQ5449" s="5"/>
      <c r="AR5449" s="5"/>
      <c r="AS5449" s="5"/>
      <c r="AT5449" s="5"/>
      <c r="AU5449" s="5"/>
      <c r="AV5449" s="5"/>
      <c r="AW5449" s="5"/>
      <c r="AX5449" s="5"/>
      <c r="AY5449" s="5"/>
      <c r="AZ5449" s="5"/>
      <c r="BA5449" s="5"/>
      <c r="BB5449" s="5"/>
      <c r="BC5449" s="5"/>
      <c r="BD5449" s="5"/>
      <c r="BE5449" s="5" t="s">
        <v>95</v>
      </c>
      <c r="BF5449" s="6">
        <v>41439</v>
      </c>
      <c r="BG5449" s="5" t="s">
        <v>71</v>
      </c>
      <c r="BH5449" s="5" t="s">
        <v>22093</v>
      </c>
      <c r="BI5449" s="5"/>
      <c r="BJ5449" s="5"/>
    </row>
    <row r="5450" spans="1:62" ht="30" x14ac:dyDescent="0.25">
      <c r="A5450" s="3">
        <v>5443</v>
      </c>
      <c r="B5450" s="3" t="str">
        <f>"201200171788"</f>
        <v>201200171788</v>
      </c>
      <c r="C5450" s="3">
        <v>98299</v>
      </c>
      <c r="D5450" s="3" t="s">
        <v>22094</v>
      </c>
      <c r="E5450" s="3">
        <v>20547538375</v>
      </c>
      <c r="F5450" s="3" t="s">
        <v>22095</v>
      </c>
      <c r="G5450" s="3" t="s">
        <v>22096</v>
      </c>
      <c r="H5450" s="3" t="s">
        <v>66</v>
      </c>
      <c r="I5450" s="3" t="s">
        <v>66</v>
      </c>
      <c r="J5450" s="3" t="s">
        <v>463</v>
      </c>
      <c r="K5450" s="3" t="s">
        <v>68</v>
      </c>
      <c r="L5450" s="3" t="s">
        <v>79</v>
      </c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 t="s">
        <v>80</v>
      </c>
      <c r="BF5450" s="4">
        <v>41166</v>
      </c>
      <c r="BG5450" s="3" t="s">
        <v>71</v>
      </c>
      <c r="BH5450" s="3" t="s">
        <v>22097</v>
      </c>
      <c r="BI5450" s="3"/>
      <c r="BJ5450" s="3"/>
    </row>
    <row r="5451" spans="1:62" ht="30" x14ac:dyDescent="0.25">
      <c r="A5451" s="5">
        <v>5444</v>
      </c>
      <c r="B5451" s="5" t="str">
        <f>"202200160201"</f>
        <v>202200160201</v>
      </c>
      <c r="C5451" s="5">
        <v>164368</v>
      </c>
      <c r="D5451" s="5" t="s">
        <v>22098</v>
      </c>
      <c r="E5451" s="5">
        <v>20603173466</v>
      </c>
      <c r="F5451" s="5" t="s">
        <v>22099</v>
      </c>
      <c r="G5451" s="5" t="s">
        <v>22100</v>
      </c>
      <c r="H5451" s="5" t="s">
        <v>380</v>
      </c>
      <c r="I5451" s="5" t="s">
        <v>380</v>
      </c>
      <c r="J5451" s="5" t="s">
        <v>1482</v>
      </c>
      <c r="K5451" s="5" t="s">
        <v>68</v>
      </c>
      <c r="L5451" s="5" t="s">
        <v>139</v>
      </c>
      <c r="M5451" s="5"/>
      <c r="N5451" s="5"/>
      <c r="O5451" s="5"/>
      <c r="P5451" s="5"/>
      <c r="Q5451" s="5"/>
      <c r="R5451" s="5"/>
      <c r="S5451" s="5"/>
      <c r="T5451" s="5"/>
      <c r="U5451" s="5"/>
      <c r="V5451" s="5"/>
      <c r="W5451" s="5"/>
      <c r="X5451" s="5"/>
      <c r="Y5451" s="5"/>
      <c r="Z5451" s="5"/>
      <c r="AA5451" s="5"/>
      <c r="AB5451" s="5"/>
      <c r="AC5451" s="5"/>
      <c r="AD5451" s="5"/>
      <c r="AE5451" s="5"/>
      <c r="AF5451" s="5"/>
      <c r="AG5451" s="5"/>
      <c r="AH5451" s="5"/>
      <c r="AI5451" s="5"/>
      <c r="AJ5451" s="5"/>
      <c r="AK5451" s="5"/>
      <c r="AL5451" s="5"/>
      <c r="AM5451" s="5"/>
      <c r="AN5451" s="5"/>
      <c r="AO5451" s="5"/>
      <c r="AP5451" s="5"/>
      <c r="AQ5451" s="5"/>
      <c r="AR5451" s="5"/>
      <c r="AS5451" s="5"/>
      <c r="AT5451" s="5"/>
      <c r="AU5451" s="5"/>
      <c r="AV5451" s="5"/>
      <c r="AW5451" s="5"/>
      <c r="AX5451" s="5"/>
      <c r="AY5451" s="5"/>
      <c r="AZ5451" s="5"/>
      <c r="BA5451" s="5"/>
      <c r="BB5451" s="5"/>
      <c r="BC5451" s="5"/>
      <c r="BD5451" s="5"/>
      <c r="BE5451" s="5" t="s">
        <v>88</v>
      </c>
      <c r="BF5451" s="6">
        <v>44855</v>
      </c>
      <c r="BG5451" s="5" t="s">
        <v>71</v>
      </c>
      <c r="BH5451" s="5" t="s">
        <v>22101</v>
      </c>
      <c r="BI5451" s="5"/>
      <c r="BJ5451" s="5"/>
    </row>
    <row r="5452" spans="1:62" ht="30" x14ac:dyDescent="0.25">
      <c r="A5452" s="3">
        <v>5445</v>
      </c>
      <c r="B5452" s="3" t="str">
        <f>"202000151389"</f>
        <v>202000151389</v>
      </c>
      <c r="C5452" s="3">
        <v>122583</v>
      </c>
      <c r="D5452" s="3" t="s">
        <v>22102</v>
      </c>
      <c r="E5452" s="3">
        <v>20604400679</v>
      </c>
      <c r="F5452" s="3" t="s">
        <v>22103</v>
      </c>
      <c r="G5452" s="3" t="s">
        <v>22104</v>
      </c>
      <c r="H5452" s="3" t="s">
        <v>123</v>
      </c>
      <c r="I5452" s="3" t="s">
        <v>1364</v>
      </c>
      <c r="J5452" s="3" t="s">
        <v>1364</v>
      </c>
      <c r="K5452" s="3" t="s">
        <v>68</v>
      </c>
      <c r="L5452" s="3" t="s">
        <v>126</v>
      </c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 t="s">
        <v>95</v>
      </c>
      <c r="BF5452" s="4">
        <v>44130</v>
      </c>
      <c r="BG5452" s="3" t="s">
        <v>71</v>
      </c>
      <c r="BH5452" s="3" t="s">
        <v>22105</v>
      </c>
      <c r="BI5452" s="3" t="s">
        <v>22106</v>
      </c>
      <c r="BJ5452" s="3" t="s">
        <v>1564</v>
      </c>
    </row>
    <row r="5453" spans="1:62" ht="30" x14ac:dyDescent="0.25">
      <c r="A5453" s="3">
        <v>5446</v>
      </c>
      <c r="B5453" s="5" t="str">
        <f>"201700106653"</f>
        <v>201700106653</v>
      </c>
      <c r="C5453" s="5">
        <v>128580</v>
      </c>
      <c r="D5453" s="5" t="s">
        <v>22107</v>
      </c>
      <c r="E5453" s="5">
        <v>10004963283</v>
      </c>
      <c r="F5453" s="5" t="s">
        <v>21281</v>
      </c>
      <c r="G5453" s="5" t="s">
        <v>22108</v>
      </c>
      <c r="H5453" s="5" t="s">
        <v>66</v>
      </c>
      <c r="I5453" s="5" t="s">
        <v>66</v>
      </c>
      <c r="J5453" s="5" t="s">
        <v>200</v>
      </c>
      <c r="K5453" s="5" t="s">
        <v>68</v>
      </c>
      <c r="L5453" s="5" t="s">
        <v>139</v>
      </c>
      <c r="M5453" s="5"/>
      <c r="N5453" s="5"/>
      <c r="O5453" s="5"/>
      <c r="P5453" s="5"/>
      <c r="Q5453" s="5"/>
      <c r="R5453" s="5"/>
      <c r="S5453" s="5"/>
      <c r="T5453" s="5"/>
      <c r="U5453" s="5"/>
      <c r="V5453" s="5"/>
      <c r="W5453" s="5"/>
      <c r="X5453" s="5"/>
      <c r="Y5453" s="5"/>
      <c r="Z5453" s="5"/>
      <c r="AA5453" s="5"/>
      <c r="AB5453" s="5"/>
      <c r="AC5453" s="5"/>
      <c r="AD5453" s="5"/>
      <c r="AE5453" s="5"/>
      <c r="AF5453" s="5"/>
      <c r="AG5453" s="5"/>
      <c r="AH5453" s="5"/>
      <c r="AI5453" s="5"/>
      <c r="AJ5453" s="5"/>
      <c r="AK5453" s="5"/>
      <c r="AL5453" s="5"/>
      <c r="AM5453" s="5"/>
      <c r="AN5453" s="5"/>
      <c r="AO5453" s="5"/>
      <c r="AP5453" s="5"/>
      <c r="AQ5453" s="5"/>
      <c r="AR5453" s="5"/>
      <c r="AS5453" s="5"/>
      <c r="AT5453" s="5"/>
      <c r="AU5453" s="5"/>
      <c r="AV5453" s="5"/>
      <c r="AW5453" s="5"/>
      <c r="AX5453" s="5"/>
      <c r="AY5453" s="5"/>
      <c r="AZ5453" s="5"/>
      <c r="BA5453" s="5"/>
      <c r="BB5453" s="5"/>
      <c r="BC5453" s="5"/>
      <c r="BD5453" s="5"/>
      <c r="BE5453" s="5" t="s">
        <v>88</v>
      </c>
      <c r="BF5453" s="6">
        <v>42924</v>
      </c>
      <c r="BG5453" s="5" t="s">
        <v>71</v>
      </c>
      <c r="BH5453" s="5" t="s">
        <v>21281</v>
      </c>
      <c r="BI5453" s="5"/>
      <c r="BJ5453" s="5"/>
    </row>
    <row r="5454" spans="1:62" ht="30" x14ac:dyDescent="0.25">
      <c r="A5454" s="5">
        <v>5447</v>
      </c>
      <c r="B5454" s="3" t="str">
        <f>"202000151386"</f>
        <v>202000151386</v>
      </c>
      <c r="C5454" s="3">
        <v>110118</v>
      </c>
      <c r="D5454" s="3" t="s">
        <v>22109</v>
      </c>
      <c r="E5454" s="3">
        <v>20604400679</v>
      </c>
      <c r="F5454" s="3" t="s">
        <v>22103</v>
      </c>
      <c r="G5454" s="3" t="s">
        <v>22110</v>
      </c>
      <c r="H5454" s="3" t="s">
        <v>123</v>
      </c>
      <c r="I5454" s="3" t="s">
        <v>1364</v>
      </c>
      <c r="J5454" s="3" t="s">
        <v>1364</v>
      </c>
      <c r="K5454" s="3" t="s">
        <v>125</v>
      </c>
      <c r="L5454" s="3" t="s">
        <v>126</v>
      </c>
      <c r="M5454" s="3" t="s">
        <v>126</v>
      </c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 t="s">
        <v>321</v>
      </c>
      <c r="BF5454" s="4">
        <v>44130</v>
      </c>
      <c r="BG5454" s="3" t="s">
        <v>71</v>
      </c>
      <c r="BH5454" s="3" t="s">
        <v>22105</v>
      </c>
      <c r="BI5454" s="3"/>
      <c r="BJ5454" s="3"/>
    </row>
    <row r="5455" spans="1:62" ht="30" x14ac:dyDescent="0.25">
      <c r="A5455" s="3">
        <v>5448</v>
      </c>
      <c r="B5455" s="5" t="str">
        <f>"202300202847"</f>
        <v>202300202847</v>
      </c>
      <c r="C5455" s="5">
        <v>125271</v>
      </c>
      <c r="D5455" s="5" t="s">
        <v>22111</v>
      </c>
      <c r="E5455" s="5">
        <v>20100154308</v>
      </c>
      <c r="F5455" s="5" t="s">
        <v>8782</v>
      </c>
      <c r="G5455" s="5" t="s">
        <v>22112</v>
      </c>
      <c r="H5455" s="5" t="s">
        <v>499</v>
      </c>
      <c r="I5455" s="5" t="s">
        <v>500</v>
      </c>
      <c r="J5455" s="5" t="s">
        <v>949</v>
      </c>
      <c r="K5455" s="5" t="s">
        <v>68</v>
      </c>
      <c r="L5455" s="5" t="s">
        <v>22113</v>
      </c>
      <c r="M5455" s="5"/>
      <c r="N5455" s="5"/>
      <c r="O5455" s="5"/>
      <c r="P5455" s="5"/>
      <c r="Q5455" s="5"/>
      <c r="R5455" s="5"/>
      <c r="S5455" s="5"/>
      <c r="T5455" s="5"/>
      <c r="U5455" s="5"/>
      <c r="V5455" s="5"/>
      <c r="W5455" s="5"/>
      <c r="X5455" s="5"/>
      <c r="Y5455" s="5"/>
      <c r="Z5455" s="5"/>
      <c r="AA5455" s="5"/>
      <c r="AB5455" s="5"/>
      <c r="AC5455" s="5"/>
      <c r="AD5455" s="5"/>
      <c r="AE5455" s="5"/>
      <c r="AF5455" s="5"/>
      <c r="AG5455" s="5"/>
      <c r="AH5455" s="5"/>
      <c r="AI5455" s="5"/>
      <c r="AJ5455" s="5"/>
      <c r="AK5455" s="5"/>
      <c r="AL5455" s="5"/>
      <c r="AM5455" s="5"/>
      <c r="AN5455" s="5"/>
      <c r="AO5455" s="5"/>
      <c r="AP5455" s="5"/>
      <c r="AQ5455" s="5"/>
      <c r="AR5455" s="5"/>
      <c r="AS5455" s="5"/>
      <c r="AT5455" s="5"/>
      <c r="AU5455" s="5"/>
      <c r="AV5455" s="5"/>
      <c r="AW5455" s="5"/>
      <c r="AX5455" s="5"/>
      <c r="AY5455" s="5"/>
      <c r="AZ5455" s="5"/>
      <c r="BA5455" s="5"/>
      <c r="BB5455" s="5"/>
      <c r="BC5455" s="5"/>
      <c r="BD5455" s="5"/>
      <c r="BE5455" s="5" t="s">
        <v>95</v>
      </c>
      <c r="BF5455" s="6">
        <v>45185</v>
      </c>
      <c r="BG5455" s="5" t="s">
        <v>71</v>
      </c>
      <c r="BH5455" s="5" t="s">
        <v>1014</v>
      </c>
      <c r="BI5455" s="5" t="s">
        <v>22114</v>
      </c>
      <c r="BJ5455" s="5" t="s">
        <v>3170</v>
      </c>
    </row>
    <row r="5456" spans="1:62" ht="30" x14ac:dyDescent="0.25">
      <c r="A5456" s="3">
        <v>5449</v>
      </c>
      <c r="B5456" s="3" t="str">
        <f>"201700166853"</f>
        <v>201700166853</v>
      </c>
      <c r="C5456" s="3">
        <v>91224</v>
      </c>
      <c r="D5456" s="3" t="s">
        <v>22115</v>
      </c>
      <c r="E5456" s="3">
        <v>20509831026</v>
      </c>
      <c r="F5456" s="3" t="s">
        <v>22116</v>
      </c>
      <c r="G5456" s="3" t="s">
        <v>22117</v>
      </c>
      <c r="H5456" s="3" t="s">
        <v>66</v>
      </c>
      <c r="I5456" s="3" t="s">
        <v>66</v>
      </c>
      <c r="J5456" s="3" t="s">
        <v>200</v>
      </c>
      <c r="K5456" s="3" t="s">
        <v>68</v>
      </c>
      <c r="L5456" s="3" t="s">
        <v>139</v>
      </c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 t="s">
        <v>88</v>
      </c>
      <c r="BF5456" s="4">
        <v>43018</v>
      </c>
      <c r="BG5456" s="3" t="s">
        <v>71</v>
      </c>
      <c r="BH5456" s="3" t="s">
        <v>22118</v>
      </c>
      <c r="BI5456" s="3"/>
      <c r="BJ5456" s="3"/>
    </row>
    <row r="5457" spans="1:62" ht="30" x14ac:dyDescent="0.25">
      <c r="A5457" s="5">
        <v>5450</v>
      </c>
      <c r="B5457" s="5" t="str">
        <f>"201900034569"</f>
        <v>201900034569</v>
      </c>
      <c r="C5457" s="5">
        <v>141706</v>
      </c>
      <c r="D5457" s="5" t="s">
        <v>22119</v>
      </c>
      <c r="E5457" s="5">
        <v>10328755179</v>
      </c>
      <c r="F5457" s="5" t="s">
        <v>22120</v>
      </c>
      <c r="G5457" s="5" t="s">
        <v>22121</v>
      </c>
      <c r="H5457" s="5" t="s">
        <v>102</v>
      </c>
      <c r="I5457" s="5" t="s">
        <v>159</v>
      </c>
      <c r="J5457" s="5" t="s">
        <v>159</v>
      </c>
      <c r="K5457" s="5" t="s">
        <v>68</v>
      </c>
      <c r="L5457" s="5" t="s">
        <v>139</v>
      </c>
      <c r="M5457" s="5"/>
      <c r="N5457" s="5"/>
      <c r="O5457" s="5"/>
      <c r="P5457" s="5"/>
      <c r="Q5457" s="5"/>
      <c r="R5457" s="5"/>
      <c r="S5457" s="5"/>
      <c r="T5457" s="5"/>
      <c r="U5457" s="5"/>
      <c r="V5457" s="5"/>
      <c r="W5457" s="5"/>
      <c r="X5457" s="5"/>
      <c r="Y5457" s="5"/>
      <c r="Z5457" s="5"/>
      <c r="AA5457" s="5"/>
      <c r="AB5457" s="5"/>
      <c r="AC5457" s="5"/>
      <c r="AD5457" s="5"/>
      <c r="AE5457" s="5"/>
      <c r="AF5457" s="5"/>
      <c r="AG5457" s="5"/>
      <c r="AH5457" s="5"/>
      <c r="AI5457" s="5"/>
      <c r="AJ5457" s="5"/>
      <c r="AK5457" s="5"/>
      <c r="AL5457" s="5"/>
      <c r="AM5457" s="5"/>
      <c r="AN5457" s="5"/>
      <c r="AO5457" s="5"/>
      <c r="AP5457" s="5"/>
      <c r="AQ5457" s="5"/>
      <c r="AR5457" s="5"/>
      <c r="AS5457" s="5"/>
      <c r="AT5457" s="5"/>
      <c r="AU5457" s="5"/>
      <c r="AV5457" s="5"/>
      <c r="AW5457" s="5"/>
      <c r="AX5457" s="5"/>
      <c r="AY5457" s="5"/>
      <c r="AZ5457" s="5"/>
      <c r="BA5457" s="5"/>
      <c r="BB5457" s="5"/>
      <c r="BC5457" s="5"/>
      <c r="BD5457" s="5"/>
      <c r="BE5457" s="5" t="s">
        <v>88</v>
      </c>
      <c r="BF5457" s="6">
        <v>43553</v>
      </c>
      <c r="BG5457" s="5" t="s">
        <v>71</v>
      </c>
      <c r="BH5457" s="5" t="s">
        <v>22122</v>
      </c>
      <c r="BI5457" s="5" t="s">
        <v>22123</v>
      </c>
      <c r="BJ5457" s="5" t="s">
        <v>5876</v>
      </c>
    </row>
    <row r="5458" spans="1:62" ht="30" x14ac:dyDescent="0.25">
      <c r="A5458" s="3">
        <v>5451</v>
      </c>
      <c r="B5458" s="3" t="str">
        <f>"201400047910"</f>
        <v>201400047910</v>
      </c>
      <c r="C5458" s="3">
        <v>104711</v>
      </c>
      <c r="D5458" s="3" t="s">
        <v>22124</v>
      </c>
      <c r="E5458" s="3">
        <v>20136165667</v>
      </c>
      <c r="F5458" s="3" t="s">
        <v>20684</v>
      </c>
      <c r="G5458" s="3" t="s">
        <v>22125</v>
      </c>
      <c r="H5458" s="3" t="s">
        <v>123</v>
      </c>
      <c r="I5458" s="3" t="s">
        <v>152</v>
      </c>
      <c r="J5458" s="3" t="s">
        <v>22126</v>
      </c>
      <c r="K5458" s="3" t="s">
        <v>125</v>
      </c>
      <c r="L5458" s="3" t="s">
        <v>412</v>
      </c>
      <c r="M5458" s="3" t="s">
        <v>412</v>
      </c>
      <c r="N5458" s="3" t="s">
        <v>412</v>
      </c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 t="s">
        <v>18797</v>
      </c>
      <c r="BF5458" s="4">
        <v>41750</v>
      </c>
      <c r="BG5458" s="3" t="s">
        <v>71</v>
      </c>
      <c r="BH5458" s="3" t="s">
        <v>22127</v>
      </c>
      <c r="BI5458" s="3" t="s">
        <v>22128</v>
      </c>
      <c r="BJ5458" s="3" t="s">
        <v>8600</v>
      </c>
    </row>
    <row r="5459" spans="1:62" ht="30" x14ac:dyDescent="0.25">
      <c r="A5459" s="3">
        <v>5452</v>
      </c>
      <c r="B5459" s="5" t="str">
        <f>"201800099591"</f>
        <v>201800099591</v>
      </c>
      <c r="C5459" s="5">
        <v>136946</v>
      </c>
      <c r="D5459" s="5" t="s">
        <v>22129</v>
      </c>
      <c r="E5459" s="5">
        <v>20601306566</v>
      </c>
      <c r="F5459" s="5" t="s">
        <v>22130</v>
      </c>
      <c r="G5459" s="5" t="s">
        <v>22131</v>
      </c>
      <c r="H5459" s="5" t="s">
        <v>380</v>
      </c>
      <c r="I5459" s="5" t="s">
        <v>380</v>
      </c>
      <c r="J5459" s="5" t="s">
        <v>1499</v>
      </c>
      <c r="K5459" s="5" t="s">
        <v>68</v>
      </c>
      <c r="L5459" s="5" t="s">
        <v>69</v>
      </c>
      <c r="M5459" s="5"/>
      <c r="N5459" s="5"/>
      <c r="O5459" s="5"/>
      <c r="P5459" s="5"/>
      <c r="Q5459" s="5"/>
      <c r="R5459" s="5"/>
      <c r="S5459" s="5"/>
      <c r="T5459" s="5"/>
      <c r="U5459" s="5"/>
      <c r="V5459" s="5"/>
      <c r="W5459" s="5"/>
      <c r="X5459" s="5"/>
      <c r="Y5459" s="5"/>
      <c r="Z5459" s="5"/>
      <c r="AA5459" s="5"/>
      <c r="AB5459" s="5"/>
      <c r="AC5459" s="5"/>
      <c r="AD5459" s="5"/>
      <c r="AE5459" s="5"/>
      <c r="AF5459" s="5"/>
      <c r="AG5459" s="5"/>
      <c r="AH5459" s="5"/>
      <c r="AI5459" s="5"/>
      <c r="AJ5459" s="5"/>
      <c r="AK5459" s="5"/>
      <c r="AL5459" s="5"/>
      <c r="AM5459" s="5"/>
      <c r="AN5459" s="5"/>
      <c r="AO5459" s="5"/>
      <c r="AP5459" s="5"/>
      <c r="AQ5459" s="5"/>
      <c r="AR5459" s="5"/>
      <c r="AS5459" s="5"/>
      <c r="AT5459" s="5"/>
      <c r="AU5459" s="5"/>
      <c r="AV5459" s="5"/>
      <c r="AW5459" s="5"/>
      <c r="AX5459" s="5"/>
      <c r="AY5459" s="5"/>
      <c r="AZ5459" s="5"/>
      <c r="BA5459" s="5"/>
      <c r="BB5459" s="5"/>
      <c r="BC5459" s="5"/>
      <c r="BD5459" s="5"/>
      <c r="BE5459" s="5" t="s">
        <v>70</v>
      </c>
      <c r="BF5459" s="6">
        <v>43270</v>
      </c>
      <c r="BG5459" s="5" t="s">
        <v>71</v>
      </c>
      <c r="BH5459" s="5" t="s">
        <v>22132</v>
      </c>
      <c r="BI5459" s="5" t="s">
        <v>22133</v>
      </c>
      <c r="BJ5459" s="5" t="s">
        <v>6031</v>
      </c>
    </row>
    <row r="5460" spans="1:62" ht="30" x14ac:dyDescent="0.25">
      <c r="A5460" s="5">
        <v>5453</v>
      </c>
      <c r="B5460" s="3" t="str">
        <f>"202000151383"</f>
        <v>202000151383</v>
      </c>
      <c r="C5460" s="3">
        <v>125227</v>
      </c>
      <c r="D5460" s="3" t="s">
        <v>22134</v>
      </c>
      <c r="E5460" s="3">
        <v>20604400679</v>
      </c>
      <c r="F5460" s="3" t="s">
        <v>22103</v>
      </c>
      <c r="G5460" s="3" t="s">
        <v>22135</v>
      </c>
      <c r="H5460" s="3" t="s">
        <v>123</v>
      </c>
      <c r="I5460" s="3" t="s">
        <v>1364</v>
      </c>
      <c r="J5460" s="3" t="s">
        <v>1364</v>
      </c>
      <c r="K5460" s="3" t="s">
        <v>68</v>
      </c>
      <c r="L5460" s="3" t="s">
        <v>126</v>
      </c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 t="s">
        <v>95</v>
      </c>
      <c r="BF5460" s="4">
        <v>44131</v>
      </c>
      <c r="BG5460" s="3" t="s">
        <v>71</v>
      </c>
      <c r="BH5460" s="3" t="s">
        <v>22136</v>
      </c>
      <c r="BI5460" s="3" t="s">
        <v>22137</v>
      </c>
      <c r="BJ5460" s="3" t="s">
        <v>1564</v>
      </c>
    </row>
    <row r="5461" spans="1:62" ht="30" x14ac:dyDescent="0.25">
      <c r="A5461" s="3">
        <v>5454</v>
      </c>
      <c r="B5461" s="3" t="str">
        <f>"201900135551"</f>
        <v>201900135551</v>
      </c>
      <c r="C5461" s="3">
        <v>146063</v>
      </c>
      <c r="D5461" s="3" t="s">
        <v>22138</v>
      </c>
      <c r="E5461" s="3">
        <v>20536676865</v>
      </c>
      <c r="F5461" s="3" t="s">
        <v>6599</v>
      </c>
      <c r="G5461" s="3" t="s">
        <v>22139</v>
      </c>
      <c r="H5461" s="3" t="s">
        <v>66</v>
      </c>
      <c r="I5461" s="3" t="s">
        <v>66</v>
      </c>
      <c r="J5461" s="3" t="s">
        <v>211</v>
      </c>
      <c r="K5461" s="3" t="s">
        <v>68</v>
      </c>
      <c r="L5461" s="3" t="s">
        <v>139</v>
      </c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 t="s">
        <v>88</v>
      </c>
      <c r="BF5461" s="4">
        <v>43699</v>
      </c>
      <c r="BG5461" s="3" t="s">
        <v>71</v>
      </c>
      <c r="BH5461" s="3" t="s">
        <v>2212</v>
      </c>
      <c r="BI5461" s="3" t="s">
        <v>22140</v>
      </c>
      <c r="BJ5461" s="3" t="s">
        <v>10818</v>
      </c>
    </row>
    <row r="5462" spans="1:62" ht="30" x14ac:dyDescent="0.25">
      <c r="A5462" s="3">
        <v>5455</v>
      </c>
      <c r="B5462" s="5" t="str">
        <f>"202000151378"</f>
        <v>202000151378</v>
      </c>
      <c r="C5462" s="5">
        <v>122581</v>
      </c>
      <c r="D5462" s="5" t="s">
        <v>22141</v>
      </c>
      <c r="E5462" s="5">
        <v>20604400679</v>
      </c>
      <c r="F5462" s="5" t="s">
        <v>22103</v>
      </c>
      <c r="G5462" s="5" t="s">
        <v>22142</v>
      </c>
      <c r="H5462" s="5" t="s">
        <v>123</v>
      </c>
      <c r="I5462" s="5" t="s">
        <v>1364</v>
      </c>
      <c r="J5462" s="5" t="s">
        <v>1364</v>
      </c>
      <c r="K5462" s="5" t="s">
        <v>125</v>
      </c>
      <c r="L5462" s="5" t="s">
        <v>126</v>
      </c>
      <c r="M5462" s="5" t="s">
        <v>126</v>
      </c>
      <c r="N5462" s="5" t="s">
        <v>126</v>
      </c>
      <c r="O5462" s="5" t="s">
        <v>126</v>
      </c>
      <c r="P5462" s="5"/>
      <c r="Q5462" s="5"/>
      <c r="R5462" s="5"/>
      <c r="S5462" s="5"/>
      <c r="T5462" s="5"/>
      <c r="U5462" s="5"/>
      <c r="V5462" s="5"/>
      <c r="W5462" s="5"/>
      <c r="X5462" s="5"/>
      <c r="Y5462" s="5"/>
      <c r="Z5462" s="5"/>
      <c r="AA5462" s="5"/>
      <c r="AB5462" s="5"/>
      <c r="AC5462" s="5"/>
      <c r="AD5462" s="5"/>
      <c r="AE5462" s="5"/>
      <c r="AF5462" s="5"/>
      <c r="AG5462" s="5"/>
      <c r="AH5462" s="5"/>
      <c r="AI5462" s="5"/>
      <c r="AJ5462" s="5"/>
      <c r="AK5462" s="5"/>
      <c r="AL5462" s="5"/>
      <c r="AM5462" s="5"/>
      <c r="AN5462" s="5"/>
      <c r="AO5462" s="5"/>
      <c r="AP5462" s="5"/>
      <c r="AQ5462" s="5"/>
      <c r="AR5462" s="5"/>
      <c r="AS5462" s="5"/>
      <c r="AT5462" s="5"/>
      <c r="AU5462" s="5"/>
      <c r="AV5462" s="5"/>
      <c r="AW5462" s="5"/>
      <c r="AX5462" s="5"/>
      <c r="AY5462" s="5"/>
      <c r="AZ5462" s="5"/>
      <c r="BA5462" s="5"/>
      <c r="BB5462" s="5"/>
      <c r="BC5462" s="5"/>
      <c r="BD5462" s="5"/>
      <c r="BE5462" s="5" t="s">
        <v>321</v>
      </c>
      <c r="BF5462" s="6">
        <v>44131</v>
      </c>
      <c r="BG5462" s="5" t="s">
        <v>71</v>
      </c>
      <c r="BH5462" s="5" t="s">
        <v>22105</v>
      </c>
      <c r="BI5462" s="5" t="s">
        <v>22143</v>
      </c>
      <c r="BJ5462" s="5" t="s">
        <v>1564</v>
      </c>
    </row>
    <row r="5463" spans="1:62" ht="30" x14ac:dyDescent="0.25">
      <c r="A5463" s="5">
        <v>5456</v>
      </c>
      <c r="B5463" s="3" t="str">
        <f>"201700160095"</f>
        <v>201700160095</v>
      </c>
      <c r="C5463" s="3">
        <v>132092</v>
      </c>
      <c r="D5463" s="3" t="s">
        <v>22144</v>
      </c>
      <c r="E5463" s="3">
        <v>20421873136</v>
      </c>
      <c r="F5463" s="3" t="s">
        <v>22145</v>
      </c>
      <c r="G5463" s="3" t="s">
        <v>22146</v>
      </c>
      <c r="H5463" s="3" t="s">
        <v>66</v>
      </c>
      <c r="I5463" s="3" t="s">
        <v>66</v>
      </c>
      <c r="J5463" s="3" t="s">
        <v>352</v>
      </c>
      <c r="K5463" s="3" t="s">
        <v>68</v>
      </c>
      <c r="L5463" s="3" t="s">
        <v>79</v>
      </c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 t="s">
        <v>80</v>
      </c>
      <c r="BF5463" s="4">
        <v>43015</v>
      </c>
      <c r="BG5463" s="3" t="s">
        <v>71</v>
      </c>
      <c r="BH5463" s="3" t="s">
        <v>22147</v>
      </c>
      <c r="BI5463" s="3"/>
      <c r="BJ5463" s="3"/>
    </row>
    <row r="5464" spans="1:62" ht="30" x14ac:dyDescent="0.25">
      <c r="A5464" s="3">
        <v>5457</v>
      </c>
      <c r="B5464" s="5" t="str">
        <f>"1466884"</f>
        <v>1466884</v>
      </c>
      <c r="C5464" s="5">
        <v>90910</v>
      </c>
      <c r="D5464" s="5" t="s">
        <v>22148</v>
      </c>
      <c r="E5464" s="5">
        <v>10078057624</v>
      </c>
      <c r="F5464" s="5" t="s">
        <v>22149</v>
      </c>
      <c r="G5464" s="5" t="s">
        <v>22150</v>
      </c>
      <c r="H5464" s="5" t="s">
        <v>66</v>
      </c>
      <c r="I5464" s="5" t="s">
        <v>66</v>
      </c>
      <c r="J5464" s="5" t="s">
        <v>118</v>
      </c>
      <c r="K5464" s="5" t="s">
        <v>68</v>
      </c>
      <c r="L5464" s="5" t="s">
        <v>139</v>
      </c>
      <c r="M5464" s="5"/>
      <c r="N5464" s="5"/>
      <c r="O5464" s="5"/>
      <c r="P5464" s="5"/>
      <c r="Q5464" s="5"/>
      <c r="R5464" s="5"/>
      <c r="S5464" s="5"/>
      <c r="T5464" s="5"/>
      <c r="U5464" s="5"/>
      <c r="V5464" s="5"/>
      <c r="W5464" s="5"/>
      <c r="X5464" s="5"/>
      <c r="Y5464" s="5"/>
      <c r="Z5464" s="5"/>
      <c r="AA5464" s="5"/>
      <c r="AB5464" s="5"/>
      <c r="AC5464" s="5"/>
      <c r="AD5464" s="5"/>
      <c r="AE5464" s="5"/>
      <c r="AF5464" s="5"/>
      <c r="AG5464" s="5"/>
      <c r="AH5464" s="5"/>
      <c r="AI5464" s="5"/>
      <c r="AJ5464" s="5"/>
      <c r="AK5464" s="5"/>
      <c r="AL5464" s="5"/>
      <c r="AM5464" s="5"/>
      <c r="AN5464" s="5"/>
      <c r="AO5464" s="5"/>
      <c r="AP5464" s="5"/>
      <c r="AQ5464" s="5"/>
      <c r="AR5464" s="5"/>
      <c r="AS5464" s="5"/>
      <c r="AT5464" s="5"/>
      <c r="AU5464" s="5"/>
      <c r="AV5464" s="5"/>
      <c r="AW5464" s="5"/>
      <c r="AX5464" s="5"/>
      <c r="AY5464" s="5"/>
      <c r="AZ5464" s="5"/>
      <c r="BA5464" s="5"/>
      <c r="BB5464" s="5"/>
      <c r="BC5464" s="5"/>
      <c r="BD5464" s="5"/>
      <c r="BE5464" s="5" t="s">
        <v>88</v>
      </c>
      <c r="BF5464" s="6">
        <v>40588</v>
      </c>
      <c r="BG5464" s="5" t="s">
        <v>71</v>
      </c>
      <c r="BH5464" s="5" t="s">
        <v>22149</v>
      </c>
      <c r="BI5464" s="5"/>
      <c r="BJ5464" s="5"/>
    </row>
    <row r="5465" spans="1:62" ht="30" x14ac:dyDescent="0.25">
      <c r="A5465" s="3">
        <v>5458</v>
      </c>
      <c r="B5465" s="3" t="str">
        <f>"202300089419"</f>
        <v>202300089419</v>
      </c>
      <c r="C5465" s="3">
        <v>168056</v>
      </c>
      <c r="D5465" s="3" t="s">
        <v>22151</v>
      </c>
      <c r="E5465" s="3">
        <v>20602659861</v>
      </c>
      <c r="F5465" s="3" t="s">
        <v>22152</v>
      </c>
      <c r="G5465" s="3" t="s">
        <v>22153</v>
      </c>
      <c r="H5465" s="3" t="s">
        <v>284</v>
      </c>
      <c r="I5465" s="3" t="s">
        <v>285</v>
      </c>
      <c r="J5465" s="3" t="s">
        <v>285</v>
      </c>
      <c r="K5465" s="3" t="s">
        <v>68</v>
      </c>
      <c r="L5465" s="3" t="s">
        <v>22154</v>
      </c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 t="s">
        <v>70</v>
      </c>
      <c r="BF5465" s="4">
        <v>45087</v>
      </c>
      <c r="BG5465" s="3" t="s">
        <v>71</v>
      </c>
      <c r="BH5465" s="3" t="s">
        <v>22155</v>
      </c>
      <c r="BI5465" s="3"/>
      <c r="BJ5465" s="3"/>
    </row>
    <row r="5466" spans="1:62" ht="30" x14ac:dyDescent="0.25">
      <c r="A5466" s="5">
        <v>5459</v>
      </c>
      <c r="B5466" s="5" t="str">
        <f>"202000151372"</f>
        <v>202000151372</v>
      </c>
      <c r="C5466" s="5">
        <v>122584</v>
      </c>
      <c r="D5466" s="5" t="s">
        <v>22156</v>
      </c>
      <c r="E5466" s="5">
        <v>20604400679</v>
      </c>
      <c r="F5466" s="5" t="s">
        <v>22103</v>
      </c>
      <c r="G5466" s="5" t="s">
        <v>22157</v>
      </c>
      <c r="H5466" s="5" t="s">
        <v>123</v>
      </c>
      <c r="I5466" s="5" t="s">
        <v>1364</v>
      </c>
      <c r="J5466" s="5" t="s">
        <v>1364</v>
      </c>
      <c r="K5466" s="5" t="s">
        <v>68</v>
      </c>
      <c r="L5466" s="5" t="s">
        <v>126</v>
      </c>
      <c r="M5466" s="5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5"/>
      <c r="Y5466" s="5"/>
      <c r="Z5466" s="5"/>
      <c r="AA5466" s="5"/>
      <c r="AB5466" s="5"/>
      <c r="AC5466" s="5"/>
      <c r="AD5466" s="5"/>
      <c r="AE5466" s="5"/>
      <c r="AF5466" s="5"/>
      <c r="AG5466" s="5"/>
      <c r="AH5466" s="5"/>
      <c r="AI5466" s="5"/>
      <c r="AJ5466" s="5"/>
      <c r="AK5466" s="5"/>
      <c r="AL5466" s="5"/>
      <c r="AM5466" s="5"/>
      <c r="AN5466" s="5"/>
      <c r="AO5466" s="5"/>
      <c r="AP5466" s="5"/>
      <c r="AQ5466" s="5"/>
      <c r="AR5466" s="5"/>
      <c r="AS5466" s="5"/>
      <c r="AT5466" s="5"/>
      <c r="AU5466" s="5"/>
      <c r="AV5466" s="5"/>
      <c r="AW5466" s="5"/>
      <c r="AX5466" s="5"/>
      <c r="AY5466" s="5"/>
      <c r="AZ5466" s="5"/>
      <c r="BA5466" s="5"/>
      <c r="BB5466" s="5"/>
      <c r="BC5466" s="5"/>
      <c r="BD5466" s="5"/>
      <c r="BE5466" s="5" t="s">
        <v>95</v>
      </c>
      <c r="BF5466" s="6">
        <v>44131</v>
      </c>
      <c r="BG5466" s="5" t="s">
        <v>71</v>
      </c>
      <c r="BH5466" s="5" t="s">
        <v>22105</v>
      </c>
      <c r="BI5466" s="5" t="s">
        <v>22158</v>
      </c>
      <c r="BJ5466" s="5" t="s">
        <v>1564</v>
      </c>
    </row>
    <row r="5467" spans="1:62" ht="30" x14ac:dyDescent="0.25">
      <c r="A5467" s="3">
        <v>5460</v>
      </c>
      <c r="B5467" s="3" t="str">
        <f>"201200190757"</f>
        <v>201200190757</v>
      </c>
      <c r="C5467" s="3">
        <v>98887</v>
      </c>
      <c r="D5467" s="3" t="s">
        <v>22159</v>
      </c>
      <c r="E5467" s="3">
        <v>20454190026</v>
      </c>
      <c r="F5467" s="3" t="s">
        <v>22160</v>
      </c>
      <c r="G5467" s="3" t="s">
        <v>22161</v>
      </c>
      <c r="H5467" s="3" t="s">
        <v>78</v>
      </c>
      <c r="I5467" s="3" t="s">
        <v>78</v>
      </c>
      <c r="J5467" s="3" t="s">
        <v>2688</v>
      </c>
      <c r="K5467" s="3" t="s">
        <v>68</v>
      </c>
      <c r="L5467" s="3" t="s">
        <v>79</v>
      </c>
      <c r="M5467" s="3" t="s">
        <v>79</v>
      </c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 t="s">
        <v>70</v>
      </c>
      <c r="BF5467" s="4">
        <v>41204</v>
      </c>
      <c r="BG5467" s="3" t="s">
        <v>71</v>
      </c>
      <c r="BH5467" s="3" t="s">
        <v>81</v>
      </c>
      <c r="BI5467" s="3" t="s">
        <v>22162</v>
      </c>
      <c r="BJ5467" s="3" t="s">
        <v>19398</v>
      </c>
    </row>
    <row r="5468" spans="1:62" ht="30" x14ac:dyDescent="0.25">
      <c r="A5468" s="3">
        <v>5461</v>
      </c>
      <c r="B5468" s="5" t="str">
        <f>"202300137446"</f>
        <v>202300137446</v>
      </c>
      <c r="C5468" s="5">
        <v>168812</v>
      </c>
      <c r="D5468" s="5" t="s">
        <v>22163</v>
      </c>
      <c r="E5468" s="5">
        <v>20512126813</v>
      </c>
      <c r="F5468" s="5" t="s">
        <v>20575</v>
      </c>
      <c r="G5468" s="5" t="s">
        <v>22164</v>
      </c>
      <c r="H5468" s="5" t="s">
        <v>66</v>
      </c>
      <c r="I5468" s="5" t="s">
        <v>66</v>
      </c>
      <c r="J5468" s="5" t="s">
        <v>536</v>
      </c>
      <c r="K5468" s="5" t="s">
        <v>68</v>
      </c>
      <c r="L5468" s="5" t="s">
        <v>139</v>
      </c>
      <c r="M5468" s="5"/>
      <c r="N5468" s="5"/>
      <c r="O5468" s="5"/>
      <c r="P5468" s="5"/>
      <c r="Q5468" s="5"/>
      <c r="R5468" s="5"/>
      <c r="S5468" s="5"/>
      <c r="T5468" s="5"/>
      <c r="U5468" s="5"/>
      <c r="V5468" s="5"/>
      <c r="W5468" s="5"/>
      <c r="X5468" s="5"/>
      <c r="Y5468" s="5"/>
      <c r="Z5468" s="5"/>
      <c r="AA5468" s="5"/>
      <c r="AB5468" s="5"/>
      <c r="AC5468" s="5"/>
      <c r="AD5468" s="5"/>
      <c r="AE5468" s="5"/>
      <c r="AF5468" s="5"/>
      <c r="AG5468" s="5"/>
      <c r="AH5468" s="5"/>
      <c r="AI5468" s="5"/>
      <c r="AJ5468" s="5"/>
      <c r="AK5468" s="5"/>
      <c r="AL5468" s="5"/>
      <c r="AM5468" s="5"/>
      <c r="AN5468" s="5"/>
      <c r="AO5468" s="5"/>
      <c r="AP5468" s="5"/>
      <c r="AQ5468" s="5"/>
      <c r="AR5468" s="5"/>
      <c r="AS5468" s="5"/>
      <c r="AT5468" s="5"/>
      <c r="AU5468" s="5"/>
      <c r="AV5468" s="5"/>
      <c r="AW5468" s="5"/>
      <c r="AX5468" s="5"/>
      <c r="AY5468" s="5"/>
      <c r="AZ5468" s="5"/>
      <c r="BA5468" s="5"/>
      <c r="BB5468" s="5"/>
      <c r="BC5468" s="5"/>
      <c r="BD5468" s="5"/>
      <c r="BE5468" s="5" t="s">
        <v>88</v>
      </c>
      <c r="BF5468" s="6">
        <v>45092</v>
      </c>
      <c r="BG5468" s="5" t="s">
        <v>71</v>
      </c>
      <c r="BH5468" s="5" t="s">
        <v>20576</v>
      </c>
      <c r="BI5468" s="5"/>
      <c r="BJ5468" s="5"/>
    </row>
    <row r="5469" spans="1:62" ht="30" x14ac:dyDescent="0.25">
      <c r="A5469" s="5">
        <v>5462</v>
      </c>
      <c r="B5469" s="3" t="str">
        <f>"201900111670"</f>
        <v>201900111670</v>
      </c>
      <c r="C5469" s="3">
        <v>138779</v>
      </c>
      <c r="D5469" s="3" t="s">
        <v>22165</v>
      </c>
      <c r="E5469" s="3">
        <v>20100154308</v>
      </c>
      <c r="F5469" s="3" t="s">
        <v>1012</v>
      </c>
      <c r="G5469" s="3" t="s">
        <v>22166</v>
      </c>
      <c r="H5469" s="3" t="s">
        <v>66</v>
      </c>
      <c r="I5469" s="3" t="s">
        <v>328</v>
      </c>
      <c r="J5469" s="3" t="s">
        <v>10032</v>
      </c>
      <c r="K5469" s="3" t="s">
        <v>125</v>
      </c>
      <c r="L5469" s="3" t="s">
        <v>126</v>
      </c>
      <c r="M5469" s="3" t="s">
        <v>126</v>
      </c>
      <c r="N5469" s="3" t="s">
        <v>126</v>
      </c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 t="s">
        <v>162</v>
      </c>
      <c r="BF5469" s="4">
        <v>43665</v>
      </c>
      <c r="BG5469" s="3" t="s">
        <v>71</v>
      </c>
      <c r="BH5469" s="3" t="s">
        <v>2290</v>
      </c>
      <c r="BI5469" s="3"/>
      <c r="BJ5469" s="3"/>
    </row>
    <row r="5470" spans="1:62" ht="30" x14ac:dyDescent="0.25">
      <c r="A5470" s="3">
        <v>5463</v>
      </c>
      <c r="B5470" s="5" t="str">
        <f>"202300181119"</f>
        <v>202300181119</v>
      </c>
      <c r="C5470" s="5">
        <v>111814</v>
      </c>
      <c r="D5470" s="5" t="s">
        <v>22167</v>
      </c>
      <c r="E5470" s="5">
        <v>20221084684</v>
      </c>
      <c r="F5470" s="5" t="s">
        <v>121</v>
      </c>
      <c r="G5470" s="5" t="s">
        <v>22168</v>
      </c>
      <c r="H5470" s="5" t="s">
        <v>66</v>
      </c>
      <c r="I5470" s="5" t="s">
        <v>1464</v>
      </c>
      <c r="J5470" s="5" t="s">
        <v>2085</v>
      </c>
      <c r="K5470" s="5" t="s">
        <v>125</v>
      </c>
      <c r="L5470" s="5" t="s">
        <v>22169</v>
      </c>
      <c r="M5470" s="5" t="s">
        <v>22169</v>
      </c>
      <c r="N5470" s="5" t="s">
        <v>22169</v>
      </c>
      <c r="O5470" s="5"/>
      <c r="P5470" s="5"/>
      <c r="Q5470" s="5"/>
      <c r="R5470" s="5"/>
      <c r="S5470" s="5"/>
      <c r="T5470" s="5"/>
      <c r="U5470" s="5"/>
      <c r="V5470" s="5"/>
      <c r="W5470" s="5"/>
      <c r="X5470" s="5"/>
      <c r="Y5470" s="5"/>
      <c r="Z5470" s="5"/>
      <c r="AA5470" s="5"/>
      <c r="AB5470" s="5"/>
      <c r="AC5470" s="5"/>
      <c r="AD5470" s="5"/>
      <c r="AE5470" s="5"/>
      <c r="AF5470" s="5"/>
      <c r="AG5470" s="5"/>
      <c r="AH5470" s="5"/>
      <c r="AI5470" s="5"/>
      <c r="AJ5470" s="5"/>
      <c r="AK5470" s="5"/>
      <c r="AL5470" s="5"/>
      <c r="AM5470" s="5"/>
      <c r="AN5470" s="5"/>
      <c r="AO5470" s="5"/>
      <c r="AP5470" s="5"/>
      <c r="AQ5470" s="5"/>
      <c r="AR5470" s="5"/>
      <c r="AS5470" s="5"/>
      <c r="AT5470" s="5"/>
      <c r="AU5470" s="5"/>
      <c r="AV5470" s="5"/>
      <c r="AW5470" s="5"/>
      <c r="AX5470" s="5"/>
      <c r="AY5470" s="5"/>
      <c r="AZ5470" s="5"/>
      <c r="BA5470" s="5"/>
      <c r="BB5470" s="5"/>
      <c r="BC5470" s="5"/>
      <c r="BD5470" s="5"/>
      <c r="BE5470" s="5" t="s">
        <v>162</v>
      </c>
      <c r="BF5470" s="6">
        <v>45244</v>
      </c>
      <c r="BG5470" s="5" t="s">
        <v>71</v>
      </c>
      <c r="BH5470" s="5" t="s">
        <v>983</v>
      </c>
      <c r="BI5470" s="5"/>
      <c r="BJ5470" s="5"/>
    </row>
    <row r="5471" spans="1:62" ht="45" x14ac:dyDescent="0.25">
      <c r="A5471" s="3">
        <v>5464</v>
      </c>
      <c r="B5471" s="3" t="str">
        <f>"201200006848"</f>
        <v>201200006848</v>
      </c>
      <c r="C5471" s="3">
        <v>95560</v>
      </c>
      <c r="D5471" s="3" t="s">
        <v>22170</v>
      </c>
      <c r="E5471" s="3">
        <v>20507282181</v>
      </c>
      <c r="F5471" s="3" t="s">
        <v>22171</v>
      </c>
      <c r="G5471" s="3" t="s">
        <v>22172</v>
      </c>
      <c r="H5471" s="3" t="s">
        <v>66</v>
      </c>
      <c r="I5471" s="3" t="s">
        <v>328</v>
      </c>
      <c r="J5471" s="3" t="s">
        <v>923</v>
      </c>
      <c r="K5471" s="3" t="s">
        <v>68</v>
      </c>
      <c r="L5471" s="3" t="s">
        <v>139</v>
      </c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 t="s">
        <v>88</v>
      </c>
      <c r="BF5471" s="4">
        <v>40926</v>
      </c>
      <c r="BG5471" s="3" t="s">
        <v>71</v>
      </c>
      <c r="BH5471" s="3" t="s">
        <v>22173</v>
      </c>
      <c r="BI5471" s="3"/>
      <c r="BJ5471" s="3"/>
    </row>
    <row r="5472" spans="1:62" ht="30" x14ac:dyDescent="0.25">
      <c r="A5472" s="5">
        <v>5465</v>
      </c>
      <c r="B5472" s="5" t="str">
        <f>"1821922"</f>
        <v>1821922</v>
      </c>
      <c r="C5472" s="5">
        <v>64230</v>
      </c>
      <c r="D5472" s="5" t="s">
        <v>22174</v>
      </c>
      <c r="E5472" s="5">
        <v>20514075558</v>
      </c>
      <c r="F5472" s="5" t="s">
        <v>22175</v>
      </c>
      <c r="G5472" s="5" t="s">
        <v>22176</v>
      </c>
      <c r="H5472" s="5" t="s">
        <v>66</v>
      </c>
      <c r="I5472" s="5" t="s">
        <v>328</v>
      </c>
      <c r="J5472" s="5" t="s">
        <v>787</v>
      </c>
      <c r="K5472" s="5" t="s">
        <v>68</v>
      </c>
      <c r="L5472" s="5" t="s">
        <v>126</v>
      </c>
      <c r="M5472" s="5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5"/>
      <c r="Z5472" s="5"/>
      <c r="AA5472" s="5"/>
      <c r="AB5472" s="5"/>
      <c r="AC5472" s="5"/>
      <c r="AD5472" s="5"/>
      <c r="AE5472" s="5"/>
      <c r="AF5472" s="5"/>
      <c r="AG5472" s="5"/>
      <c r="AH5472" s="5"/>
      <c r="AI5472" s="5"/>
      <c r="AJ5472" s="5"/>
      <c r="AK5472" s="5"/>
      <c r="AL5472" s="5"/>
      <c r="AM5472" s="5"/>
      <c r="AN5472" s="5"/>
      <c r="AO5472" s="5"/>
      <c r="AP5472" s="5"/>
      <c r="AQ5472" s="5"/>
      <c r="AR5472" s="5"/>
      <c r="AS5472" s="5"/>
      <c r="AT5472" s="5"/>
      <c r="AU5472" s="5"/>
      <c r="AV5472" s="5"/>
      <c r="AW5472" s="5"/>
      <c r="AX5472" s="5"/>
      <c r="AY5472" s="5"/>
      <c r="AZ5472" s="5"/>
      <c r="BA5472" s="5"/>
      <c r="BB5472" s="5"/>
      <c r="BC5472" s="5"/>
      <c r="BD5472" s="5"/>
      <c r="BE5472" s="5" t="s">
        <v>95</v>
      </c>
      <c r="BF5472" s="6">
        <v>39737</v>
      </c>
      <c r="BG5472" s="5" t="s">
        <v>71</v>
      </c>
      <c r="BH5472" s="5" t="s">
        <v>22177</v>
      </c>
      <c r="BI5472" s="5"/>
      <c r="BJ5472" s="5"/>
    </row>
    <row r="5473" spans="1:62" ht="30" x14ac:dyDescent="0.25">
      <c r="A5473" s="3">
        <v>5466</v>
      </c>
      <c r="B5473" s="3" t="str">
        <f>"1481981"</f>
        <v>1481981</v>
      </c>
      <c r="C5473" s="3">
        <v>91493</v>
      </c>
      <c r="D5473" s="3" t="s">
        <v>22178</v>
      </c>
      <c r="E5473" s="3">
        <v>20508402121</v>
      </c>
      <c r="F5473" s="3" t="s">
        <v>22179</v>
      </c>
      <c r="G5473" s="3" t="s">
        <v>22180</v>
      </c>
      <c r="H5473" s="3" t="s">
        <v>66</v>
      </c>
      <c r="I5473" s="3" t="s">
        <v>66</v>
      </c>
      <c r="J5473" s="3" t="s">
        <v>118</v>
      </c>
      <c r="K5473" s="3" t="s">
        <v>68</v>
      </c>
      <c r="L5473" s="3" t="s">
        <v>79</v>
      </c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 t="s">
        <v>80</v>
      </c>
      <c r="BF5473" s="4">
        <v>40666</v>
      </c>
      <c r="BG5473" s="3" t="s">
        <v>71</v>
      </c>
      <c r="BH5473" s="3" t="s">
        <v>22181</v>
      </c>
      <c r="BI5473" s="3"/>
      <c r="BJ5473" s="3"/>
    </row>
    <row r="5474" spans="1:62" ht="45" x14ac:dyDescent="0.25">
      <c r="A5474" s="3">
        <v>5467</v>
      </c>
      <c r="B5474" s="5" t="str">
        <f>"201900125495"</f>
        <v>201900125495</v>
      </c>
      <c r="C5474" s="5">
        <v>145655</v>
      </c>
      <c r="D5474" s="5" t="s">
        <v>22182</v>
      </c>
      <c r="E5474" s="5">
        <v>20505120702</v>
      </c>
      <c r="F5474" s="5" t="s">
        <v>1034</v>
      </c>
      <c r="G5474" s="5" t="s">
        <v>22183</v>
      </c>
      <c r="H5474" s="5" t="s">
        <v>102</v>
      </c>
      <c r="I5474" s="5" t="s">
        <v>103</v>
      </c>
      <c r="J5474" s="5" t="s">
        <v>1036</v>
      </c>
      <c r="K5474" s="5" t="s">
        <v>125</v>
      </c>
      <c r="L5474" s="5" t="s">
        <v>126</v>
      </c>
      <c r="M5474" s="5" t="s">
        <v>126</v>
      </c>
      <c r="N5474" s="5" t="s">
        <v>126</v>
      </c>
      <c r="O5474" s="5" t="s">
        <v>126</v>
      </c>
      <c r="P5474" s="5" t="s">
        <v>126</v>
      </c>
      <c r="Q5474" s="5" t="s">
        <v>126</v>
      </c>
      <c r="R5474" s="5"/>
      <c r="S5474" s="5"/>
      <c r="T5474" s="5"/>
      <c r="U5474" s="5"/>
      <c r="V5474" s="5"/>
      <c r="W5474" s="5"/>
      <c r="X5474" s="5"/>
      <c r="Y5474" s="5"/>
      <c r="Z5474" s="5"/>
      <c r="AA5474" s="5"/>
      <c r="AB5474" s="5"/>
      <c r="AC5474" s="5"/>
      <c r="AD5474" s="5"/>
      <c r="AE5474" s="5"/>
      <c r="AF5474" s="5"/>
      <c r="AG5474" s="5"/>
      <c r="AH5474" s="5"/>
      <c r="AI5474" s="5"/>
      <c r="AJ5474" s="5"/>
      <c r="AK5474" s="5"/>
      <c r="AL5474" s="5"/>
      <c r="AM5474" s="5"/>
      <c r="AN5474" s="5"/>
      <c r="AO5474" s="5"/>
      <c r="AP5474" s="5"/>
      <c r="AQ5474" s="5"/>
      <c r="AR5474" s="5"/>
      <c r="AS5474" s="5"/>
      <c r="AT5474" s="5"/>
      <c r="AU5474" s="5"/>
      <c r="AV5474" s="5"/>
      <c r="AW5474" s="5"/>
      <c r="AX5474" s="5"/>
      <c r="AY5474" s="5"/>
      <c r="AZ5474" s="5"/>
      <c r="BA5474" s="5"/>
      <c r="BB5474" s="5"/>
      <c r="BC5474" s="5"/>
      <c r="BD5474" s="5"/>
      <c r="BE5474" s="5" t="s">
        <v>929</v>
      </c>
      <c r="BF5474" s="6">
        <v>43683</v>
      </c>
      <c r="BG5474" s="5" t="s">
        <v>71</v>
      </c>
      <c r="BH5474" s="5" t="s">
        <v>1596</v>
      </c>
      <c r="BI5474" s="5"/>
      <c r="BJ5474" s="5"/>
    </row>
    <row r="5475" spans="1:62" ht="30" x14ac:dyDescent="0.25">
      <c r="A5475" s="5">
        <v>5468</v>
      </c>
      <c r="B5475" s="3" t="str">
        <f>"201900120252"</f>
        <v>201900120252</v>
      </c>
      <c r="C5475" s="3">
        <v>145445</v>
      </c>
      <c r="D5475" s="3" t="s">
        <v>22184</v>
      </c>
      <c r="E5475" s="3">
        <v>20539215150</v>
      </c>
      <c r="F5475" s="3" t="s">
        <v>22185</v>
      </c>
      <c r="G5475" s="3" t="s">
        <v>22186</v>
      </c>
      <c r="H5475" s="3" t="s">
        <v>216</v>
      </c>
      <c r="I5475" s="3" t="s">
        <v>374</v>
      </c>
      <c r="J5475" s="3" t="s">
        <v>374</v>
      </c>
      <c r="K5475" s="3" t="s">
        <v>68</v>
      </c>
      <c r="L5475" s="3" t="s">
        <v>139</v>
      </c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 t="s">
        <v>88</v>
      </c>
      <c r="BF5475" s="4">
        <v>43671</v>
      </c>
      <c r="BG5475" s="3" t="s">
        <v>71</v>
      </c>
      <c r="BH5475" s="3" t="s">
        <v>22187</v>
      </c>
      <c r="BI5475" s="3"/>
      <c r="BJ5475" s="3"/>
    </row>
    <row r="5476" spans="1:62" ht="30" x14ac:dyDescent="0.25">
      <c r="A5476" s="3">
        <v>5469</v>
      </c>
      <c r="B5476" s="5" t="str">
        <f>"201200190769"</f>
        <v>201200190769</v>
      </c>
      <c r="C5476" s="5">
        <v>98888</v>
      </c>
      <c r="D5476" s="5" t="s">
        <v>22188</v>
      </c>
      <c r="E5476" s="5">
        <v>20297050622</v>
      </c>
      <c r="F5476" s="5" t="s">
        <v>22189</v>
      </c>
      <c r="G5476" s="5" t="s">
        <v>22190</v>
      </c>
      <c r="H5476" s="5" t="s">
        <v>66</v>
      </c>
      <c r="I5476" s="5" t="s">
        <v>66</v>
      </c>
      <c r="J5476" s="5" t="s">
        <v>899</v>
      </c>
      <c r="K5476" s="5" t="s">
        <v>68</v>
      </c>
      <c r="L5476" s="5" t="s">
        <v>79</v>
      </c>
      <c r="M5476" s="5"/>
      <c r="N5476" s="5"/>
      <c r="O5476" s="5"/>
      <c r="P5476" s="5"/>
      <c r="Q5476" s="5"/>
      <c r="R5476" s="5"/>
      <c r="S5476" s="5"/>
      <c r="T5476" s="5"/>
      <c r="U5476" s="5"/>
      <c r="V5476" s="5"/>
      <c r="W5476" s="5"/>
      <c r="X5476" s="5"/>
      <c r="Y5476" s="5"/>
      <c r="Z5476" s="5"/>
      <c r="AA5476" s="5"/>
      <c r="AB5476" s="5"/>
      <c r="AC5476" s="5"/>
      <c r="AD5476" s="5"/>
      <c r="AE5476" s="5"/>
      <c r="AF5476" s="5"/>
      <c r="AG5476" s="5"/>
      <c r="AH5476" s="5"/>
      <c r="AI5476" s="5"/>
      <c r="AJ5476" s="5"/>
      <c r="AK5476" s="5"/>
      <c r="AL5476" s="5"/>
      <c r="AM5476" s="5"/>
      <c r="AN5476" s="5"/>
      <c r="AO5476" s="5"/>
      <c r="AP5476" s="5"/>
      <c r="AQ5476" s="5"/>
      <c r="AR5476" s="5"/>
      <c r="AS5476" s="5"/>
      <c r="AT5476" s="5"/>
      <c r="AU5476" s="5"/>
      <c r="AV5476" s="5"/>
      <c r="AW5476" s="5"/>
      <c r="AX5476" s="5"/>
      <c r="AY5476" s="5"/>
      <c r="AZ5476" s="5"/>
      <c r="BA5476" s="5"/>
      <c r="BB5476" s="5"/>
      <c r="BC5476" s="5"/>
      <c r="BD5476" s="5"/>
      <c r="BE5476" s="5" t="s">
        <v>80</v>
      </c>
      <c r="BF5476" s="6">
        <v>41204</v>
      </c>
      <c r="BG5476" s="5" t="s">
        <v>71</v>
      </c>
      <c r="BH5476" s="5" t="s">
        <v>22191</v>
      </c>
      <c r="BI5476" s="5"/>
      <c r="BJ5476" s="5"/>
    </row>
    <row r="5477" spans="1:62" ht="30" x14ac:dyDescent="0.25">
      <c r="A5477" s="3">
        <v>5470</v>
      </c>
      <c r="B5477" s="3" t="str">
        <f>"201300112484"</f>
        <v>201300112484</v>
      </c>
      <c r="C5477" s="3">
        <v>103821</v>
      </c>
      <c r="D5477" s="3" t="s">
        <v>22192</v>
      </c>
      <c r="E5477" s="3">
        <v>20546826202</v>
      </c>
      <c r="F5477" s="3" t="s">
        <v>22193</v>
      </c>
      <c r="G5477" s="3" t="s">
        <v>22194</v>
      </c>
      <c r="H5477" s="3" t="s">
        <v>66</v>
      </c>
      <c r="I5477" s="3" t="s">
        <v>66</v>
      </c>
      <c r="J5477" s="3" t="s">
        <v>242</v>
      </c>
      <c r="K5477" s="3" t="s">
        <v>68</v>
      </c>
      <c r="L5477" s="3" t="s">
        <v>69</v>
      </c>
      <c r="M5477" s="3" t="s">
        <v>69</v>
      </c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 t="s">
        <v>95</v>
      </c>
      <c r="BF5477" s="4">
        <v>41457</v>
      </c>
      <c r="BG5477" s="3" t="s">
        <v>71</v>
      </c>
      <c r="BH5477" s="3" t="s">
        <v>22195</v>
      </c>
      <c r="BI5477" s="3"/>
      <c r="BJ5477" s="3"/>
    </row>
    <row r="5478" spans="1:62" ht="30" x14ac:dyDescent="0.25">
      <c r="A5478" s="5">
        <v>5471</v>
      </c>
      <c r="B5478" s="5" t="str">
        <f>"202200080335"</f>
        <v>202200080335</v>
      </c>
      <c r="C5478" s="5">
        <v>160483</v>
      </c>
      <c r="D5478" s="5" t="s">
        <v>22196</v>
      </c>
      <c r="E5478" s="5">
        <v>20155261570</v>
      </c>
      <c r="F5478" s="5" t="s">
        <v>337</v>
      </c>
      <c r="G5478" s="5" t="s">
        <v>22197</v>
      </c>
      <c r="H5478" s="5" t="s">
        <v>66</v>
      </c>
      <c r="I5478" s="5" t="s">
        <v>67</v>
      </c>
      <c r="J5478" s="5" t="s">
        <v>845</v>
      </c>
      <c r="K5478" s="5" t="s">
        <v>125</v>
      </c>
      <c r="L5478" s="5" t="s">
        <v>22198</v>
      </c>
      <c r="M5478" s="5" t="s">
        <v>22199</v>
      </c>
      <c r="N5478" s="5" t="s">
        <v>22200</v>
      </c>
      <c r="O5478" s="5" t="s">
        <v>22200</v>
      </c>
      <c r="P5478" s="5" t="s">
        <v>22198</v>
      </c>
      <c r="Q5478" s="5" t="s">
        <v>22198</v>
      </c>
      <c r="R5478" s="5" t="s">
        <v>22198</v>
      </c>
      <c r="S5478" s="5" t="s">
        <v>22198</v>
      </c>
      <c r="T5478" s="5" t="s">
        <v>22198</v>
      </c>
      <c r="U5478" s="5"/>
      <c r="V5478" s="5"/>
      <c r="W5478" s="5"/>
      <c r="X5478" s="5"/>
      <c r="Y5478" s="5"/>
      <c r="Z5478" s="5"/>
      <c r="AA5478" s="5"/>
      <c r="AB5478" s="5"/>
      <c r="AC5478" s="5"/>
      <c r="AD5478" s="5"/>
      <c r="AE5478" s="5"/>
      <c r="AF5478" s="5"/>
      <c r="AG5478" s="5"/>
      <c r="AH5478" s="5"/>
      <c r="AI5478" s="5"/>
      <c r="AJ5478" s="5"/>
      <c r="AK5478" s="5"/>
      <c r="AL5478" s="5"/>
      <c r="AM5478" s="5"/>
      <c r="AN5478" s="5"/>
      <c r="AO5478" s="5"/>
      <c r="AP5478" s="5"/>
      <c r="AQ5478" s="5"/>
      <c r="AR5478" s="5"/>
      <c r="AS5478" s="5"/>
      <c r="AT5478" s="5"/>
      <c r="AU5478" s="5"/>
      <c r="AV5478" s="5"/>
      <c r="AW5478" s="5"/>
      <c r="AX5478" s="5"/>
      <c r="AY5478" s="5"/>
      <c r="AZ5478" s="5"/>
      <c r="BA5478" s="5"/>
      <c r="BB5478" s="5"/>
      <c r="BC5478" s="5"/>
      <c r="BD5478" s="5"/>
      <c r="BE5478" s="5" t="s">
        <v>6826</v>
      </c>
      <c r="BF5478" s="6">
        <v>44735</v>
      </c>
      <c r="BG5478" s="5" t="s">
        <v>71</v>
      </c>
      <c r="BH5478" s="5" t="s">
        <v>342</v>
      </c>
      <c r="BI5478" s="5"/>
      <c r="BJ5478" s="5"/>
    </row>
    <row r="5479" spans="1:62" ht="30" x14ac:dyDescent="0.25">
      <c r="A5479" s="3">
        <v>5472</v>
      </c>
      <c r="B5479" s="3" t="str">
        <f>"1382845"</f>
        <v>1382845</v>
      </c>
      <c r="C5479" s="3">
        <v>86430</v>
      </c>
      <c r="D5479" s="3" t="s">
        <v>22201</v>
      </c>
      <c r="E5479" s="3">
        <v>20510398158</v>
      </c>
      <c r="F5479" s="3" t="s">
        <v>22202</v>
      </c>
      <c r="G5479" s="3" t="s">
        <v>22203</v>
      </c>
      <c r="H5479" s="3" t="s">
        <v>66</v>
      </c>
      <c r="I5479" s="3" t="s">
        <v>66</v>
      </c>
      <c r="J5479" s="3" t="s">
        <v>309</v>
      </c>
      <c r="K5479" s="3" t="s">
        <v>68</v>
      </c>
      <c r="L5479" s="3" t="s">
        <v>139</v>
      </c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 t="s">
        <v>88</v>
      </c>
      <c r="BF5479" s="4">
        <v>40382</v>
      </c>
      <c r="BG5479" s="3" t="s">
        <v>71</v>
      </c>
      <c r="BH5479" s="3" t="s">
        <v>22204</v>
      </c>
      <c r="BI5479" s="3"/>
      <c r="BJ5479" s="3"/>
    </row>
    <row r="5480" spans="1:62" ht="30" x14ac:dyDescent="0.25">
      <c r="A5480" s="3">
        <v>5473</v>
      </c>
      <c r="B5480" s="5" t="str">
        <f>"201400139286"</f>
        <v>201400139286</v>
      </c>
      <c r="C5480" s="5">
        <v>111173</v>
      </c>
      <c r="D5480" s="5" t="s">
        <v>22205</v>
      </c>
      <c r="E5480" s="5">
        <v>20131257750</v>
      </c>
      <c r="F5480" s="5" t="s">
        <v>22206</v>
      </c>
      <c r="G5480" s="5" t="s">
        <v>22207</v>
      </c>
      <c r="H5480" s="5" t="s">
        <v>447</v>
      </c>
      <c r="I5480" s="5" t="s">
        <v>448</v>
      </c>
      <c r="J5480" s="5" t="s">
        <v>448</v>
      </c>
      <c r="K5480" s="5" t="s">
        <v>125</v>
      </c>
      <c r="L5480" s="5" t="s">
        <v>161</v>
      </c>
      <c r="M5480" s="5"/>
      <c r="N5480" s="5"/>
      <c r="O5480" s="5"/>
      <c r="P5480" s="5"/>
      <c r="Q5480" s="5"/>
      <c r="R5480" s="5"/>
      <c r="S5480" s="5"/>
      <c r="T5480" s="5"/>
      <c r="U5480" s="5"/>
      <c r="V5480" s="5"/>
      <c r="W5480" s="5"/>
      <c r="X5480" s="5"/>
      <c r="Y5480" s="5"/>
      <c r="Z5480" s="5"/>
      <c r="AA5480" s="5"/>
      <c r="AB5480" s="5"/>
      <c r="AC5480" s="5"/>
      <c r="AD5480" s="5"/>
      <c r="AE5480" s="5"/>
      <c r="AF5480" s="5"/>
      <c r="AG5480" s="5"/>
      <c r="AH5480" s="5"/>
      <c r="AI5480" s="5"/>
      <c r="AJ5480" s="5"/>
      <c r="AK5480" s="5"/>
      <c r="AL5480" s="5"/>
      <c r="AM5480" s="5"/>
      <c r="AN5480" s="5"/>
      <c r="AO5480" s="5"/>
      <c r="AP5480" s="5"/>
      <c r="AQ5480" s="5"/>
      <c r="AR5480" s="5"/>
      <c r="AS5480" s="5"/>
      <c r="AT5480" s="5"/>
      <c r="AU5480" s="5"/>
      <c r="AV5480" s="5"/>
      <c r="AW5480" s="5"/>
      <c r="AX5480" s="5"/>
      <c r="AY5480" s="5"/>
      <c r="AZ5480" s="5"/>
      <c r="BA5480" s="5"/>
      <c r="BB5480" s="5"/>
      <c r="BC5480" s="5"/>
      <c r="BD5480" s="5"/>
      <c r="BE5480" s="5" t="s">
        <v>162</v>
      </c>
      <c r="BF5480" s="6">
        <v>41960</v>
      </c>
      <c r="BG5480" s="5" t="s">
        <v>71</v>
      </c>
      <c r="BH5480" s="5" t="s">
        <v>22208</v>
      </c>
      <c r="BI5480" s="5"/>
      <c r="BJ5480" s="5"/>
    </row>
    <row r="5481" spans="1:62" ht="30" x14ac:dyDescent="0.25">
      <c r="A5481" s="5">
        <v>5474</v>
      </c>
      <c r="B5481" s="3" t="str">
        <f>"201800201606"</f>
        <v>201800201606</v>
      </c>
      <c r="C5481" s="3">
        <v>140167</v>
      </c>
      <c r="D5481" s="3" t="s">
        <v>22209</v>
      </c>
      <c r="E5481" s="3">
        <v>10407060739</v>
      </c>
      <c r="F5481" s="3" t="s">
        <v>22210</v>
      </c>
      <c r="G5481" s="3" t="s">
        <v>22211</v>
      </c>
      <c r="H5481" s="3" t="s">
        <v>365</v>
      </c>
      <c r="I5481" s="3" t="s">
        <v>8516</v>
      </c>
      <c r="J5481" s="3" t="s">
        <v>22212</v>
      </c>
      <c r="K5481" s="3" t="s">
        <v>68</v>
      </c>
      <c r="L5481" s="3" t="s">
        <v>139</v>
      </c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 t="s">
        <v>88</v>
      </c>
      <c r="BF5481" s="4">
        <v>43437</v>
      </c>
      <c r="BG5481" s="3" t="s">
        <v>71</v>
      </c>
      <c r="BH5481" s="3" t="s">
        <v>22210</v>
      </c>
      <c r="BI5481" s="3"/>
      <c r="BJ5481" s="3"/>
    </row>
    <row r="5482" spans="1:62" ht="30" x14ac:dyDescent="0.25">
      <c r="A5482" s="3">
        <v>5475</v>
      </c>
      <c r="B5482" s="5" t="str">
        <f>"202300086732"</f>
        <v>202300086732</v>
      </c>
      <c r="C5482" s="5">
        <v>123862</v>
      </c>
      <c r="D5482" s="5" t="s">
        <v>22213</v>
      </c>
      <c r="E5482" s="5">
        <v>20541772911</v>
      </c>
      <c r="F5482" s="5" t="s">
        <v>22214</v>
      </c>
      <c r="G5482" s="5" t="s">
        <v>22215</v>
      </c>
      <c r="H5482" s="5" t="s">
        <v>123</v>
      </c>
      <c r="I5482" s="5" t="s">
        <v>152</v>
      </c>
      <c r="J5482" s="5" t="s">
        <v>495</v>
      </c>
      <c r="K5482" s="5" t="s">
        <v>68</v>
      </c>
      <c r="L5482" s="5" t="s">
        <v>22216</v>
      </c>
      <c r="M5482" s="5"/>
      <c r="N5482" s="5"/>
      <c r="O5482" s="5"/>
      <c r="P5482" s="5"/>
      <c r="Q5482" s="5"/>
      <c r="R5482" s="5"/>
      <c r="S5482" s="5"/>
      <c r="T5482" s="5"/>
      <c r="U5482" s="5"/>
      <c r="V5482" s="5"/>
      <c r="W5482" s="5"/>
      <c r="X5482" s="5"/>
      <c r="Y5482" s="5"/>
      <c r="Z5482" s="5"/>
      <c r="AA5482" s="5"/>
      <c r="AB5482" s="5"/>
      <c r="AC5482" s="5"/>
      <c r="AD5482" s="5"/>
      <c r="AE5482" s="5"/>
      <c r="AF5482" s="5"/>
      <c r="AG5482" s="5"/>
      <c r="AH5482" s="5"/>
      <c r="AI5482" s="5"/>
      <c r="AJ5482" s="5"/>
      <c r="AK5482" s="5"/>
      <c r="AL5482" s="5"/>
      <c r="AM5482" s="5"/>
      <c r="AN5482" s="5"/>
      <c r="AO5482" s="5"/>
      <c r="AP5482" s="5"/>
      <c r="AQ5482" s="5"/>
      <c r="AR5482" s="5"/>
      <c r="AS5482" s="5"/>
      <c r="AT5482" s="5"/>
      <c r="AU5482" s="5"/>
      <c r="AV5482" s="5"/>
      <c r="AW5482" s="5"/>
      <c r="AX5482" s="5"/>
      <c r="AY5482" s="5"/>
      <c r="AZ5482" s="5"/>
      <c r="BA5482" s="5"/>
      <c r="BB5482" s="5"/>
      <c r="BC5482" s="5"/>
      <c r="BD5482" s="5"/>
      <c r="BE5482" s="5" t="s">
        <v>70</v>
      </c>
      <c r="BF5482" s="6">
        <v>45104</v>
      </c>
      <c r="BG5482" s="5" t="s">
        <v>71</v>
      </c>
      <c r="BH5482" s="5" t="s">
        <v>5224</v>
      </c>
      <c r="BI5482" s="5"/>
      <c r="BJ5482" s="5"/>
    </row>
    <row r="5483" spans="1:62" ht="30" x14ac:dyDescent="0.25">
      <c r="A5483" s="3">
        <v>5476</v>
      </c>
      <c r="B5483" s="3" t="str">
        <f>"202000005845"</f>
        <v>202000005845</v>
      </c>
      <c r="C5483" s="3">
        <v>148719</v>
      </c>
      <c r="D5483" s="3" t="s">
        <v>22217</v>
      </c>
      <c r="E5483" s="3">
        <v>20498680144</v>
      </c>
      <c r="F5483" s="3" t="s">
        <v>22218</v>
      </c>
      <c r="G5483" s="3" t="s">
        <v>22219</v>
      </c>
      <c r="H5483" s="3" t="s">
        <v>78</v>
      </c>
      <c r="I5483" s="3" t="s">
        <v>1769</v>
      </c>
      <c r="J5483" s="3" t="s">
        <v>17833</v>
      </c>
      <c r="K5483" s="3" t="s">
        <v>125</v>
      </c>
      <c r="L5483" s="3" t="s">
        <v>126</v>
      </c>
      <c r="M5483" s="3" t="s">
        <v>126</v>
      </c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 t="s">
        <v>321</v>
      </c>
      <c r="BF5483" s="4">
        <v>43845</v>
      </c>
      <c r="BG5483" s="3" t="s">
        <v>71</v>
      </c>
      <c r="BH5483" s="3" t="s">
        <v>22220</v>
      </c>
      <c r="BI5483" s="3" t="s">
        <v>22221</v>
      </c>
      <c r="BJ5483" s="3" t="s">
        <v>2610</v>
      </c>
    </row>
    <row r="5484" spans="1:62" ht="30" x14ac:dyDescent="0.25">
      <c r="A5484" s="5">
        <v>5477</v>
      </c>
      <c r="B5484" s="5" t="str">
        <f>"202100161989"</f>
        <v>202100161989</v>
      </c>
      <c r="C5484" s="5">
        <v>157613</v>
      </c>
      <c r="D5484" s="5" t="s">
        <v>22222</v>
      </c>
      <c r="E5484" s="5">
        <v>15455956509</v>
      </c>
      <c r="F5484" s="5" t="s">
        <v>22223</v>
      </c>
      <c r="G5484" s="5" t="s">
        <v>22224</v>
      </c>
      <c r="H5484" s="5" t="s">
        <v>78</v>
      </c>
      <c r="I5484" s="5" t="s">
        <v>78</v>
      </c>
      <c r="J5484" s="5" t="s">
        <v>78</v>
      </c>
      <c r="K5484" s="5" t="s">
        <v>68</v>
      </c>
      <c r="L5484" s="5" t="s">
        <v>139</v>
      </c>
      <c r="M5484" s="5" t="s">
        <v>139</v>
      </c>
      <c r="N5484" s="5"/>
      <c r="O5484" s="5"/>
      <c r="P5484" s="5"/>
      <c r="Q5484" s="5"/>
      <c r="R5484" s="5"/>
      <c r="S5484" s="5"/>
      <c r="T5484" s="5"/>
      <c r="U5484" s="5"/>
      <c r="V5484" s="5"/>
      <c r="W5484" s="5"/>
      <c r="X5484" s="5"/>
      <c r="Y5484" s="5"/>
      <c r="Z5484" s="5"/>
      <c r="AA5484" s="5"/>
      <c r="AB5484" s="5"/>
      <c r="AC5484" s="5"/>
      <c r="AD5484" s="5"/>
      <c r="AE5484" s="5"/>
      <c r="AF5484" s="5"/>
      <c r="AG5484" s="5"/>
      <c r="AH5484" s="5"/>
      <c r="AI5484" s="5"/>
      <c r="AJ5484" s="5"/>
      <c r="AK5484" s="5"/>
      <c r="AL5484" s="5"/>
      <c r="AM5484" s="5"/>
      <c r="AN5484" s="5"/>
      <c r="AO5484" s="5"/>
      <c r="AP5484" s="5"/>
      <c r="AQ5484" s="5"/>
      <c r="AR5484" s="5"/>
      <c r="AS5484" s="5"/>
      <c r="AT5484" s="5"/>
      <c r="AU5484" s="5"/>
      <c r="AV5484" s="5"/>
      <c r="AW5484" s="5"/>
      <c r="AX5484" s="5"/>
      <c r="AY5484" s="5"/>
      <c r="AZ5484" s="5"/>
      <c r="BA5484" s="5"/>
      <c r="BB5484" s="5"/>
      <c r="BC5484" s="5"/>
      <c r="BD5484" s="5"/>
      <c r="BE5484" s="5" t="s">
        <v>293</v>
      </c>
      <c r="BF5484" s="6">
        <v>44469</v>
      </c>
      <c r="BG5484" s="5" t="s">
        <v>71</v>
      </c>
      <c r="BH5484" s="5" t="s">
        <v>22223</v>
      </c>
      <c r="BI5484" s="5"/>
      <c r="BJ5484" s="5"/>
    </row>
    <row r="5485" spans="1:62" ht="30" x14ac:dyDescent="0.25">
      <c r="A5485" s="3">
        <v>5478</v>
      </c>
      <c r="B5485" s="3" t="str">
        <f>"202000017375"</f>
        <v>202000017375</v>
      </c>
      <c r="C5485" s="3">
        <v>149025</v>
      </c>
      <c r="D5485" s="3" t="s">
        <v>22225</v>
      </c>
      <c r="E5485" s="3">
        <v>20603601212</v>
      </c>
      <c r="F5485" s="3" t="s">
        <v>22226</v>
      </c>
      <c r="G5485" s="3" t="s">
        <v>22227</v>
      </c>
      <c r="H5485" s="3" t="s">
        <v>102</v>
      </c>
      <c r="I5485" s="3" t="s">
        <v>159</v>
      </c>
      <c r="J5485" s="3" t="s">
        <v>2537</v>
      </c>
      <c r="K5485" s="3" t="s">
        <v>68</v>
      </c>
      <c r="L5485" s="3" t="s">
        <v>139</v>
      </c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 t="s">
        <v>88</v>
      </c>
      <c r="BF5485" s="4">
        <v>43865</v>
      </c>
      <c r="BG5485" s="3" t="s">
        <v>71</v>
      </c>
      <c r="BH5485" s="3" t="s">
        <v>22228</v>
      </c>
      <c r="BI5485" s="3" t="s">
        <v>22229</v>
      </c>
      <c r="BJ5485" s="3" t="s">
        <v>22230</v>
      </c>
    </row>
    <row r="5486" spans="1:62" ht="30" x14ac:dyDescent="0.25">
      <c r="A5486" s="3">
        <v>5479</v>
      </c>
      <c r="B5486" s="5" t="str">
        <f>"1958847"</f>
        <v>1958847</v>
      </c>
      <c r="C5486" s="5">
        <v>85307</v>
      </c>
      <c r="D5486" s="5" t="s">
        <v>22231</v>
      </c>
      <c r="E5486" s="5">
        <v>10102187712</v>
      </c>
      <c r="F5486" s="5" t="s">
        <v>22232</v>
      </c>
      <c r="G5486" s="5" t="s">
        <v>22233</v>
      </c>
      <c r="H5486" s="5" t="s">
        <v>66</v>
      </c>
      <c r="I5486" s="5" t="s">
        <v>66</v>
      </c>
      <c r="J5486" s="5" t="s">
        <v>242</v>
      </c>
      <c r="K5486" s="5" t="s">
        <v>68</v>
      </c>
      <c r="L5486" s="5" t="s">
        <v>79</v>
      </c>
      <c r="M5486" s="5"/>
      <c r="N5486" s="5"/>
      <c r="O5486" s="5"/>
      <c r="P5486" s="5"/>
      <c r="Q5486" s="5"/>
      <c r="R5486" s="5"/>
      <c r="S5486" s="5"/>
      <c r="T5486" s="5"/>
      <c r="U5486" s="5"/>
      <c r="V5486" s="5"/>
      <c r="W5486" s="5"/>
      <c r="X5486" s="5"/>
      <c r="Y5486" s="5"/>
      <c r="Z5486" s="5"/>
      <c r="AA5486" s="5"/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  <c r="AL5486" s="5"/>
      <c r="AM5486" s="5"/>
      <c r="AN5486" s="5"/>
      <c r="AO5486" s="5"/>
      <c r="AP5486" s="5"/>
      <c r="AQ5486" s="5"/>
      <c r="AR5486" s="5"/>
      <c r="AS5486" s="5"/>
      <c r="AT5486" s="5"/>
      <c r="AU5486" s="5"/>
      <c r="AV5486" s="5"/>
      <c r="AW5486" s="5"/>
      <c r="AX5486" s="5"/>
      <c r="AY5486" s="5"/>
      <c r="AZ5486" s="5"/>
      <c r="BA5486" s="5"/>
      <c r="BB5486" s="5"/>
      <c r="BC5486" s="5"/>
      <c r="BD5486" s="5"/>
      <c r="BE5486" s="5" t="s">
        <v>80</v>
      </c>
      <c r="BF5486" s="6">
        <v>40207</v>
      </c>
      <c r="BG5486" s="5" t="s">
        <v>71</v>
      </c>
      <c r="BH5486" s="5" t="s">
        <v>22232</v>
      </c>
      <c r="BI5486" s="5"/>
      <c r="BJ5486" s="5"/>
    </row>
    <row r="5487" spans="1:62" ht="30" x14ac:dyDescent="0.25">
      <c r="A5487" s="5">
        <v>5480</v>
      </c>
      <c r="B5487" s="3" t="str">
        <f>"202200203022"</f>
        <v>202200203022</v>
      </c>
      <c r="C5487" s="3">
        <v>165296</v>
      </c>
      <c r="D5487" s="3" t="s">
        <v>22234</v>
      </c>
      <c r="E5487" s="3">
        <v>10294439132</v>
      </c>
      <c r="F5487" s="3" t="s">
        <v>22235</v>
      </c>
      <c r="G5487" s="3" t="s">
        <v>22236</v>
      </c>
      <c r="H5487" s="3" t="s">
        <v>78</v>
      </c>
      <c r="I5487" s="3" t="s">
        <v>78</v>
      </c>
      <c r="J5487" s="3" t="s">
        <v>78</v>
      </c>
      <c r="K5487" s="3" t="s">
        <v>68</v>
      </c>
      <c r="L5487" s="3" t="s">
        <v>22237</v>
      </c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 t="s">
        <v>88</v>
      </c>
      <c r="BF5487" s="4">
        <v>44915</v>
      </c>
      <c r="BG5487" s="3" t="s">
        <v>71</v>
      </c>
      <c r="BH5487" s="3" t="s">
        <v>22235</v>
      </c>
      <c r="BI5487" s="3"/>
      <c r="BJ5487" s="3"/>
    </row>
    <row r="5488" spans="1:62" ht="30" x14ac:dyDescent="0.25">
      <c r="A5488" s="3">
        <v>5481</v>
      </c>
      <c r="B5488" s="5" t="str">
        <f>"201500087426"</f>
        <v>201500087426</v>
      </c>
      <c r="C5488" s="5">
        <v>116248</v>
      </c>
      <c r="D5488" s="5" t="s">
        <v>22238</v>
      </c>
      <c r="E5488" s="5">
        <v>10101458321</v>
      </c>
      <c r="F5488" s="5" t="s">
        <v>22239</v>
      </c>
      <c r="G5488" s="5" t="s">
        <v>22240</v>
      </c>
      <c r="H5488" s="5" t="s">
        <v>66</v>
      </c>
      <c r="I5488" s="5" t="s">
        <v>66</v>
      </c>
      <c r="J5488" s="5" t="s">
        <v>143</v>
      </c>
      <c r="K5488" s="5" t="s">
        <v>68</v>
      </c>
      <c r="L5488" s="5" t="s">
        <v>79</v>
      </c>
      <c r="M5488" s="5"/>
      <c r="N5488" s="5"/>
      <c r="O5488" s="5"/>
      <c r="P5488" s="5"/>
      <c r="Q5488" s="5"/>
      <c r="R5488" s="5"/>
      <c r="S5488" s="5"/>
      <c r="T5488" s="5"/>
      <c r="U5488" s="5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  <c r="AR5488" s="5"/>
      <c r="AS5488" s="5"/>
      <c r="AT5488" s="5"/>
      <c r="AU5488" s="5"/>
      <c r="AV5488" s="5"/>
      <c r="AW5488" s="5"/>
      <c r="AX5488" s="5"/>
      <c r="AY5488" s="5"/>
      <c r="AZ5488" s="5"/>
      <c r="BA5488" s="5"/>
      <c r="BB5488" s="5"/>
      <c r="BC5488" s="5"/>
      <c r="BD5488" s="5"/>
      <c r="BE5488" s="5" t="s">
        <v>80</v>
      </c>
      <c r="BF5488" s="6">
        <v>42204</v>
      </c>
      <c r="BG5488" s="5" t="s">
        <v>71</v>
      </c>
      <c r="BH5488" s="5" t="s">
        <v>22239</v>
      </c>
      <c r="BI5488" s="5"/>
      <c r="BJ5488" s="5"/>
    </row>
    <row r="5489" spans="1:62" ht="30" x14ac:dyDescent="0.25">
      <c r="A5489" s="3">
        <v>5482</v>
      </c>
      <c r="B5489" s="3" t="str">
        <f>"202300262773"</f>
        <v>202300262773</v>
      </c>
      <c r="C5489" s="3">
        <v>140488</v>
      </c>
      <c r="D5489" s="3" t="s">
        <v>22241</v>
      </c>
      <c r="E5489" s="3">
        <v>20100154308</v>
      </c>
      <c r="F5489" s="3" t="s">
        <v>4379</v>
      </c>
      <c r="G5489" s="3" t="s">
        <v>22242</v>
      </c>
      <c r="H5489" s="3" t="s">
        <v>499</v>
      </c>
      <c r="I5489" s="3" t="s">
        <v>499</v>
      </c>
      <c r="J5489" s="3" t="s">
        <v>3829</v>
      </c>
      <c r="K5489" s="3" t="s">
        <v>125</v>
      </c>
      <c r="L5489" s="3" t="s">
        <v>22243</v>
      </c>
      <c r="M5489" s="3" t="s">
        <v>22244</v>
      </c>
      <c r="N5489" s="3" t="s">
        <v>22244</v>
      </c>
      <c r="O5489" s="3" t="s">
        <v>22244</v>
      </c>
      <c r="P5489" s="3" t="s">
        <v>22244</v>
      </c>
      <c r="Q5489" s="3" t="s">
        <v>22244</v>
      </c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 t="s">
        <v>924</v>
      </c>
      <c r="BF5489" s="4">
        <v>45225</v>
      </c>
      <c r="BG5489" s="3" t="s">
        <v>71</v>
      </c>
      <c r="BH5489" s="3" t="s">
        <v>22245</v>
      </c>
      <c r="BI5489" s="3"/>
      <c r="BJ5489" s="3"/>
    </row>
    <row r="5490" spans="1:62" ht="30" x14ac:dyDescent="0.25">
      <c r="A5490" s="5">
        <v>5483</v>
      </c>
      <c r="B5490" s="5" t="str">
        <f>"1828300"</f>
        <v>1828300</v>
      </c>
      <c r="C5490" s="5">
        <v>64092</v>
      </c>
      <c r="D5490" s="5" t="s">
        <v>22246</v>
      </c>
      <c r="E5490" s="5">
        <v>20148020028</v>
      </c>
      <c r="F5490" s="5" t="s">
        <v>22247</v>
      </c>
      <c r="G5490" s="5" t="s">
        <v>22248</v>
      </c>
      <c r="H5490" s="5" t="s">
        <v>66</v>
      </c>
      <c r="I5490" s="5" t="s">
        <v>66</v>
      </c>
      <c r="J5490" s="5" t="s">
        <v>352</v>
      </c>
      <c r="K5490" s="5" t="s">
        <v>125</v>
      </c>
      <c r="L5490" s="5" t="s">
        <v>9008</v>
      </c>
      <c r="M5490" s="5"/>
      <c r="N5490" s="5"/>
      <c r="O5490" s="5"/>
      <c r="P5490" s="5"/>
      <c r="Q5490" s="5"/>
      <c r="R5490" s="5"/>
      <c r="S5490" s="5"/>
      <c r="T5490" s="5"/>
      <c r="U5490" s="5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  <c r="AR5490" s="5"/>
      <c r="AS5490" s="5"/>
      <c r="AT5490" s="5"/>
      <c r="AU5490" s="5"/>
      <c r="AV5490" s="5"/>
      <c r="AW5490" s="5"/>
      <c r="AX5490" s="5"/>
      <c r="AY5490" s="5"/>
      <c r="AZ5490" s="5"/>
      <c r="BA5490" s="5"/>
      <c r="BB5490" s="5"/>
      <c r="BC5490" s="5"/>
      <c r="BD5490" s="5"/>
      <c r="BE5490" s="5" t="s">
        <v>626</v>
      </c>
      <c r="BF5490" s="6">
        <v>39735</v>
      </c>
      <c r="BG5490" s="5" t="s">
        <v>71</v>
      </c>
      <c r="BH5490" s="5" t="s">
        <v>22249</v>
      </c>
      <c r="BI5490" s="5"/>
      <c r="BJ5490" s="5"/>
    </row>
    <row r="5491" spans="1:62" ht="30" x14ac:dyDescent="0.25">
      <c r="A5491" s="3">
        <v>5484</v>
      </c>
      <c r="B5491" s="3" t="str">
        <f>"1970339"</f>
        <v>1970339</v>
      </c>
      <c r="C5491" s="3">
        <v>85641</v>
      </c>
      <c r="D5491" s="3" t="s">
        <v>22250</v>
      </c>
      <c r="E5491" s="3">
        <v>20509913341</v>
      </c>
      <c r="F5491" s="3" t="s">
        <v>12958</v>
      </c>
      <c r="G5491" s="3" t="s">
        <v>22251</v>
      </c>
      <c r="H5491" s="3" t="s">
        <v>66</v>
      </c>
      <c r="I5491" s="3" t="s">
        <v>66</v>
      </c>
      <c r="J5491" s="3" t="s">
        <v>369</v>
      </c>
      <c r="K5491" s="3" t="s">
        <v>68</v>
      </c>
      <c r="L5491" s="3" t="s">
        <v>79</v>
      </c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 t="s">
        <v>80</v>
      </c>
      <c r="BF5491" s="4">
        <v>40246</v>
      </c>
      <c r="BG5491" s="3" t="s">
        <v>71</v>
      </c>
      <c r="BH5491" s="3" t="s">
        <v>22252</v>
      </c>
      <c r="BI5491" s="3"/>
      <c r="BJ5491" s="3"/>
    </row>
    <row r="5492" spans="1:62" ht="30" x14ac:dyDescent="0.25">
      <c r="A5492" s="3">
        <v>5485</v>
      </c>
      <c r="B5492" s="5" t="str">
        <f>"201700176701"</f>
        <v>201700176701</v>
      </c>
      <c r="C5492" s="5">
        <v>91795</v>
      </c>
      <c r="D5492" s="5" t="s">
        <v>22253</v>
      </c>
      <c r="E5492" s="5">
        <v>10072965031</v>
      </c>
      <c r="F5492" s="5" t="s">
        <v>22254</v>
      </c>
      <c r="G5492" s="5" t="s">
        <v>22255</v>
      </c>
      <c r="H5492" s="5" t="s">
        <v>66</v>
      </c>
      <c r="I5492" s="5" t="s">
        <v>66</v>
      </c>
      <c r="J5492" s="5" t="s">
        <v>1333</v>
      </c>
      <c r="K5492" s="5" t="s">
        <v>68</v>
      </c>
      <c r="L5492" s="5" t="s">
        <v>69</v>
      </c>
      <c r="M5492" s="5"/>
      <c r="N5492" s="5"/>
      <c r="O5492" s="5"/>
      <c r="P5492" s="5"/>
      <c r="Q5492" s="5"/>
      <c r="R5492" s="5"/>
      <c r="S5492" s="5"/>
      <c r="T5492" s="5"/>
      <c r="U5492" s="5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  <c r="AR5492" s="5"/>
      <c r="AS5492" s="5"/>
      <c r="AT5492" s="5"/>
      <c r="AU5492" s="5"/>
      <c r="AV5492" s="5"/>
      <c r="AW5492" s="5"/>
      <c r="AX5492" s="5"/>
      <c r="AY5492" s="5"/>
      <c r="AZ5492" s="5"/>
      <c r="BA5492" s="5"/>
      <c r="BB5492" s="5"/>
      <c r="BC5492" s="5"/>
      <c r="BD5492" s="5"/>
      <c r="BE5492" s="5" t="s">
        <v>70</v>
      </c>
      <c r="BF5492" s="6">
        <v>43031</v>
      </c>
      <c r="BG5492" s="5" t="s">
        <v>71</v>
      </c>
      <c r="BH5492" s="5" t="s">
        <v>22254</v>
      </c>
      <c r="BI5492" s="5"/>
      <c r="BJ5492" s="5"/>
    </row>
    <row r="5493" spans="1:62" ht="45" x14ac:dyDescent="0.25">
      <c r="A5493" s="5">
        <v>5486</v>
      </c>
      <c r="B5493" s="3" t="str">
        <f>"202300138547"</f>
        <v>202300138547</v>
      </c>
      <c r="C5493" s="3">
        <v>88630</v>
      </c>
      <c r="D5493" s="3" t="s">
        <v>22256</v>
      </c>
      <c r="E5493" s="3">
        <v>20111284084</v>
      </c>
      <c r="F5493" s="3" t="s">
        <v>6171</v>
      </c>
      <c r="G5493" s="3" t="s">
        <v>22257</v>
      </c>
      <c r="H5493" s="3" t="s">
        <v>813</v>
      </c>
      <c r="I5493" s="3" t="s">
        <v>5699</v>
      </c>
      <c r="J5493" s="3" t="s">
        <v>22258</v>
      </c>
      <c r="K5493" s="3" t="s">
        <v>125</v>
      </c>
      <c r="L5493" s="3" t="s">
        <v>22259</v>
      </c>
      <c r="M5493" s="3" t="s">
        <v>22259</v>
      </c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 t="s">
        <v>321</v>
      </c>
      <c r="BF5493" s="4">
        <v>45099</v>
      </c>
      <c r="BG5493" s="3" t="s">
        <v>71</v>
      </c>
      <c r="BH5493" s="3" t="s">
        <v>6175</v>
      </c>
      <c r="BI5493" s="3" t="s">
        <v>22260</v>
      </c>
      <c r="BJ5493" s="3" t="s">
        <v>3077</v>
      </c>
    </row>
    <row r="5494" spans="1:62" ht="30" x14ac:dyDescent="0.25">
      <c r="A5494" s="3">
        <v>5487</v>
      </c>
      <c r="B5494" s="5" t="str">
        <f>"201900094808"</f>
        <v>201900094808</v>
      </c>
      <c r="C5494" s="5">
        <v>124088</v>
      </c>
      <c r="D5494" s="5" t="s">
        <v>22261</v>
      </c>
      <c r="E5494" s="5">
        <v>20543403891</v>
      </c>
      <c r="F5494" s="5" t="s">
        <v>22262</v>
      </c>
      <c r="G5494" s="5" t="s">
        <v>22263</v>
      </c>
      <c r="H5494" s="5" t="s">
        <v>284</v>
      </c>
      <c r="I5494" s="5" t="s">
        <v>1004</v>
      </c>
      <c r="J5494" s="5" t="s">
        <v>22264</v>
      </c>
      <c r="K5494" s="5" t="s">
        <v>68</v>
      </c>
      <c r="L5494" s="5" t="s">
        <v>69</v>
      </c>
      <c r="M5494" s="5"/>
      <c r="N5494" s="5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  <c r="AR5494" s="5"/>
      <c r="AS5494" s="5"/>
      <c r="AT5494" s="5"/>
      <c r="AU5494" s="5"/>
      <c r="AV5494" s="5"/>
      <c r="AW5494" s="5"/>
      <c r="AX5494" s="5"/>
      <c r="AY5494" s="5"/>
      <c r="AZ5494" s="5"/>
      <c r="BA5494" s="5"/>
      <c r="BB5494" s="5"/>
      <c r="BC5494" s="5"/>
      <c r="BD5494" s="5"/>
      <c r="BE5494" s="5" t="s">
        <v>70</v>
      </c>
      <c r="BF5494" s="6">
        <v>43633</v>
      </c>
      <c r="BG5494" s="5" t="s">
        <v>71</v>
      </c>
      <c r="BH5494" s="5" t="s">
        <v>22265</v>
      </c>
      <c r="BI5494" s="5"/>
      <c r="BJ5494" s="5"/>
    </row>
    <row r="5495" spans="1:62" ht="30" x14ac:dyDescent="0.25">
      <c r="A5495" s="3">
        <v>5488</v>
      </c>
      <c r="B5495" s="5" t="str">
        <f>"1374455"</f>
        <v>1374455</v>
      </c>
      <c r="C5495" s="5">
        <v>86926</v>
      </c>
      <c r="D5495" s="5" t="s">
        <v>22267</v>
      </c>
      <c r="E5495" s="5">
        <v>20263805021</v>
      </c>
      <c r="F5495" s="5" t="s">
        <v>22268</v>
      </c>
      <c r="G5495" s="5" t="s">
        <v>22269</v>
      </c>
      <c r="H5495" s="5" t="s">
        <v>66</v>
      </c>
      <c r="I5495" s="5" t="s">
        <v>66</v>
      </c>
      <c r="J5495" s="5" t="s">
        <v>118</v>
      </c>
      <c r="K5495" s="5" t="s">
        <v>68</v>
      </c>
      <c r="L5495" s="5" t="s">
        <v>79</v>
      </c>
      <c r="M5495" s="5"/>
      <c r="N5495" s="5"/>
      <c r="O5495" s="5"/>
      <c r="P5495" s="5"/>
      <c r="Q5495" s="5"/>
      <c r="R5495" s="5"/>
      <c r="S5495" s="5"/>
      <c r="T5495" s="5"/>
      <c r="U5495" s="5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  <c r="AR5495" s="5"/>
      <c r="AS5495" s="5"/>
      <c r="AT5495" s="5"/>
      <c r="AU5495" s="5"/>
      <c r="AV5495" s="5"/>
      <c r="AW5495" s="5"/>
      <c r="AX5495" s="5"/>
      <c r="AY5495" s="5"/>
      <c r="AZ5495" s="5"/>
      <c r="BA5495" s="5"/>
      <c r="BB5495" s="5"/>
      <c r="BC5495" s="5"/>
      <c r="BD5495" s="5"/>
      <c r="BE5495" s="5" t="s">
        <v>80</v>
      </c>
      <c r="BF5495" s="6">
        <v>40367</v>
      </c>
      <c r="BG5495" s="5" t="s">
        <v>71</v>
      </c>
      <c r="BH5495" s="5" t="s">
        <v>22270</v>
      </c>
      <c r="BI5495" s="5"/>
      <c r="BJ5495" s="5"/>
    </row>
    <row r="5496" spans="1:62" ht="30" x14ac:dyDescent="0.25">
      <c r="A5496" s="5">
        <v>5489</v>
      </c>
      <c r="B5496" s="3" t="str">
        <f>"201600179814"</f>
        <v>201600179814</v>
      </c>
      <c r="C5496" s="3">
        <v>125371</v>
      </c>
      <c r="D5496" s="3" t="s">
        <v>22271</v>
      </c>
      <c r="E5496" s="3">
        <v>10178949298</v>
      </c>
      <c r="F5496" s="3" t="s">
        <v>22272</v>
      </c>
      <c r="G5496" s="3" t="s">
        <v>22273</v>
      </c>
      <c r="H5496" s="3" t="s">
        <v>102</v>
      </c>
      <c r="I5496" s="3" t="s">
        <v>159</v>
      </c>
      <c r="J5496" s="3" t="s">
        <v>2537</v>
      </c>
      <c r="K5496" s="3" t="s">
        <v>68</v>
      </c>
      <c r="L5496" s="3" t="s">
        <v>139</v>
      </c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 t="s">
        <v>88</v>
      </c>
      <c r="BF5496" s="4">
        <v>42724</v>
      </c>
      <c r="BG5496" s="3" t="s">
        <v>71</v>
      </c>
      <c r="BH5496" s="3" t="s">
        <v>22272</v>
      </c>
      <c r="BI5496" s="3"/>
      <c r="BJ5496" s="3"/>
    </row>
    <row r="5497" spans="1:62" ht="30" x14ac:dyDescent="0.25">
      <c r="A5497" s="3">
        <v>5490</v>
      </c>
      <c r="B5497" s="5" t="str">
        <f>"202000005823"</f>
        <v>202000005823</v>
      </c>
      <c r="C5497" s="5">
        <v>148717</v>
      </c>
      <c r="D5497" s="5" t="s">
        <v>22274</v>
      </c>
      <c r="E5497" s="5">
        <v>20546902154</v>
      </c>
      <c r="F5497" s="5" t="s">
        <v>22275</v>
      </c>
      <c r="G5497" s="5" t="s">
        <v>22276</v>
      </c>
      <c r="H5497" s="5" t="s">
        <v>66</v>
      </c>
      <c r="I5497" s="5" t="s">
        <v>66</v>
      </c>
      <c r="J5497" s="5" t="s">
        <v>659</v>
      </c>
      <c r="K5497" s="5" t="s">
        <v>68</v>
      </c>
      <c r="L5497" s="5" t="s">
        <v>139</v>
      </c>
      <c r="M5497" s="5" t="s">
        <v>139</v>
      </c>
      <c r="N5497" s="5"/>
      <c r="O5497" s="5"/>
      <c r="P5497" s="5"/>
      <c r="Q5497" s="5"/>
      <c r="R5497" s="5"/>
      <c r="S5497" s="5"/>
      <c r="T5497" s="5"/>
      <c r="U5497" s="5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  <c r="AR5497" s="5"/>
      <c r="AS5497" s="5"/>
      <c r="AT5497" s="5"/>
      <c r="AU5497" s="5"/>
      <c r="AV5497" s="5"/>
      <c r="AW5497" s="5"/>
      <c r="AX5497" s="5"/>
      <c r="AY5497" s="5"/>
      <c r="AZ5497" s="5"/>
      <c r="BA5497" s="5"/>
      <c r="BB5497" s="5"/>
      <c r="BC5497" s="5"/>
      <c r="BD5497" s="5"/>
      <c r="BE5497" s="5" t="s">
        <v>293</v>
      </c>
      <c r="BF5497" s="6">
        <v>43843</v>
      </c>
      <c r="BG5497" s="5" t="s">
        <v>71</v>
      </c>
      <c r="BH5497" s="5" t="s">
        <v>22277</v>
      </c>
      <c r="BI5497" s="5"/>
      <c r="BJ5497" s="5"/>
    </row>
    <row r="5498" spans="1:62" ht="30" x14ac:dyDescent="0.25">
      <c r="A5498" s="3">
        <v>5491</v>
      </c>
      <c r="B5498" s="3" t="str">
        <f>"201900169469"</f>
        <v>201900169469</v>
      </c>
      <c r="C5498" s="3">
        <v>147191</v>
      </c>
      <c r="D5498" s="3" t="s">
        <v>22278</v>
      </c>
      <c r="E5498" s="3">
        <v>20603687249</v>
      </c>
      <c r="F5498" s="3" t="s">
        <v>22279</v>
      </c>
      <c r="G5498" s="3" t="s">
        <v>22280</v>
      </c>
      <c r="H5498" s="3" t="s">
        <v>66</v>
      </c>
      <c r="I5498" s="3" t="s">
        <v>66</v>
      </c>
      <c r="J5498" s="3" t="s">
        <v>2972</v>
      </c>
      <c r="K5498" s="3" t="s">
        <v>68</v>
      </c>
      <c r="L5498" s="3" t="s">
        <v>69</v>
      </c>
      <c r="M5498" s="3" t="s">
        <v>69</v>
      </c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 t="s">
        <v>95</v>
      </c>
      <c r="BF5498" s="4">
        <v>43774</v>
      </c>
      <c r="BG5498" s="3" t="s">
        <v>71</v>
      </c>
      <c r="BH5498" s="3" t="s">
        <v>22281</v>
      </c>
      <c r="BI5498" s="3" t="s">
        <v>22282</v>
      </c>
      <c r="BJ5498" s="3" t="s">
        <v>6792</v>
      </c>
    </row>
    <row r="5499" spans="1:62" ht="30" x14ac:dyDescent="0.25">
      <c r="A5499" s="5">
        <v>5492</v>
      </c>
      <c r="B5499" s="5" t="str">
        <f>"201200061774"</f>
        <v>201200061774</v>
      </c>
      <c r="C5499" s="5">
        <v>96739</v>
      </c>
      <c r="D5499" s="5" t="s">
        <v>22283</v>
      </c>
      <c r="E5499" s="5">
        <v>20546508685</v>
      </c>
      <c r="F5499" s="5" t="s">
        <v>22284</v>
      </c>
      <c r="G5499" s="5" t="s">
        <v>22285</v>
      </c>
      <c r="H5499" s="5" t="s">
        <v>66</v>
      </c>
      <c r="I5499" s="5" t="s">
        <v>66</v>
      </c>
      <c r="J5499" s="5" t="s">
        <v>659</v>
      </c>
      <c r="K5499" s="5" t="s">
        <v>68</v>
      </c>
      <c r="L5499" s="5" t="s">
        <v>139</v>
      </c>
      <c r="M5499" s="5"/>
      <c r="N5499" s="5"/>
      <c r="O5499" s="5"/>
      <c r="P5499" s="5"/>
      <c r="Q5499" s="5"/>
      <c r="R5499" s="5"/>
      <c r="S5499" s="5"/>
      <c r="T5499" s="5"/>
      <c r="U5499" s="5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  <c r="AR5499" s="5"/>
      <c r="AS5499" s="5"/>
      <c r="AT5499" s="5"/>
      <c r="AU5499" s="5"/>
      <c r="AV5499" s="5"/>
      <c r="AW5499" s="5"/>
      <c r="AX5499" s="5"/>
      <c r="AY5499" s="5"/>
      <c r="AZ5499" s="5"/>
      <c r="BA5499" s="5"/>
      <c r="BB5499" s="5"/>
      <c r="BC5499" s="5"/>
      <c r="BD5499" s="5"/>
      <c r="BE5499" s="5" t="s">
        <v>88</v>
      </c>
      <c r="BF5499" s="6">
        <v>41027</v>
      </c>
      <c r="BG5499" s="5" t="s">
        <v>71</v>
      </c>
      <c r="BH5499" s="5" t="s">
        <v>22286</v>
      </c>
      <c r="BI5499" s="5"/>
      <c r="BJ5499" s="5"/>
    </row>
    <row r="5500" spans="1:62" ht="30" x14ac:dyDescent="0.25">
      <c r="A5500" s="3">
        <v>5493</v>
      </c>
      <c r="B5500" s="3" t="str">
        <f>"201600031725"</f>
        <v>201600031725</v>
      </c>
      <c r="C5500" s="3">
        <v>120239</v>
      </c>
      <c r="D5500" s="3" t="s">
        <v>22287</v>
      </c>
      <c r="E5500" s="3">
        <v>20489627427</v>
      </c>
      <c r="F5500" s="3" t="s">
        <v>22288</v>
      </c>
      <c r="G5500" s="3" t="s">
        <v>22289</v>
      </c>
      <c r="H5500" s="3" t="s">
        <v>2029</v>
      </c>
      <c r="I5500" s="3" t="s">
        <v>2029</v>
      </c>
      <c r="J5500" s="3" t="s">
        <v>5999</v>
      </c>
      <c r="K5500" s="3" t="s">
        <v>68</v>
      </c>
      <c r="L5500" s="3" t="s">
        <v>69</v>
      </c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 t="s">
        <v>70</v>
      </c>
      <c r="BF5500" s="4">
        <v>42467</v>
      </c>
      <c r="BG5500" s="3" t="s">
        <v>71</v>
      </c>
      <c r="BH5500" s="3" t="s">
        <v>22290</v>
      </c>
      <c r="BI5500" s="3"/>
      <c r="BJ5500" s="3"/>
    </row>
    <row r="5501" spans="1:62" ht="30" x14ac:dyDescent="0.25">
      <c r="A5501" s="3">
        <v>5494</v>
      </c>
      <c r="B5501" s="5" t="str">
        <f>"202100237709"</f>
        <v>202100237709</v>
      </c>
      <c r="C5501" s="5">
        <v>130861</v>
      </c>
      <c r="D5501" s="5" t="s">
        <v>22291</v>
      </c>
      <c r="E5501" s="5">
        <v>20601149223</v>
      </c>
      <c r="F5501" s="5" t="s">
        <v>22292</v>
      </c>
      <c r="G5501" s="5" t="s">
        <v>22293</v>
      </c>
      <c r="H5501" s="5" t="s">
        <v>66</v>
      </c>
      <c r="I5501" s="5" t="s">
        <v>66</v>
      </c>
      <c r="J5501" s="5" t="s">
        <v>1705</v>
      </c>
      <c r="K5501" s="5" t="s">
        <v>68</v>
      </c>
      <c r="L5501" s="5" t="s">
        <v>22294</v>
      </c>
      <c r="M5501" s="5"/>
      <c r="N5501" s="5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  <c r="AR5501" s="5"/>
      <c r="AS5501" s="5"/>
      <c r="AT5501" s="5"/>
      <c r="AU5501" s="5"/>
      <c r="AV5501" s="5"/>
      <c r="AW5501" s="5"/>
      <c r="AX5501" s="5"/>
      <c r="AY5501" s="5"/>
      <c r="AZ5501" s="5"/>
      <c r="BA5501" s="5"/>
      <c r="BB5501" s="5"/>
      <c r="BC5501" s="5"/>
      <c r="BD5501" s="5"/>
      <c r="BE5501" s="5" t="s">
        <v>80</v>
      </c>
      <c r="BF5501" s="6">
        <v>44713</v>
      </c>
      <c r="BG5501" s="5" t="s">
        <v>71</v>
      </c>
      <c r="BH5501" s="5" t="s">
        <v>22295</v>
      </c>
      <c r="BI5501" s="5"/>
      <c r="BJ5501" s="5"/>
    </row>
    <row r="5502" spans="1:62" ht="30" x14ac:dyDescent="0.25">
      <c r="A5502" s="5">
        <v>5495</v>
      </c>
      <c r="B5502" s="3" t="str">
        <f>"201300084273"</f>
        <v>201300084273</v>
      </c>
      <c r="C5502" s="3">
        <v>102784</v>
      </c>
      <c r="D5502" s="3" t="s">
        <v>22296</v>
      </c>
      <c r="E5502" s="3">
        <v>10103089846</v>
      </c>
      <c r="F5502" s="3" t="s">
        <v>22297</v>
      </c>
      <c r="G5502" s="3" t="s">
        <v>22298</v>
      </c>
      <c r="H5502" s="3" t="s">
        <v>66</v>
      </c>
      <c r="I5502" s="3" t="s">
        <v>66</v>
      </c>
      <c r="J5502" s="3" t="s">
        <v>200</v>
      </c>
      <c r="K5502" s="3" t="s">
        <v>68</v>
      </c>
      <c r="L5502" s="3" t="s">
        <v>79</v>
      </c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  <c r="AV5502" s="3"/>
      <c r="AW5502" s="3"/>
      <c r="AX5502" s="3"/>
      <c r="AY5502" s="3"/>
      <c r="AZ5502" s="3"/>
      <c r="BA5502" s="3"/>
      <c r="BB5502" s="3"/>
      <c r="BC5502" s="3"/>
      <c r="BD5502" s="3"/>
      <c r="BE5502" s="3" t="s">
        <v>80</v>
      </c>
      <c r="BF5502" s="4">
        <v>41397</v>
      </c>
      <c r="BG5502" s="3" t="s">
        <v>71</v>
      </c>
      <c r="BH5502" s="3" t="s">
        <v>22297</v>
      </c>
      <c r="BI5502" s="3"/>
      <c r="BJ5502" s="3"/>
    </row>
    <row r="5503" spans="1:62" ht="30" x14ac:dyDescent="0.25">
      <c r="A5503" s="3">
        <v>5496</v>
      </c>
      <c r="B5503" s="5" t="str">
        <f>"201800187113"</f>
        <v>201800187113</v>
      </c>
      <c r="C5503" s="5">
        <v>128661</v>
      </c>
      <c r="D5503" s="5" t="s">
        <v>22299</v>
      </c>
      <c r="E5503" s="5">
        <v>20221084684</v>
      </c>
      <c r="F5503" s="5" t="s">
        <v>121</v>
      </c>
      <c r="G5503" s="5" t="s">
        <v>22300</v>
      </c>
      <c r="H5503" s="5" t="s">
        <v>123</v>
      </c>
      <c r="I5503" s="5" t="s">
        <v>124</v>
      </c>
      <c r="J5503" s="5" t="s">
        <v>124</v>
      </c>
      <c r="K5503" s="5" t="s">
        <v>125</v>
      </c>
      <c r="L5503" s="5" t="s">
        <v>126</v>
      </c>
      <c r="M5503" s="5" t="s">
        <v>126</v>
      </c>
      <c r="N5503" s="5" t="s">
        <v>126</v>
      </c>
      <c r="O5503" s="5" t="s">
        <v>126</v>
      </c>
      <c r="P5503" s="5" t="s">
        <v>126</v>
      </c>
      <c r="Q5503" s="5" t="s">
        <v>126</v>
      </c>
      <c r="R5503" s="5" t="s">
        <v>126</v>
      </c>
      <c r="S5503" s="5" t="s">
        <v>126</v>
      </c>
      <c r="T5503" s="5" t="s">
        <v>126</v>
      </c>
      <c r="U5503" s="5" t="s">
        <v>126</v>
      </c>
      <c r="V5503" s="5" t="s">
        <v>126</v>
      </c>
      <c r="W5503" s="5" t="s">
        <v>126</v>
      </c>
      <c r="X5503" s="5" t="s">
        <v>126</v>
      </c>
      <c r="Y5503" s="5" t="s">
        <v>126</v>
      </c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  <c r="AR5503" s="5"/>
      <c r="AS5503" s="5"/>
      <c r="AT5503" s="5"/>
      <c r="AU5503" s="5"/>
      <c r="AV5503" s="5"/>
      <c r="AW5503" s="5"/>
      <c r="AX5503" s="5"/>
      <c r="AY5503" s="5"/>
      <c r="AZ5503" s="5"/>
      <c r="BA5503" s="5"/>
      <c r="BB5503" s="5"/>
      <c r="BC5503" s="5"/>
      <c r="BD5503" s="5"/>
      <c r="BE5503" s="5" t="s">
        <v>15085</v>
      </c>
      <c r="BF5503" s="6">
        <v>43412</v>
      </c>
      <c r="BG5503" s="5" t="s">
        <v>71</v>
      </c>
      <c r="BH5503" s="5" t="s">
        <v>128</v>
      </c>
      <c r="BI5503" s="5"/>
      <c r="BJ5503" s="5"/>
    </row>
    <row r="5504" spans="1:62" ht="30" x14ac:dyDescent="0.25">
      <c r="A5504" s="3">
        <v>5497</v>
      </c>
      <c r="B5504" s="3" t="str">
        <f>"201800193053"</f>
        <v>201800193053</v>
      </c>
      <c r="C5504" s="3">
        <v>139805</v>
      </c>
      <c r="D5504" s="3" t="s">
        <v>22301</v>
      </c>
      <c r="E5504" s="3">
        <v>20381132596</v>
      </c>
      <c r="F5504" s="3" t="s">
        <v>22302</v>
      </c>
      <c r="G5504" s="3" t="s">
        <v>22303</v>
      </c>
      <c r="H5504" s="3" t="s">
        <v>66</v>
      </c>
      <c r="I5504" s="3" t="s">
        <v>66</v>
      </c>
      <c r="J5504" s="3" t="s">
        <v>674</v>
      </c>
      <c r="K5504" s="3" t="s">
        <v>68</v>
      </c>
      <c r="L5504" s="3" t="s">
        <v>126</v>
      </c>
      <c r="M5504" s="3"/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  <c r="AR5504" s="3"/>
      <c r="AS5504" s="3"/>
      <c r="AT5504" s="3"/>
      <c r="AU5504" s="3"/>
      <c r="AV5504" s="3"/>
      <c r="AW5504" s="3"/>
      <c r="AX5504" s="3"/>
      <c r="AY5504" s="3"/>
      <c r="AZ5504" s="3"/>
      <c r="BA5504" s="3"/>
      <c r="BB5504" s="3"/>
      <c r="BC5504" s="3"/>
      <c r="BD5504" s="3"/>
      <c r="BE5504" s="3" t="s">
        <v>95</v>
      </c>
      <c r="BF5504" s="4">
        <v>43428</v>
      </c>
      <c r="BG5504" s="3" t="s">
        <v>71</v>
      </c>
      <c r="BH5504" s="3" t="s">
        <v>22304</v>
      </c>
      <c r="BI5504" s="3"/>
      <c r="BJ5504" s="3"/>
    </row>
    <row r="5505" spans="1:62" ht="30" x14ac:dyDescent="0.25">
      <c r="A5505" s="5">
        <v>5498</v>
      </c>
      <c r="B5505" s="5" t="str">
        <f>"201200014667"</f>
        <v>201200014667</v>
      </c>
      <c r="C5505" s="5">
        <v>91188</v>
      </c>
      <c r="D5505" s="5" t="s">
        <v>22305</v>
      </c>
      <c r="E5505" s="5">
        <v>20153408191</v>
      </c>
      <c r="F5505" s="5" t="s">
        <v>22306</v>
      </c>
      <c r="G5505" s="5" t="s">
        <v>22307</v>
      </c>
      <c r="H5505" s="5" t="s">
        <v>380</v>
      </c>
      <c r="I5505" s="5" t="s">
        <v>380</v>
      </c>
      <c r="J5505" s="5" t="s">
        <v>1761</v>
      </c>
      <c r="K5505" s="5" t="s">
        <v>68</v>
      </c>
      <c r="L5505" s="5" t="s">
        <v>69</v>
      </c>
      <c r="M5505" s="5" t="s">
        <v>69</v>
      </c>
      <c r="N5505" s="5"/>
      <c r="O5505" s="5"/>
      <c r="P5505" s="5"/>
      <c r="Q5505" s="5"/>
      <c r="R5505" s="5"/>
      <c r="S5505" s="5"/>
      <c r="T5505" s="5"/>
      <c r="U5505" s="5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  <c r="AR5505" s="5"/>
      <c r="AS5505" s="5"/>
      <c r="AT5505" s="5"/>
      <c r="AU5505" s="5"/>
      <c r="AV5505" s="5"/>
      <c r="AW5505" s="5"/>
      <c r="AX5505" s="5"/>
      <c r="AY5505" s="5"/>
      <c r="AZ5505" s="5"/>
      <c r="BA5505" s="5"/>
      <c r="BB5505" s="5"/>
      <c r="BC5505" s="5"/>
      <c r="BD5505" s="5"/>
      <c r="BE5505" s="5" t="s">
        <v>95</v>
      </c>
      <c r="BF5505" s="6">
        <v>40939</v>
      </c>
      <c r="BG5505" s="5" t="s">
        <v>71</v>
      </c>
      <c r="BH5505" s="5" t="s">
        <v>22308</v>
      </c>
      <c r="BI5505" s="5"/>
      <c r="BJ5505" s="5"/>
    </row>
    <row r="5506" spans="1:62" ht="30" x14ac:dyDescent="0.25">
      <c r="A5506" s="3">
        <v>5499</v>
      </c>
      <c r="B5506" s="5" t="str">
        <f>"1970354"</f>
        <v>1970354</v>
      </c>
      <c r="C5506" s="5">
        <v>85907</v>
      </c>
      <c r="D5506" s="5" t="s">
        <v>22309</v>
      </c>
      <c r="E5506" s="5">
        <v>20515634682</v>
      </c>
      <c r="F5506" s="5" t="s">
        <v>22310</v>
      </c>
      <c r="G5506" s="5" t="s">
        <v>22311</v>
      </c>
      <c r="H5506" s="5" t="s">
        <v>66</v>
      </c>
      <c r="I5506" s="5" t="s">
        <v>66</v>
      </c>
      <c r="J5506" s="5" t="s">
        <v>66</v>
      </c>
      <c r="K5506" s="5" t="s">
        <v>68</v>
      </c>
      <c r="L5506" s="5" t="s">
        <v>69</v>
      </c>
      <c r="M5506" s="5"/>
      <c r="N5506" s="5"/>
      <c r="O5506" s="5"/>
      <c r="P5506" s="5"/>
      <c r="Q5506" s="5"/>
      <c r="R5506" s="5"/>
      <c r="S5506" s="5"/>
      <c r="T5506" s="5"/>
      <c r="U5506" s="5"/>
      <c r="V5506" s="5"/>
      <c r="W5506" s="5"/>
      <c r="X5506" s="5"/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5"/>
      <c r="AK5506" s="5"/>
      <c r="AL5506" s="5"/>
      <c r="AM5506" s="5"/>
      <c r="AN5506" s="5"/>
      <c r="AO5506" s="5"/>
      <c r="AP5506" s="5"/>
      <c r="AQ5506" s="5"/>
      <c r="AR5506" s="5"/>
      <c r="AS5506" s="5"/>
      <c r="AT5506" s="5"/>
      <c r="AU5506" s="5"/>
      <c r="AV5506" s="5"/>
      <c r="AW5506" s="5"/>
      <c r="AX5506" s="5"/>
      <c r="AY5506" s="5"/>
      <c r="AZ5506" s="5"/>
      <c r="BA5506" s="5"/>
      <c r="BB5506" s="5"/>
      <c r="BC5506" s="5"/>
      <c r="BD5506" s="5"/>
      <c r="BE5506" s="5" t="s">
        <v>70</v>
      </c>
      <c r="BF5506" s="6">
        <v>40246</v>
      </c>
      <c r="BG5506" s="5" t="s">
        <v>71</v>
      </c>
      <c r="BH5506" s="5" t="s">
        <v>22252</v>
      </c>
      <c r="BI5506" s="5" t="s">
        <v>22312</v>
      </c>
      <c r="BJ5506" s="5" t="s">
        <v>1855</v>
      </c>
    </row>
    <row r="5507" spans="1:62" ht="30" x14ac:dyDescent="0.25">
      <c r="A5507" s="3">
        <v>5500</v>
      </c>
      <c r="B5507" s="3" t="str">
        <f>"201800137274"</f>
        <v>201800137274</v>
      </c>
      <c r="C5507" s="3">
        <v>138115</v>
      </c>
      <c r="D5507" s="3" t="s">
        <v>22313</v>
      </c>
      <c r="E5507" s="3">
        <v>20524343780</v>
      </c>
      <c r="F5507" s="3" t="s">
        <v>22314</v>
      </c>
      <c r="G5507" s="3" t="s">
        <v>22315</v>
      </c>
      <c r="H5507" s="3" t="s">
        <v>66</v>
      </c>
      <c r="I5507" s="3" t="s">
        <v>66</v>
      </c>
      <c r="J5507" s="3" t="s">
        <v>211</v>
      </c>
      <c r="K5507" s="3" t="s">
        <v>68</v>
      </c>
      <c r="L5507" s="3" t="s">
        <v>79</v>
      </c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  <c r="AV5507" s="3"/>
      <c r="AW5507" s="3"/>
      <c r="AX5507" s="3"/>
      <c r="AY5507" s="3"/>
      <c r="AZ5507" s="3"/>
      <c r="BA5507" s="3"/>
      <c r="BB5507" s="3"/>
      <c r="BC5507" s="3"/>
      <c r="BD5507" s="3"/>
      <c r="BE5507" s="3" t="s">
        <v>80</v>
      </c>
      <c r="BF5507" s="4">
        <v>43332</v>
      </c>
      <c r="BG5507" s="3" t="s">
        <v>71</v>
      </c>
      <c r="BH5507" s="3" t="s">
        <v>22316</v>
      </c>
      <c r="BI5507" s="3"/>
      <c r="BJ5507" s="3"/>
    </row>
    <row r="5508" spans="1:62" ht="30" x14ac:dyDescent="0.25">
      <c r="A5508" s="5">
        <v>5501</v>
      </c>
      <c r="B5508" s="5" t="str">
        <f>"201700168939"</f>
        <v>201700168939</v>
      </c>
      <c r="C5508" s="5">
        <v>115806</v>
      </c>
      <c r="D5508" s="5" t="s">
        <v>22317</v>
      </c>
      <c r="E5508" s="5">
        <v>20480723563</v>
      </c>
      <c r="F5508" s="5" t="s">
        <v>22318</v>
      </c>
      <c r="G5508" s="5" t="s">
        <v>22319</v>
      </c>
      <c r="H5508" s="5" t="s">
        <v>216</v>
      </c>
      <c r="I5508" s="5" t="s">
        <v>374</v>
      </c>
      <c r="J5508" s="5" t="s">
        <v>374</v>
      </c>
      <c r="K5508" s="5" t="s">
        <v>68</v>
      </c>
      <c r="L5508" s="5" t="s">
        <v>79</v>
      </c>
      <c r="M5508" s="5"/>
      <c r="N5508" s="5"/>
      <c r="O5508" s="5"/>
      <c r="P5508" s="5"/>
      <c r="Q5508" s="5"/>
      <c r="R5508" s="5"/>
      <c r="S5508" s="5"/>
      <c r="T5508" s="5"/>
      <c r="U5508" s="5"/>
      <c r="V5508" s="5"/>
      <c r="W5508" s="5"/>
      <c r="X5508" s="5"/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5"/>
      <c r="AK5508" s="5"/>
      <c r="AL5508" s="5"/>
      <c r="AM5508" s="5"/>
      <c r="AN5508" s="5"/>
      <c r="AO5508" s="5"/>
      <c r="AP5508" s="5"/>
      <c r="AQ5508" s="5"/>
      <c r="AR5508" s="5"/>
      <c r="AS5508" s="5"/>
      <c r="AT5508" s="5"/>
      <c r="AU5508" s="5"/>
      <c r="AV5508" s="5"/>
      <c r="AW5508" s="5"/>
      <c r="AX5508" s="5"/>
      <c r="AY5508" s="5"/>
      <c r="AZ5508" s="5"/>
      <c r="BA5508" s="5"/>
      <c r="BB5508" s="5"/>
      <c r="BC5508" s="5"/>
      <c r="BD5508" s="5"/>
      <c r="BE5508" s="5" t="s">
        <v>80</v>
      </c>
      <c r="BF5508" s="6">
        <v>43031</v>
      </c>
      <c r="BG5508" s="5" t="s">
        <v>71</v>
      </c>
      <c r="BH5508" s="5" t="s">
        <v>22320</v>
      </c>
      <c r="BI5508" s="5" t="s">
        <v>22321</v>
      </c>
      <c r="BJ5508" s="5" t="s">
        <v>22322</v>
      </c>
    </row>
    <row r="5509" spans="1:62" ht="30" x14ac:dyDescent="0.25">
      <c r="A5509" s="3">
        <v>5502</v>
      </c>
      <c r="B5509" s="3" t="str">
        <f>"202200070930"</f>
        <v>202200070930</v>
      </c>
      <c r="C5509" s="3">
        <v>87183</v>
      </c>
      <c r="D5509" s="3" t="s">
        <v>22323</v>
      </c>
      <c r="E5509" s="3">
        <v>20455725012</v>
      </c>
      <c r="F5509" s="3" t="s">
        <v>22324</v>
      </c>
      <c r="G5509" s="3" t="s">
        <v>22325</v>
      </c>
      <c r="H5509" s="3" t="s">
        <v>78</v>
      </c>
      <c r="I5509" s="3" t="s">
        <v>78</v>
      </c>
      <c r="J5509" s="3" t="s">
        <v>3081</v>
      </c>
      <c r="K5509" s="3" t="s">
        <v>68</v>
      </c>
      <c r="L5509" s="3" t="s">
        <v>22326</v>
      </c>
      <c r="M5509" s="3" t="s">
        <v>22326</v>
      </c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/>
      <c r="AT5509" s="3"/>
      <c r="AU5509" s="3"/>
      <c r="AV5509" s="3"/>
      <c r="AW5509" s="3"/>
      <c r="AX5509" s="3"/>
      <c r="AY5509" s="3"/>
      <c r="AZ5509" s="3"/>
      <c r="BA5509" s="3"/>
      <c r="BB5509" s="3"/>
      <c r="BC5509" s="3"/>
      <c r="BD5509" s="3"/>
      <c r="BE5509" s="3" t="s">
        <v>293</v>
      </c>
      <c r="BF5509" s="4">
        <v>44702</v>
      </c>
      <c r="BG5509" s="3" t="s">
        <v>71</v>
      </c>
      <c r="BH5509" s="3" t="s">
        <v>1051</v>
      </c>
      <c r="BI5509" s="3" t="s">
        <v>22327</v>
      </c>
      <c r="BJ5509" s="3" t="s">
        <v>5938</v>
      </c>
    </row>
    <row r="5510" spans="1:62" ht="30" x14ac:dyDescent="0.25">
      <c r="A5510" s="3">
        <v>5503</v>
      </c>
      <c r="B5510" s="5" t="str">
        <f>"201100172781"</f>
        <v>201100172781</v>
      </c>
      <c r="C5510" s="5">
        <v>95328</v>
      </c>
      <c r="D5510" s="5" t="s">
        <v>22328</v>
      </c>
      <c r="E5510" s="5">
        <v>10061328</v>
      </c>
      <c r="F5510" s="5" t="s">
        <v>22329</v>
      </c>
      <c r="G5510" s="5" t="s">
        <v>22330</v>
      </c>
      <c r="H5510" s="5" t="s">
        <v>66</v>
      </c>
      <c r="I5510" s="5" t="s">
        <v>66</v>
      </c>
      <c r="J5510" s="5" t="s">
        <v>242</v>
      </c>
      <c r="K5510" s="5" t="s">
        <v>68</v>
      </c>
      <c r="L5510" s="5" t="s">
        <v>8804</v>
      </c>
      <c r="M5510" s="5"/>
      <c r="N5510" s="5"/>
      <c r="O5510" s="5"/>
      <c r="P5510" s="5"/>
      <c r="Q5510" s="5"/>
      <c r="R5510" s="5"/>
      <c r="S5510" s="5"/>
      <c r="T5510" s="5"/>
      <c r="U5510" s="5"/>
      <c r="V5510" s="5"/>
      <c r="W5510" s="5"/>
      <c r="X5510" s="5"/>
      <c r="Y5510" s="5"/>
      <c r="Z5510" s="5"/>
      <c r="AA5510" s="5"/>
      <c r="AB5510" s="5"/>
      <c r="AC5510" s="5"/>
      <c r="AD5510" s="5"/>
      <c r="AE5510" s="5"/>
      <c r="AF5510" s="5"/>
      <c r="AG5510" s="5"/>
      <c r="AH5510" s="5"/>
      <c r="AI5510" s="5"/>
      <c r="AJ5510" s="5"/>
      <c r="AK5510" s="5"/>
      <c r="AL5510" s="5"/>
      <c r="AM5510" s="5"/>
      <c r="AN5510" s="5"/>
      <c r="AO5510" s="5"/>
      <c r="AP5510" s="5"/>
      <c r="AQ5510" s="5"/>
      <c r="AR5510" s="5"/>
      <c r="AS5510" s="5"/>
      <c r="AT5510" s="5"/>
      <c r="AU5510" s="5"/>
      <c r="AV5510" s="5"/>
      <c r="AW5510" s="5"/>
      <c r="AX5510" s="5"/>
      <c r="AY5510" s="5"/>
      <c r="AZ5510" s="5"/>
      <c r="BA5510" s="5"/>
      <c r="BB5510" s="5"/>
      <c r="BC5510" s="5"/>
      <c r="BD5510" s="5"/>
      <c r="BE5510" s="5" t="s">
        <v>8805</v>
      </c>
      <c r="BF5510" s="6">
        <v>40906</v>
      </c>
      <c r="BG5510" s="5" t="s">
        <v>71</v>
      </c>
      <c r="BH5510" s="5" t="s">
        <v>22329</v>
      </c>
      <c r="BI5510" s="5"/>
      <c r="BJ5510" s="5"/>
    </row>
    <row r="5511" spans="1:62" ht="30" x14ac:dyDescent="0.25">
      <c r="A5511" s="5">
        <v>5504</v>
      </c>
      <c r="B5511" s="3" t="str">
        <f>"201200172895"</f>
        <v>201200172895</v>
      </c>
      <c r="C5511" s="3">
        <v>98324</v>
      </c>
      <c r="D5511" s="3" t="s">
        <v>22331</v>
      </c>
      <c r="E5511" s="3">
        <v>20100123330</v>
      </c>
      <c r="F5511" s="3" t="s">
        <v>13525</v>
      </c>
      <c r="G5511" s="3" t="s">
        <v>22332</v>
      </c>
      <c r="H5511" s="3" t="s">
        <v>66</v>
      </c>
      <c r="I5511" s="3" t="s">
        <v>66</v>
      </c>
      <c r="J5511" s="3" t="s">
        <v>1676</v>
      </c>
      <c r="K5511" s="3" t="s">
        <v>68</v>
      </c>
      <c r="L5511" s="3" t="s">
        <v>69</v>
      </c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  <c r="AV5511" s="3"/>
      <c r="AW5511" s="3"/>
      <c r="AX5511" s="3"/>
      <c r="AY5511" s="3"/>
      <c r="AZ5511" s="3"/>
      <c r="BA5511" s="3"/>
      <c r="BB5511" s="3"/>
      <c r="BC5511" s="3"/>
      <c r="BD5511" s="3"/>
      <c r="BE5511" s="3" t="s">
        <v>70</v>
      </c>
      <c r="BF5511" s="4">
        <v>41166</v>
      </c>
      <c r="BG5511" s="3" t="s">
        <v>71</v>
      </c>
      <c r="BH5511" s="3" t="s">
        <v>1102</v>
      </c>
      <c r="BI5511" s="3" t="s">
        <v>22333</v>
      </c>
      <c r="BJ5511" s="3" t="s">
        <v>22334</v>
      </c>
    </row>
    <row r="5512" spans="1:62" ht="30" x14ac:dyDescent="0.25">
      <c r="A5512" s="3">
        <v>5505</v>
      </c>
      <c r="B5512" s="5" t="str">
        <f>"201500005575"</f>
        <v>201500005575</v>
      </c>
      <c r="C5512" s="5">
        <v>91453</v>
      </c>
      <c r="D5512" s="5" t="s">
        <v>22335</v>
      </c>
      <c r="E5512" s="5">
        <v>10078041264</v>
      </c>
      <c r="F5512" s="5" t="s">
        <v>22336</v>
      </c>
      <c r="G5512" s="5" t="s">
        <v>22337</v>
      </c>
      <c r="H5512" s="5" t="s">
        <v>66</v>
      </c>
      <c r="I5512" s="5" t="s">
        <v>66</v>
      </c>
      <c r="J5512" s="5" t="s">
        <v>309</v>
      </c>
      <c r="K5512" s="5" t="s">
        <v>68</v>
      </c>
      <c r="L5512" s="5" t="s">
        <v>139</v>
      </c>
      <c r="M5512" s="5"/>
      <c r="N5512" s="5"/>
      <c r="O5512" s="5"/>
      <c r="P5512" s="5"/>
      <c r="Q5512" s="5"/>
      <c r="R5512" s="5"/>
      <c r="S5512" s="5"/>
      <c r="T5512" s="5"/>
      <c r="U5512" s="5"/>
      <c r="V5512" s="5"/>
      <c r="W5512" s="5"/>
      <c r="X5512" s="5"/>
      <c r="Y5512" s="5"/>
      <c r="Z5512" s="5"/>
      <c r="AA5512" s="5"/>
      <c r="AB5512" s="5"/>
      <c r="AC5512" s="5"/>
      <c r="AD5512" s="5"/>
      <c r="AE5512" s="5"/>
      <c r="AF5512" s="5"/>
      <c r="AG5512" s="5"/>
      <c r="AH5512" s="5"/>
      <c r="AI5512" s="5"/>
      <c r="AJ5512" s="5"/>
      <c r="AK5512" s="5"/>
      <c r="AL5512" s="5"/>
      <c r="AM5512" s="5"/>
      <c r="AN5512" s="5"/>
      <c r="AO5512" s="5"/>
      <c r="AP5512" s="5"/>
      <c r="AQ5512" s="5"/>
      <c r="AR5512" s="5"/>
      <c r="AS5512" s="5"/>
      <c r="AT5512" s="5"/>
      <c r="AU5512" s="5"/>
      <c r="AV5512" s="5"/>
      <c r="AW5512" s="5"/>
      <c r="AX5512" s="5"/>
      <c r="AY5512" s="5"/>
      <c r="AZ5512" s="5"/>
      <c r="BA5512" s="5"/>
      <c r="BB5512" s="5"/>
      <c r="BC5512" s="5"/>
      <c r="BD5512" s="5"/>
      <c r="BE5512" s="5" t="s">
        <v>88</v>
      </c>
      <c r="BF5512" s="6">
        <v>42026</v>
      </c>
      <c r="BG5512" s="5" t="s">
        <v>71</v>
      </c>
      <c r="BH5512" s="5" t="s">
        <v>22336</v>
      </c>
      <c r="BI5512" s="5"/>
      <c r="BJ5512" s="5"/>
    </row>
    <row r="5513" spans="1:62" ht="30" x14ac:dyDescent="0.25">
      <c r="A5513" s="3">
        <v>5506</v>
      </c>
      <c r="B5513" s="3" t="str">
        <f>"202200117012"</f>
        <v>202200117012</v>
      </c>
      <c r="C5513" s="3">
        <v>108009</v>
      </c>
      <c r="D5513" s="3" t="s">
        <v>22338</v>
      </c>
      <c r="E5513" s="3">
        <v>20298149703</v>
      </c>
      <c r="F5513" s="3" t="s">
        <v>22339</v>
      </c>
      <c r="G5513" s="3" t="s">
        <v>22340</v>
      </c>
      <c r="H5513" s="3" t="s">
        <v>66</v>
      </c>
      <c r="I5513" s="3" t="s">
        <v>66</v>
      </c>
      <c r="J5513" s="3" t="s">
        <v>463</v>
      </c>
      <c r="K5513" s="3" t="s">
        <v>68</v>
      </c>
      <c r="L5513" s="3" t="s">
        <v>22341</v>
      </c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  <c r="AV5513" s="3"/>
      <c r="AW5513" s="3"/>
      <c r="AX5513" s="3"/>
      <c r="AY5513" s="3"/>
      <c r="AZ5513" s="3"/>
      <c r="BA5513" s="3"/>
      <c r="BB5513" s="3"/>
      <c r="BC5513" s="3"/>
      <c r="BD5513" s="3"/>
      <c r="BE5513" s="3" t="s">
        <v>95</v>
      </c>
      <c r="BF5513" s="4">
        <v>44778</v>
      </c>
      <c r="BG5513" s="3" t="s">
        <v>71</v>
      </c>
      <c r="BH5513" s="3" t="s">
        <v>22342</v>
      </c>
      <c r="BI5513" s="3"/>
      <c r="BJ5513" s="3"/>
    </row>
    <row r="5514" spans="1:62" ht="30" x14ac:dyDescent="0.25">
      <c r="A5514" s="5">
        <v>5507</v>
      </c>
      <c r="B5514" s="5" t="str">
        <f>"202000083834"</f>
        <v>202000083834</v>
      </c>
      <c r="C5514" s="5">
        <v>150032</v>
      </c>
      <c r="D5514" s="5" t="s">
        <v>22343</v>
      </c>
      <c r="E5514" s="5">
        <v>20605004777</v>
      </c>
      <c r="F5514" s="5" t="s">
        <v>22344</v>
      </c>
      <c r="G5514" s="5" t="s">
        <v>22345</v>
      </c>
      <c r="H5514" s="5" t="s">
        <v>298</v>
      </c>
      <c r="I5514" s="5" t="s">
        <v>299</v>
      </c>
      <c r="J5514" s="5" t="s">
        <v>300</v>
      </c>
      <c r="K5514" s="5" t="s">
        <v>68</v>
      </c>
      <c r="L5514" s="5" t="s">
        <v>301</v>
      </c>
      <c r="M5514" s="5" t="s">
        <v>301</v>
      </c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5"/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5"/>
      <c r="AK5514" s="5"/>
      <c r="AL5514" s="5"/>
      <c r="AM5514" s="5"/>
      <c r="AN5514" s="5"/>
      <c r="AO5514" s="5"/>
      <c r="AP5514" s="5"/>
      <c r="AQ5514" s="5"/>
      <c r="AR5514" s="5"/>
      <c r="AS5514" s="5"/>
      <c r="AT5514" s="5"/>
      <c r="AU5514" s="5"/>
      <c r="AV5514" s="5"/>
      <c r="AW5514" s="5"/>
      <c r="AX5514" s="5"/>
      <c r="AY5514" s="5"/>
      <c r="AZ5514" s="5"/>
      <c r="BA5514" s="5"/>
      <c r="BB5514" s="5"/>
      <c r="BC5514" s="5"/>
      <c r="BD5514" s="5"/>
      <c r="BE5514" s="5" t="s">
        <v>2341</v>
      </c>
      <c r="BF5514" s="6">
        <v>44029</v>
      </c>
      <c r="BG5514" s="5" t="s">
        <v>71</v>
      </c>
      <c r="BH5514" s="5" t="s">
        <v>22346</v>
      </c>
      <c r="BI5514" s="5"/>
      <c r="BJ5514" s="5"/>
    </row>
    <row r="5515" spans="1:62" ht="30" x14ac:dyDescent="0.25">
      <c r="A5515" s="3">
        <v>5508</v>
      </c>
      <c r="B5515" s="3" t="str">
        <f>"1379473"</f>
        <v>1379473</v>
      </c>
      <c r="C5515" s="3">
        <v>85518</v>
      </c>
      <c r="D5515" s="3" t="s">
        <v>22347</v>
      </c>
      <c r="E5515" s="3">
        <v>20492617645</v>
      </c>
      <c r="F5515" s="3" t="s">
        <v>22348</v>
      </c>
      <c r="G5515" s="3" t="s">
        <v>22349</v>
      </c>
      <c r="H5515" s="3" t="s">
        <v>66</v>
      </c>
      <c r="I5515" s="3" t="s">
        <v>66</v>
      </c>
      <c r="J5515" s="3" t="s">
        <v>118</v>
      </c>
      <c r="K5515" s="3" t="s">
        <v>68</v>
      </c>
      <c r="L5515" s="3" t="s">
        <v>79</v>
      </c>
      <c r="M5515" s="3"/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  <c r="AR5515" s="3"/>
      <c r="AS5515" s="3"/>
      <c r="AT5515" s="3"/>
      <c r="AU5515" s="3"/>
      <c r="AV5515" s="3"/>
      <c r="AW5515" s="3"/>
      <c r="AX5515" s="3"/>
      <c r="AY5515" s="3"/>
      <c r="AZ5515" s="3"/>
      <c r="BA5515" s="3"/>
      <c r="BB5515" s="3"/>
      <c r="BC5515" s="3"/>
      <c r="BD5515" s="3"/>
      <c r="BE5515" s="3" t="s">
        <v>80</v>
      </c>
      <c r="BF5515" s="4">
        <v>40376</v>
      </c>
      <c r="BG5515" s="3" t="s">
        <v>71</v>
      </c>
      <c r="BH5515" s="3" t="s">
        <v>22350</v>
      </c>
      <c r="BI5515" s="3"/>
      <c r="BJ5515" s="3"/>
    </row>
    <row r="5516" spans="1:62" ht="30" x14ac:dyDescent="0.25">
      <c r="A5516" s="3">
        <v>5509</v>
      </c>
      <c r="B5516" s="5" t="str">
        <f>"202200070909"</f>
        <v>202200070909</v>
      </c>
      <c r="C5516" s="5">
        <v>108356</v>
      </c>
      <c r="D5516" s="5" t="s">
        <v>22351</v>
      </c>
      <c r="E5516" s="5">
        <v>20603522592</v>
      </c>
      <c r="F5516" s="5" t="s">
        <v>22352</v>
      </c>
      <c r="G5516" s="5" t="s">
        <v>22353</v>
      </c>
      <c r="H5516" s="5" t="s">
        <v>66</v>
      </c>
      <c r="I5516" s="5" t="s">
        <v>66</v>
      </c>
      <c r="J5516" s="5" t="s">
        <v>309</v>
      </c>
      <c r="K5516" s="5" t="s">
        <v>68</v>
      </c>
      <c r="L5516" s="5" t="s">
        <v>22354</v>
      </c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5"/>
      <c r="Y5516" s="5"/>
      <c r="Z5516" s="5"/>
      <c r="AA5516" s="5"/>
      <c r="AB5516" s="5"/>
      <c r="AC5516" s="5"/>
      <c r="AD5516" s="5"/>
      <c r="AE5516" s="5"/>
      <c r="AF5516" s="5"/>
      <c r="AG5516" s="5"/>
      <c r="AH5516" s="5"/>
      <c r="AI5516" s="5"/>
      <c r="AJ5516" s="5"/>
      <c r="AK5516" s="5"/>
      <c r="AL5516" s="5"/>
      <c r="AM5516" s="5"/>
      <c r="AN5516" s="5"/>
      <c r="AO5516" s="5"/>
      <c r="AP5516" s="5"/>
      <c r="AQ5516" s="5"/>
      <c r="AR5516" s="5"/>
      <c r="AS5516" s="5"/>
      <c r="AT5516" s="5"/>
      <c r="AU5516" s="5"/>
      <c r="AV5516" s="5"/>
      <c r="AW5516" s="5"/>
      <c r="AX5516" s="5"/>
      <c r="AY5516" s="5"/>
      <c r="AZ5516" s="5"/>
      <c r="BA5516" s="5"/>
      <c r="BB5516" s="5"/>
      <c r="BC5516" s="5"/>
      <c r="BD5516" s="5"/>
      <c r="BE5516" s="5" t="s">
        <v>80</v>
      </c>
      <c r="BF5516" s="6">
        <v>44712</v>
      </c>
      <c r="BG5516" s="5" t="s">
        <v>71</v>
      </c>
      <c r="BH5516" s="5" t="s">
        <v>22355</v>
      </c>
      <c r="BI5516" s="5"/>
      <c r="BJ5516" s="5"/>
    </row>
    <row r="5517" spans="1:62" ht="30" x14ac:dyDescent="0.25">
      <c r="A5517" s="5">
        <v>5510</v>
      </c>
      <c r="B5517" s="3" t="str">
        <f>"201800019765"</f>
        <v>201800019765</v>
      </c>
      <c r="C5517" s="3">
        <v>91109</v>
      </c>
      <c r="D5517" s="3" t="s">
        <v>22356</v>
      </c>
      <c r="E5517" s="3">
        <v>10082102421</v>
      </c>
      <c r="F5517" s="3" t="s">
        <v>22357</v>
      </c>
      <c r="G5517" s="3" t="s">
        <v>22358</v>
      </c>
      <c r="H5517" s="3" t="s">
        <v>66</v>
      </c>
      <c r="I5517" s="3" t="s">
        <v>66</v>
      </c>
      <c r="J5517" s="3" t="s">
        <v>309</v>
      </c>
      <c r="K5517" s="3" t="s">
        <v>68</v>
      </c>
      <c r="L5517" s="3" t="s">
        <v>79</v>
      </c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  <c r="AR5517" s="3"/>
      <c r="AS5517" s="3"/>
      <c r="AT5517" s="3"/>
      <c r="AU5517" s="3"/>
      <c r="AV5517" s="3"/>
      <c r="AW5517" s="3"/>
      <c r="AX5517" s="3"/>
      <c r="AY5517" s="3"/>
      <c r="AZ5517" s="3"/>
      <c r="BA5517" s="3"/>
      <c r="BB5517" s="3"/>
      <c r="BC5517" s="3"/>
      <c r="BD5517" s="3"/>
      <c r="BE5517" s="3" t="s">
        <v>80</v>
      </c>
      <c r="BF5517" s="4">
        <v>43141</v>
      </c>
      <c r="BG5517" s="3" t="s">
        <v>71</v>
      </c>
      <c r="BH5517" s="3" t="s">
        <v>22357</v>
      </c>
      <c r="BI5517" s="3"/>
      <c r="BJ5517" s="3"/>
    </row>
    <row r="5518" spans="1:62" ht="30" x14ac:dyDescent="0.25">
      <c r="A5518" s="3">
        <v>5511</v>
      </c>
      <c r="B5518" s="5" t="str">
        <f>"1454380"</f>
        <v>1454380</v>
      </c>
      <c r="C5518" s="5">
        <v>84852</v>
      </c>
      <c r="D5518" s="5" t="s">
        <v>22359</v>
      </c>
      <c r="E5518" s="5">
        <v>20501545997</v>
      </c>
      <c r="F5518" s="5" t="s">
        <v>22360</v>
      </c>
      <c r="G5518" s="5" t="s">
        <v>22361</v>
      </c>
      <c r="H5518" s="5" t="s">
        <v>66</v>
      </c>
      <c r="I5518" s="5" t="s">
        <v>66</v>
      </c>
      <c r="J5518" s="5" t="s">
        <v>66</v>
      </c>
      <c r="K5518" s="5" t="s">
        <v>68</v>
      </c>
      <c r="L5518" s="5" t="s">
        <v>79</v>
      </c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5"/>
      <c r="Y5518" s="5"/>
      <c r="Z5518" s="5"/>
      <c r="AA5518" s="5"/>
      <c r="AB5518" s="5"/>
      <c r="AC5518" s="5"/>
      <c r="AD5518" s="5"/>
      <c r="AE5518" s="5"/>
      <c r="AF5518" s="5"/>
      <c r="AG5518" s="5"/>
      <c r="AH5518" s="5"/>
      <c r="AI5518" s="5"/>
      <c r="AJ5518" s="5"/>
      <c r="AK5518" s="5"/>
      <c r="AL5518" s="5"/>
      <c r="AM5518" s="5"/>
      <c r="AN5518" s="5"/>
      <c r="AO5518" s="5"/>
      <c r="AP5518" s="5"/>
      <c r="AQ5518" s="5"/>
      <c r="AR5518" s="5"/>
      <c r="AS5518" s="5"/>
      <c r="AT5518" s="5"/>
      <c r="AU5518" s="5"/>
      <c r="AV5518" s="5"/>
      <c r="AW5518" s="5"/>
      <c r="AX5518" s="5"/>
      <c r="AY5518" s="5"/>
      <c r="AZ5518" s="5"/>
      <c r="BA5518" s="5"/>
      <c r="BB5518" s="5"/>
      <c r="BC5518" s="5"/>
      <c r="BD5518" s="5"/>
      <c r="BE5518" s="5" t="s">
        <v>80</v>
      </c>
      <c r="BF5518" s="6">
        <v>40529</v>
      </c>
      <c r="BG5518" s="5" t="s">
        <v>71</v>
      </c>
      <c r="BH5518" s="5" t="s">
        <v>22362</v>
      </c>
      <c r="BI5518" s="5" t="s">
        <v>22363</v>
      </c>
      <c r="BJ5518" s="5" t="s">
        <v>945</v>
      </c>
    </row>
    <row r="5519" spans="1:62" ht="30" x14ac:dyDescent="0.25">
      <c r="A5519" s="3">
        <v>5512</v>
      </c>
      <c r="B5519" s="3" t="str">
        <f>"201900126471"</f>
        <v>201900126471</v>
      </c>
      <c r="C5519" s="3">
        <v>145681</v>
      </c>
      <c r="D5519" s="3" t="s">
        <v>22364</v>
      </c>
      <c r="E5519" s="3">
        <v>20543722309</v>
      </c>
      <c r="F5519" s="3" t="s">
        <v>1826</v>
      </c>
      <c r="G5519" s="3" t="s">
        <v>22365</v>
      </c>
      <c r="H5519" s="3" t="s">
        <v>66</v>
      </c>
      <c r="I5519" s="3" t="s">
        <v>66</v>
      </c>
      <c r="J5519" s="3" t="s">
        <v>309</v>
      </c>
      <c r="K5519" s="3" t="s">
        <v>68</v>
      </c>
      <c r="L5519" s="3" t="s">
        <v>69</v>
      </c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  <c r="AV5519" s="3"/>
      <c r="AW5519" s="3"/>
      <c r="AX5519" s="3"/>
      <c r="AY5519" s="3"/>
      <c r="AZ5519" s="3"/>
      <c r="BA5519" s="3"/>
      <c r="BB5519" s="3"/>
      <c r="BC5519" s="3"/>
      <c r="BD5519" s="3"/>
      <c r="BE5519" s="3" t="s">
        <v>70</v>
      </c>
      <c r="BF5519" s="4">
        <v>43685</v>
      </c>
      <c r="BG5519" s="3" t="s">
        <v>71</v>
      </c>
      <c r="BH5519" s="3" t="s">
        <v>1102</v>
      </c>
      <c r="BI5519" s="3"/>
      <c r="BJ5519" s="3"/>
    </row>
    <row r="5520" spans="1:62" ht="45" x14ac:dyDescent="0.25">
      <c r="A5520" s="5">
        <v>5513</v>
      </c>
      <c r="B5520" s="5" t="str">
        <f>"202200179511"</f>
        <v>202200179511</v>
      </c>
      <c r="C5520" s="5">
        <v>91852</v>
      </c>
      <c r="D5520" s="5" t="s">
        <v>22366</v>
      </c>
      <c r="E5520" s="5">
        <v>20454124821</v>
      </c>
      <c r="F5520" s="5" t="s">
        <v>22367</v>
      </c>
      <c r="G5520" s="5" t="s">
        <v>22368</v>
      </c>
      <c r="H5520" s="5" t="s">
        <v>78</v>
      </c>
      <c r="I5520" s="5" t="s">
        <v>388</v>
      </c>
      <c r="J5520" s="5" t="s">
        <v>389</v>
      </c>
      <c r="K5520" s="5" t="s">
        <v>68</v>
      </c>
      <c r="L5520" s="5" t="s">
        <v>22369</v>
      </c>
      <c r="M5520" s="5"/>
      <c r="N5520" s="5"/>
      <c r="O5520" s="5"/>
      <c r="P5520" s="5"/>
      <c r="Q5520" s="5"/>
      <c r="R5520" s="5"/>
      <c r="S5520" s="5"/>
      <c r="T5520" s="5"/>
      <c r="U5520" s="5"/>
      <c r="V5520" s="5"/>
      <c r="W5520" s="5"/>
      <c r="X5520" s="5"/>
      <c r="Y5520" s="5"/>
      <c r="Z5520" s="5"/>
      <c r="AA5520" s="5"/>
      <c r="AB5520" s="5"/>
      <c r="AC5520" s="5"/>
      <c r="AD5520" s="5"/>
      <c r="AE5520" s="5"/>
      <c r="AF5520" s="5"/>
      <c r="AG5520" s="5"/>
      <c r="AH5520" s="5"/>
      <c r="AI5520" s="5"/>
      <c r="AJ5520" s="5"/>
      <c r="AK5520" s="5"/>
      <c r="AL5520" s="5"/>
      <c r="AM5520" s="5"/>
      <c r="AN5520" s="5"/>
      <c r="AO5520" s="5"/>
      <c r="AP5520" s="5"/>
      <c r="AQ5520" s="5"/>
      <c r="AR5520" s="5"/>
      <c r="AS5520" s="5"/>
      <c r="AT5520" s="5"/>
      <c r="AU5520" s="5"/>
      <c r="AV5520" s="5"/>
      <c r="AW5520" s="5"/>
      <c r="AX5520" s="5"/>
      <c r="AY5520" s="5"/>
      <c r="AZ5520" s="5"/>
      <c r="BA5520" s="5"/>
      <c r="BB5520" s="5"/>
      <c r="BC5520" s="5"/>
      <c r="BD5520" s="5"/>
      <c r="BE5520" s="5" t="s">
        <v>80</v>
      </c>
      <c r="BF5520" s="6">
        <v>44836</v>
      </c>
      <c r="BG5520" s="5" t="s">
        <v>71</v>
      </c>
      <c r="BH5520" s="5" t="s">
        <v>22370</v>
      </c>
      <c r="BI5520" s="5" t="s">
        <v>22371</v>
      </c>
      <c r="BJ5520" s="5" t="s">
        <v>1774</v>
      </c>
    </row>
    <row r="5521" spans="1:62" ht="30" x14ac:dyDescent="0.25">
      <c r="A5521" s="3">
        <v>5514</v>
      </c>
      <c r="B5521" s="3" t="str">
        <f>"202300267083"</f>
        <v>202300267083</v>
      </c>
      <c r="C5521" s="3">
        <v>171246</v>
      </c>
      <c r="D5521" s="3" t="s">
        <v>22372</v>
      </c>
      <c r="E5521" s="3">
        <v>20600133285</v>
      </c>
      <c r="F5521" s="3" t="s">
        <v>22373</v>
      </c>
      <c r="G5521" s="3" t="s">
        <v>22374</v>
      </c>
      <c r="H5521" s="3" t="s">
        <v>292</v>
      </c>
      <c r="I5521" s="3" t="s">
        <v>292</v>
      </c>
      <c r="J5521" s="3" t="s">
        <v>292</v>
      </c>
      <c r="K5521" s="3" t="s">
        <v>68</v>
      </c>
      <c r="L5521" s="3" t="s">
        <v>79</v>
      </c>
      <c r="M5521" s="3" t="s">
        <v>79</v>
      </c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  <c r="AR5521" s="3"/>
      <c r="AS5521" s="3"/>
      <c r="AT5521" s="3"/>
      <c r="AU5521" s="3"/>
      <c r="AV5521" s="3"/>
      <c r="AW5521" s="3"/>
      <c r="AX5521" s="3"/>
      <c r="AY5521" s="3"/>
      <c r="AZ5521" s="3"/>
      <c r="BA5521" s="3"/>
      <c r="BB5521" s="3"/>
      <c r="BC5521" s="3"/>
      <c r="BD5521" s="3"/>
      <c r="BE5521" s="3" t="s">
        <v>70</v>
      </c>
      <c r="BF5521" s="4">
        <v>45262</v>
      </c>
      <c r="BG5521" s="3" t="s">
        <v>71</v>
      </c>
      <c r="BH5521" s="3" t="s">
        <v>22375</v>
      </c>
      <c r="BI5521" s="3"/>
      <c r="BJ5521" s="3"/>
    </row>
    <row r="5522" spans="1:62" ht="30" x14ac:dyDescent="0.25">
      <c r="A5522" s="3">
        <v>5515</v>
      </c>
      <c r="B5522" s="5" t="str">
        <f>"201900074411"</f>
        <v>201900074411</v>
      </c>
      <c r="C5522" s="5">
        <v>94366</v>
      </c>
      <c r="D5522" s="5" t="s">
        <v>22376</v>
      </c>
      <c r="E5522" s="5">
        <v>20132218472</v>
      </c>
      <c r="F5522" s="5" t="s">
        <v>22377</v>
      </c>
      <c r="G5522" s="5" t="s">
        <v>22378</v>
      </c>
      <c r="H5522" s="5" t="s">
        <v>102</v>
      </c>
      <c r="I5522" s="5" t="s">
        <v>159</v>
      </c>
      <c r="J5522" s="5" t="s">
        <v>159</v>
      </c>
      <c r="K5522" s="5" t="s">
        <v>125</v>
      </c>
      <c r="L5522" s="5" t="s">
        <v>126</v>
      </c>
      <c r="M5522" s="5" t="s">
        <v>126</v>
      </c>
      <c r="N5522" s="5"/>
      <c r="O5522" s="5"/>
      <c r="P5522" s="5"/>
      <c r="Q5522" s="5"/>
      <c r="R5522" s="5"/>
      <c r="S5522" s="5"/>
      <c r="T5522" s="5"/>
      <c r="U5522" s="5"/>
      <c r="V5522" s="5"/>
      <c r="W5522" s="5"/>
      <c r="X5522" s="5"/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5"/>
      <c r="AK5522" s="5"/>
      <c r="AL5522" s="5"/>
      <c r="AM5522" s="5"/>
      <c r="AN5522" s="5"/>
      <c r="AO5522" s="5"/>
      <c r="AP5522" s="5"/>
      <c r="AQ5522" s="5"/>
      <c r="AR5522" s="5"/>
      <c r="AS5522" s="5"/>
      <c r="AT5522" s="5"/>
      <c r="AU5522" s="5"/>
      <c r="AV5522" s="5"/>
      <c r="AW5522" s="5"/>
      <c r="AX5522" s="5"/>
      <c r="AY5522" s="5"/>
      <c r="AZ5522" s="5"/>
      <c r="BA5522" s="5"/>
      <c r="BB5522" s="5"/>
      <c r="BC5522" s="5"/>
      <c r="BD5522" s="5"/>
      <c r="BE5522" s="5" t="s">
        <v>321</v>
      </c>
      <c r="BF5522" s="6">
        <v>43604</v>
      </c>
      <c r="BG5522" s="5" t="s">
        <v>71</v>
      </c>
      <c r="BH5522" s="5" t="s">
        <v>22379</v>
      </c>
      <c r="BI5522" s="5" t="s">
        <v>22380</v>
      </c>
      <c r="BJ5522" s="5" t="s">
        <v>22381</v>
      </c>
    </row>
    <row r="5523" spans="1:62" ht="30" x14ac:dyDescent="0.25">
      <c r="A5523" s="5">
        <v>5516</v>
      </c>
      <c r="B5523" s="3" t="str">
        <f>"201900199009"</f>
        <v>201900199009</v>
      </c>
      <c r="C5523" s="3">
        <v>148086</v>
      </c>
      <c r="D5523" s="3" t="s">
        <v>22382</v>
      </c>
      <c r="E5523" s="3">
        <v>20516949377</v>
      </c>
      <c r="F5523" s="3" t="s">
        <v>22383</v>
      </c>
      <c r="G5523" s="3" t="s">
        <v>22384</v>
      </c>
      <c r="H5523" s="3" t="s">
        <v>66</v>
      </c>
      <c r="I5523" s="3" t="s">
        <v>66</v>
      </c>
      <c r="J5523" s="3" t="s">
        <v>309</v>
      </c>
      <c r="K5523" s="3" t="s">
        <v>68</v>
      </c>
      <c r="L5523" s="3" t="s">
        <v>79</v>
      </c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  <c r="AV5523" s="3"/>
      <c r="AW5523" s="3"/>
      <c r="AX5523" s="3"/>
      <c r="AY5523" s="3"/>
      <c r="AZ5523" s="3"/>
      <c r="BA5523" s="3"/>
      <c r="BB5523" s="3"/>
      <c r="BC5523" s="3"/>
      <c r="BD5523" s="3"/>
      <c r="BE5523" s="3" t="s">
        <v>80</v>
      </c>
      <c r="BF5523" s="4">
        <v>43802</v>
      </c>
      <c r="BG5523" s="3" t="s">
        <v>71</v>
      </c>
      <c r="BH5523" s="3" t="s">
        <v>22385</v>
      </c>
      <c r="BI5523" s="3"/>
      <c r="BJ5523" s="3"/>
    </row>
    <row r="5524" spans="1:62" ht="30" x14ac:dyDescent="0.25">
      <c r="A5524" s="3">
        <v>5517</v>
      </c>
      <c r="B5524" s="5" t="str">
        <f>"201900139116"</f>
        <v>201900139116</v>
      </c>
      <c r="C5524" s="5">
        <v>91714</v>
      </c>
      <c r="D5524" s="5" t="s">
        <v>22386</v>
      </c>
      <c r="E5524" s="5">
        <v>20549253360</v>
      </c>
      <c r="F5524" s="5" t="s">
        <v>22387</v>
      </c>
      <c r="G5524" s="5" t="s">
        <v>22388</v>
      </c>
      <c r="H5524" s="5" t="s">
        <v>66</v>
      </c>
      <c r="I5524" s="5" t="s">
        <v>66</v>
      </c>
      <c r="J5524" s="5" t="s">
        <v>143</v>
      </c>
      <c r="K5524" s="5" t="s">
        <v>68</v>
      </c>
      <c r="L5524" s="5" t="s">
        <v>79</v>
      </c>
      <c r="M5524" s="5"/>
      <c r="N5524" s="5"/>
      <c r="O5524" s="5"/>
      <c r="P5524" s="5"/>
      <c r="Q5524" s="5"/>
      <c r="R5524" s="5"/>
      <c r="S5524" s="5"/>
      <c r="T5524" s="5"/>
      <c r="U5524" s="5"/>
      <c r="V5524" s="5"/>
      <c r="W5524" s="5"/>
      <c r="X5524" s="5"/>
      <c r="Y5524" s="5"/>
      <c r="Z5524" s="5"/>
      <c r="AA5524" s="5"/>
      <c r="AB5524" s="5"/>
      <c r="AC5524" s="5"/>
      <c r="AD5524" s="5"/>
      <c r="AE5524" s="5"/>
      <c r="AF5524" s="5"/>
      <c r="AG5524" s="5"/>
      <c r="AH5524" s="5"/>
      <c r="AI5524" s="5"/>
      <c r="AJ5524" s="5"/>
      <c r="AK5524" s="5"/>
      <c r="AL5524" s="5"/>
      <c r="AM5524" s="5"/>
      <c r="AN5524" s="5"/>
      <c r="AO5524" s="5"/>
      <c r="AP5524" s="5"/>
      <c r="AQ5524" s="5"/>
      <c r="AR5524" s="5"/>
      <c r="AS5524" s="5"/>
      <c r="AT5524" s="5"/>
      <c r="AU5524" s="5"/>
      <c r="AV5524" s="5"/>
      <c r="AW5524" s="5"/>
      <c r="AX5524" s="5"/>
      <c r="AY5524" s="5"/>
      <c r="AZ5524" s="5"/>
      <c r="BA5524" s="5"/>
      <c r="BB5524" s="5"/>
      <c r="BC5524" s="5"/>
      <c r="BD5524" s="5"/>
      <c r="BE5524" s="5" t="s">
        <v>80</v>
      </c>
      <c r="BF5524" s="6">
        <v>43706</v>
      </c>
      <c r="BG5524" s="5" t="s">
        <v>71</v>
      </c>
      <c r="BH5524" s="5" t="s">
        <v>22385</v>
      </c>
      <c r="BI5524" s="5"/>
      <c r="BJ5524" s="5"/>
    </row>
    <row r="5525" spans="1:62" ht="30" x14ac:dyDescent="0.25">
      <c r="A5525" s="3">
        <v>5518</v>
      </c>
      <c r="B5525" s="5" t="str">
        <f>"202100274100"</f>
        <v>202100274100</v>
      </c>
      <c r="C5525" s="5">
        <v>160198</v>
      </c>
      <c r="D5525" s="5" t="s">
        <v>22389</v>
      </c>
      <c r="E5525" s="5">
        <v>20119546851</v>
      </c>
      <c r="F5525" s="5" t="s">
        <v>7683</v>
      </c>
      <c r="G5525" s="5" t="s">
        <v>22390</v>
      </c>
      <c r="H5525" s="5" t="s">
        <v>109</v>
      </c>
      <c r="I5525" s="5" t="s">
        <v>109</v>
      </c>
      <c r="J5525" s="5" t="s">
        <v>109</v>
      </c>
      <c r="K5525" s="5" t="s">
        <v>68</v>
      </c>
      <c r="L5525" s="5" t="s">
        <v>69</v>
      </c>
      <c r="M5525" s="5" t="s">
        <v>69</v>
      </c>
      <c r="N5525" s="5"/>
      <c r="O5525" s="5"/>
      <c r="P5525" s="5"/>
      <c r="Q5525" s="5"/>
      <c r="R5525" s="5"/>
      <c r="S5525" s="5"/>
      <c r="T5525" s="5"/>
      <c r="U5525" s="5"/>
      <c r="V5525" s="5"/>
      <c r="W5525" s="5"/>
      <c r="X5525" s="5"/>
      <c r="Y5525" s="5"/>
      <c r="Z5525" s="5"/>
      <c r="AA5525" s="5"/>
      <c r="AB5525" s="5"/>
      <c r="AC5525" s="5"/>
      <c r="AD5525" s="5"/>
      <c r="AE5525" s="5"/>
      <c r="AF5525" s="5"/>
      <c r="AG5525" s="5"/>
      <c r="AH5525" s="5"/>
      <c r="AI5525" s="5"/>
      <c r="AJ5525" s="5"/>
      <c r="AK5525" s="5"/>
      <c r="AL5525" s="5"/>
      <c r="AM5525" s="5"/>
      <c r="AN5525" s="5"/>
      <c r="AO5525" s="5"/>
      <c r="AP5525" s="5"/>
      <c r="AQ5525" s="5"/>
      <c r="AR5525" s="5"/>
      <c r="AS5525" s="5"/>
      <c r="AT5525" s="5"/>
      <c r="AU5525" s="5"/>
      <c r="AV5525" s="5"/>
      <c r="AW5525" s="5"/>
      <c r="AX5525" s="5"/>
      <c r="AY5525" s="5"/>
      <c r="AZ5525" s="5"/>
      <c r="BA5525" s="5"/>
      <c r="BB5525" s="5"/>
      <c r="BC5525" s="5"/>
      <c r="BD5525" s="5"/>
      <c r="BE5525" s="5" t="s">
        <v>95</v>
      </c>
      <c r="BF5525" s="6">
        <v>44581</v>
      </c>
      <c r="BG5525" s="5" t="s">
        <v>71</v>
      </c>
      <c r="BH5525" s="5" t="s">
        <v>7685</v>
      </c>
      <c r="BI5525" s="5"/>
      <c r="BJ5525" s="5"/>
    </row>
    <row r="5526" spans="1:62" ht="30" x14ac:dyDescent="0.25">
      <c r="A5526" s="5">
        <v>5519</v>
      </c>
      <c r="B5526" s="3" t="str">
        <f>"201200001847"</f>
        <v>201200001847</v>
      </c>
      <c r="C5526" s="3">
        <v>87695</v>
      </c>
      <c r="D5526" s="3" t="s">
        <v>22391</v>
      </c>
      <c r="E5526" s="3">
        <v>20511993670</v>
      </c>
      <c r="F5526" s="3" t="s">
        <v>22392</v>
      </c>
      <c r="G5526" s="3" t="s">
        <v>22393</v>
      </c>
      <c r="H5526" s="3" t="s">
        <v>66</v>
      </c>
      <c r="I5526" s="3" t="s">
        <v>66</v>
      </c>
      <c r="J5526" s="3" t="s">
        <v>1430</v>
      </c>
      <c r="K5526" s="3" t="s">
        <v>125</v>
      </c>
      <c r="L5526" s="3" t="s">
        <v>22394</v>
      </c>
      <c r="M5526" s="3" t="s">
        <v>126</v>
      </c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  <c r="AR5526" s="3"/>
      <c r="AS5526" s="3"/>
      <c r="AT5526" s="3"/>
      <c r="AU5526" s="3"/>
      <c r="AV5526" s="3"/>
      <c r="AW5526" s="3"/>
      <c r="AX5526" s="3"/>
      <c r="AY5526" s="3"/>
      <c r="AZ5526" s="3"/>
      <c r="BA5526" s="3"/>
      <c r="BB5526" s="3"/>
      <c r="BC5526" s="3"/>
      <c r="BD5526" s="3"/>
      <c r="BE5526" s="3" t="s">
        <v>22395</v>
      </c>
      <c r="BF5526" s="4">
        <v>40915</v>
      </c>
      <c r="BG5526" s="3" t="s">
        <v>71</v>
      </c>
      <c r="BH5526" s="3" t="s">
        <v>22396</v>
      </c>
      <c r="BI5526" s="3"/>
      <c r="BJ5526" s="3"/>
    </row>
    <row r="5527" spans="1:62" ht="30" x14ac:dyDescent="0.25">
      <c r="A5527" s="3">
        <v>5520</v>
      </c>
      <c r="B5527" s="5" t="str">
        <f>"202200154022"</f>
        <v>202200154022</v>
      </c>
      <c r="C5527" s="5">
        <v>92159</v>
      </c>
      <c r="D5527" s="5" t="s">
        <v>22397</v>
      </c>
      <c r="E5527" s="5">
        <v>20607309834</v>
      </c>
      <c r="F5527" s="5" t="s">
        <v>22398</v>
      </c>
      <c r="G5527" s="5" t="s">
        <v>22399</v>
      </c>
      <c r="H5527" s="5" t="s">
        <v>102</v>
      </c>
      <c r="I5527" s="5" t="s">
        <v>159</v>
      </c>
      <c r="J5527" s="5" t="s">
        <v>159</v>
      </c>
      <c r="K5527" s="5" t="s">
        <v>68</v>
      </c>
      <c r="L5527" s="5" t="s">
        <v>22400</v>
      </c>
      <c r="M5527" s="5"/>
      <c r="N5527" s="5"/>
      <c r="O5527" s="5"/>
      <c r="P5527" s="5"/>
      <c r="Q5527" s="5"/>
      <c r="R5527" s="5"/>
      <c r="S5527" s="5"/>
      <c r="T5527" s="5"/>
      <c r="U5527" s="5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  <c r="AR5527" s="5"/>
      <c r="AS5527" s="5"/>
      <c r="AT5527" s="5"/>
      <c r="AU5527" s="5"/>
      <c r="AV5527" s="5"/>
      <c r="AW5527" s="5"/>
      <c r="AX5527" s="5"/>
      <c r="AY5527" s="5"/>
      <c r="AZ5527" s="5"/>
      <c r="BA5527" s="5"/>
      <c r="BB5527" s="5"/>
      <c r="BC5527" s="5"/>
      <c r="BD5527" s="5"/>
      <c r="BE5527" s="5" t="s">
        <v>88</v>
      </c>
      <c r="BF5527" s="6">
        <v>44949</v>
      </c>
      <c r="BG5527" s="5" t="s">
        <v>71</v>
      </c>
      <c r="BH5527" s="5" t="s">
        <v>22401</v>
      </c>
      <c r="BI5527" s="5"/>
      <c r="BJ5527" s="5"/>
    </row>
    <row r="5528" spans="1:62" ht="30" x14ac:dyDescent="0.25">
      <c r="A5528" s="3">
        <v>5521</v>
      </c>
      <c r="B5528" s="3" t="str">
        <f>"1379480"</f>
        <v>1379480</v>
      </c>
      <c r="C5528" s="3">
        <v>86162</v>
      </c>
      <c r="D5528" s="3" t="s">
        <v>22402</v>
      </c>
      <c r="E5528" s="3">
        <v>10093376370</v>
      </c>
      <c r="F5528" s="3" t="s">
        <v>22403</v>
      </c>
      <c r="G5528" s="3" t="s">
        <v>22404</v>
      </c>
      <c r="H5528" s="3" t="s">
        <v>66</v>
      </c>
      <c r="I5528" s="3" t="s">
        <v>66</v>
      </c>
      <c r="J5528" s="3" t="s">
        <v>309</v>
      </c>
      <c r="K5528" s="3" t="s">
        <v>68</v>
      </c>
      <c r="L5528" s="3" t="s">
        <v>79</v>
      </c>
      <c r="M5528" s="3"/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  <c r="AR5528" s="3"/>
      <c r="AS5528" s="3"/>
      <c r="AT5528" s="3"/>
      <c r="AU5528" s="3"/>
      <c r="AV5528" s="3"/>
      <c r="AW5528" s="3"/>
      <c r="AX5528" s="3"/>
      <c r="AY5528" s="3"/>
      <c r="AZ5528" s="3"/>
      <c r="BA5528" s="3"/>
      <c r="BB5528" s="3"/>
      <c r="BC5528" s="3"/>
      <c r="BD5528" s="3"/>
      <c r="BE5528" s="3" t="s">
        <v>80</v>
      </c>
      <c r="BF5528" s="4">
        <v>40376</v>
      </c>
      <c r="BG5528" s="3" t="s">
        <v>71</v>
      </c>
      <c r="BH5528" s="3" t="s">
        <v>22403</v>
      </c>
      <c r="BI5528" s="3"/>
      <c r="BJ5528" s="3"/>
    </row>
    <row r="5529" spans="1:62" ht="30" x14ac:dyDescent="0.25">
      <c r="A5529" s="5">
        <v>5522</v>
      </c>
      <c r="B5529" s="5" t="str">
        <f>"202200255068"</f>
        <v>202200255068</v>
      </c>
      <c r="C5529" s="5">
        <v>92147</v>
      </c>
      <c r="D5529" s="5" t="s">
        <v>22405</v>
      </c>
      <c r="E5529" s="5">
        <v>20454003447</v>
      </c>
      <c r="F5529" s="5" t="s">
        <v>22406</v>
      </c>
      <c r="G5529" s="5" t="s">
        <v>22407</v>
      </c>
      <c r="H5529" s="5" t="s">
        <v>78</v>
      </c>
      <c r="I5529" s="5" t="s">
        <v>78</v>
      </c>
      <c r="J5529" s="5" t="s">
        <v>204</v>
      </c>
      <c r="K5529" s="5" t="s">
        <v>68</v>
      </c>
      <c r="L5529" s="5" t="s">
        <v>22408</v>
      </c>
      <c r="M5529" s="5"/>
      <c r="N5529" s="5"/>
      <c r="O5529" s="5"/>
      <c r="P5529" s="5"/>
      <c r="Q5529" s="5"/>
      <c r="R5529" s="5"/>
      <c r="S5529" s="5"/>
      <c r="T5529" s="5"/>
      <c r="U5529" s="5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  <c r="AR5529" s="5"/>
      <c r="AS5529" s="5"/>
      <c r="AT5529" s="5"/>
      <c r="AU5529" s="5"/>
      <c r="AV5529" s="5"/>
      <c r="AW5529" s="5"/>
      <c r="AX5529" s="5"/>
      <c r="AY5529" s="5"/>
      <c r="AZ5529" s="5"/>
      <c r="BA5529" s="5"/>
      <c r="BB5529" s="5"/>
      <c r="BC5529" s="5"/>
      <c r="BD5529" s="5"/>
      <c r="BE5529" s="5" t="s">
        <v>80</v>
      </c>
      <c r="BF5529" s="6">
        <v>44968</v>
      </c>
      <c r="BG5529" s="5" t="s">
        <v>71</v>
      </c>
      <c r="BH5529" s="5" t="s">
        <v>22409</v>
      </c>
      <c r="BI5529" s="5"/>
      <c r="BJ5529" s="5"/>
    </row>
    <row r="5530" spans="1:62" ht="30" x14ac:dyDescent="0.25">
      <c r="A5530" s="3">
        <v>5523</v>
      </c>
      <c r="B5530" s="3" t="str">
        <f>"201400010203"</f>
        <v>201400010203</v>
      </c>
      <c r="C5530" s="3">
        <v>107048</v>
      </c>
      <c r="D5530" s="3" t="s">
        <v>22410</v>
      </c>
      <c r="E5530" s="3">
        <v>20505606435</v>
      </c>
      <c r="F5530" s="3" t="s">
        <v>19550</v>
      </c>
      <c r="G5530" s="3" t="s">
        <v>22411</v>
      </c>
      <c r="H5530" s="3" t="s">
        <v>66</v>
      </c>
      <c r="I5530" s="3" t="s">
        <v>66</v>
      </c>
      <c r="J5530" s="3" t="s">
        <v>352</v>
      </c>
      <c r="K5530" s="3" t="s">
        <v>68</v>
      </c>
      <c r="L5530" s="3" t="s">
        <v>79</v>
      </c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/>
      <c r="AT5530" s="3"/>
      <c r="AU5530" s="3"/>
      <c r="AV5530" s="3"/>
      <c r="AW5530" s="3"/>
      <c r="AX5530" s="3"/>
      <c r="AY5530" s="3"/>
      <c r="AZ5530" s="3"/>
      <c r="BA5530" s="3"/>
      <c r="BB5530" s="3"/>
      <c r="BC5530" s="3"/>
      <c r="BD5530" s="3"/>
      <c r="BE5530" s="3" t="s">
        <v>80</v>
      </c>
      <c r="BF5530" s="4">
        <v>41673</v>
      </c>
      <c r="BG5530" s="3" t="s">
        <v>71</v>
      </c>
      <c r="BH5530" s="3" t="s">
        <v>22412</v>
      </c>
      <c r="BI5530" s="3"/>
      <c r="BJ5530" s="3"/>
    </row>
    <row r="5531" spans="1:62" ht="30" x14ac:dyDescent="0.25">
      <c r="A5531" s="3">
        <v>5524</v>
      </c>
      <c r="B5531" s="5" t="str">
        <f>"202200018750"</f>
        <v>202200018750</v>
      </c>
      <c r="C5531" s="5">
        <v>161109</v>
      </c>
      <c r="D5531" s="5" t="s">
        <v>22413</v>
      </c>
      <c r="E5531" s="5">
        <v>20608861026</v>
      </c>
      <c r="F5531" s="5" t="s">
        <v>22414</v>
      </c>
      <c r="G5531" s="5" t="s">
        <v>22415</v>
      </c>
      <c r="H5531" s="5" t="s">
        <v>78</v>
      </c>
      <c r="I5531" s="5" t="s">
        <v>78</v>
      </c>
      <c r="J5531" s="5" t="s">
        <v>78</v>
      </c>
      <c r="K5531" s="5" t="s">
        <v>68</v>
      </c>
      <c r="L5531" s="5" t="s">
        <v>22416</v>
      </c>
      <c r="M5531" s="5"/>
      <c r="N5531" s="5"/>
      <c r="O5531" s="5"/>
      <c r="P5531" s="5"/>
      <c r="Q5531" s="5"/>
      <c r="R5531" s="5"/>
      <c r="S5531" s="5"/>
      <c r="T5531" s="5"/>
      <c r="U5531" s="5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  <c r="AR5531" s="5"/>
      <c r="AS5531" s="5"/>
      <c r="AT5531" s="5"/>
      <c r="AU5531" s="5"/>
      <c r="AV5531" s="5"/>
      <c r="AW5531" s="5"/>
      <c r="AX5531" s="5"/>
      <c r="AY5531" s="5"/>
      <c r="AZ5531" s="5"/>
      <c r="BA5531" s="5"/>
      <c r="BB5531" s="5"/>
      <c r="BC5531" s="5"/>
      <c r="BD5531" s="5"/>
      <c r="BE5531" s="5" t="s">
        <v>80</v>
      </c>
      <c r="BF5531" s="6">
        <v>44728</v>
      </c>
      <c r="BG5531" s="5" t="s">
        <v>71</v>
      </c>
      <c r="BH5531" s="5" t="s">
        <v>22417</v>
      </c>
      <c r="BI5531" s="5"/>
      <c r="BJ5531" s="5"/>
    </row>
    <row r="5532" spans="1:62" ht="30" x14ac:dyDescent="0.25">
      <c r="A5532" s="5">
        <v>5525</v>
      </c>
      <c r="B5532" s="3" t="str">
        <f>"201800019778"</f>
        <v>201800019778</v>
      </c>
      <c r="C5532" s="3">
        <v>90719</v>
      </c>
      <c r="D5532" s="3" t="s">
        <v>22418</v>
      </c>
      <c r="E5532" s="3">
        <v>10088038806</v>
      </c>
      <c r="F5532" s="3" t="s">
        <v>22419</v>
      </c>
      <c r="G5532" s="3" t="s">
        <v>22420</v>
      </c>
      <c r="H5532" s="3" t="s">
        <v>66</v>
      </c>
      <c r="I5532" s="3" t="s">
        <v>66</v>
      </c>
      <c r="J5532" s="3" t="s">
        <v>143</v>
      </c>
      <c r="K5532" s="3" t="s">
        <v>68</v>
      </c>
      <c r="L5532" s="3" t="s">
        <v>139</v>
      </c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  <c r="AV5532" s="3"/>
      <c r="AW5532" s="3"/>
      <c r="AX5532" s="3"/>
      <c r="AY5532" s="3"/>
      <c r="AZ5532" s="3"/>
      <c r="BA5532" s="3"/>
      <c r="BB5532" s="3"/>
      <c r="BC5532" s="3"/>
      <c r="BD5532" s="3"/>
      <c r="BE5532" s="3" t="s">
        <v>88</v>
      </c>
      <c r="BF5532" s="4">
        <v>43138</v>
      </c>
      <c r="BG5532" s="3" t="s">
        <v>71</v>
      </c>
      <c r="BH5532" s="3" t="s">
        <v>22419</v>
      </c>
      <c r="BI5532" s="3"/>
      <c r="BJ5532" s="3"/>
    </row>
    <row r="5533" spans="1:62" ht="30" x14ac:dyDescent="0.25">
      <c r="A5533" s="3">
        <v>5526</v>
      </c>
      <c r="B5533" s="5" t="str">
        <f>"1474916"</f>
        <v>1474916</v>
      </c>
      <c r="C5533" s="5">
        <v>89207</v>
      </c>
      <c r="D5533" s="5" t="s">
        <v>22421</v>
      </c>
      <c r="E5533" s="5">
        <v>10072093874</v>
      </c>
      <c r="F5533" s="5" t="s">
        <v>22422</v>
      </c>
      <c r="G5533" s="5" t="s">
        <v>22423</v>
      </c>
      <c r="H5533" s="5" t="s">
        <v>66</v>
      </c>
      <c r="I5533" s="5" t="s">
        <v>66</v>
      </c>
      <c r="J5533" s="5" t="s">
        <v>309</v>
      </c>
      <c r="K5533" s="5" t="s">
        <v>68</v>
      </c>
      <c r="L5533" s="5" t="s">
        <v>79</v>
      </c>
      <c r="M5533" s="5"/>
      <c r="N5533" s="5"/>
      <c r="O5533" s="5"/>
      <c r="P5533" s="5"/>
      <c r="Q5533" s="5"/>
      <c r="R5533" s="5"/>
      <c r="S5533" s="5"/>
      <c r="T5533" s="5"/>
      <c r="U5533" s="5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  <c r="AR5533" s="5"/>
      <c r="AS5533" s="5"/>
      <c r="AT5533" s="5"/>
      <c r="AU5533" s="5"/>
      <c r="AV5533" s="5"/>
      <c r="AW5533" s="5"/>
      <c r="AX5533" s="5"/>
      <c r="AY5533" s="5"/>
      <c r="AZ5533" s="5"/>
      <c r="BA5533" s="5"/>
      <c r="BB5533" s="5"/>
      <c r="BC5533" s="5"/>
      <c r="BD5533" s="5"/>
      <c r="BE5533" s="5" t="s">
        <v>80</v>
      </c>
      <c r="BF5533" s="6">
        <v>40621</v>
      </c>
      <c r="BG5533" s="5" t="s">
        <v>71</v>
      </c>
      <c r="BH5533" s="5" t="s">
        <v>22422</v>
      </c>
      <c r="BI5533" s="5"/>
      <c r="BJ5533" s="5"/>
    </row>
    <row r="5534" spans="1:62" ht="30" x14ac:dyDescent="0.25">
      <c r="A5534" s="3">
        <v>5527</v>
      </c>
      <c r="B5534" s="3" t="str">
        <f>"201800015619"</f>
        <v>201800015619</v>
      </c>
      <c r="C5534" s="3">
        <v>118698</v>
      </c>
      <c r="D5534" s="3" t="s">
        <v>22424</v>
      </c>
      <c r="E5534" s="3">
        <v>20600010329</v>
      </c>
      <c r="F5534" s="3" t="s">
        <v>22425</v>
      </c>
      <c r="G5534" s="3" t="s">
        <v>22426</v>
      </c>
      <c r="H5534" s="3" t="s">
        <v>216</v>
      </c>
      <c r="I5534" s="3" t="s">
        <v>374</v>
      </c>
      <c r="J5534" s="3" t="s">
        <v>374</v>
      </c>
      <c r="K5534" s="3" t="s">
        <v>68</v>
      </c>
      <c r="L5534" s="3" t="s">
        <v>69</v>
      </c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  <c r="AV5534" s="3"/>
      <c r="AW5534" s="3"/>
      <c r="AX5534" s="3"/>
      <c r="AY5534" s="3"/>
      <c r="AZ5534" s="3"/>
      <c r="BA5534" s="3"/>
      <c r="BB5534" s="3"/>
      <c r="BC5534" s="3"/>
      <c r="BD5534" s="3"/>
      <c r="BE5534" s="3" t="s">
        <v>70</v>
      </c>
      <c r="BF5534" s="4">
        <v>43136</v>
      </c>
      <c r="BG5534" s="3" t="s">
        <v>71</v>
      </c>
      <c r="BH5534" s="3" t="s">
        <v>22427</v>
      </c>
      <c r="BI5534" s="3" t="s">
        <v>22428</v>
      </c>
      <c r="BJ5534" s="3" t="s">
        <v>22429</v>
      </c>
    </row>
    <row r="5535" spans="1:62" ht="30" x14ac:dyDescent="0.25">
      <c r="A5535" s="5">
        <v>5528</v>
      </c>
      <c r="B5535" s="5" t="str">
        <f>"201900165730"</f>
        <v>201900165730</v>
      </c>
      <c r="C5535" s="5">
        <v>147085</v>
      </c>
      <c r="D5535" s="5" t="s">
        <v>22430</v>
      </c>
      <c r="E5535" s="5">
        <v>10093387819</v>
      </c>
      <c r="F5535" s="5" t="s">
        <v>22431</v>
      </c>
      <c r="G5535" s="5" t="s">
        <v>22432</v>
      </c>
      <c r="H5535" s="5" t="s">
        <v>66</v>
      </c>
      <c r="I5535" s="5" t="s">
        <v>66</v>
      </c>
      <c r="J5535" s="5" t="s">
        <v>309</v>
      </c>
      <c r="K5535" s="5" t="s">
        <v>68</v>
      </c>
      <c r="L5535" s="5" t="s">
        <v>139</v>
      </c>
      <c r="M5535" s="5"/>
      <c r="N5535" s="5"/>
      <c r="O5535" s="5"/>
      <c r="P5535" s="5"/>
      <c r="Q5535" s="5"/>
      <c r="R5535" s="5"/>
      <c r="S5535" s="5"/>
      <c r="T5535" s="5"/>
      <c r="U5535" s="5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  <c r="AR5535" s="5"/>
      <c r="AS5535" s="5"/>
      <c r="AT5535" s="5"/>
      <c r="AU5535" s="5"/>
      <c r="AV5535" s="5"/>
      <c r="AW5535" s="5"/>
      <c r="AX5535" s="5"/>
      <c r="AY5535" s="5"/>
      <c r="AZ5535" s="5"/>
      <c r="BA5535" s="5"/>
      <c r="BB5535" s="5"/>
      <c r="BC5535" s="5"/>
      <c r="BD5535" s="5"/>
      <c r="BE5535" s="5" t="s">
        <v>88</v>
      </c>
      <c r="BF5535" s="6">
        <v>43766</v>
      </c>
      <c r="BG5535" s="5" t="s">
        <v>71</v>
      </c>
      <c r="BH5535" s="5" t="s">
        <v>22431</v>
      </c>
      <c r="BI5535" s="5"/>
      <c r="BJ5535" s="5"/>
    </row>
    <row r="5536" spans="1:62" ht="30" x14ac:dyDescent="0.25">
      <c r="A5536" s="3">
        <v>5529</v>
      </c>
      <c r="B5536" s="3" t="str">
        <f>"1474914"</f>
        <v>1474914</v>
      </c>
      <c r="C5536" s="3">
        <v>89095</v>
      </c>
      <c r="D5536" s="3" t="s">
        <v>22433</v>
      </c>
      <c r="E5536" s="3">
        <v>20303274970</v>
      </c>
      <c r="F5536" s="3" t="s">
        <v>22434</v>
      </c>
      <c r="G5536" s="3" t="s">
        <v>22435</v>
      </c>
      <c r="H5536" s="3" t="s">
        <v>66</v>
      </c>
      <c r="I5536" s="3" t="s">
        <v>66</v>
      </c>
      <c r="J5536" s="3" t="s">
        <v>143</v>
      </c>
      <c r="K5536" s="3" t="s">
        <v>68</v>
      </c>
      <c r="L5536" s="3" t="s">
        <v>139</v>
      </c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  <c r="AR5536" s="3"/>
      <c r="AS5536" s="3"/>
      <c r="AT5536" s="3"/>
      <c r="AU5536" s="3"/>
      <c r="AV5536" s="3"/>
      <c r="AW5536" s="3"/>
      <c r="AX5536" s="3"/>
      <c r="AY5536" s="3"/>
      <c r="AZ5536" s="3"/>
      <c r="BA5536" s="3"/>
      <c r="BB5536" s="3"/>
      <c r="BC5536" s="3"/>
      <c r="BD5536" s="3"/>
      <c r="BE5536" s="3" t="s">
        <v>88</v>
      </c>
      <c r="BF5536" s="4">
        <v>40621</v>
      </c>
      <c r="BG5536" s="3" t="s">
        <v>71</v>
      </c>
      <c r="BH5536" s="3" t="s">
        <v>22436</v>
      </c>
      <c r="BI5536" s="3"/>
      <c r="BJ5536" s="3"/>
    </row>
    <row r="5537" spans="1:62" ht="30" x14ac:dyDescent="0.25">
      <c r="A5537" s="3">
        <v>5530</v>
      </c>
      <c r="B5537" s="3" t="str">
        <f>"202200012005"</f>
        <v>202200012005</v>
      </c>
      <c r="C5537" s="3">
        <v>160982</v>
      </c>
      <c r="D5537" s="3" t="s">
        <v>22437</v>
      </c>
      <c r="E5537" s="3">
        <v>20551600824</v>
      </c>
      <c r="F5537" s="3" t="s">
        <v>22438</v>
      </c>
      <c r="G5537" s="3" t="s">
        <v>22439</v>
      </c>
      <c r="H5537" s="3" t="s">
        <v>66</v>
      </c>
      <c r="I5537" s="3" t="s">
        <v>66</v>
      </c>
      <c r="J5537" s="3" t="s">
        <v>674</v>
      </c>
      <c r="K5537" s="3" t="s">
        <v>68</v>
      </c>
      <c r="L5537" s="3" t="s">
        <v>22440</v>
      </c>
      <c r="M5537" s="3" t="s">
        <v>22440</v>
      </c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  <c r="AV5537" s="3"/>
      <c r="AW5537" s="3"/>
      <c r="AX5537" s="3"/>
      <c r="AY5537" s="3"/>
      <c r="AZ5537" s="3"/>
      <c r="BA5537" s="3"/>
      <c r="BB5537" s="3"/>
      <c r="BC5537" s="3"/>
      <c r="BD5537" s="3"/>
      <c r="BE5537" s="3" t="s">
        <v>293</v>
      </c>
      <c r="BF5537" s="4">
        <v>44652</v>
      </c>
      <c r="BG5537" s="3" t="s">
        <v>71</v>
      </c>
      <c r="BH5537" s="3" t="s">
        <v>22441</v>
      </c>
      <c r="BI5537" s="3"/>
      <c r="BJ5537" s="3"/>
    </row>
    <row r="5538" spans="1:62" ht="30" x14ac:dyDescent="0.25">
      <c r="A5538" s="5">
        <v>5531</v>
      </c>
      <c r="B5538" s="5" t="str">
        <f>"202300170908"</f>
        <v>202300170908</v>
      </c>
      <c r="C5538" s="5">
        <v>107137</v>
      </c>
      <c r="D5538" s="5" t="s">
        <v>22442</v>
      </c>
      <c r="E5538" s="5">
        <v>20100338611</v>
      </c>
      <c r="F5538" s="5" t="s">
        <v>11561</v>
      </c>
      <c r="G5538" s="5" t="s">
        <v>22443</v>
      </c>
      <c r="H5538" s="5" t="s">
        <v>66</v>
      </c>
      <c r="I5538" s="5" t="s">
        <v>66</v>
      </c>
      <c r="J5538" s="5" t="s">
        <v>190</v>
      </c>
      <c r="K5538" s="5" t="s">
        <v>68</v>
      </c>
      <c r="L5538" s="5" t="s">
        <v>79</v>
      </c>
      <c r="M5538" s="5"/>
      <c r="N5538" s="5"/>
      <c r="O5538" s="5"/>
      <c r="P5538" s="5"/>
      <c r="Q5538" s="5"/>
      <c r="R5538" s="5"/>
      <c r="S5538" s="5"/>
      <c r="T5538" s="5"/>
      <c r="U5538" s="5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  <c r="AR5538" s="5"/>
      <c r="AS5538" s="5"/>
      <c r="AT5538" s="5"/>
      <c r="AU5538" s="5"/>
      <c r="AV5538" s="5"/>
      <c r="AW5538" s="5"/>
      <c r="AX5538" s="5"/>
      <c r="AY5538" s="5"/>
      <c r="AZ5538" s="5"/>
      <c r="BA5538" s="5"/>
      <c r="BB5538" s="5"/>
      <c r="BC5538" s="5"/>
      <c r="BD5538" s="5"/>
      <c r="BE5538" s="5" t="s">
        <v>80</v>
      </c>
      <c r="BF5538" s="6">
        <v>45202</v>
      </c>
      <c r="BG5538" s="5" t="s">
        <v>71</v>
      </c>
      <c r="BH5538" s="5" t="s">
        <v>22444</v>
      </c>
      <c r="BI5538" s="5"/>
      <c r="BJ5538" s="5"/>
    </row>
    <row r="5539" spans="1:62" ht="30" x14ac:dyDescent="0.25">
      <c r="A5539" s="3">
        <v>5532</v>
      </c>
      <c r="B5539" s="3" t="str">
        <f>"201800019749"</f>
        <v>201800019749</v>
      </c>
      <c r="C5539" s="3">
        <v>134378</v>
      </c>
      <c r="D5539" s="3" t="s">
        <v>22445</v>
      </c>
      <c r="E5539" s="3">
        <v>20600637470</v>
      </c>
      <c r="F5539" s="3" t="s">
        <v>22446</v>
      </c>
      <c r="G5539" s="3" t="s">
        <v>22447</v>
      </c>
      <c r="H5539" s="3" t="s">
        <v>138</v>
      </c>
      <c r="I5539" s="3" t="s">
        <v>2695</v>
      </c>
      <c r="J5539" s="3" t="s">
        <v>2695</v>
      </c>
      <c r="K5539" s="3" t="s">
        <v>68</v>
      </c>
      <c r="L5539" s="3" t="s">
        <v>79</v>
      </c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/>
      <c r="AT5539" s="3"/>
      <c r="AU5539" s="3"/>
      <c r="AV5539" s="3"/>
      <c r="AW5539" s="3"/>
      <c r="AX5539" s="3"/>
      <c r="AY5539" s="3"/>
      <c r="AZ5539" s="3"/>
      <c r="BA5539" s="3"/>
      <c r="BB5539" s="3"/>
      <c r="BC5539" s="3"/>
      <c r="BD5539" s="3"/>
      <c r="BE5539" s="3" t="s">
        <v>80</v>
      </c>
      <c r="BF5539" s="4">
        <v>43140</v>
      </c>
      <c r="BG5539" s="3" t="s">
        <v>71</v>
      </c>
      <c r="BH5539" s="3" t="s">
        <v>22448</v>
      </c>
      <c r="BI5539" s="3" t="s">
        <v>22449</v>
      </c>
      <c r="BJ5539" s="3" t="s">
        <v>12343</v>
      </c>
    </row>
    <row r="5540" spans="1:62" ht="30" x14ac:dyDescent="0.25">
      <c r="A5540" s="3">
        <v>5533</v>
      </c>
      <c r="B5540" s="5" t="str">
        <f>"202300179460"</f>
        <v>202300179460</v>
      </c>
      <c r="C5540" s="5">
        <v>169631</v>
      </c>
      <c r="D5540" s="5" t="s">
        <v>22450</v>
      </c>
      <c r="E5540" s="5">
        <v>20379294848</v>
      </c>
      <c r="F5540" s="5" t="s">
        <v>13382</v>
      </c>
      <c r="G5540" s="5" t="s">
        <v>22451</v>
      </c>
      <c r="H5540" s="5" t="s">
        <v>66</v>
      </c>
      <c r="I5540" s="5" t="s">
        <v>66</v>
      </c>
      <c r="J5540" s="5" t="s">
        <v>66</v>
      </c>
      <c r="K5540" s="5" t="s">
        <v>68</v>
      </c>
      <c r="L5540" s="5" t="s">
        <v>22452</v>
      </c>
      <c r="M5540" s="5"/>
      <c r="N5540" s="5"/>
      <c r="O5540" s="5"/>
      <c r="P5540" s="5"/>
      <c r="Q5540" s="5"/>
      <c r="R5540" s="5"/>
      <c r="S5540" s="5"/>
      <c r="T5540" s="5"/>
      <c r="U5540" s="5"/>
      <c r="V5540" s="5"/>
      <c r="W5540" s="5"/>
      <c r="X5540" s="5"/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  <c r="AR5540" s="5"/>
      <c r="AS5540" s="5"/>
      <c r="AT5540" s="5"/>
      <c r="AU5540" s="5"/>
      <c r="AV5540" s="5"/>
      <c r="AW5540" s="5"/>
      <c r="AX5540" s="5"/>
      <c r="AY5540" s="5"/>
      <c r="AZ5540" s="5"/>
      <c r="BA5540" s="5"/>
      <c r="BB5540" s="5"/>
      <c r="BC5540" s="5"/>
      <c r="BD5540" s="5"/>
      <c r="BE5540" s="5" t="s">
        <v>80</v>
      </c>
      <c r="BF5540" s="6">
        <v>45271</v>
      </c>
      <c r="BG5540" s="5" t="s">
        <v>71</v>
      </c>
      <c r="BH5540" s="5" t="s">
        <v>6901</v>
      </c>
      <c r="BI5540" s="5"/>
      <c r="BJ5540" s="5"/>
    </row>
    <row r="5541" spans="1:62" ht="30" x14ac:dyDescent="0.25">
      <c r="A5541" s="5">
        <v>5534</v>
      </c>
      <c r="B5541" s="3" t="str">
        <f>"202300077868"</f>
        <v>202300077868</v>
      </c>
      <c r="C5541" s="3">
        <v>91107</v>
      </c>
      <c r="D5541" s="3" t="s">
        <v>22453</v>
      </c>
      <c r="E5541" s="3">
        <v>20601769108</v>
      </c>
      <c r="F5541" s="3" t="s">
        <v>1229</v>
      </c>
      <c r="G5541" s="3" t="s">
        <v>22454</v>
      </c>
      <c r="H5541" s="3" t="s">
        <v>102</v>
      </c>
      <c r="I5541" s="3" t="s">
        <v>159</v>
      </c>
      <c r="J5541" s="3" t="s">
        <v>159</v>
      </c>
      <c r="K5541" s="3" t="s">
        <v>68</v>
      </c>
      <c r="L5541" s="3" t="s">
        <v>22455</v>
      </c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  <c r="AR5541" s="3"/>
      <c r="AS5541" s="3"/>
      <c r="AT5541" s="3"/>
      <c r="AU5541" s="3"/>
      <c r="AV5541" s="3"/>
      <c r="AW5541" s="3"/>
      <c r="AX5541" s="3"/>
      <c r="AY5541" s="3"/>
      <c r="AZ5541" s="3"/>
      <c r="BA5541" s="3"/>
      <c r="BB5541" s="3"/>
      <c r="BC5541" s="3"/>
      <c r="BD5541" s="3"/>
      <c r="BE5541" s="3" t="s">
        <v>80</v>
      </c>
      <c r="BF5541" s="4">
        <v>45054</v>
      </c>
      <c r="BG5541" s="3" t="s">
        <v>71</v>
      </c>
      <c r="BH5541" s="3" t="s">
        <v>22456</v>
      </c>
      <c r="BI5541" s="3" t="s">
        <v>22457</v>
      </c>
      <c r="BJ5541" s="3" t="s">
        <v>5389</v>
      </c>
    </row>
    <row r="5542" spans="1:62" ht="30" x14ac:dyDescent="0.25">
      <c r="A5542" s="3">
        <v>5535</v>
      </c>
      <c r="B5542" s="5" t="str">
        <f>"201600103685"</f>
        <v>201600103685</v>
      </c>
      <c r="C5542" s="5">
        <v>111397</v>
      </c>
      <c r="D5542" s="5" t="s">
        <v>22458</v>
      </c>
      <c r="E5542" s="5">
        <v>20601112419</v>
      </c>
      <c r="F5542" s="5" t="s">
        <v>22459</v>
      </c>
      <c r="G5542" s="5" t="s">
        <v>22460</v>
      </c>
      <c r="H5542" s="5" t="s">
        <v>66</v>
      </c>
      <c r="I5542" s="5" t="s">
        <v>67</v>
      </c>
      <c r="J5542" s="5" t="s">
        <v>67</v>
      </c>
      <c r="K5542" s="5" t="s">
        <v>68</v>
      </c>
      <c r="L5542" s="5" t="s">
        <v>139</v>
      </c>
      <c r="M5542" s="5"/>
      <c r="N5542" s="5"/>
      <c r="O5542" s="5"/>
      <c r="P5542" s="5"/>
      <c r="Q5542" s="5"/>
      <c r="R5542" s="5"/>
      <c r="S5542" s="5"/>
      <c r="T5542" s="5"/>
      <c r="U5542" s="5"/>
      <c r="V5542" s="5"/>
      <c r="W5542" s="5"/>
      <c r="X5542" s="5"/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5"/>
      <c r="AK5542" s="5"/>
      <c r="AL5542" s="5"/>
      <c r="AM5542" s="5"/>
      <c r="AN5542" s="5"/>
      <c r="AO5542" s="5"/>
      <c r="AP5542" s="5"/>
      <c r="AQ5542" s="5"/>
      <c r="AR5542" s="5"/>
      <c r="AS5542" s="5"/>
      <c r="AT5542" s="5"/>
      <c r="AU5542" s="5"/>
      <c r="AV5542" s="5"/>
      <c r="AW5542" s="5"/>
      <c r="AX5542" s="5"/>
      <c r="AY5542" s="5"/>
      <c r="AZ5542" s="5"/>
      <c r="BA5542" s="5"/>
      <c r="BB5542" s="5"/>
      <c r="BC5542" s="5"/>
      <c r="BD5542" s="5"/>
      <c r="BE5542" s="5" t="s">
        <v>88</v>
      </c>
      <c r="BF5542" s="6">
        <v>42570</v>
      </c>
      <c r="BG5542" s="5" t="s">
        <v>71</v>
      </c>
      <c r="BH5542" s="5" t="s">
        <v>22461</v>
      </c>
      <c r="BI5542" s="5"/>
      <c r="BJ5542" s="5"/>
    </row>
    <row r="5543" spans="1:62" ht="30" x14ac:dyDescent="0.25">
      <c r="A5543" s="3">
        <v>5536</v>
      </c>
      <c r="B5543" s="3" t="str">
        <f>"201400125488"</f>
        <v>201400125488</v>
      </c>
      <c r="C5543" s="3">
        <v>89534</v>
      </c>
      <c r="D5543" s="3" t="s">
        <v>22462</v>
      </c>
      <c r="E5543" s="3">
        <v>20324936298</v>
      </c>
      <c r="F5543" s="3" t="s">
        <v>22463</v>
      </c>
      <c r="G5543" s="3" t="s">
        <v>22464</v>
      </c>
      <c r="H5543" s="3" t="s">
        <v>499</v>
      </c>
      <c r="I5543" s="3" t="s">
        <v>499</v>
      </c>
      <c r="J5543" s="3" t="s">
        <v>499</v>
      </c>
      <c r="K5543" s="3" t="s">
        <v>68</v>
      </c>
      <c r="L5543" s="3" t="s">
        <v>79</v>
      </c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  <c r="AV5543" s="3"/>
      <c r="AW5543" s="3"/>
      <c r="AX5543" s="3"/>
      <c r="AY5543" s="3"/>
      <c r="AZ5543" s="3"/>
      <c r="BA5543" s="3"/>
      <c r="BB5543" s="3"/>
      <c r="BC5543" s="3"/>
      <c r="BD5543" s="3"/>
      <c r="BE5543" s="3" t="s">
        <v>80</v>
      </c>
      <c r="BF5543" s="4">
        <v>41908</v>
      </c>
      <c r="BG5543" s="3" t="s">
        <v>71</v>
      </c>
      <c r="BH5543" s="3" t="s">
        <v>22465</v>
      </c>
      <c r="BI5543" s="3" t="s">
        <v>22466</v>
      </c>
      <c r="BJ5543" s="3" t="s">
        <v>5122</v>
      </c>
    </row>
    <row r="5544" spans="1:62" ht="30" x14ac:dyDescent="0.25">
      <c r="A5544" s="5">
        <v>5537</v>
      </c>
      <c r="B5544" s="5" t="str">
        <f>"202000098912"</f>
        <v>202000098912</v>
      </c>
      <c r="C5544" s="5">
        <v>150393</v>
      </c>
      <c r="D5544" s="5" t="s">
        <v>22467</v>
      </c>
      <c r="E5544" s="5">
        <v>20605594370</v>
      </c>
      <c r="F5544" s="5" t="s">
        <v>22468</v>
      </c>
      <c r="G5544" s="5" t="s">
        <v>22469</v>
      </c>
      <c r="H5544" s="5" t="s">
        <v>78</v>
      </c>
      <c r="I5544" s="5" t="s">
        <v>78</v>
      </c>
      <c r="J5544" s="5" t="s">
        <v>5934</v>
      </c>
      <c r="K5544" s="5" t="s">
        <v>68</v>
      </c>
      <c r="L5544" s="5" t="s">
        <v>79</v>
      </c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5"/>
      <c r="Z5544" s="5"/>
      <c r="AA5544" s="5"/>
      <c r="AB5544" s="5"/>
      <c r="AC5544" s="5"/>
      <c r="AD5544" s="5"/>
      <c r="AE5544" s="5"/>
      <c r="AF5544" s="5"/>
      <c r="AG5544" s="5"/>
      <c r="AH5544" s="5"/>
      <c r="AI5544" s="5"/>
      <c r="AJ5544" s="5"/>
      <c r="AK5544" s="5"/>
      <c r="AL5544" s="5"/>
      <c r="AM5544" s="5"/>
      <c r="AN5544" s="5"/>
      <c r="AO5544" s="5"/>
      <c r="AP5544" s="5"/>
      <c r="AQ5544" s="5"/>
      <c r="AR5544" s="5"/>
      <c r="AS5544" s="5"/>
      <c r="AT5544" s="5"/>
      <c r="AU5544" s="5"/>
      <c r="AV5544" s="5"/>
      <c r="AW5544" s="5"/>
      <c r="AX5544" s="5"/>
      <c r="AY5544" s="5"/>
      <c r="AZ5544" s="5"/>
      <c r="BA5544" s="5"/>
      <c r="BB5544" s="5"/>
      <c r="BC5544" s="5"/>
      <c r="BD5544" s="5"/>
      <c r="BE5544" s="5" t="s">
        <v>80</v>
      </c>
      <c r="BF5544" s="6">
        <v>44057</v>
      </c>
      <c r="BG5544" s="5" t="s">
        <v>71</v>
      </c>
      <c r="BH5544" s="5" t="s">
        <v>22470</v>
      </c>
      <c r="BI5544" s="5"/>
      <c r="BJ5544" s="5"/>
    </row>
    <row r="5545" spans="1:62" ht="30" x14ac:dyDescent="0.25">
      <c r="A5545" s="3">
        <v>5538</v>
      </c>
      <c r="B5545" s="3" t="str">
        <f>"201400125489"</f>
        <v>201400125489</v>
      </c>
      <c r="C5545" s="3">
        <v>90258</v>
      </c>
      <c r="D5545" s="3" t="s">
        <v>22471</v>
      </c>
      <c r="E5545" s="3">
        <v>20184781701</v>
      </c>
      <c r="F5545" s="3" t="s">
        <v>22472</v>
      </c>
      <c r="G5545" s="3" t="s">
        <v>22473</v>
      </c>
      <c r="H5545" s="3" t="s">
        <v>66</v>
      </c>
      <c r="I5545" s="3" t="s">
        <v>66</v>
      </c>
      <c r="J5545" s="3" t="s">
        <v>211</v>
      </c>
      <c r="K5545" s="3" t="s">
        <v>68</v>
      </c>
      <c r="L5545" s="3" t="s">
        <v>79</v>
      </c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/>
      <c r="AT5545" s="3"/>
      <c r="AU5545" s="3"/>
      <c r="AV5545" s="3"/>
      <c r="AW5545" s="3"/>
      <c r="AX5545" s="3"/>
      <c r="AY5545" s="3"/>
      <c r="AZ5545" s="3"/>
      <c r="BA5545" s="3"/>
      <c r="BB5545" s="3"/>
      <c r="BC5545" s="3"/>
      <c r="BD5545" s="3"/>
      <c r="BE5545" s="3" t="s">
        <v>80</v>
      </c>
      <c r="BF5545" s="4">
        <v>41908</v>
      </c>
      <c r="BG5545" s="3" t="s">
        <v>71</v>
      </c>
      <c r="BH5545" s="3" t="s">
        <v>22474</v>
      </c>
      <c r="BI5545" s="3"/>
      <c r="BJ5545" s="3"/>
    </row>
    <row r="5546" spans="1:62" ht="30" x14ac:dyDescent="0.25">
      <c r="A5546" s="3">
        <v>5539</v>
      </c>
      <c r="B5546" s="5" t="str">
        <f>"201400125494"</f>
        <v>201400125494</v>
      </c>
      <c r="C5546" s="5">
        <v>111544</v>
      </c>
      <c r="D5546" s="5" t="s">
        <v>22475</v>
      </c>
      <c r="E5546" s="5">
        <v>20168768282</v>
      </c>
      <c r="F5546" s="5" t="s">
        <v>10836</v>
      </c>
      <c r="G5546" s="5" t="s">
        <v>22476</v>
      </c>
      <c r="H5546" s="5" t="s">
        <v>66</v>
      </c>
      <c r="I5546" s="5" t="s">
        <v>750</v>
      </c>
      <c r="J5546" s="5" t="s">
        <v>750</v>
      </c>
      <c r="K5546" s="5" t="s">
        <v>68</v>
      </c>
      <c r="L5546" s="5" t="s">
        <v>139</v>
      </c>
      <c r="M5546" s="5" t="s">
        <v>139</v>
      </c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5"/>
      <c r="Z5546" s="5"/>
      <c r="AA5546" s="5"/>
      <c r="AB5546" s="5"/>
      <c r="AC5546" s="5"/>
      <c r="AD5546" s="5"/>
      <c r="AE5546" s="5"/>
      <c r="AF5546" s="5"/>
      <c r="AG5546" s="5"/>
      <c r="AH5546" s="5"/>
      <c r="AI5546" s="5"/>
      <c r="AJ5546" s="5"/>
      <c r="AK5546" s="5"/>
      <c r="AL5546" s="5"/>
      <c r="AM5546" s="5"/>
      <c r="AN5546" s="5"/>
      <c r="AO5546" s="5"/>
      <c r="AP5546" s="5"/>
      <c r="AQ5546" s="5"/>
      <c r="AR5546" s="5"/>
      <c r="AS5546" s="5"/>
      <c r="AT5546" s="5"/>
      <c r="AU5546" s="5"/>
      <c r="AV5546" s="5"/>
      <c r="AW5546" s="5"/>
      <c r="AX5546" s="5"/>
      <c r="AY5546" s="5"/>
      <c r="AZ5546" s="5"/>
      <c r="BA5546" s="5"/>
      <c r="BB5546" s="5"/>
      <c r="BC5546" s="5"/>
      <c r="BD5546" s="5"/>
      <c r="BE5546" s="5" t="s">
        <v>293</v>
      </c>
      <c r="BF5546" s="6">
        <v>41928</v>
      </c>
      <c r="BG5546" s="5" t="s">
        <v>71</v>
      </c>
      <c r="BH5546" s="5" t="s">
        <v>22477</v>
      </c>
      <c r="BI5546" s="5" t="s">
        <v>22478</v>
      </c>
      <c r="BJ5546" s="5" t="s">
        <v>3537</v>
      </c>
    </row>
    <row r="5547" spans="1:62" ht="30" x14ac:dyDescent="0.25">
      <c r="A5547" s="5">
        <v>5540</v>
      </c>
      <c r="B5547" s="3" t="str">
        <f>"201400103401"</f>
        <v>201400103401</v>
      </c>
      <c r="C5547" s="3">
        <v>110974</v>
      </c>
      <c r="D5547" s="3" t="s">
        <v>22479</v>
      </c>
      <c r="E5547" s="3">
        <v>20517700216</v>
      </c>
      <c r="F5547" s="3" t="s">
        <v>22480</v>
      </c>
      <c r="G5547" s="3" t="s">
        <v>22481</v>
      </c>
      <c r="H5547" s="3" t="s">
        <v>123</v>
      </c>
      <c r="I5547" s="3" t="s">
        <v>152</v>
      </c>
      <c r="J5547" s="3" t="s">
        <v>495</v>
      </c>
      <c r="K5547" s="3" t="s">
        <v>125</v>
      </c>
      <c r="L5547" s="3" t="s">
        <v>126</v>
      </c>
      <c r="M5547" s="3" t="s">
        <v>126</v>
      </c>
      <c r="N5547" s="3" t="s">
        <v>126</v>
      </c>
      <c r="O5547" s="3" t="s">
        <v>126</v>
      </c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  <c r="AV5547" s="3"/>
      <c r="AW5547" s="3"/>
      <c r="AX5547" s="3"/>
      <c r="AY5547" s="3"/>
      <c r="AZ5547" s="3"/>
      <c r="BA5547" s="3"/>
      <c r="BB5547" s="3"/>
      <c r="BC5547" s="3"/>
      <c r="BD5547" s="3"/>
      <c r="BE5547" s="3" t="s">
        <v>127</v>
      </c>
      <c r="BF5547" s="4">
        <v>41867</v>
      </c>
      <c r="BG5547" s="3" t="s">
        <v>71</v>
      </c>
      <c r="BH5547" s="3" t="s">
        <v>22482</v>
      </c>
      <c r="BI5547" s="3"/>
      <c r="BJ5547" s="3"/>
    </row>
    <row r="5548" spans="1:62" ht="30" x14ac:dyDescent="0.25">
      <c r="A5548" s="3">
        <v>5541</v>
      </c>
      <c r="B5548" s="5" t="str">
        <f>"1475219"</f>
        <v>1475219</v>
      </c>
      <c r="C5548" s="5">
        <v>90559</v>
      </c>
      <c r="D5548" s="5" t="s">
        <v>22483</v>
      </c>
      <c r="E5548" s="5">
        <v>10087466901</v>
      </c>
      <c r="F5548" s="5" t="s">
        <v>22484</v>
      </c>
      <c r="G5548" s="5" t="s">
        <v>22485</v>
      </c>
      <c r="H5548" s="5" t="s">
        <v>66</v>
      </c>
      <c r="I5548" s="5" t="s">
        <v>66</v>
      </c>
      <c r="J5548" s="5" t="s">
        <v>200</v>
      </c>
      <c r="K5548" s="5" t="s">
        <v>68</v>
      </c>
      <c r="L5548" s="5" t="s">
        <v>79</v>
      </c>
      <c r="M5548" s="5"/>
      <c r="N5548" s="5"/>
      <c r="O5548" s="5"/>
      <c r="P5548" s="5"/>
      <c r="Q5548" s="5"/>
      <c r="R5548" s="5"/>
      <c r="S5548" s="5"/>
      <c r="T5548" s="5"/>
      <c r="U5548" s="5"/>
      <c r="V5548" s="5"/>
      <c r="W5548" s="5"/>
      <c r="X5548" s="5"/>
      <c r="Y5548" s="5"/>
      <c r="Z5548" s="5"/>
      <c r="AA5548" s="5"/>
      <c r="AB5548" s="5"/>
      <c r="AC5548" s="5"/>
      <c r="AD5548" s="5"/>
      <c r="AE5548" s="5"/>
      <c r="AF5548" s="5"/>
      <c r="AG5548" s="5"/>
      <c r="AH5548" s="5"/>
      <c r="AI5548" s="5"/>
      <c r="AJ5548" s="5"/>
      <c r="AK5548" s="5"/>
      <c r="AL5548" s="5"/>
      <c r="AM5548" s="5"/>
      <c r="AN5548" s="5"/>
      <c r="AO5548" s="5"/>
      <c r="AP5548" s="5"/>
      <c r="AQ5548" s="5"/>
      <c r="AR5548" s="5"/>
      <c r="AS5548" s="5"/>
      <c r="AT5548" s="5"/>
      <c r="AU5548" s="5"/>
      <c r="AV5548" s="5"/>
      <c r="AW5548" s="5"/>
      <c r="AX5548" s="5"/>
      <c r="AY5548" s="5"/>
      <c r="AZ5548" s="5"/>
      <c r="BA5548" s="5"/>
      <c r="BB5548" s="5"/>
      <c r="BC5548" s="5"/>
      <c r="BD5548" s="5"/>
      <c r="BE5548" s="5" t="s">
        <v>80</v>
      </c>
      <c r="BF5548" s="6">
        <v>40625</v>
      </c>
      <c r="BG5548" s="5" t="s">
        <v>71</v>
      </c>
      <c r="BH5548" s="5" t="s">
        <v>22484</v>
      </c>
      <c r="BI5548" s="5"/>
      <c r="BJ5548" s="5"/>
    </row>
    <row r="5549" spans="1:62" ht="30" x14ac:dyDescent="0.25">
      <c r="A5549" s="3">
        <v>5542</v>
      </c>
      <c r="B5549" s="3" t="str">
        <f>"1475218"</f>
        <v>1475218</v>
      </c>
      <c r="C5549" s="3">
        <v>90389</v>
      </c>
      <c r="D5549" s="3" t="s">
        <v>22486</v>
      </c>
      <c r="E5549" s="3">
        <v>10091393242</v>
      </c>
      <c r="F5549" s="3" t="s">
        <v>22487</v>
      </c>
      <c r="G5549" s="3" t="s">
        <v>22488</v>
      </c>
      <c r="H5549" s="3" t="s">
        <v>66</v>
      </c>
      <c r="I5549" s="3" t="s">
        <v>66</v>
      </c>
      <c r="J5549" s="3" t="s">
        <v>309</v>
      </c>
      <c r="K5549" s="3" t="s">
        <v>68</v>
      </c>
      <c r="L5549" s="3" t="s">
        <v>139</v>
      </c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  <c r="AV5549" s="3"/>
      <c r="AW5549" s="3"/>
      <c r="AX5549" s="3"/>
      <c r="AY5549" s="3"/>
      <c r="AZ5549" s="3"/>
      <c r="BA5549" s="3"/>
      <c r="BB5549" s="3"/>
      <c r="BC5549" s="3"/>
      <c r="BD5549" s="3"/>
      <c r="BE5549" s="3" t="s">
        <v>88</v>
      </c>
      <c r="BF5549" s="4">
        <v>40625</v>
      </c>
      <c r="BG5549" s="3" t="s">
        <v>71</v>
      </c>
      <c r="BH5549" s="3" t="s">
        <v>22487</v>
      </c>
      <c r="BI5549" s="3"/>
      <c r="BJ5549" s="3"/>
    </row>
    <row r="5550" spans="1:62" ht="30" x14ac:dyDescent="0.25">
      <c r="A5550" s="5">
        <v>5543</v>
      </c>
      <c r="B5550" s="5" t="str">
        <f>"1475214"</f>
        <v>1475214</v>
      </c>
      <c r="C5550" s="5">
        <v>90388</v>
      </c>
      <c r="D5550" s="5" t="s">
        <v>22489</v>
      </c>
      <c r="E5550" s="5">
        <v>10077974577</v>
      </c>
      <c r="F5550" s="5" t="s">
        <v>22490</v>
      </c>
      <c r="G5550" s="5" t="s">
        <v>22491</v>
      </c>
      <c r="H5550" s="5" t="s">
        <v>66</v>
      </c>
      <c r="I5550" s="5" t="s">
        <v>66</v>
      </c>
      <c r="J5550" s="5" t="s">
        <v>143</v>
      </c>
      <c r="K5550" s="5" t="s">
        <v>68</v>
      </c>
      <c r="L5550" s="5" t="s">
        <v>79</v>
      </c>
      <c r="M5550" s="5"/>
      <c r="N5550" s="5"/>
      <c r="O5550" s="5"/>
      <c r="P5550" s="5"/>
      <c r="Q5550" s="5"/>
      <c r="R5550" s="5"/>
      <c r="S5550" s="5"/>
      <c r="T5550" s="5"/>
      <c r="U5550" s="5"/>
      <c r="V5550" s="5"/>
      <c r="W5550" s="5"/>
      <c r="X5550" s="5"/>
      <c r="Y5550" s="5"/>
      <c r="Z5550" s="5"/>
      <c r="AA5550" s="5"/>
      <c r="AB5550" s="5"/>
      <c r="AC5550" s="5"/>
      <c r="AD5550" s="5"/>
      <c r="AE5550" s="5"/>
      <c r="AF5550" s="5"/>
      <c r="AG5550" s="5"/>
      <c r="AH5550" s="5"/>
      <c r="AI5550" s="5"/>
      <c r="AJ5550" s="5"/>
      <c r="AK5550" s="5"/>
      <c r="AL5550" s="5"/>
      <c r="AM5550" s="5"/>
      <c r="AN5550" s="5"/>
      <c r="AO5550" s="5"/>
      <c r="AP5550" s="5"/>
      <c r="AQ5550" s="5"/>
      <c r="AR5550" s="5"/>
      <c r="AS5550" s="5"/>
      <c r="AT5550" s="5"/>
      <c r="AU5550" s="5"/>
      <c r="AV5550" s="5"/>
      <c r="AW5550" s="5"/>
      <c r="AX5550" s="5"/>
      <c r="AY5550" s="5"/>
      <c r="AZ5550" s="5"/>
      <c r="BA5550" s="5"/>
      <c r="BB5550" s="5"/>
      <c r="BC5550" s="5"/>
      <c r="BD5550" s="5"/>
      <c r="BE5550" s="5" t="s">
        <v>80</v>
      </c>
      <c r="BF5550" s="6">
        <v>40625</v>
      </c>
      <c r="BG5550" s="5" t="s">
        <v>71</v>
      </c>
      <c r="BH5550" s="5" t="s">
        <v>22490</v>
      </c>
      <c r="BI5550" s="5"/>
      <c r="BJ5550" s="5"/>
    </row>
    <row r="5551" spans="1:62" ht="30" x14ac:dyDescent="0.25">
      <c r="A5551" s="3">
        <v>5544</v>
      </c>
      <c r="B5551" s="5" t="str">
        <f>"201600065237"</f>
        <v>201600065237</v>
      </c>
      <c r="C5551" s="5">
        <v>121265</v>
      </c>
      <c r="D5551" s="5" t="s">
        <v>22492</v>
      </c>
      <c r="E5551" s="5">
        <v>20600432266</v>
      </c>
      <c r="F5551" s="5" t="s">
        <v>22493</v>
      </c>
      <c r="G5551" s="5" t="s">
        <v>22494</v>
      </c>
      <c r="H5551" s="5" t="s">
        <v>66</v>
      </c>
      <c r="I5551" s="5" t="s">
        <v>66</v>
      </c>
      <c r="J5551" s="5" t="s">
        <v>143</v>
      </c>
      <c r="K5551" s="5" t="s">
        <v>68</v>
      </c>
      <c r="L5551" s="5" t="s">
        <v>79</v>
      </c>
      <c r="M5551" s="5"/>
      <c r="N5551" s="5"/>
      <c r="O5551" s="5"/>
      <c r="P5551" s="5"/>
      <c r="Q5551" s="5"/>
      <c r="R5551" s="5"/>
      <c r="S5551" s="5"/>
      <c r="T5551" s="5"/>
      <c r="U5551" s="5"/>
      <c r="V5551" s="5"/>
      <c r="W5551" s="5"/>
      <c r="X5551" s="5"/>
      <c r="Y5551" s="5"/>
      <c r="Z5551" s="5"/>
      <c r="AA5551" s="5"/>
      <c r="AB5551" s="5"/>
      <c r="AC5551" s="5"/>
      <c r="AD5551" s="5"/>
      <c r="AE5551" s="5"/>
      <c r="AF5551" s="5"/>
      <c r="AG5551" s="5"/>
      <c r="AH5551" s="5"/>
      <c r="AI5551" s="5"/>
      <c r="AJ5551" s="5"/>
      <c r="AK5551" s="5"/>
      <c r="AL5551" s="5"/>
      <c r="AM5551" s="5"/>
      <c r="AN5551" s="5"/>
      <c r="AO5551" s="5"/>
      <c r="AP5551" s="5"/>
      <c r="AQ5551" s="5"/>
      <c r="AR5551" s="5"/>
      <c r="AS5551" s="5"/>
      <c r="AT5551" s="5"/>
      <c r="AU5551" s="5"/>
      <c r="AV5551" s="5"/>
      <c r="AW5551" s="5"/>
      <c r="AX5551" s="5"/>
      <c r="AY5551" s="5"/>
      <c r="AZ5551" s="5"/>
      <c r="BA5551" s="5"/>
      <c r="BB5551" s="5"/>
      <c r="BC5551" s="5"/>
      <c r="BD5551" s="5"/>
      <c r="BE5551" s="5" t="s">
        <v>80</v>
      </c>
      <c r="BF5551" s="6">
        <v>42503</v>
      </c>
      <c r="BG5551" s="5" t="s">
        <v>71</v>
      </c>
      <c r="BH5551" s="5" t="s">
        <v>22495</v>
      </c>
      <c r="BI5551" s="5"/>
      <c r="BJ5551" s="5"/>
    </row>
    <row r="5552" spans="1:62" ht="30" x14ac:dyDescent="0.25">
      <c r="A5552" s="3">
        <v>5545</v>
      </c>
      <c r="B5552" s="3" t="str">
        <f>"201600135855"</f>
        <v>201600135855</v>
      </c>
      <c r="C5552" s="3">
        <v>123941</v>
      </c>
      <c r="D5552" s="3" t="s">
        <v>22496</v>
      </c>
      <c r="E5552" s="3">
        <v>20100154308</v>
      </c>
      <c r="F5552" s="3" t="s">
        <v>1012</v>
      </c>
      <c r="G5552" s="3" t="s">
        <v>22497</v>
      </c>
      <c r="H5552" s="3" t="s">
        <v>66</v>
      </c>
      <c r="I5552" s="3" t="s">
        <v>328</v>
      </c>
      <c r="J5552" s="3" t="s">
        <v>4855</v>
      </c>
      <c r="K5552" s="3" t="s">
        <v>68</v>
      </c>
      <c r="L5552" s="3" t="s">
        <v>126</v>
      </c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  <c r="AV5552" s="3"/>
      <c r="AW5552" s="3"/>
      <c r="AX5552" s="3"/>
      <c r="AY5552" s="3"/>
      <c r="AZ5552" s="3"/>
      <c r="BA5552" s="3"/>
      <c r="BB5552" s="3"/>
      <c r="BC5552" s="3"/>
      <c r="BD5552" s="3"/>
      <c r="BE5552" s="3" t="s">
        <v>95</v>
      </c>
      <c r="BF5552" s="4">
        <v>42635</v>
      </c>
      <c r="BG5552" s="3" t="s">
        <v>71</v>
      </c>
      <c r="BH5552" s="3" t="s">
        <v>4409</v>
      </c>
      <c r="BI5552" s="3"/>
      <c r="BJ5552" s="3"/>
    </row>
    <row r="5553" spans="1:62" ht="30" x14ac:dyDescent="0.25">
      <c r="A5553" s="5">
        <v>5546</v>
      </c>
      <c r="B5553" s="5" t="str">
        <f>"1475213"</f>
        <v>1475213</v>
      </c>
      <c r="C5553" s="5">
        <v>90481</v>
      </c>
      <c r="D5553" s="5" t="s">
        <v>22498</v>
      </c>
      <c r="E5553" s="5">
        <v>10102211931</v>
      </c>
      <c r="F5553" s="5" t="s">
        <v>22499</v>
      </c>
      <c r="G5553" s="5" t="s">
        <v>22500</v>
      </c>
      <c r="H5553" s="5" t="s">
        <v>66</v>
      </c>
      <c r="I5553" s="5" t="s">
        <v>66</v>
      </c>
      <c r="J5553" s="5" t="s">
        <v>242</v>
      </c>
      <c r="K5553" s="5" t="s">
        <v>68</v>
      </c>
      <c r="L5553" s="5" t="s">
        <v>79</v>
      </c>
      <c r="M5553" s="5"/>
      <c r="N5553" s="5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5"/>
      <c r="Z5553" s="5"/>
      <c r="AA5553" s="5"/>
      <c r="AB5553" s="5"/>
      <c r="AC5553" s="5"/>
      <c r="AD5553" s="5"/>
      <c r="AE5553" s="5"/>
      <c r="AF5553" s="5"/>
      <c r="AG5553" s="5"/>
      <c r="AH5553" s="5"/>
      <c r="AI5553" s="5"/>
      <c r="AJ5553" s="5"/>
      <c r="AK5553" s="5"/>
      <c r="AL5553" s="5"/>
      <c r="AM5553" s="5"/>
      <c r="AN5553" s="5"/>
      <c r="AO5553" s="5"/>
      <c r="AP5553" s="5"/>
      <c r="AQ5553" s="5"/>
      <c r="AR5553" s="5"/>
      <c r="AS5553" s="5"/>
      <c r="AT5553" s="5"/>
      <c r="AU5553" s="5"/>
      <c r="AV5553" s="5"/>
      <c r="AW5553" s="5"/>
      <c r="AX5553" s="5"/>
      <c r="AY5553" s="5"/>
      <c r="AZ5553" s="5"/>
      <c r="BA5553" s="5"/>
      <c r="BB5553" s="5"/>
      <c r="BC5553" s="5"/>
      <c r="BD5553" s="5"/>
      <c r="BE5553" s="5" t="s">
        <v>80</v>
      </c>
      <c r="BF5553" s="6">
        <v>40625</v>
      </c>
      <c r="BG5553" s="5" t="s">
        <v>71</v>
      </c>
      <c r="BH5553" s="5" t="s">
        <v>22499</v>
      </c>
      <c r="BI5553" s="5"/>
      <c r="BJ5553" s="5"/>
    </row>
    <row r="5554" spans="1:62" ht="30" x14ac:dyDescent="0.25">
      <c r="A5554" s="3">
        <v>5547</v>
      </c>
      <c r="B5554" s="3" t="str">
        <f>"201200159124"</f>
        <v>201200159124</v>
      </c>
      <c r="C5554" s="3">
        <v>97854</v>
      </c>
      <c r="D5554" s="3" t="s">
        <v>22501</v>
      </c>
      <c r="E5554" s="3">
        <v>10103194224</v>
      </c>
      <c r="F5554" s="3" t="s">
        <v>22502</v>
      </c>
      <c r="G5554" s="3" t="s">
        <v>22503</v>
      </c>
      <c r="H5554" s="3" t="s">
        <v>66</v>
      </c>
      <c r="I5554" s="3" t="s">
        <v>66</v>
      </c>
      <c r="J5554" s="3" t="s">
        <v>200</v>
      </c>
      <c r="K5554" s="3" t="s">
        <v>68</v>
      </c>
      <c r="L5554" s="3" t="s">
        <v>79</v>
      </c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  <c r="AV5554" s="3"/>
      <c r="AW5554" s="3"/>
      <c r="AX5554" s="3"/>
      <c r="AY5554" s="3"/>
      <c r="AZ5554" s="3"/>
      <c r="BA5554" s="3"/>
      <c r="BB5554" s="3"/>
      <c r="BC5554" s="3"/>
      <c r="BD5554" s="3"/>
      <c r="BE5554" s="3" t="s">
        <v>80</v>
      </c>
      <c r="BF5554" s="4">
        <v>41142</v>
      </c>
      <c r="BG5554" s="3" t="s">
        <v>71</v>
      </c>
      <c r="BH5554" s="3" t="s">
        <v>22504</v>
      </c>
      <c r="BI5554" s="3"/>
      <c r="BJ5554" s="3"/>
    </row>
    <row r="5555" spans="1:62" ht="30" x14ac:dyDescent="0.25">
      <c r="A5555" s="3">
        <v>5548</v>
      </c>
      <c r="B5555" s="5" t="str">
        <f>"1475212"</f>
        <v>1475212</v>
      </c>
      <c r="C5555" s="5">
        <v>90484</v>
      </c>
      <c r="D5555" s="5" t="s">
        <v>22505</v>
      </c>
      <c r="E5555" s="5">
        <v>10087795557</v>
      </c>
      <c r="F5555" s="5" t="s">
        <v>22506</v>
      </c>
      <c r="G5555" s="5" t="s">
        <v>22507</v>
      </c>
      <c r="H5555" s="5" t="s">
        <v>66</v>
      </c>
      <c r="I5555" s="5" t="s">
        <v>66</v>
      </c>
      <c r="J5555" s="5" t="s">
        <v>200</v>
      </c>
      <c r="K5555" s="5" t="s">
        <v>68</v>
      </c>
      <c r="L5555" s="5" t="s">
        <v>79</v>
      </c>
      <c r="M5555" s="5"/>
      <c r="N5555" s="5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5"/>
      <c r="Z5555" s="5"/>
      <c r="AA5555" s="5"/>
      <c r="AB5555" s="5"/>
      <c r="AC5555" s="5"/>
      <c r="AD5555" s="5"/>
      <c r="AE5555" s="5"/>
      <c r="AF5555" s="5"/>
      <c r="AG5555" s="5"/>
      <c r="AH5555" s="5"/>
      <c r="AI5555" s="5"/>
      <c r="AJ5555" s="5"/>
      <c r="AK5555" s="5"/>
      <c r="AL5555" s="5"/>
      <c r="AM5555" s="5"/>
      <c r="AN5555" s="5"/>
      <c r="AO5555" s="5"/>
      <c r="AP5555" s="5"/>
      <c r="AQ5555" s="5"/>
      <c r="AR5555" s="5"/>
      <c r="AS5555" s="5"/>
      <c r="AT5555" s="5"/>
      <c r="AU5555" s="5"/>
      <c r="AV5555" s="5"/>
      <c r="AW5555" s="5"/>
      <c r="AX5555" s="5"/>
      <c r="AY5555" s="5"/>
      <c r="AZ5555" s="5"/>
      <c r="BA5555" s="5"/>
      <c r="BB5555" s="5"/>
      <c r="BC5555" s="5"/>
      <c r="BD5555" s="5"/>
      <c r="BE5555" s="5" t="s">
        <v>80</v>
      </c>
      <c r="BF5555" s="6">
        <v>40625</v>
      </c>
      <c r="BG5555" s="5" t="s">
        <v>71</v>
      </c>
      <c r="BH5555" s="5" t="s">
        <v>22506</v>
      </c>
      <c r="BI5555" s="5"/>
      <c r="BJ5555" s="5"/>
    </row>
    <row r="5556" spans="1:62" ht="30" x14ac:dyDescent="0.25">
      <c r="A5556" s="5">
        <v>5549</v>
      </c>
      <c r="B5556" s="3" t="str">
        <f>"201300124896"</f>
        <v>201300124896</v>
      </c>
      <c r="C5556" s="3">
        <v>104326</v>
      </c>
      <c r="D5556" s="3" t="s">
        <v>22508</v>
      </c>
      <c r="E5556" s="3">
        <v>710969047</v>
      </c>
      <c r="F5556" s="3" t="s">
        <v>22509</v>
      </c>
      <c r="G5556" s="3" t="s">
        <v>22510</v>
      </c>
      <c r="H5556" s="3" t="s">
        <v>66</v>
      </c>
      <c r="I5556" s="3" t="s">
        <v>66</v>
      </c>
      <c r="J5556" s="3" t="s">
        <v>242</v>
      </c>
      <c r="K5556" s="3" t="s">
        <v>68</v>
      </c>
      <c r="L5556" s="3" t="s">
        <v>79</v>
      </c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  <c r="AV5556" s="3"/>
      <c r="AW5556" s="3"/>
      <c r="AX5556" s="3"/>
      <c r="AY5556" s="3"/>
      <c r="AZ5556" s="3"/>
      <c r="BA5556" s="3"/>
      <c r="BB5556" s="3"/>
      <c r="BC5556" s="3"/>
      <c r="BD5556" s="3"/>
      <c r="BE5556" s="3" t="s">
        <v>80</v>
      </c>
      <c r="BF5556" s="4">
        <v>41480</v>
      </c>
      <c r="BG5556" s="3" t="s">
        <v>71</v>
      </c>
      <c r="BH5556" s="3" t="s">
        <v>22509</v>
      </c>
      <c r="BI5556" s="3"/>
      <c r="BJ5556" s="3"/>
    </row>
    <row r="5557" spans="1:62" ht="30" x14ac:dyDescent="0.25">
      <c r="A5557" s="3">
        <v>5550</v>
      </c>
      <c r="B5557" s="5" t="str">
        <f>"201600099394"</f>
        <v>201600099394</v>
      </c>
      <c r="C5557" s="5">
        <v>122555</v>
      </c>
      <c r="D5557" s="5" t="s">
        <v>22511</v>
      </c>
      <c r="E5557" s="5">
        <v>20508368519</v>
      </c>
      <c r="F5557" s="5" t="s">
        <v>22512</v>
      </c>
      <c r="G5557" s="5" t="s">
        <v>22513</v>
      </c>
      <c r="H5557" s="5" t="s">
        <v>66</v>
      </c>
      <c r="I5557" s="5" t="s">
        <v>66</v>
      </c>
      <c r="J5557" s="5" t="s">
        <v>674</v>
      </c>
      <c r="K5557" s="5" t="s">
        <v>125</v>
      </c>
      <c r="L5557" s="5" t="s">
        <v>126</v>
      </c>
      <c r="M5557" s="5" t="s">
        <v>126</v>
      </c>
      <c r="N5557" s="5"/>
      <c r="O5557" s="5"/>
      <c r="P5557" s="5"/>
      <c r="Q5557" s="5"/>
      <c r="R5557" s="5"/>
      <c r="S5557" s="5"/>
      <c r="T5557" s="5"/>
      <c r="U5557" s="5"/>
      <c r="V5557" s="5"/>
      <c r="W5557" s="5"/>
      <c r="X5557" s="5"/>
      <c r="Y5557" s="5"/>
      <c r="Z5557" s="5"/>
      <c r="AA5557" s="5"/>
      <c r="AB5557" s="5"/>
      <c r="AC5557" s="5"/>
      <c r="AD5557" s="5"/>
      <c r="AE5557" s="5"/>
      <c r="AF5557" s="5"/>
      <c r="AG5557" s="5"/>
      <c r="AH5557" s="5"/>
      <c r="AI5557" s="5"/>
      <c r="AJ5557" s="5"/>
      <c r="AK5557" s="5"/>
      <c r="AL5557" s="5"/>
      <c r="AM5557" s="5"/>
      <c r="AN5557" s="5"/>
      <c r="AO5557" s="5"/>
      <c r="AP5557" s="5"/>
      <c r="AQ5557" s="5"/>
      <c r="AR5557" s="5"/>
      <c r="AS5557" s="5"/>
      <c r="AT5557" s="5"/>
      <c r="AU5557" s="5"/>
      <c r="AV5557" s="5"/>
      <c r="AW5557" s="5"/>
      <c r="AX5557" s="5"/>
      <c r="AY5557" s="5"/>
      <c r="AZ5557" s="5"/>
      <c r="BA5557" s="5"/>
      <c r="BB5557" s="5"/>
      <c r="BC5557" s="5"/>
      <c r="BD5557" s="5"/>
      <c r="BE5557" s="5" t="s">
        <v>321</v>
      </c>
      <c r="BF5557" s="6">
        <v>42560</v>
      </c>
      <c r="BG5557" s="5" t="s">
        <v>71</v>
      </c>
      <c r="BH5557" s="5" t="s">
        <v>22514</v>
      </c>
      <c r="BI5557" s="5" t="s">
        <v>22515</v>
      </c>
      <c r="BJ5557" s="5" t="s">
        <v>1855</v>
      </c>
    </row>
    <row r="5558" spans="1:62" ht="30" x14ac:dyDescent="0.25">
      <c r="A5558" s="3">
        <v>5551</v>
      </c>
      <c r="B5558" s="3" t="str">
        <f>"201700072723"</f>
        <v>201700072723</v>
      </c>
      <c r="C5558" s="3">
        <v>42314</v>
      </c>
      <c r="D5558" s="3" t="s">
        <v>22516</v>
      </c>
      <c r="E5558" s="3">
        <v>20522088821</v>
      </c>
      <c r="F5558" s="3" t="s">
        <v>22517</v>
      </c>
      <c r="G5558" s="3" t="s">
        <v>22518</v>
      </c>
      <c r="H5558" s="3" t="s">
        <v>66</v>
      </c>
      <c r="I5558" s="3" t="s">
        <v>66</v>
      </c>
      <c r="J5558" s="3" t="s">
        <v>200</v>
      </c>
      <c r="K5558" s="3" t="s">
        <v>68</v>
      </c>
      <c r="L5558" s="3" t="s">
        <v>79</v>
      </c>
      <c r="M5558" s="3"/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  <c r="AR5558" s="3"/>
      <c r="AS5558" s="3"/>
      <c r="AT5558" s="3"/>
      <c r="AU5558" s="3"/>
      <c r="AV5558" s="3"/>
      <c r="AW5558" s="3"/>
      <c r="AX5558" s="3"/>
      <c r="AY5558" s="3"/>
      <c r="AZ5558" s="3"/>
      <c r="BA5558" s="3"/>
      <c r="BB5558" s="3"/>
      <c r="BC5558" s="3"/>
      <c r="BD5558" s="3"/>
      <c r="BE5558" s="3" t="s">
        <v>80</v>
      </c>
      <c r="BF5558" s="4">
        <v>42867</v>
      </c>
      <c r="BG5558" s="3" t="s">
        <v>71</v>
      </c>
      <c r="BH5558" s="3" t="s">
        <v>22519</v>
      </c>
      <c r="BI5558" s="3"/>
      <c r="BJ5558" s="3"/>
    </row>
    <row r="5559" spans="1:62" ht="30" x14ac:dyDescent="0.25">
      <c r="A5559" s="5">
        <v>5552</v>
      </c>
      <c r="B5559" s="5" t="str">
        <f>"201800187157"</f>
        <v>201800187157</v>
      </c>
      <c r="C5559" s="5">
        <v>95098</v>
      </c>
      <c r="D5559" s="5" t="s">
        <v>22520</v>
      </c>
      <c r="E5559" s="5">
        <v>20543462129</v>
      </c>
      <c r="F5559" s="5" t="s">
        <v>22521</v>
      </c>
      <c r="G5559" s="5" t="s">
        <v>22522</v>
      </c>
      <c r="H5559" s="5" t="s">
        <v>66</v>
      </c>
      <c r="I5559" s="5" t="s">
        <v>66</v>
      </c>
      <c r="J5559" s="5" t="s">
        <v>200</v>
      </c>
      <c r="K5559" s="5" t="s">
        <v>68</v>
      </c>
      <c r="L5559" s="5" t="s">
        <v>139</v>
      </c>
      <c r="M5559" s="5"/>
      <c r="N5559" s="5"/>
      <c r="O5559" s="5"/>
      <c r="P5559" s="5"/>
      <c r="Q5559" s="5"/>
      <c r="R5559" s="5"/>
      <c r="S5559" s="5"/>
      <c r="T5559" s="5"/>
      <c r="U5559" s="5"/>
      <c r="V5559" s="5"/>
      <c r="W5559" s="5"/>
      <c r="X5559" s="5"/>
      <c r="Y5559" s="5"/>
      <c r="Z5559" s="5"/>
      <c r="AA5559" s="5"/>
      <c r="AB5559" s="5"/>
      <c r="AC5559" s="5"/>
      <c r="AD5559" s="5"/>
      <c r="AE5559" s="5"/>
      <c r="AF5559" s="5"/>
      <c r="AG5559" s="5"/>
      <c r="AH5559" s="5"/>
      <c r="AI5559" s="5"/>
      <c r="AJ5559" s="5"/>
      <c r="AK5559" s="5"/>
      <c r="AL5559" s="5"/>
      <c r="AM5559" s="5"/>
      <c r="AN5559" s="5"/>
      <c r="AO5559" s="5"/>
      <c r="AP5559" s="5"/>
      <c r="AQ5559" s="5"/>
      <c r="AR5559" s="5"/>
      <c r="AS5559" s="5"/>
      <c r="AT5559" s="5"/>
      <c r="AU5559" s="5"/>
      <c r="AV5559" s="5"/>
      <c r="AW5559" s="5"/>
      <c r="AX5559" s="5"/>
      <c r="AY5559" s="5"/>
      <c r="AZ5559" s="5"/>
      <c r="BA5559" s="5"/>
      <c r="BB5559" s="5"/>
      <c r="BC5559" s="5"/>
      <c r="BD5559" s="5"/>
      <c r="BE5559" s="5" t="s">
        <v>88</v>
      </c>
      <c r="BF5559" s="6">
        <v>43417</v>
      </c>
      <c r="BG5559" s="5" t="s">
        <v>71</v>
      </c>
      <c r="BH5559" s="5" t="s">
        <v>22523</v>
      </c>
      <c r="BI5559" s="5"/>
      <c r="BJ5559" s="5"/>
    </row>
    <row r="5560" spans="1:62" ht="30" x14ac:dyDescent="0.25">
      <c r="A5560" s="3">
        <v>5553</v>
      </c>
      <c r="B5560" s="3" t="str">
        <f>"201900047783"</f>
        <v>201900047783</v>
      </c>
      <c r="C5560" s="3">
        <v>115317</v>
      </c>
      <c r="D5560" s="3" t="s">
        <v>22524</v>
      </c>
      <c r="E5560" s="3">
        <v>20261677955</v>
      </c>
      <c r="F5560" s="3" t="s">
        <v>10082</v>
      </c>
      <c r="G5560" s="3" t="s">
        <v>22525</v>
      </c>
      <c r="H5560" s="3" t="s">
        <v>66</v>
      </c>
      <c r="I5560" s="3" t="s">
        <v>66</v>
      </c>
      <c r="J5560" s="3" t="s">
        <v>352</v>
      </c>
      <c r="K5560" s="3" t="s">
        <v>68</v>
      </c>
      <c r="L5560" s="3" t="s">
        <v>126</v>
      </c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  <c r="AV5560" s="3"/>
      <c r="AW5560" s="3"/>
      <c r="AX5560" s="3"/>
      <c r="AY5560" s="3"/>
      <c r="AZ5560" s="3"/>
      <c r="BA5560" s="3"/>
      <c r="BB5560" s="3"/>
      <c r="BC5560" s="3"/>
      <c r="BD5560" s="3"/>
      <c r="BE5560" s="3" t="s">
        <v>95</v>
      </c>
      <c r="BF5560" s="4">
        <v>43551</v>
      </c>
      <c r="BG5560" s="3" t="s">
        <v>71</v>
      </c>
      <c r="BH5560" s="3" t="s">
        <v>10086</v>
      </c>
      <c r="BI5560" s="3"/>
      <c r="BJ5560" s="3"/>
    </row>
    <row r="5561" spans="1:62" ht="30" x14ac:dyDescent="0.25">
      <c r="A5561" s="3">
        <v>5554</v>
      </c>
      <c r="B5561" s="5" t="str">
        <f>"201300177127"</f>
        <v>201300177127</v>
      </c>
      <c r="C5561" s="5">
        <v>102218</v>
      </c>
      <c r="D5561" s="5" t="s">
        <v>22526</v>
      </c>
      <c r="E5561" s="5">
        <v>20545912091</v>
      </c>
      <c r="F5561" s="5" t="s">
        <v>22527</v>
      </c>
      <c r="G5561" s="5" t="s">
        <v>22528</v>
      </c>
      <c r="H5561" s="5" t="s">
        <v>66</v>
      </c>
      <c r="I5561" s="5" t="s">
        <v>66</v>
      </c>
      <c r="J5561" s="5" t="s">
        <v>767</v>
      </c>
      <c r="K5561" s="5" t="s">
        <v>68</v>
      </c>
      <c r="L5561" s="5" t="s">
        <v>79</v>
      </c>
      <c r="M5561" s="5"/>
      <c r="N5561" s="5"/>
      <c r="O5561" s="5"/>
      <c r="P5561" s="5"/>
      <c r="Q5561" s="5"/>
      <c r="R5561" s="5"/>
      <c r="S5561" s="5"/>
      <c r="T5561" s="5"/>
      <c r="U5561" s="5"/>
      <c r="V5561" s="5"/>
      <c r="W5561" s="5"/>
      <c r="X5561" s="5"/>
      <c r="Y5561" s="5"/>
      <c r="Z5561" s="5"/>
      <c r="AA5561" s="5"/>
      <c r="AB5561" s="5"/>
      <c r="AC5561" s="5"/>
      <c r="AD5561" s="5"/>
      <c r="AE5561" s="5"/>
      <c r="AF5561" s="5"/>
      <c r="AG5561" s="5"/>
      <c r="AH5561" s="5"/>
      <c r="AI5561" s="5"/>
      <c r="AJ5561" s="5"/>
      <c r="AK5561" s="5"/>
      <c r="AL5561" s="5"/>
      <c r="AM5561" s="5"/>
      <c r="AN5561" s="5"/>
      <c r="AO5561" s="5"/>
      <c r="AP5561" s="5"/>
      <c r="AQ5561" s="5"/>
      <c r="AR5561" s="5"/>
      <c r="AS5561" s="5"/>
      <c r="AT5561" s="5"/>
      <c r="AU5561" s="5"/>
      <c r="AV5561" s="5"/>
      <c r="AW5561" s="5"/>
      <c r="AX5561" s="5"/>
      <c r="AY5561" s="5"/>
      <c r="AZ5561" s="5"/>
      <c r="BA5561" s="5"/>
      <c r="BB5561" s="5"/>
      <c r="BC5561" s="5"/>
      <c r="BD5561" s="5"/>
      <c r="BE5561" s="5" t="s">
        <v>80</v>
      </c>
      <c r="BF5561" s="6">
        <v>41597</v>
      </c>
      <c r="BG5561" s="5" t="s">
        <v>71</v>
      </c>
      <c r="BH5561" s="5" t="s">
        <v>22529</v>
      </c>
      <c r="BI5561" s="5"/>
      <c r="BJ5561" s="5"/>
    </row>
    <row r="5562" spans="1:62" ht="30" x14ac:dyDescent="0.25">
      <c r="A5562" s="5">
        <v>5555</v>
      </c>
      <c r="B5562" s="3" t="str">
        <f>"201900099158"</f>
        <v>201900099158</v>
      </c>
      <c r="C5562" s="3">
        <v>144777</v>
      </c>
      <c r="D5562" s="3" t="s">
        <v>22530</v>
      </c>
      <c r="E5562" s="3">
        <v>20602981399</v>
      </c>
      <c r="F5562" s="3" t="s">
        <v>22531</v>
      </c>
      <c r="G5562" s="3" t="s">
        <v>22532</v>
      </c>
      <c r="H5562" s="3" t="s">
        <v>66</v>
      </c>
      <c r="I5562" s="3" t="s">
        <v>66</v>
      </c>
      <c r="J5562" s="3" t="s">
        <v>143</v>
      </c>
      <c r="K5562" s="3" t="s">
        <v>68</v>
      </c>
      <c r="L5562" s="3" t="s">
        <v>301</v>
      </c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  <c r="AR5562" s="3"/>
      <c r="AS5562" s="3"/>
      <c r="AT5562" s="3"/>
      <c r="AU5562" s="3"/>
      <c r="AV5562" s="3"/>
      <c r="AW5562" s="3"/>
      <c r="AX5562" s="3"/>
      <c r="AY5562" s="3"/>
      <c r="AZ5562" s="3"/>
      <c r="BA5562" s="3"/>
      <c r="BB5562" s="3"/>
      <c r="BC5562" s="3"/>
      <c r="BD5562" s="3"/>
      <c r="BE5562" s="3" t="s">
        <v>1408</v>
      </c>
      <c r="BF5562" s="4">
        <v>43636</v>
      </c>
      <c r="BG5562" s="3" t="s">
        <v>71</v>
      </c>
      <c r="BH5562" s="3" t="s">
        <v>22533</v>
      </c>
      <c r="BI5562" s="3"/>
      <c r="BJ5562" s="3"/>
    </row>
    <row r="5563" spans="1:62" ht="30" x14ac:dyDescent="0.25">
      <c r="A5563" s="3">
        <v>5556</v>
      </c>
      <c r="B5563" s="5" t="str">
        <f>"1475209"</f>
        <v>1475209</v>
      </c>
      <c r="C5563" s="5">
        <v>90325</v>
      </c>
      <c r="D5563" s="5" t="s">
        <v>22534</v>
      </c>
      <c r="E5563" s="5">
        <v>10091602011</v>
      </c>
      <c r="F5563" s="5" t="s">
        <v>22535</v>
      </c>
      <c r="G5563" s="5" t="s">
        <v>22536</v>
      </c>
      <c r="H5563" s="5" t="s">
        <v>66</v>
      </c>
      <c r="I5563" s="5" t="s">
        <v>66</v>
      </c>
      <c r="J5563" s="5" t="s">
        <v>242</v>
      </c>
      <c r="K5563" s="5" t="s">
        <v>68</v>
      </c>
      <c r="L5563" s="5" t="s">
        <v>79</v>
      </c>
      <c r="M5563" s="5"/>
      <c r="N5563" s="5"/>
      <c r="O5563" s="5"/>
      <c r="P5563" s="5"/>
      <c r="Q5563" s="5"/>
      <c r="R5563" s="5"/>
      <c r="S5563" s="5"/>
      <c r="T5563" s="5"/>
      <c r="U5563" s="5"/>
      <c r="V5563" s="5"/>
      <c r="W5563" s="5"/>
      <c r="X5563" s="5"/>
      <c r="Y5563" s="5"/>
      <c r="Z5563" s="5"/>
      <c r="AA5563" s="5"/>
      <c r="AB5563" s="5"/>
      <c r="AC5563" s="5"/>
      <c r="AD5563" s="5"/>
      <c r="AE5563" s="5"/>
      <c r="AF5563" s="5"/>
      <c r="AG5563" s="5"/>
      <c r="AH5563" s="5"/>
      <c r="AI5563" s="5"/>
      <c r="AJ5563" s="5"/>
      <c r="AK5563" s="5"/>
      <c r="AL5563" s="5"/>
      <c r="AM5563" s="5"/>
      <c r="AN5563" s="5"/>
      <c r="AO5563" s="5"/>
      <c r="AP5563" s="5"/>
      <c r="AQ5563" s="5"/>
      <c r="AR5563" s="5"/>
      <c r="AS5563" s="5"/>
      <c r="AT5563" s="5"/>
      <c r="AU5563" s="5"/>
      <c r="AV5563" s="5"/>
      <c r="AW5563" s="5"/>
      <c r="AX5563" s="5"/>
      <c r="AY5563" s="5"/>
      <c r="AZ5563" s="5"/>
      <c r="BA5563" s="5"/>
      <c r="BB5563" s="5"/>
      <c r="BC5563" s="5"/>
      <c r="BD5563" s="5"/>
      <c r="BE5563" s="5" t="s">
        <v>80</v>
      </c>
      <c r="BF5563" s="6">
        <v>40625</v>
      </c>
      <c r="BG5563" s="5" t="s">
        <v>71</v>
      </c>
      <c r="BH5563" s="5" t="s">
        <v>22535</v>
      </c>
      <c r="BI5563" s="5"/>
      <c r="BJ5563" s="5"/>
    </row>
    <row r="5564" spans="1:62" ht="30" x14ac:dyDescent="0.25">
      <c r="A5564" s="3">
        <v>5557</v>
      </c>
      <c r="B5564" s="3" t="str">
        <f>"1475208"</f>
        <v>1475208</v>
      </c>
      <c r="C5564" s="3">
        <v>90320</v>
      </c>
      <c r="D5564" s="3" t="s">
        <v>22537</v>
      </c>
      <c r="E5564" s="3">
        <v>7780019</v>
      </c>
      <c r="F5564" s="3" t="s">
        <v>22538</v>
      </c>
      <c r="G5564" s="3" t="s">
        <v>22539</v>
      </c>
      <c r="H5564" s="3" t="s">
        <v>66</v>
      </c>
      <c r="I5564" s="3" t="s">
        <v>66</v>
      </c>
      <c r="J5564" s="3" t="s">
        <v>242</v>
      </c>
      <c r="K5564" s="3" t="s">
        <v>68</v>
      </c>
      <c r="L5564" s="3" t="s">
        <v>79</v>
      </c>
      <c r="M5564" s="3"/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  <c r="AV5564" s="3"/>
      <c r="AW5564" s="3"/>
      <c r="AX5564" s="3"/>
      <c r="AY5564" s="3"/>
      <c r="AZ5564" s="3"/>
      <c r="BA5564" s="3"/>
      <c r="BB5564" s="3"/>
      <c r="BC5564" s="3"/>
      <c r="BD5564" s="3"/>
      <c r="BE5564" s="3" t="s">
        <v>80</v>
      </c>
      <c r="BF5564" s="4">
        <v>40625</v>
      </c>
      <c r="BG5564" s="3" t="s">
        <v>71</v>
      </c>
      <c r="BH5564" s="3" t="s">
        <v>22538</v>
      </c>
      <c r="BI5564" s="3"/>
      <c r="BJ5564" s="3"/>
    </row>
    <row r="5565" spans="1:62" ht="30" x14ac:dyDescent="0.25">
      <c r="A5565" s="5">
        <v>5558</v>
      </c>
      <c r="B5565" s="5" t="str">
        <f>"1475207"</f>
        <v>1475207</v>
      </c>
      <c r="C5565" s="5">
        <v>90301</v>
      </c>
      <c r="D5565" s="5" t="s">
        <v>22540</v>
      </c>
      <c r="E5565" s="5">
        <v>10087462523</v>
      </c>
      <c r="F5565" s="5" t="s">
        <v>22541</v>
      </c>
      <c r="G5565" s="5" t="s">
        <v>22542</v>
      </c>
      <c r="H5565" s="5" t="s">
        <v>66</v>
      </c>
      <c r="I5565" s="5" t="s">
        <v>66</v>
      </c>
      <c r="J5565" s="5" t="s">
        <v>200</v>
      </c>
      <c r="K5565" s="5" t="s">
        <v>68</v>
      </c>
      <c r="L5565" s="5" t="s">
        <v>79</v>
      </c>
      <c r="M5565" s="5"/>
      <c r="N5565" s="5"/>
      <c r="O5565" s="5"/>
      <c r="P5565" s="5"/>
      <c r="Q5565" s="5"/>
      <c r="R5565" s="5"/>
      <c r="S5565" s="5"/>
      <c r="T5565" s="5"/>
      <c r="U5565" s="5"/>
      <c r="V5565" s="5"/>
      <c r="W5565" s="5"/>
      <c r="X5565" s="5"/>
      <c r="Y5565" s="5"/>
      <c r="Z5565" s="5"/>
      <c r="AA5565" s="5"/>
      <c r="AB5565" s="5"/>
      <c r="AC5565" s="5"/>
      <c r="AD5565" s="5"/>
      <c r="AE5565" s="5"/>
      <c r="AF5565" s="5"/>
      <c r="AG5565" s="5"/>
      <c r="AH5565" s="5"/>
      <c r="AI5565" s="5"/>
      <c r="AJ5565" s="5"/>
      <c r="AK5565" s="5"/>
      <c r="AL5565" s="5"/>
      <c r="AM5565" s="5"/>
      <c r="AN5565" s="5"/>
      <c r="AO5565" s="5"/>
      <c r="AP5565" s="5"/>
      <c r="AQ5565" s="5"/>
      <c r="AR5565" s="5"/>
      <c r="AS5565" s="5"/>
      <c r="AT5565" s="5"/>
      <c r="AU5565" s="5"/>
      <c r="AV5565" s="5"/>
      <c r="AW5565" s="5"/>
      <c r="AX5565" s="5"/>
      <c r="AY5565" s="5"/>
      <c r="AZ5565" s="5"/>
      <c r="BA5565" s="5"/>
      <c r="BB5565" s="5"/>
      <c r="BC5565" s="5"/>
      <c r="BD5565" s="5"/>
      <c r="BE5565" s="5" t="s">
        <v>80</v>
      </c>
      <c r="BF5565" s="6">
        <v>40624</v>
      </c>
      <c r="BG5565" s="5" t="s">
        <v>71</v>
      </c>
      <c r="BH5565" s="5" t="s">
        <v>22541</v>
      </c>
      <c r="BI5565" s="5"/>
      <c r="BJ5565" s="5"/>
    </row>
    <row r="5566" spans="1:62" ht="30" x14ac:dyDescent="0.25">
      <c r="A5566" s="3">
        <v>5559</v>
      </c>
      <c r="B5566" s="3" t="str">
        <f>"1475206"</f>
        <v>1475206</v>
      </c>
      <c r="C5566" s="3">
        <v>90217</v>
      </c>
      <c r="D5566" s="3" t="s">
        <v>22543</v>
      </c>
      <c r="E5566" s="3">
        <v>10093894559</v>
      </c>
      <c r="F5566" s="3" t="s">
        <v>22544</v>
      </c>
      <c r="G5566" s="3" t="s">
        <v>22545</v>
      </c>
      <c r="H5566" s="3" t="s">
        <v>66</v>
      </c>
      <c r="I5566" s="3" t="s">
        <v>66</v>
      </c>
      <c r="J5566" s="3" t="s">
        <v>242</v>
      </c>
      <c r="K5566" s="3" t="s">
        <v>68</v>
      </c>
      <c r="L5566" s="3" t="s">
        <v>79</v>
      </c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  <c r="AV5566" s="3"/>
      <c r="AW5566" s="3"/>
      <c r="AX5566" s="3"/>
      <c r="AY5566" s="3"/>
      <c r="AZ5566" s="3"/>
      <c r="BA5566" s="3"/>
      <c r="BB5566" s="3"/>
      <c r="BC5566" s="3"/>
      <c r="BD5566" s="3"/>
      <c r="BE5566" s="3" t="s">
        <v>80</v>
      </c>
      <c r="BF5566" s="4">
        <v>40624</v>
      </c>
      <c r="BG5566" s="3" t="s">
        <v>71</v>
      </c>
      <c r="BH5566" s="3" t="s">
        <v>22544</v>
      </c>
      <c r="BI5566" s="3"/>
      <c r="BJ5566" s="3"/>
    </row>
    <row r="5567" spans="1:62" ht="45" x14ac:dyDescent="0.25">
      <c r="A5567" s="3">
        <v>5560</v>
      </c>
      <c r="B5567" s="5" t="str">
        <f>"202000166276"</f>
        <v>202000166276</v>
      </c>
      <c r="C5567" s="5">
        <v>152622</v>
      </c>
      <c r="D5567" s="5" t="s">
        <v>22546</v>
      </c>
      <c r="E5567" s="5">
        <v>20131369124</v>
      </c>
      <c r="F5567" s="5" t="s">
        <v>20541</v>
      </c>
      <c r="G5567" s="5" t="s">
        <v>22547</v>
      </c>
      <c r="H5567" s="5" t="s">
        <v>66</v>
      </c>
      <c r="I5567" s="5" t="s">
        <v>66</v>
      </c>
      <c r="J5567" s="5" t="s">
        <v>118</v>
      </c>
      <c r="K5567" s="5" t="s">
        <v>9171</v>
      </c>
      <c r="L5567" s="5" t="s">
        <v>126</v>
      </c>
      <c r="M5567" s="5" t="s">
        <v>79</v>
      </c>
      <c r="N5567" s="5" t="s">
        <v>139</v>
      </c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5"/>
      <c r="Z5567" s="5"/>
      <c r="AA5567" s="5"/>
      <c r="AB5567" s="5"/>
      <c r="AC5567" s="5"/>
      <c r="AD5567" s="5"/>
      <c r="AE5567" s="5"/>
      <c r="AF5567" s="5"/>
      <c r="AG5567" s="5"/>
      <c r="AH5567" s="5"/>
      <c r="AI5567" s="5"/>
      <c r="AJ5567" s="5"/>
      <c r="AK5567" s="5"/>
      <c r="AL5567" s="5"/>
      <c r="AM5567" s="5"/>
      <c r="AN5567" s="5"/>
      <c r="AO5567" s="5"/>
      <c r="AP5567" s="5"/>
      <c r="AQ5567" s="5"/>
      <c r="AR5567" s="5"/>
      <c r="AS5567" s="5"/>
      <c r="AT5567" s="5"/>
      <c r="AU5567" s="5"/>
      <c r="AV5567" s="5"/>
      <c r="AW5567" s="5"/>
      <c r="AX5567" s="5"/>
      <c r="AY5567" s="5"/>
      <c r="AZ5567" s="5"/>
      <c r="BA5567" s="5"/>
      <c r="BB5567" s="5"/>
      <c r="BC5567" s="5"/>
      <c r="BD5567" s="5"/>
      <c r="BE5567" s="5" t="s">
        <v>22548</v>
      </c>
      <c r="BF5567" s="6">
        <v>44155</v>
      </c>
      <c r="BG5567" s="5" t="s">
        <v>71</v>
      </c>
      <c r="BH5567" s="5" t="s">
        <v>22549</v>
      </c>
      <c r="BI5567" s="5"/>
      <c r="BJ5567" s="5"/>
    </row>
    <row r="5568" spans="1:62" ht="30" x14ac:dyDescent="0.25">
      <c r="A5568" s="5">
        <v>5561</v>
      </c>
      <c r="B5568" s="3" t="str">
        <f>"1475205"</f>
        <v>1475205</v>
      </c>
      <c r="C5568" s="3">
        <v>90215</v>
      </c>
      <c r="D5568" s="3" t="s">
        <v>22550</v>
      </c>
      <c r="E5568" s="3">
        <v>10093894559</v>
      </c>
      <c r="F5568" s="3" t="s">
        <v>22544</v>
      </c>
      <c r="G5568" s="3" t="s">
        <v>22551</v>
      </c>
      <c r="H5568" s="3" t="s">
        <v>66</v>
      </c>
      <c r="I5568" s="3" t="s">
        <v>66</v>
      </c>
      <c r="J5568" s="3" t="s">
        <v>242</v>
      </c>
      <c r="K5568" s="3" t="s">
        <v>68</v>
      </c>
      <c r="L5568" s="3" t="s">
        <v>79</v>
      </c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  <c r="AR5568" s="3"/>
      <c r="AS5568" s="3"/>
      <c r="AT5568" s="3"/>
      <c r="AU5568" s="3"/>
      <c r="AV5568" s="3"/>
      <c r="AW5568" s="3"/>
      <c r="AX5568" s="3"/>
      <c r="AY5568" s="3"/>
      <c r="AZ5568" s="3"/>
      <c r="BA5568" s="3"/>
      <c r="BB5568" s="3"/>
      <c r="BC5568" s="3"/>
      <c r="BD5568" s="3"/>
      <c r="BE5568" s="3" t="s">
        <v>80</v>
      </c>
      <c r="BF5568" s="4">
        <v>40624</v>
      </c>
      <c r="BG5568" s="3" t="s">
        <v>71</v>
      </c>
      <c r="BH5568" s="3" t="s">
        <v>22544</v>
      </c>
      <c r="BI5568" s="3"/>
      <c r="BJ5568" s="3"/>
    </row>
    <row r="5569" spans="1:62" ht="30" x14ac:dyDescent="0.25">
      <c r="A5569" s="3">
        <v>5562</v>
      </c>
      <c r="B5569" s="5" t="str">
        <f>"1475204"</f>
        <v>1475204</v>
      </c>
      <c r="C5569" s="5">
        <v>89243</v>
      </c>
      <c r="D5569" s="5" t="s">
        <v>22552</v>
      </c>
      <c r="E5569" s="5">
        <v>10091523740</v>
      </c>
      <c r="F5569" s="5" t="s">
        <v>22553</v>
      </c>
      <c r="G5569" s="5" t="s">
        <v>22554</v>
      </c>
      <c r="H5569" s="5" t="s">
        <v>66</v>
      </c>
      <c r="I5569" s="5" t="s">
        <v>66</v>
      </c>
      <c r="J5569" s="5" t="s">
        <v>767</v>
      </c>
      <c r="K5569" s="5" t="s">
        <v>68</v>
      </c>
      <c r="L5569" s="5" t="s">
        <v>79</v>
      </c>
      <c r="M5569" s="5"/>
      <c r="N5569" s="5"/>
      <c r="O5569" s="5"/>
      <c r="P5569" s="5"/>
      <c r="Q5569" s="5"/>
      <c r="R5569" s="5"/>
      <c r="S5569" s="5"/>
      <c r="T5569" s="5"/>
      <c r="U5569" s="5"/>
      <c r="V5569" s="5"/>
      <c r="W5569" s="5"/>
      <c r="X5569" s="5"/>
      <c r="Y5569" s="5"/>
      <c r="Z5569" s="5"/>
      <c r="AA5569" s="5"/>
      <c r="AB5569" s="5"/>
      <c r="AC5569" s="5"/>
      <c r="AD5569" s="5"/>
      <c r="AE5569" s="5"/>
      <c r="AF5569" s="5"/>
      <c r="AG5569" s="5"/>
      <c r="AH5569" s="5"/>
      <c r="AI5569" s="5"/>
      <c r="AJ5569" s="5"/>
      <c r="AK5569" s="5"/>
      <c r="AL5569" s="5"/>
      <c r="AM5569" s="5"/>
      <c r="AN5569" s="5"/>
      <c r="AO5569" s="5"/>
      <c r="AP5569" s="5"/>
      <c r="AQ5569" s="5"/>
      <c r="AR5569" s="5"/>
      <c r="AS5569" s="5"/>
      <c r="AT5569" s="5"/>
      <c r="AU5569" s="5"/>
      <c r="AV5569" s="5"/>
      <c r="AW5569" s="5"/>
      <c r="AX5569" s="5"/>
      <c r="AY5569" s="5"/>
      <c r="AZ5569" s="5"/>
      <c r="BA5569" s="5"/>
      <c r="BB5569" s="5"/>
      <c r="BC5569" s="5"/>
      <c r="BD5569" s="5"/>
      <c r="BE5569" s="5" t="s">
        <v>80</v>
      </c>
      <c r="BF5569" s="6">
        <v>40624</v>
      </c>
      <c r="BG5569" s="5" t="s">
        <v>71</v>
      </c>
      <c r="BH5569" s="5" t="s">
        <v>22553</v>
      </c>
      <c r="BI5569" s="5"/>
      <c r="BJ5569" s="5"/>
    </row>
    <row r="5570" spans="1:62" ht="30" x14ac:dyDescent="0.25">
      <c r="A5570" s="3">
        <v>5563</v>
      </c>
      <c r="B5570" s="3" t="str">
        <f>"201300041726"</f>
        <v>201300041726</v>
      </c>
      <c r="C5570" s="3">
        <v>100758</v>
      </c>
      <c r="D5570" s="3" t="s">
        <v>22555</v>
      </c>
      <c r="E5570" s="3">
        <v>20513006536</v>
      </c>
      <c r="F5570" s="3" t="s">
        <v>19336</v>
      </c>
      <c r="G5570" s="3" t="s">
        <v>22556</v>
      </c>
      <c r="H5570" s="3" t="s">
        <v>66</v>
      </c>
      <c r="I5570" s="3" t="s">
        <v>66</v>
      </c>
      <c r="J5570" s="3" t="s">
        <v>463</v>
      </c>
      <c r="K5570" s="3" t="s">
        <v>68</v>
      </c>
      <c r="L5570" s="3" t="s">
        <v>139</v>
      </c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  <c r="AV5570" s="3"/>
      <c r="AW5570" s="3"/>
      <c r="AX5570" s="3"/>
      <c r="AY5570" s="3"/>
      <c r="AZ5570" s="3"/>
      <c r="BA5570" s="3"/>
      <c r="BB5570" s="3"/>
      <c r="BC5570" s="3"/>
      <c r="BD5570" s="3"/>
      <c r="BE5570" s="3" t="s">
        <v>88</v>
      </c>
      <c r="BF5570" s="4">
        <v>41334</v>
      </c>
      <c r="BG5570" s="3" t="s">
        <v>71</v>
      </c>
      <c r="BH5570" s="3" t="s">
        <v>1003</v>
      </c>
      <c r="BI5570" s="3"/>
      <c r="BJ5570" s="3"/>
    </row>
    <row r="5571" spans="1:62" ht="30" x14ac:dyDescent="0.25">
      <c r="A5571" s="5">
        <v>5564</v>
      </c>
      <c r="B5571" s="5" t="str">
        <f>"201900099153"</f>
        <v>201900099153</v>
      </c>
      <c r="C5571" s="5">
        <v>144776</v>
      </c>
      <c r="D5571" s="5" t="s">
        <v>22557</v>
      </c>
      <c r="E5571" s="5">
        <v>20537729946</v>
      </c>
      <c r="F5571" s="5" t="s">
        <v>22558</v>
      </c>
      <c r="G5571" s="5" t="s">
        <v>22559</v>
      </c>
      <c r="H5571" s="5" t="s">
        <v>66</v>
      </c>
      <c r="I5571" s="5" t="s">
        <v>66</v>
      </c>
      <c r="J5571" s="5" t="s">
        <v>118</v>
      </c>
      <c r="K5571" s="5" t="s">
        <v>68</v>
      </c>
      <c r="L5571" s="5" t="s">
        <v>139</v>
      </c>
      <c r="M5571" s="5"/>
      <c r="N5571" s="5"/>
      <c r="O5571" s="5"/>
      <c r="P5571" s="5"/>
      <c r="Q5571" s="5"/>
      <c r="R5571" s="5"/>
      <c r="S5571" s="5"/>
      <c r="T5571" s="5"/>
      <c r="U5571" s="5"/>
      <c r="V5571" s="5"/>
      <c r="W5571" s="5"/>
      <c r="X5571" s="5"/>
      <c r="Y5571" s="5"/>
      <c r="Z5571" s="5"/>
      <c r="AA5571" s="5"/>
      <c r="AB5571" s="5"/>
      <c r="AC5571" s="5"/>
      <c r="AD5571" s="5"/>
      <c r="AE5571" s="5"/>
      <c r="AF5571" s="5"/>
      <c r="AG5571" s="5"/>
      <c r="AH5571" s="5"/>
      <c r="AI5571" s="5"/>
      <c r="AJ5571" s="5"/>
      <c r="AK5571" s="5"/>
      <c r="AL5571" s="5"/>
      <c r="AM5571" s="5"/>
      <c r="AN5571" s="5"/>
      <c r="AO5571" s="5"/>
      <c r="AP5571" s="5"/>
      <c r="AQ5571" s="5"/>
      <c r="AR5571" s="5"/>
      <c r="AS5571" s="5"/>
      <c r="AT5571" s="5"/>
      <c r="AU5571" s="5"/>
      <c r="AV5571" s="5"/>
      <c r="AW5571" s="5"/>
      <c r="AX5571" s="5"/>
      <c r="AY5571" s="5"/>
      <c r="AZ5571" s="5"/>
      <c r="BA5571" s="5"/>
      <c r="BB5571" s="5"/>
      <c r="BC5571" s="5"/>
      <c r="BD5571" s="5"/>
      <c r="BE5571" s="5" t="s">
        <v>88</v>
      </c>
      <c r="BF5571" s="6">
        <v>43637</v>
      </c>
      <c r="BG5571" s="5" t="s">
        <v>71</v>
      </c>
      <c r="BH5571" s="5" t="s">
        <v>22560</v>
      </c>
      <c r="BI5571" s="5"/>
      <c r="BJ5571" s="5"/>
    </row>
    <row r="5572" spans="1:62" ht="30" x14ac:dyDescent="0.25">
      <c r="A5572" s="3">
        <v>5565</v>
      </c>
      <c r="B5572" s="3" t="str">
        <f>"1458458"</f>
        <v>1458458</v>
      </c>
      <c r="C5572" s="3">
        <v>90455</v>
      </c>
      <c r="D5572" s="3" t="s">
        <v>22561</v>
      </c>
      <c r="E5572" s="3">
        <v>20508588128</v>
      </c>
      <c r="F5572" s="3" t="s">
        <v>22562</v>
      </c>
      <c r="G5572" s="3" t="s">
        <v>22563</v>
      </c>
      <c r="H5572" s="3" t="s">
        <v>499</v>
      </c>
      <c r="I5572" s="3" t="s">
        <v>1111</v>
      </c>
      <c r="J5572" s="3" t="s">
        <v>3105</v>
      </c>
      <c r="K5572" s="3" t="s">
        <v>125</v>
      </c>
      <c r="L5572" s="3" t="s">
        <v>126</v>
      </c>
      <c r="M5572" s="3" t="s">
        <v>126</v>
      </c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/>
      <c r="AT5572" s="3"/>
      <c r="AU5572" s="3"/>
      <c r="AV5572" s="3"/>
      <c r="AW5572" s="3"/>
      <c r="AX5572" s="3"/>
      <c r="AY5572" s="3"/>
      <c r="AZ5572" s="3"/>
      <c r="BA5572" s="3"/>
      <c r="BB5572" s="3"/>
      <c r="BC5572" s="3"/>
      <c r="BD5572" s="3"/>
      <c r="BE5572" s="3" t="s">
        <v>321</v>
      </c>
      <c r="BF5572" s="4">
        <v>40541</v>
      </c>
      <c r="BG5572" s="3" t="s">
        <v>71</v>
      </c>
      <c r="BH5572" s="3" t="s">
        <v>20763</v>
      </c>
      <c r="BI5572" s="3"/>
      <c r="BJ5572" s="3"/>
    </row>
    <row r="5573" spans="1:62" ht="30" x14ac:dyDescent="0.25">
      <c r="A5573" s="3">
        <v>5566</v>
      </c>
      <c r="B5573" s="5" t="str">
        <f>"201900125492"</f>
        <v>201900125492</v>
      </c>
      <c r="C5573" s="5">
        <v>145656</v>
      </c>
      <c r="D5573" s="5" t="s">
        <v>22564</v>
      </c>
      <c r="E5573" s="5">
        <v>20505120702</v>
      </c>
      <c r="F5573" s="5" t="s">
        <v>1034</v>
      </c>
      <c r="G5573" s="5" t="s">
        <v>22565</v>
      </c>
      <c r="H5573" s="5" t="s">
        <v>102</v>
      </c>
      <c r="I5573" s="5" t="s">
        <v>103</v>
      </c>
      <c r="J5573" s="5" t="s">
        <v>104</v>
      </c>
      <c r="K5573" s="5" t="s">
        <v>125</v>
      </c>
      <c r="L5573" s="5" t="s">
        <v>126</v>
      </c>
      <c r="M5573" s="5" t="s">
        <v>126</v>
      </c>
      <c r="N5573" s="5" t="s">
        <v>126</v>
      </c>
      <c r="O5573" s="5"/>
      <c r="P5573" s="5"/>
      <c r="Q5573" s="5"/>
      <c r="R5573" s="5"/>
      <c r="S5573" s="5"/>
      <c r="T5573" s="5"/>
      <c r="U5573" s="5"/>
      <c r="V5573" s="5"/>
      <c r="W5573" s="5"/>
      <c r="X5573" s="5"/>
      <c r="Y5573" s="5"/>
      <c r="Z5573" s="5"/>
      <c r="AA5573" s="5"/>
      <c r="AB5573" s="5"/>
      <c r="AC5573" s="5"/>
      <c r="AD5573" s="5"/>
      <c r="AE5573" s="5"/>
      <c r="AF5573" s="5"/>
      <c r="AG5573" s="5"/>
      <c r="AH5573" s="5"/>
      <c r="AI5573" s="5"/>
      <c r="AJ5573" s="5"/>
      <c r="AK5573" s="5"/>
      <c r="AL5573" s="5"/>
      <c r="AM5573" s="5"/>
      <c r="AN5573" s="5"/>
      <c r="AO5573" s="5"/>
      <c r="AP5573" s="5"/>
      <c r="AQ5573" s="5"/>
      <c r="AR5573" s="5"/>
      <c r="AS5573" s="5"/>
      <c r="AT5573" s="5"/>
      <c r="AU5573" s="5"/>
      <c r="AV5573" s="5"/>
      <c r="AW5573" s="5"/>
      <c r="AX5573" s="5"/>
      <c r="AY5573" s="5"/>
      <c r="AZ5573" s="5"/>
      <c r="BA5573" s="5"/>
      <c r="BB5573" s="5"/>
      <c r="BC5573" s="5"/>
      <c r="BD5573" s="5"/>
      <c r="BE5573" s="5" t="s">
        <v>162</v>
      </c>
      <c r="BF5573" s="6">
        <v>43683</v>
      </c>
      <c r="BG5573" s="5" t="s">
        <v>71</v>
      </c>
      <c r="BH5573" s="5" t="s">
        <v>1596</v>
      </c>
      <c r="BI5573" s="5" t="s">
        <v>22566</v>
      </c>
      <c r="BJ5573" s="5" t="s">
        <v>498</v>
      </c>
    </row>
    <row r="5574" spans="1:62" ht="30" x14ac:dyDescent="0.25">
      <c r="A5574" s="5">
        <v>5567</v>
      </c>
      <c r="B5574" s="3" t="str">
        <f>"201600065228"</f>
        <v>201600065228</v>
      </c>
      <c r="C5574" s="3">
        <v>108823</v>
      </c>
      <c r="D5574" s="3" t="s">
        <v>22567</v>
      </c>
      <c r="E5574" s="3">
        <v>20557451375</v>
      </c>
      <c r="F5574" s="3" t="s">
        <v>22568</v>
      </c>
      <c r="G5574" s="3" t="s">
        <v>22569</v>
      </c>
      <c r="H5574" s="3" t="s">
        <v>292</v>
      </c>
      <c r="I5574" s="3" t="s">
        <v>292</v>
      </c>
      <c r="J5574" s="3" t="s">
        <v>292</v>
      </c>
      <c r="K5574" s="3" t="s">
        <v>125</v>
      </c>
      <c r="L5574" s="3" t="s">
        <v>126</v>
      </c>
      <c r="M5574" s="3" t="s">
        <v>126</v>
      </c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  <c r="AR5574" s="3"/>
      <c r="AS5574" s="3"/>
      <c r="AT5574" s="3"/>
      <c r="AU5574" s="3"/>
      <c r="AV5574" s="3"/>
      <c r="AW5574" s="3"/>
      <c r="AX5574" s="3"/>
      <c r="AY5574" s="3"/>
      <c r="AZ5574" s="3"/>
      <c r="BA5574" s="3"/>
      <c r="BB5574" s="3"/>
      <c r="BC5574" s="3"/>
      <c r="BD5574" s="3"/>
      <c r="BE5574" s="3" t="s">
        <v>321</v>
      </c>
      <c r="BF5574" s="4">
        <v>42500</v>
      </c>
      <c r="BG5574" s="3" t="s">
        <v>71</v>
      </c>
      <c r="BH5574" s="3" t="s">
        <v>7110</v>
      </c>
      <c r="BI5574" s="3" t="s">
        <v>22570</v>
      </c>
      <c r="BJ5574" s="3" t="s">
        <v>22571</v>
      </c>
    </row>
    <row r="5575" spans="1:62" ht="30" x14ac:dyDescent="0.25">
      <c r="A5575" s="3">
        <v>5568</v>
      </c>
      <c r="B5575" s="5" t="str">
        <f>"201200184528"</f>
        <v>201200184528</v>
      </c>
      <c r="C5575" s="5">
        <v>98698</v>
      </c>
      <c r="D5575" s="5" t="s">
        <v>22572</v>
      </c>
      <c r="E5575" s="5">
        <v>20472086457</v>
      </c>
      <c r="F5575" s="5" t="s">
        <v>22573</v>
      </c>
      <c r="G5575" s="5" t="s">
        <v>22574</v>
      </c>
      <c r="H5575" s="5" t="s">
        <v>138</v>
      </c>
      <c r="I5575" s="5" t="s">
        <v>2695</v>
      </c>
      <c r="J5575" s="5" t="s">
        <v>22575</v>
      </c>
      <c r="K5575" s="5" t="s">
        <v>125</v>
      </c>
      <c r="L5575" s="5" t="s">
        <v>126</v>
      </c>
      <c r="M5575" s="5" t="s">
        <v>126</v>
      </c>
      <c r="N5575" s="5" t="s">
        <v>126</v>
      </c>
      <c r="O5575" s="5" t="s">
        <v>126</v>
      </c>
      <c r="P5575" s="5"/>
      <c r="Q5575" s="5"/>
      <c r="R5575" s="5"/>
      <c r="S5575" s="5"/>
      <c r="T5575" s="5"/>
      <c r="U5575" s="5"/>
      <c r="V5575" s="5"/>
      <c r="W5575" s="5"/>
      <c r="X5575" s="5"/>
      <c r="Y5575" s="5"/>
      <c r="Z5575" s="5"/>
      <c r="AA5575" s="5"/>
      <c r="AB5575" s="5"/>
      <c r="AC5575" s="5"/>
      <c r="AD5575" s="5"/>
      <c r="AE5575" s="5"/>
      <c r="AF5575" s="5"/>
      <c r="AG5575" s="5"/>
      <c r="AH5575" s="5"/>
      <c r="AI5575" s="5"/>
      <c r="AJ5575" s="5"/>
      <c r="AK5575" s="5"/>
      <c r="AL5575" s="5"/>
      <c r="AM5575" s="5"/>
      <c r="AN5575" s="5"/>
      <c r="AO5575" s="5"/>
      <c r="AP5575" s="5"/>
      <c r="AQ5575" s="5"/>
      <c r="AR5575" s="5"/>
      <c r="AS5575" s="5"/>
      <c r="AT5575" s="5"/>
      <c r="AU5575" s="5"/>
      <c r="AV5575" s="5"/>
      <c r="AW5575" s="5"/>
      <c r="AX5575" s="5"/>
      <c r="AY5575" s="5"/>
      <c r="AZ5575" s="5"/>
      <c r="BA5575" s="5"/>
      <c r="BB5575" s="5"/>
      <c r="BC5575" s="5"/>
      <c r="BD5575" s="5"/>
      <c r="BE5575" s="5" t="s">
        <v>127</v>
      </c>
      <c r="BF5575" s="6">
        <v>41194</v>
      </c>
      <c r="BG5575" s="5" t="s">
        <v>71</v>
      </c>
      <c r="BH5575" s="5" t="s">
        <v>22576</v>
      </c>
      <c r="BI5575" s="5" t="s">
        <v>22577</v>
      </c>
      <c r="BJ5575" s="5" t="s">
        <v>13421</v>
      </c>
    </row>
    <row r="5576" spans="1:62" ht="30" x14ac:dyDescent="0.25">
      <c r="A5576" s="3">
        <v>5569</v>
      </c>
      <c r="B5576" s="3" t="str">
        <f>"201800157367"</f>
        <v>201800157367</v>
      </c>
      <c r="C5576" s="3">
        <v>114141</v>
      </c>
      <c r="D5576" s="3" t="s">
        <v>22578</v>
      </c>
      <c r="E5576" s="3">
        <v>20552085737</v>
      </c>
      <c r="F5576" s="3" t="s">
        <v>22579</v>
      </c>
      <c r="G5576" s="3" t="s">
        <v>22580</v>
      </c>
      <c r="H5576" s="3" t="s">
        <v>78</v>
      </c>
      <c r="I5576" s="3" t="s">
        <v>78</v>
      </c>
      <c r="J5576" s="3" t="s">
        <v>176</v>
      </c>
      <c r="K5576" s="3" t="s">
        <v>68</v>
      </c>
      <c r="L5576" s="3" t="s">
        <v>69</v>
      </c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  <c r="AV5576" s="3"/>
      <c r="AW5576" s="3"/>
      <c r="AX5576" s="3"/>
      <c r="AY5576" s="3"/>
      <c r="AZ5576" s="3"/>
      <c r="BA5576" s="3"/>
      <c r="BB5576" s="3"/>
      <c r="BC5576" s="3"/>
      <c r="BD5576" s="3"/>
      <c r="BE5576" s="3" t="s">
        <v>70</v>
      </c>
      <c r="BF5576" s="4">
        <v>43369</v>
      </c>
      <c r="BG5576" s="3" t="s">
        <v>71</v>
      </c>
      <c r="BH5576" s="3" t="s">
        <v>996</v>
      </c>
      <c r="BI5576" s="3" t="s">
        <v>22581</v>
      </c>
      <c r="BJ5576" s="3" t="s">
        <v>18405</v>
      </c>
    </row>
    <row r="5577" spans="1:62" ht="30" x14ac:dyDescent="0.25">
      <c r="A5577" s="5">
        <v>5570</v>
      </c>
      <c r="B5577" s="5" t="str">
        <f>"202100130932"</f>
        <v>202100130932</v>
      </c>
      <c r="C5577" s="5">
        <v>139873</v>
      </c>
      <c r="D5577" s="5" t="s">
        <v>22582</v>
      </c>
      <c r="E5577" s="5">
        <v>20204844381</v>
      </c>
      <c r="F5577" s="5" t="s">
        <v>432</v>
      </c>
      <c r="G5577" s="5" t="s">
        <v>22583</v>
      </c>
      <c r="H5577" s="5" t="s">
        <v>102</v>
      </c>
      <c r="I5577" s="5" t="s">
        <v>159</v>
      </c>
      <c r="J5577" s="5" t="s">
        <v>1275</v>
      </c>
      <c r="K5577" s="5" t="s">
        <v>125</v>
      </c>
      <c r="L5577" s="5" t="s">
        <v>126</v>
      </c>
      <c r="M5577" s="5" t="s">
        <v>126</v>
      </c>
      <c r="N5577" s="5"/>
      <c r="O5577" s="5"/>
      <c r="P5577" s="5"/>
      <c r="Q5577" s="5"/>
      <c r="R5577" s="5"/>
      <c r="S5577" s="5"/>
      <c r="T5577" s="5"/>
      <c r="U5577" s="5"/>
      <c r="V5577" s="5"/>
      <c r="W5577" s="5"/>
      <c r="X5577" s="5"/>
      <c r="Y5577" s="5"/>
      <c r="Z5577" s="5"/>
      <c r="AA5577" s="5"/>
      <c r="AB5577" s="5"/>
      <c r="AC5577" s="5"/>
      <c r="AD5577" s="5"/>
      <c r="AE5577" s="5"/>
      <c r="AF5577" s="5"/>
      <c r="AG5577" s="5"/>
      <c r="AH5577" s="5"/>
      <c r="AI5577" s="5"/>
      <c r="AJ5577" s="5"/>
      <c r="AK5577" s="5"/>
      <c r="AL5577" s="5"/>
      <c r="AM5577" s="5"/>
      <c r="AN5577" s="5"/>
      <c r="AO5577" s="5"/>
      <c r="AP5577" s="5"/>
      <c r="AQ5577" s="5"/>
      <c r="AR5577" s="5"/>
      <c r="AS5577" s="5"/>
      <c r="AT5577" s="5"/>
      <c r="AU5577" s="5"/>
      <c r="AV5577" s="5"/>
      <c r="AW5577" s="5"/>
      <c r="AX5577" s="5"/>
      <c r="AY5577" s="5"/>
      <c r="AZ5577" s="5"/>
      <c r="BA5577" s="5"/>
      <c r="BB5577" s="5"/>
      <c r="BC5577" s="5"/>
      <c r="BD5577" s="5"/>
      <c r="BE5577" s="5" t="s">
        <v>321</v>
      </c>
      <c r="BF5577" s="6">
        <v>44399</v>
      </c>
      <c r="BG5577" s="5" t="s">
        <v>71</v>
      </c>
      <c r="BH5577" s="5" t="s">
        <v>4131</v>
      </c>
      <c r="BI5577" s="5"/>
      <c r="BJ5577" s="5"/>
    </row>
    <row r="5578" spans="1:62" ht="30" x14ac:dyDescent="0.25">
      <c r="A5578" s="3">
        <v>5571</v>
      </c>
      <c r="B5578" s="3" t="str">
        <f>"201200030586"</f>
        <v>201200030586</v>
      </c>
      <c r="C5578" s="3">
        <v>96056</v>
      </c>
      <c r="D5578" s="3" t="s">
        <v>22584</v>
      </c>
      <c r="E5578" s="3">
        <v>20296729206</v>
      </c>
      <c r="F5578" s="3" t="s">
        <v>8643</v>
      </c>
      <c r="G5578" s="3" t="s">
        <v>22585</v>
      </c>
      <c r="H5578" s="3" t="s">
        <v>66</v>
      </c>
      <c r="I5578" s="3" t="s">
        <v>66</v>
      </c>
      <c r="J5578" s="3" t="s">
        <v>1924</v>
      </c>
      <c r="K5578" s="3" t="s">
        <v>125</v>
      </c>
      <c r="L5578" s="3" t="s">
        <v>126</v>
      </c>
      <c r="M5578" s="3" t="s">
        <v>126</v>
      </c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  <c r="AR5578" s="3"/>
      <c r="AS5578" s="3"/>
      <c r="AT5578" s="3"/>
      <c r="AU5578" s="3"/>
      <c r="AV5578" s="3"/>
      <c r="AW5578" s="3"/>
      <c r="AX5578" s="3"/>
      <c r="AY5578" s="3"/>
      <c r="AZ5578" s="3"/>
      <c r="BA5578" s="3"/>
      <c r="BB5578" s="3"/>
      <c r="BC5578" s="3"/>
      <c r="BD5578" s="3"/>
      <c r="BE5578" s="3" t="s">
        <v>321</v>
      </c>
      <c r="BF5578" s="4">
        <v>40970</v>
      </c>
      <c r="BG5578" s="3" t="s">
        <v>71</v>
      </c>
      <c r="BH5578" s="3" t="s">
        <v>22586</v>
      </c>
      <c r="BI5578" s="3"/>
      <c r="BJ5578" s="3"/>
    </row>
    <row r="5579" spans="1:62" ht="30" x14ac:dyDescent="0.25">
      <c r="A5579" s="3">
        <v>5572</v>
      </c>
      <c r="B5579" s="5" t="str">
        <f>"201700145562"</f>
        <v>201700145562</v>
      </c>
      <c r="C5579" s="5">
        <v>131691</v>
      </c>
      <c r="D5579" s="5" t="s">
        <v>22587</v>
      </c>
      <c r="E5579" s="5">
        <v>20602044638</v>
      </c>
      <c r="F5579" s="5" t="s">
        <v>22588</v>
      </c>
      <c r="G5579" s="5" t="s">
        <v>22589</v>
      </c>
      <c r="H5579" s="5" t="s">
        <v>66</v>
      </c>
      <c r="I5579" s="5" t="s">
        <v>66</v>
      </c>
      <c r="J5579" s="5" t="s">
        <v>143</v>
      </c>
      <c r="K5579" s="5" t="s">
        <v>68</v>
      </c>
      <c r="L5579" s="5" t="s">
        <v>139</v>
      </c>
      <c r="M5579" s="5"/>
      <c r="N5579" s="5"/>
      <c r="O5579" s="5"/>
      <c r="P5579" s="5"/>
      <c r="Q5579" s="5"/>
      <c r="R5579" s="5"/>
      <c r="S5579" s="5"/>
      <c r="T5579" s="5"/>
      <c r="U5579" s="5"/>
      <c r="V5579" s="5"/>
      <c r="W5579" s="5"/>
      <c r="X5579" s="5"/>
      <c r="Y5579" s="5"/>
      <c r="Z5579" s="5"/>
      <c r="AA5579" s="5"/>
      <c r="AB5579" s="5"/>
      <c r="AC5579" s="5"/>
      <c r="AD5579" s="5"/>
      <c r="AE5579" s="5"/>
      <c r="AF5579" s="5"/>
      <c r="AG5579" s="5"/>
      <c r="AH5579" s="5"/>
      <c r="AI5579" s="5"/>
      <c r="AJ5579" s="5"/>
      <c r="AK5579" s="5"/>
      <c r="AL5579" s="5"/>
      <c r="AM5579" s="5"/>
      <c r="AN5579" s="5"/>
      <c r="AO5579" s="5"/>
      <c r="AP5579" s="5"/>
      <c r="AQ5579" s="5"/>
      <c r="AR5579" s="5"/>
      <c r="AS5579" s="5"/>
      <c r="AT5579" s="5"/>
      <c r="AU5579" s="5"/>
      <c r="AV5579" s="5"/>
      <c r="AW5579" s="5"/>
      <c r="AX5579" s="5"/>
      <c r="AY5579" s="5"/>
      <c r="AZ5579" s="5"/>
      <c r="BA5579" s="5"/>
      <c r="BB5579" s="5"/>
      <c r="BC5579" s="5"/>
      <c r="BD5579" s="5"/>
      <c r="BE5579" s="5" t="s">
        <v>88</v>
      </c>
      <c r="BF5579" s="6">
        <v>42989</v>
      </c>
      <c r="BG5579" s="5" t="s">
        <v>71</v>
      </c>
      <c r="BH5579" s="5" t="s">
        <v>22590</v>
      </c>
      <c r="BI5579" s="5"/>
      <c r="BJ5579" s="5"/>
    </row>
    <row r="5580" spans="1:62" ht="30" x14ac:dyDescent="0.25">
      <c r="A5580" s="5">
        <v>5573</v>
      </c>
      <c r="B5580" s="3" t="str">
        <f>"202300018599"</f>
        <v>202300018599</v>
      </c>
      <c r="C5580" s="3">
        <v>113000</v>
      </c>
      <c r="D5580" s="3" t="s">
        <v>22591</v>
      </c>
      <c r="E5580" s="3">
        <v>20602201148</v>
      </c>
      <c r="F5580" s="3" t="s">
        <v>15496</v>
      </c>
      <c r="G5580" s="3" t="s">
        <v>22592</v>
      </c>
      <c r="H5580" s="3" t="s">
        <v>102</v>
      </c>
      <c r="I5580" s="3" t="s">
        <v>159</v>
      </c>
      <c r="J5580" s="3" t="s">
        <v>159</v>
      </c>
      <c r="K5580" s="3" t="s">
        <v>68</v>
      </c>
      <c r="L5580" s="3" t="s">
        <v>22593</v>
      </c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/>
      <c r="AT5580" s="3"/>
      <c r="AU5580" s="3"/>
      <c r="AV5580" s="3"/>
      <c r="AW5580" s="3"/>
      <c r="AX5580" s="3"/>
      <c r="AY5580" s="3"/>
      <c r="AZ5580" s="3"/>
      <c r="BA5580" s="3"/>
      <c r="BB5580" s="3"/>
      <c r="BC5580" s="3"/>
      <c r="BD5580" s="3"/>
      <c r="BE5580" s="3" t="s">
        <v>80</v>
      </c>
      <c r="BF5580" s="4">
        <v>45041</v>
      </c>
      <c r="BG5580" s="3" t="s">
        <v>71</v>
      </c>
      <c r="BH5580" s="3" t="s">
        <v>12038</v>
      </c>
      <c r="BI5580" s="3"/>
      <c r="BJ5580" s="3"/>
    </row>
    <row r="5581" spans="1:62" ht="30" x14ac:dyDescent="0.25">
      <c r="A5581" s="3">
        <v>5574</v>
      </c>
      <c r="B5581" s="5" t="str">
        <f>"202000015195"</f>
        <v>202000015195</v>
      </c>
      <c r="C5581" s="5">
        <v>86402</v>
      </c>
      <c r="D5581" s="5" t="s">
        <v>22594</v>
      </c>
      <c r="E5581" s="5">
        <v>20548964092</v>
      </c>
      <c r="F5581" s="5" t="s">
        <v>22595</v>
      </c>
      <c r="G5581" s="5" t="s">
        <v>22596</v>
      </c>
      <c r="H5581" s="5" t="s">
        <v>66</v>
      </c>
      <c r="I5581" s="5" t="s">
        <v>66</v>
      </c>
      <c r="J5581" s="5" t="s">
        <v>1676</v>
      </c>
      <c r="K5581" s="5" t="s">
        <v>68</v>
      </c>
      <c r="L5581" s="5" t="s">
        <v>69</v>
      </c>
      <c r="M5581" s="5" t="s">
        <v>69</v>
      </c>
      <c r="N5581" s="5"/>
      <c r="O5581" s="5"/>
      <c r="P5581" s="5"/>
      <c r="Q5581" s="5"/>
      <c r="R5581" s="5"/>
      <c r="S5581" s="5"/>
      <c r="T5581" s="5"/>
      <c r="U5581" s="5"/>
      <c r="V5581" s="5"/>
      <c r="W5581" s="5"/>
      <c r="X5581" s="5"/>
      <c r="Y5581" s="5"/>
      <c r="Z5581" s="5"/>
      <c r="AA5581" s="5"/>
      <c r="AB5581" s="5"/>
      <c r="AC5581" s="5"/>
      <c r="AD5581" s="5"/>
      <c r="AE5581" s="5"/>
      <c r="AF5581" s="5"/>
      <c r="AG5581" s="5"/>
      <c r="AH5581" s="5"/>
      <c r="AI5581" s="5"/>
      <c r="AJ5581" s="5"/>
      <c r="AK5581" s="5"/>
      <c r="AL5581" s="5"/>
      <c r="AM5581" s="5"/>
      <c r="AN5581" s="5"/>
      <c r="AO5581" s="5"/>
      <c r="AP5581" s="5"/>
      <c r="AQ5581" s="5"/>
      <c r="AR5581" s="5"/>
      <c r="AS5581" s="5"/>
      <c r="AT5581" s="5"/>
      <c r="AU5581" s="5"/>
      <c r="AV5581" s="5"/>
      <c r="AW5581" s="5"/>
      <c r="AX5581" s="5"/>
      <c r="AY5581" s="5"/>
      <c r="AZ5581" s="5"/>
      <c r="BA5581" s="5"/>
      <c r="BB5581" s="5"/>
      <c r="BC5581" s="5"/>
      <c r="BD5581" s="5"/>
      <c r="BE5581" s="5" t="s">
        <v>70</v>
      </c>
      <c r="BF5581" s="6">
        <v>43865</v>
      </c>
      <c r="BG5581" s="5" t="s">
        <v>71</v>
      </c>
      <c r="BH5581" s="5" t="s">
        <v>22597</v>
      </c>
      <c r="BI5581" s="5" t="s">
        <v>22598</v>
      </c>
      <c r="BJ5581" s="5" t="s">
        <v>6089</v>
      </c>
    </row>
    <row r="5582" spans="1:62" ht="30" x14ac:dyDescent="0.25">
      <c r="A5582" s="3">
        <v>5575</v>
      </c>
      <c r="B5582" s="3" t="str">
        <f>"201900051275"</f>
        <v>201900051275</v>
      </c>
      <c r="C5582" s="3">
        <v>142350</v>
      </c>
      <c r="D5582" s="3" t="s">
        <v>22599</v>
      </c>
      <c r="E5582" s="3">
        <v>20524088810</v>
      </c>
      <c r="F5582" s="3" t="s">
        <v>13239</v>
      </c>
      <c r="G5582" s="3" t="s">
        <v>22600</v>
      </c>
      <c r="H5582" s="3" t="s">
        <v>66</v>
      </c>
      <c r="I5582" s="3" t="s">
        <v>328</v>
      </c>
      <c r="J5582" s="3" t="s">
        <v>329</v>
      </c>
      <c r="K5582" s="3" t="s">
        <v>125</v>
      </c>
      <c r="L5582" s="3" t="s">
        <v>126</v>
      </c>
      <c r="M5582" s="3" t="s">
        <v>126</v>
      </c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  <c r="AV5582" s="3"/>
      <c r="AW5582" s="3"/>
      <c r="AX5582" s="3"/>
      <c r="AY5582" s="3"/>
      <c r="AZ5582" s="3"/>
      <c r="BA5582" s="3"/>
      <c r="BB5582" s="3"/>
      <c r="BC5582" s="3"/>
      <c r="BD5582" s="3"/>
      <c r="BE5582" s="3" t="s">
        <v>321</v>
      </c>
      <c r="BF5582" s="4">
        <v>43557</v>
      </c>
      <c r="BG5582" s="3" t="s">
        <v>71</v>
      </c>
      <c r="BH5582" s="3" t="s">
        <v>13241</v>
      </c>
      <c r="BI5582" s="3"/>
      <c r="BJ5582" s="3"/>
    </row>
    <row r="5583" spans="1:62" ht="30" x14ac:dyDescent="0.25">
      <c r="A5583" s="5">
        <v>5576</v>
      </c>
      <c r="B5583" s="5" t="str">
        <f>"201800018111"</f>
        <v>201800018111</v>
      </c>
      <c r="C5583" s="5">
        <v>134342</v>
      </c>
      <c r="D5583" s="5" t="s">
        <v>22601</v>
      </c>
      <c r="E5583" s="5">
        <v>15512156646</v>
      </c>
      <c r="F5583" s="5" t="s">
        <v>22602</v>
      </c>
      <c r="G5583" s="5" t="s">
        <v>22603</v>
      </c>
      <c r="H5583" s="5" t="s">
        <v>292</v>
      </c>
      <c r="I5583" s="5" t="s">
        <v>292</v>
      </c>
      <c r="J5583" s="5" t="s">
        <v>772</v>
      </c>
      <c r="K5583" s="5" t="s">
        <v>68</v>
      </c>
      <c r="L5583" s="5" t="s">
        <v>2520</v>
      </c>
      <c r="M5583" s="5"/>
      <c r="N5583" s="5"/>
      <c r="O5583" s="5"/>
      <c r="P5583" s="5"/>
      <c r="Q5583" s="5"/>
      <c r="R5583" s="5"/>
      <c r="S5583" s="5"/>
      <c r="T5583" s="5"/>
      <c r="U5583" s="5"/>
      <c r="V5583" s="5"/>
      <c r="W5583" s="5"/>
      <c r="X5583" s="5"/>
      <c r="Y5583" s="5"/>
      <c r="Z5583" s="5"/>
      <c r="AA5583" s="5"/>
      <c r="AB5583" s="5"/>
      <c r="AC5583" s="5"/>
      <c r="AD5583" s="5"/>
      <c r="AE5583" s="5"/>
      <c r="AF5583" s="5"/>
      <c r="AG5583" s="5"/>
      <c r="AH5583" s="5"/>
      <c r="AI5583" s="5"/>
      <c r="AJ5583" s="5"/>
      <c r="AK5583" s="5"/>
      <c r="AL5583" s="5"/>
      <c r="AM5583" s="5"/>
      <c r="AN5583" s="5"/>
      <c r="AO5583" s="5"/>
      <c r="AP5583" s="5"/>
      <c r="AQ5583" s="5"/>
      <c r="AR5583" s="5"/>
      <c r="AS5583" s="5"/>
      <c r="AT5583" s="5"/>
      <c r="AU5583" s="5"/>
      <c r="AV5583" s="5"/>
      <c r="AW5583" s="5"/>
      <c r="AX5583" s="5"/>
      <c r="AY5583" s="5"/>
      <c r="AZ5583" s="5"/>
      <c r="BA5583" s="5"/>
      <c r="BB5583" s="5"/>
      <c r="BC5583" s="5"/>
      <c r="BD5583" s="5"/>
      <c r="BE5583" s="5" t="s">
        <v>2521</v>
      </c>
      <c r="BF5583" s="6">
        <v>43133</v>
      </c>
      <c r="BG5583" s="5" t="s">
        <v>71</v>
      </c>
      <c r="BH5583" s="5" t="s">
        <v>22604</v>
      </c>
      <c r="BI5583" s="5" t="s">
        <v>22605</v>
      </c>
      <c r="BJ5583" s="5" t="s">
        <v>5327</v>
      </c>
    </row>
    <row r="5584" spans="1:62" ht="30" x14ac:dyDescent="0.25">
      <c r="A5584" s="3">
        <v>5577</v>
      </c>
      <c r="B5584" s="3" t="str">
        <f>"201800056901"</f>
        <v>201800056901</v>
      </c>
      <c r="C5584" s="3">
        <v>6630</v>
      </c>
      <c r="D5584" s="3" t="s">
        <v>22606</v>
      </c>
      <c r="E5584" s="3">
        <v>20100123330</v>
      </c>
      <c r="F5584" s="3" t="s">
        <v>1504</v>
      </c>
      <c r="G5584" s="3" t="s">
        <v>22607</v>
      </c>
      <c r="H5584" s="3" t="s">
        <v>66</v>
      </c>
      <c r="I5584" s="3" t="s">
        <v>66</v>
      </c>
      <c r="J5584" s="3" t="s">
        <v>309</v>
      </c>
      <c r="K5584" s="3" t="s">
        <v>68</v>
      </c>
      <c r="L5584" s="3" t="s">
        <v>69</v>
      </c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  <c r="AV5584" s="3"/>
      <c r="AW5584" s="3"/>
      <c r="AX5584" s="3"/>
      <c r="AY5584" s="3"/>
      <c r="AZ5584" s="3"/>
      <c r="BA5584" s="3"/>
      <c r="BB5584" s="3"/>
      <c r="BC5584" s="3"/>
      <c r="BD5584" s="3"/>
      <c r="BE5584" s="3" t="s">
        <v>70</v>
      </c>
      <c r="BF5584" s="4">
        <v>43201</v>
      </c>
      <c r="BG5584" s="3" t="s">
        <v>71</v>
      </c>
      <c r="BH5584" s="3" t="s">
        <v>1828</v>
      </c>
      <c r="BI5584" s="3"/>
      <c r="BJ5584" s="3"/>
    </row>
    <row r="5585" spans="1:62" ht="30" x14ac:dyDescent="0.25">
      <c r="A5585" s="3">
        <v>5578</v>
      </c>
      <c r="B5585" s="5" t="str">
        <f>"202300186958"</f>
        <v>202300186958</v>
      </c>
      <c r="C5585" s="5">
        <v>126254</v>
      </c>
      <c r="D5585" s="5" t="s">
        <v>22608</v>
      </c>
      <c r="E5585" s="5">
        <v>20104554564</v>
      </c>
      <c r="F5585" s="5" t="s">
        <v>22609</v>
      </c>
      <c r="G5585" s="5" t="s">
        <v>22610</v>
      </c>
      <c r="H5585" s="5" t="s">
        <v>499</v>
      </c>
      <c r="I5585" s="5" t="s">
        <v>500</v>
      </c>
      <c r="J5585" s="5" t="s">
        <v>501</v>
      </c>
      <c r="K5585" s="5" t="s">
        <v>68</v>
      </c>
      <c r="L5585" s="5" t="s">
        <v>22611</v>
      </c>
      <c r="M5585" s="5"/>
      <c r="N5585" s="5"/>
      <c r="O5585" s="5"/>
      <c r="P5585" s="5"/>
      <c r="Q5585" s="5"/>
      <c r="R5585" s="5"/>
      <c r="S5585" s="5"/>
      <c r="T5585" s="5"/>
      <c r="U5585" s="5"/>
      <c r="V5585" s="5"/>
      <c r="W5585" s="5"/>
      <c r="X5585" s="5"/>
      <c r="Y5585" s="5"/>
      <c r="Z5585" s="5"/>
      <c r="AA5585" s="5"/>
      <c r="AB5585" s="5"/>
      <c r="AC5585" s="5"/>
      <c r="AD5585" s="5"/>
      <c r="AE5585" s="5"/>
      <c r="AF5585" s="5"/>
      <c r="AG5585" s="5"/>
      <c r="AH5585" s="5"/>
      <c r="AI5585" s="5"/>
      <c r="AJ5585" s="5"/>
      <c r="AK5585" s="5"/>
      <c r="AL5585" s="5"/>
      <c r="AM5585" s="5"/>
      <c r="AN5585" s="5"/>
      <c r="AO5585" s="5"/>
      <c r="AP5585" s="5"/>
      <c r="AQ5585" s="5"/>
      <c r="AR5585" s="5"/>
      <c r="AS5585" s="5"/>
      <c r="AT5585" s="5"/>
      <c r="AU5585" s="5"/>
      <c r="AV5585" s="5"/>
      <c r="AW5585" s="5"/>
      <c r="AX5585" s="5"/>
      <c r="AY5585" s="5"/>
      <c r="AZ5585" s="5"/>
      <c r="BA5585" s="5"/>
      <c r="BB5585" s="5"/>
      <c r="BC5585" s="5"/>
      <c r="BD5585" s="5"/>
      <c r="BE5585" s="5" t="s">
        <v>70</v>
      </c>
      <c r="BF5585" s="6">
        <v>45160</v>
      </c>
      <c r="BG5585" s="5" t="s">
        <v>71</v>
      </c>
      <c r="BH5585" s="5" t="s">
        <v>22612</v>
      </c>
      <c r="BI5585" s="5"/>
      <c r="BJ5585" s="5"/>
    </row>
    <row r="5586" spans="1:62" ht="30" x14ac:dyDescent="0.25">
      <c r="A5586" s="5">
        <v>5579</v>
      </c>
      <c r="B5586" s="3" t="str">
        <f>"201800004365"</f>
        <v>201800004365</v>
      </c>
      <c r="C5586" s="3">
        <v>133976</v>
      </c>
      <c r="D5586" s="3" t="s">
        <v>22613</v>
      </c>
      <c r="E5586" s="3">
        <v>20481754659</v>
      </c>
      <c r="F5586" s="3" t="s">
        <v>22614</v>
      </c>
      <c r="G5586" s="3" t="s">
        <v>22615</v>
      </c>
      <c r="H5586" s="3" t="s">
        <v>102</v>
      </c>
      <c r="I5586" s="3" t="s">
        <v>159</v>
      </c>
      <c r="J5586" s="3" t="s">
        <v>160</v>
      </c>
      <c r="K5586" s="3" t="s">
        <v>68</v>
      </c>
      <c r="L5586" s="3" t="s">
        <v>126</v>
      </c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  <c r="AR5586" s="3"/>
      <c r="AS5586" s="3"/>
      <c r="AT5586" s="3"/>
      <c r="AU5586" s="3"/>
      <c r="AV5586" s="3"/>
      <c r="AW5586" s="3"/>
      <c r="AX5586" s="3"/>
      <c r="AY5586" s="3"/>
      <c r="AZ5586" s="3"/>
      <c r="BA5586" s="3"/>
      <c r="BB5586" s="3"/>
      <c r="BC5586" s="3"/>
      <c r="BD5586" s="3"/>
      <c r="BE5586" s="3" t="s">
        <v>95</v>
      </c>
      <c r="BF5586" s="4">
        <v>43117</v>
      </c>
      <c r="BG5586" s="3" t="s">
        <v>71</v>
      </c>
      <c r="BH5586" s="3" t="s">
        <v>22616</v>
      </c>
      <c r="BI5586" s="3"/>
      <c r="BJ5586" s="3"/>
    </row>
    <row r="5587" spans="1:62" ht="45" x14ac:dyDescent="0.25">
      <c r="A5587" s="3">
        <v>5580</v>
      </c>
      <c r="B5587" s="5" t="str">
        <f>"202300153215"</f>
        <v>202300153215</v>
      </c>
      <c r="C5587" s="5">
        <v>169110</v>
      </c>
      <c r="D5587" s="5" t="s">
        <v>22617</v>
      </c>
      <c r="E5587" s="5">
        <v>20555527625</v>
      </c>
      <c r="F5587" s="5" t="s">
        <v>22618</v>
      </c>
      <c r="G5587" s="5" t="s">
        <v>22619</v>
      </c>
      <c r="H5587" s="5" t="s">
        <v>66</v>
      </c>
      <c r="I5587" s="5" t="s">
        <v>828</v>
      </c>
      <c r="J5587" s="5" t="s">
        <v>1213</v>
      </c>
      <c r="K5587" s="5" t="s">
        <v>125</v>
      </c>
      <c r="L5587" s="5" t="s">
        <v>126</v>
      </c>
      <c r="M5587" s="5" t="s">
        <v>126</v>
      </c>
      <c r="N5587" s="5"/>
      <c r="O5587" s="5"/>
      <c r="P5587" s="5"/>
      <c r="Q5587" s="5"/>
      <c r="R5587" s="5"/>
      <c r="S5587" s="5"/>
      <c r="T5587" s="5"/>
      <c r="U5587" s="5"/>
      <c r="V5587" s="5"/>
      <c r="W5587" s="5"/>
      <c r="X5587" s="5"/>
      <c r="Y5587" s="5"/>
      <c r="Z5587" s="5"/>
      <c r="AA5587" s="5"/>
      <c r="AB5587" s="5"/>
      <c r="AC5587" s="5"/>
      <c r="AD5587" s="5"/>
      <c r="AE5587" s="5"/>
      <c r="AF5587" s="5"/>
      <c r="AG5587" s="5"/>
      <c r="AH5587" s="5"/>
      <c r="AI5587" s="5"/>
      <c r="AJ5587" s="5"/>
      <c r="AK5587" s="5"/>
      <c r="AL5587" s="5"/>
      <c r="AM5587" s="5"/>
      <c r="AN5587" s="5"/>
      <c r="AO5587" s="5"/>
      <c r="AP5587" s="5"/>
      <c r="AQ5587" s="5"/>
      <c r="AR5587" s="5"/>
      <c r="AS5587" s="5"/>
      <c r="AT5587" s="5"/>
      <c r="AU5587" s="5"/>
      <c r="AV5587" s="5"/>
      <c r="AW5587" s="5"/>
      <c r="AX5587" s="5"/>
      <c r="AY5587" s="5"/>
      <c r="AZ5587" s="5"/>
      <c r="BA5587" s="5"/>
      <c r="BB5587" s="5"/>
      <c r="BC5587" s="5"/>
      <c r="BD5587" s="5"/>
      <c r="BE5587" s="5" t="s">
        <v>321</v>
      </c>
      <c r="BF5587" s="6">
        <v>45203</v>
      </c>
      <c r="BG5587" s="5" t="s">
        <v>71</v>
      </c>
      <c r="BH5587" s="5" t="s">
        <v>22620</v>
      </c>
      <c r="BI5587" s="5"/>
      <c r="BJ5587" s="5"/>
    </row>
    <row r="5588" spans="1:62" ht="30" x14ac:dyDescent="0.25">
      <c r="A5588" s="3">
        <v>5581</v>
      </c>
      <c r="B5588" s="3" t="str">
        <f>"201800182910"</f>
        <v>201800182910</v>
      </c>
      <c r="C5588" s="3">
        <v>139464</v>
      </c>
      <c r="D5588" s="3" t="s">
        <v>22621</v>
      </c>
      <c r="E5588" s="3">
        <v>10076264835</v>
      </c>
      <c r="F5588" s="3" t="s">
        <v>22622</v>
      </c>
      <c r="G5588" s="3" t="s">
        <v>22623</v>
      </c>
      <c r="H5588" s="3" t="s">
        <v>66</v>
      </c>
      <c r="I5588" s="3" t="s">
        <v>66</v>
      </c>
      <c r="J5588" s="3" t="s">
        <v>143</v>
      </c>
      <c r="K5588" s="3" t="s">
        <v>68</v>
      </c>
      <c r="L5588" s="3" t="s">
        <v>139</v>
      </c>
      <c r="M5588" s="3"/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  <c r="AR5588" s="3"/>
      <c r="AS5588" s="3"/>
      <c r="AT5588" s="3"/>
      <c r="AU5588" s="3"/>
      <c r="AV5588" s="3"/>
      <c r="AW5588" s="3"/>
      <c r="AX5588" s="3"/>
      <c r="AY5588" s="3"/>
      <c r="AZ5588" s="3"/>
      <c r="BA5588" s="3"/>
      <c r="BB5588" s="3"/>
      <c r="BC5588" s="3"/>
      <c r="BD5588" s="3"/>
      <c r="BE5588" s="3" t="s">
        <v>88</v>
      </c>
      <c r="BF5588" s="4">
        <v>43420</v>
      </c>
      <c r="BG5588" s="3" t="s">
        <v>71</v>
      </c>
      <c r="BH5588" s="3" t="s">
        <v>22622</v>
      </c>
      <c r="BI5588" s="3"/>
      <c r="BJ5588" s="3"/>
    </row>
    <row r="5589" spans="1:62" ht="30" x14ac:dyDescent="0.25">
      <c r="A5589" s="5">
        <v>5582</v>
      </c>
      <c r="B5589" s="5" t="str">
        <f>"202300097306"</f>
        <v>202300097306</v>
      </c>
      <c r="C5589" s="5">
        <v>168290</v>
      </c>
      <c r="D5589" s="5" t="s">
        <v>22624</v>
      </c>
      <c r="E5589" s="5">
        <v>20601379229</v>
      </c>
      <c r="F5589" s="5" t="s">
        <v>22625</v>
      </c>
      <c r="G5589" s="5" t="s">
        <v>22626</v>
      </c>
      <c r="H5589" s="5" t="s">
        <v>138</v>
      </c>
      <c r="I5589" s="5" t="s">
        <v>2695</v>
      </c>
      <c r="J5589" s="5" t="s">
        <v>2695</v>
      </c>
      <c r="K5589" s="5" t="s">
        <v>68</v>
      </c>
      <c r="L5589" s="5" t="s">
        <v>22627</v>
      </c>
      <c r="M5589" s="5"/>
      <c r="N5589" s="5"/>
      <c r="O5589" s="5"/>
      <c r="P5589" s="5"/>
      <c r="Q5589" s="5"/>
      <c r="R5589" s="5"/>
      <c r="S5589" s="5"/>
      <c r="T5589" s="5"/>
      <c r="U5589" s="5"/>
      <c r="V5589" s="5"/>
      <c r="W5589" s="5"/>
      <c r="X5589" s="5"/>
      <c r="Y5589" s="5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5"/>
      <c r="AK5589" s="5"/>
      <c r="AL5589" s="5"/>
      <c r="AM5589" s="5"/>
      <c r="AN5589" s="5"/>
      <c r="AO5589" s="5"/>
      <c r="AP5589" s="5"/>
      <c r="AQ5589" s="5"/>
      <c r="AR5589" s="5"/>
      <c r="AS5589" s="5"/>
      <c r="AT5589" s="5"/>
      <c r="AU5589" s="5"/>
      <c r="AV5589" s="5"/>
      <c r="AW5589" s="5"/>
      <c r="AX5589" s="5"/>
      <c r="AY5589" s="5"/>
      <c r="AZ5589" s="5"/>
      <c r="BA5589" s="5"/>
      <c r="BB5589" s="5"/>
      <c r="BC5589" s="5"/>
      <c r="BD5589" s="5"/>
      <c r="BE5589" s="5" t="s">
        <v>88</v>
      </c>
      <c r="BF5589" s="6">
        <v>45155</v>
      </c>
      <c r="BG5589" s="5" t="s">
        <v>71</v>
      </c>
      <c r="BH5589" s="5" t="s">
        <v>22628</v>
      </c>
      <c r="BI5589" s="5"/>
      <c r="BJ5589" s="5"/>
    </row>
    <row r="5590" spans="1:62" ht="30" x14ac:dyDescent="0.25">
      <c r="A5590" s="3">
        <v>5583</v>
      </c>
      <c r="B5590" s="3" t="str">
        <f>"202100105097"</f>
        <v>202100105097</v>
      </c>
      <c r="C5590" s="3">
        <v>96065</v>
      </c>
      <c r="D5590" s="3" t="s">
        <v>22629</v>
      </c>
      <c r="E5590" s="3">
        <v>20311815262</v>
      </c>
      <c r="F5590" s="3" t="s">
        <v>16022</v>
      </c>
      <c r="G5590" s="3" t="s">
        <v>22630</v>
      </c>
      <c r="H5590" s="3" t="s">
        <v>78</v>
      </c>
      <c r="I5590" s="3" t="s">
        <v>78</v>
      </c>
      <c r="J5590" s="3" t="s">
        <v>78</v>
      </c>
      <c r="K5590" s="3" t="s">
        <v>68</v>
      </c>
      <c r="L5590" s="3" t="s">
        <v>139</v>
      </c>
      <c r="M5590" s="3" t="s">
        <v>139</v>
      </c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  <c r="AR5590" s="3"/>
      <c r="AS5590" s="3"/>
      <c r="AT5590" s="3"/>
      <c r="AU5590" s="3"/>
      <c r="AV5590" s="3"/>
      <c r="AW5590" s="3"/>
      <c r="AX5590" s="3"/>
      <c r="AY5590" s="3"/>
      <c r="AZ5590" s="3"/>
      <c r="BA5590" s="3"/>
      <c r="BB5590" s="3"/>
      <c r="BC5590" s="3"/>
      <c r="BD5590" s="3"/>
      <c r="BE5590" s="3" t="s">
        <v>293</v>
      </c>
      <c r="BF5590" s="4">
        <v>44375</v>
      </c>
      <c r="BG5590" s="3" t="s">
        <v>71</v>
      </c>
      <c r="BH5590" s="3" t="s">
        <v>22631</v>
      </c>
      <c r="BI5590" s="3" t="s">
        <v>22632</v>
      </c>
      <c r="BJ5590" s="3" t="s">
        <v>2891</v>
      </c>
    </row>
    <row r="5591" spans="1:62" ht="30" x14ac:dyDescent="0.25">
      <c r="A5591" s="3">
        <v>5584</v>
      </c>
      <c r="B5591" s="5" t="str">
        <f>"201700145554"</f>
        <v>201700145554</v>
      </c>
      <c r="C5591" s="5">
        <v>88127</v>
      </c>
      <c r="D5591" s="5" t="s">
        <v>22633</v>
      </c>
      <c r="E5591" s="5">
        <v>20513215887</v>
      </c>
      <c r="F5591" s="5" t="s">
        <v>3327</v>
      </c>
      <c r="G5591" s="5" t="s">
        <v>22634</v>
      </c>
      <c r="H5591" s="5" t="s">
        <v>292</v>
      </c>
      <c r="I5591" s="5" t="s">
        <v>292</v>
      </c>
      <c r="J5591" s="5" t="s">
        <v>292</v>
      </c>
      <c r="K5591" s="5" t="s">
        <v>125</v>
      </c>
      <c r="L5591" s="5" t="s">
        <v>126</v>
      </c>
      <c r="M5591" s="5" t="s">
        <v>126</v>
      </c>
      <c r="N5591" s="5"/>
      <c r="O5591" s="5"/>
      <c r="P5591" s="5"/>
      <c r="Q5591" s="5"/>
      <c r="R5591" s="5"/>
      <c r="S5591" s="5"/>
      <c r="T5591" s="5"/>
      <c r="U5591" s="5"/>
      <c r="V5591" s="5"/>
      <c r="W5591" s="5"/>
      <c r="X5591" s="5"/>
      <c r="Y5591" s="5"/>
      <c r="Z5591" s="5"/>
      <c r="AA5591" s="5"/>
      <c r="AB5591" s="5"/>
      <c r="AC5591" s="5"/>
      <c r="AD5591" s="5"/>
      <c r="AE5591" s="5"/>
      <c r="AF5591" s="5"/>
      <c r="AG5591" s="5"/>
      <c r="AH5591" s="5"/>
      <c r="AI5591" s="5"/>
      <c r="AJ5591" s="5"/>
      <c r="AK5591" s="5"/>
      <c r="AL5591" s="5"/>
      <c r="AM5591" s="5"/>
      <c r="AN5591" s="5"/>
      <c r="AO5591" s="5"/>
      <c r="AP5591" s="5"/>
      <c r="AQ5591" s="5"/>
      <c r="AR5591" s="5"/>
      <c r="AS5591" s="5"/>
      <c r="AT5591" s="5"/>
      <c r="AU5591" s="5"/>
      <c r="AV5591" s="5"/>
      <c r="AW5591" s="5"/>
      <c r="AX5591" s="5"/>
      <c r="AY5591" s="5"/>
      <c r="AZ5591" s="5"/>
      <c r="BA5591" s="5"/>
      <c r="BB5591" s="5"/>
      <c r="BC5591" s="5"/>
      <c r="BD5591" s="5"/>
      <c r="BE5591" s="5" t="s">
        <v>321</v>
      </c>
      <c r="BF5591" s="6">
        <v>42997</v>
      </c>
      <c r="BG5591" s="5" t="s">
        <v>71</v>
      </c>
      <c r="BH5591" s="5" t="s">
        <v>22635</v>
      </c>
      <c r="BI5591" s="5" t="s">
        <v>22636</v>
      </c>
      <c r="BJ5591" s="5" t="s">
        <v>22637</v>
      </c>
    </row>
    <row r="5592" spans="1:62" ht="30" x14ac:dyDescent="0.25">
      <c r="A5592" s="5">
        <v>5585</v>
      </c>
      <c r="B5592" s="3" t="str">
        <f>"1472161"</f>
        <v>1472161</v>
      </c>
      <c r="C5592" s="3">
        <v>88688</v>
      </c>
      <c r="D5592" s="3" t="s">
        <v>22638</v>
      </c>
      <c r="E5592" s="3">
        <v>10329103825</v>
      </c>
      <c r="F5592" s="3" t="s">
        <v>22639</v>
      </c>
      <c r="G5592" s="3" t="s">
        <v>22640</v>
      </c>
      <c r="H5592" s="3" t="s">
        <v>66</v>
      </c>
      <c r="I5592" s="3" t="s">
        <v>66</v>
      </c>
      <c r="J5592" s="3" t="s">
        <v>200</v>
      </c>
      <c r="K5592" s="3" t="s">
        <v>68</v>
      </c>
      <c r="L5592" s="3" t="s">
        <v>79</v>
      </c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  <c r="AR5592" s="3"/>
      <c r="AS5592" s="3"/>
      <c r="AT5592" s="3"/>
      <c r="AU5592" s="3"/>
      <c r="AV5592" s="3"/>
      <c r="AW5592" s="3"/>
      <c r="AX5592" s="3"/>
      <c r="AY5592" s="3"/>
      <c r="AZ5592" s="3"/>
      <c r="BA5592" s="3"/>
      <c r="BB5592" s="3"/>
      <c r="BC5592" s="3"/>
      <c r="BD5592" s="3"/>
      <c r="BE5592" s="3" t="s">
        <v>80</v>
      </c>
      <c r="BF5592" s="4">
        <v>40606</v>
      </c>
      <c r="BG5592" s="3" t="s">
        <v>71</v>
      </c>
      <c r="BH5592" s="3" t="s">
        <v>22639</v>
      </c>
      <c r="BI5592" s="3"/>
      <c r="BJ5592" s="3"/>
    </row>
    <row r="5593" spans="1:62" ht="30" x14ac:dyDescent="0.25">
      <c r="A5593" s="3">
        <v>5586</v>
      </c>
      <c r="B5593" s="5" t="str">
        <f>"202300240985"</f>
        <v>202300240985</v>
      </c>
      <c r="C5593" s="5">
        <v>170701</v>
      </c>
      <c r="D5593" s="5" t="s">
        <v>22641</v>
      </c>
      <c r="E5593" s="5">
        <v>20603013914</v>
      </c>
      <c r="F5593" s="5" t="s">
        <v>22642</v>
      </c>
      <c r="G5593" s="5" t="s">
        <v>22643</v>
      </c>
      <c r="H5593" s="5" t="s">
        <v>499</v>
      </c>
      <c r="I5593" s="5" t="s">
        <v>500</v>
      </c>
      <c r="J5593" s="5" t="s">
        <v>5493</v>
      </c>
      <c r="K5593" s="5" t="s">
        <v>68</v>
      </c>
      <c r="L5593" s="5" t="s">
        <v>69</v>
      </c>
      <c r="M5593" s="5"/>
      <c r="N5593" s="5"/>
      <c r="O5593" s="5"/>
      <c r="P5593" s="5"/>
      <c r="Q5593" s="5"/>
      <c r="R5593" s="5"/>
      <c r="S5593" s="5"/>
      <c r="T5593" s="5"/>
      <c r="U5593" s="5"/>
      <c r="V5593" s="5"/>
      <c r="W5593" s="5"/>
      <c r="X5593" s="5"/>
      <c r="Y5593" s="5"/>
      <c r="Z5593" s="5"/>
      <c r="AA5593" s="5"/>
      <c r="AB5593" s="5"/>
      <c r="AC5593" s="5"/>
      <c r="AD5593" s="5"/>
      <c r="AE5593" s="5"/>
      <c r="AF5593" s="5"/>
      <c r="AG5593" s="5"/>
      <c r="AH5593" s="5"/>
      <c r="AI5593" s="5"/>
      <c r="AJ5593" s="5"/>
      <c r="AK5593" s="5"/>
      <c r="AL5593" s="5"/>
      <c r="AM5593" s="5"/>
      <c r="AN5593" s="5"/>
      <c r="AO5593" s="5"/>
      <c r="AP5593" s="5"/>
      <c r="AQ5593" s="5"/>
      <c r="AR5593" s="5"/>
      <c r="AS5593" s="5"/>
      <c r="AT5593" s="5"/>
      <c r="AU5593" s="5"/>
      <c r="AV5593" s="5"/>
      <c r="AW5593" s="5"/>
      <c r="AX5593" s="5"/>
      <c r="AY5593" s="5"/>
      <c r="AZ5593" s="5"/>
      <c r="BA5593" s="5"/>
      <c r="BB5593" s="5"/>
      <c r="BC5593" s="5"/>
      <c r="BD5593" s="5"/>
      <c r="BE5593" s="5" t="s">
        <v>70</v>
      </c>
      <c r="BF5593" s="6">
        <v>45209</v>
      </c>
      <c r="BG5593" s="5" t="s">
        <v>71</v>
      </c>
      <c r="BH5593" s="5" t="s">
        <v>22644</v>
      </c>
      <c r="BI5593" s="5"/>
      <c r="BJ5593" s="5"/>
    </row>
    <row r="5594" spans="1:62" ht="30" x14ac:dyDescent="0.25">
      <c r="A5594" s="3">
        <v>5587</v>
      </c>
      <c r="B5594" s="3" t="str">
        <f>"201900051262"</f>
        <v>201900051262</v>
      </c>
      <c r="C5594" s="3">
        <v>142349</v>
      </c>
      <c r="D5594" s="3" t="s">
        <v>22645</v>
      </c>
      <c r="E5594" s="3">
        <v>20550920523</v>
      </c>
      <c r="F5594" s="3" t="s">
        <v>22646</v>
      </c>
      <c r="G5594" s="3" t="s">
        <v>22647</v>
      </c>
      <c r="H5594" s="3" t="s">
        <v>66</v>
      </c>
      <c r="I5594" s="3" t="s">
        <v>67</v>
      </c>
      <c r="J5594" s="3" t="s">
        <v>67</v>
      </c>
      <c r="K5594" s="3" t="s">
        <v>68</v>
      </c>
      <c r="L5594" s="3" t="s">
        <v>69</v>
      </c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  <c r="AV5594" s="3"/>
      <c r="AW5594" s="3"/>
      <c r="AX5594" s="3"/>
      <c r="AY5594" s="3"/>
      <c r="AZ5594" s="3"/>
      <c r="BA5594" s="3"/>
      <c r="BB5594" s="3"/>
      <c r="BC5594" s="3"/>
      <c r="BD5594" s="3"/>
      <c r="BE5594" s="3" t="s">
        <v>70</v>
      </c>
      <c r="BF5594" s="4">
        <v>43559</v>
      </c>
      <c r="BG5594" s="3" t="s">
        <v>71</v>
      </c>
      <c r="BH5594" s="3" t="s">
        <v>22648</v>
      </c>
      <c r="BI5594" s="3" t="s">
        <v>22649</v>
      </c>
      <c r="BJ5594" s="3" t="s">
        <v>9650</v>
      </c>
    </row>
    <row r="5595" spans="1:62" ht="30" x14ac:dyDescent="0.25">
      <c r="A5595" s="5">
        <v>5588</v>
      </c>
      <c r="B5595" s="5" t="str">
        <f>"202200115616"</f>
        <v>202200115616</v>
      </c>
      <c r="C5595" s="5">
        <v>99015</v>
      </c>
      <c r="D5595" s="5" t="s">
        <v>22650</v>
      </c>
      <c r="E5595" s="5">
        <v>10082314321</v>
      </c>
      <c r="F5595" s="5" t="s">
        <v>11926</v>
      </c>
      <c r="G5595" s="5" t="s">
        <v>22651</v>
      </c>
      <c r="H5595" s="5" t="s">
        <v>66</v>
      </c>
      <c r="I5595" s="5" t="s">
        <v>66</v>
      </c>
      <c r="J5595" s="5" t="s">
        <v>271</v>
      </c>
      <c r="K5595" s="5" t="s">
        <v>68</v>
      </c>
      <c r="L5595" s="5" t="s">
        <v>22652</v>
      </c>
      <c r="M5595" s="5"/>
      <c r="N5595" s="5"/>
      <c r="O5595" s="5"/>
      <c r="P5595" s="5"/>
      <c r="Q5595" s="5"/>
      <c r="R5595" s="5"/>
      <c r="S5595" s="5"/>
      <c r="T5595" s="5"/>
      <c r="U5595" s="5"/>
      <c r="V5595" s="5"/>
      <c r="W5595" s="5"/>
      <c r="X5595" s="5"/>
      <c r="Y5595" s="5"/>
      <c r="Z5595" s="5"/>
      <c r="AA5595" s="5"/>
      <c r="AB5595" s="5"/>
      <c r="AC5595" s="5"/>
      <c r="AD5595" s="5"/>
      <c r="AE5595" s="5"/>
      <c r="AF5595" s="5"/>
      <c r="AG5595" s="5"/>
      <c r="AH5595" s="5"/>
      <c r="AI5595" s="5"/>
      <c r="AJ5595" s="5"/>
      <c r="AK5595" s="5"/>
      <c r="AL5595" s="5"/>
      <c r="AM5595" s="5"/>
      <c r="AN5595" s="5"/>
      <c r="AO5595" s="5"/>
      <c r="AP5595" s="5"/>
      <c r="AQ5595" s="5"/>
      <c r="AR5595" s="5"/>
      <c r="AS5595" s="5"/>
      <c r="AT5595" s="5"/>
      <c r="AU5595" s="5"/>
      <c r="AV5595" s="5"/>
      <c r="AW5595" s="5"/>
      <c r="AX5595" s="5"/>
      <c r="AY5595" s="5"/>
      <c r="AZ5595" s="5"/>
      <c r="BA5595" s="5"/>
      <c r="BB5595" s="5"/>
      <c r="BC5595" s="5"/>
      <c r="BD5595" s="5"/>
      <c r="BE5595" s="5" t="s">
        <v>88</v>
      </c>
      <c r="BF5595" s="6">
        <v>44796</v>
      </c>
      <c r="BG5595" s="5" t="s">
        <v>71</v>
      </c>
      <c r="BH5595" s="5" t="s">
        <v>11926</v>
      </c>
      <c r="BI5595" s="5" t="s">
        <v>22653</v>
      </c>
      <c r="BJ5595" s="5" t="s">
        <v>477</v>
      </c>
    </row>
    <row r="5596" spans="1:62" ht="30" x14ac:dyDescent="0.25">
      <c r="A5596" s="3">
        <v>5589</v>
      </c>
      <c r="B5596" s="3" t="str">
        <f>"202100031597"</f>
        <v>202100031597</v>
      </c>
      <c r="C5596" s="3">
        <v>131191</v>
      </c>
      <c r="D5596" s="3" t="s">
        <v>22654</v>
      </c>
      <c r="E5596" s="3">
        <v>20357892512</v>
      </c>
      <c r="F5596" s="3" t="s">
        <v>2171</v>
      </c>
      <c r="G5596" s="3" t="s">
        <v>22655</v>
      </c>
      <c r="H5596" s="3" t="s">
        <v>292</v>
      </c>
      <c r="I5596" s="3" t="s">
        <v>292</v>
      </c>
      <c r="J5596" s="3" t="s">
        <v>2173</v>
      </c>
      <c r="K5596" s="3" t="s">
        <v>68</v>
      </c>
      <c r="L5596" s="3" t="s">
        <v>79</v>
      </c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  <c r="AV5596" s="3"/>
      <c r="AW5596" s="3"/>
      <c r="AX5596" s="3"/>
      <c r="AY5596" s="3"/>
      <c r="AZ5596" s="3"/>
      <c r="BA5596" s="3"/>
      <c r="BB5596" s="3"/>
      <c r="BC5596" s="3"/>
      <c r="BD5596" s="3"/>
      <c r="BE5596" s="3" t="s">
        <v>80</v>
      </c>
      <c r="BF5596" s="4">
        <v>44311</v>
      </c>
      <c r="BG5596" s="3" t="s">
        <v>71</v>
      </c>
      <c r="BH5596" s="3" t="s">
        <v>22656</v>
      </c>
      <c r="BI5596" s="3" t="s">
        <v>22657</v>
      </c>
      <c r="BJ5596" s="3" t="s">
        <v>22658</v>
      </c>
    </row>
    <row r="5597" spans="1:62" ht="30" x14ac:dyDescent="0.25">
      <c r="A5597" s="3">
        <v>5590</v>
      </c>
      <c r="B5597" s="5" t="str">
        <f>"201700189266"</f>
        <v>201700189266</v>
      </c>
      <c r="C5597" s="5">
        <v>92657</v>
      </c>
      <c r="D5597" s="5" t="s">
        <v>22659</v>
      </c>
      <c r="E5597" s="5">
        <v>10102194255</v>
      </c>
      <c r="F5597" s="5" t="s">
        <v>22660</v>
      </c>
      <c r="G5597" s="5" t="s">
        <v>22661</v>
      </c>
      <c r="H5597" s="5" t="s">
        <v>66</v>
      </c>
      <c r="I5597" s="5" t="s">
        <v>66</v>
      </c>
      <c r="J5597" s="5" t="s">
        <v>309</v>
      </c>
      <c r="K5597" s="5" t="s">
        <v>68</v>
      </c>
      <c r="L5597" s="5" t="s">
        <v>139</v>
      </c>
      <c r="M5597" s="5"/>
      <c r="N5597" s="5"/>
      <c r="O5597" s="5"/>
      <c r="P5597" s="5"/>
      <c r="Q5597" s="5"/>
      <c r="R5597" s="5"/>
      <c r="S5597" s="5"/>
      <c r="T5597" s="5"/>
      <c r="U5597" s="5"/>
      <c r="V5597" s="5"/>
      <c r="W5597" s="5"/>
      <c r="X5597" s="5"/>
      <c r="Y5597" s="5"/>
      <c r="Z5597" s="5"/>
      <c r="AA5597" s="5"/>
      <c r="AB5597" s="5"/>
      <c r="AC5597" s="5"/>
      <c r="AD5597" s="5"/>
      <c r="AE5597" s="5"/>
      <c r="AF5597" s="5"/>
      <c r="AG5597" s="5"/>
      <c r="AH5597" s="5"/>
      <c r="AI5597" s="5"/>
      <c r="AJ5597" s="5"/>
      <c r="AK5597" s="5"/>
      <c r="AL5597" s="5"/>
      <c r="AM5597" s="5"/>
      <c r="AN5597" s="5"/>
      <c r="AO5597" s="5"/>
      <c r="AP5597" s="5"/>
      <c r="AQ5597" s="5"/>
      <c r="AR5597" s="5"/>
      <c r="AS5597" s="5"/>
      <c r="AT5597" s="5"/>
      <c r="AU5597" s="5"/>
      <c r="AV5597" s="5"/>
      <c r="AW5597" s="5"/>
      <c r="AX5597" s="5"/>
      <c r="AY5597" s="5"/>
      <c r="AZ5597" s="5"/>
      <c r="BA5597" s="5"/>
      <c r="BB5597" s="5"/>
      <c r="BC5597" s="5"/>
      <c r="BD5597" s="5"/>
      <c r="BE5597" s="5" t="s">
        <v>88</v>
      </c>
      <c r="BF5597" s="6">
        <v>43047</v>
      </c>
      <c r="BG5597" s="5" t="s">
        <v>71</v>
      </c>
      <c r="BH5597" s="5" t="s">
        <v>22660</v>
      </c>
      <c r="BI5597" s="5"/>
      <c r="BJ5597" s="5"/>
    </row>
    <row r="5598" spans="1:62" ht="30" x14ac:dyDescent="0.25">
      <c r="A5598" s="5">
        <v>5591</v>
      </c>
      <c r="B5598" s="3" t="str">
        <f>"202100096439"</f>
        <v>202100096439</v>
      </c>
      <c r="C5598" s="3">
        <v>156164</v>
      </c>
      <c r="D5598" s="3" t="s">
        <v>22662</v>
      </c>
      <c r="E5598" s="3">
        <v>15607607947</v>
      </c>
      <c r="F5598" s="3" t="s">
        <v>22663</v>
      </c>
      <c r="G5598" s="3" t="s">
        <v>22664</v>
      </c>
      <c r="H5598" s="3" t="s">
        <v>78</v>
      </c>
      <c r="I5598" s="3" t="s">
        <v>78</v>
      </c>
      <c r="J5598" s="3" t="s">
        <v>78</v>
      </c>
      <c r="K5598" s="3" t="s">
        <v>68</v>
      </c>
      <c r="L5598" s="3" t="s">
        <v>69</v>
      </c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  <c r="AV5598" s="3"/>
      <c r="AW5598" s="3"/>
      <c r="AX5598" s="3"/>
      <c r="AY5598" s="3"/>
      <c r="AZ5598" s="3"/>
      <c r="BA5598" s="3"/>
      <c r="BB5598" s="3"/>
      <c r="BC5598" s="3"/>
      <c r="BD5598" s="3"/>
      <c r="BE5598" s="3" t="s">
        <v>70</v>
      </c>
      <c r="BF5598" s="4">
        <v>44427</v>
      </c>
      <c r="BG5598" s="3" t="s">
        <v>71</v>
      </c>
      <c r="BH5598" s="3" t="s">
        <v>22663</v>
      </c>
      <c r="BI5598" s="3"/>
      <c r="BJ5598" s="3"/>
    </row>
    <row r="5599" spans="1:62" ht="30" x14ac:dyDescent="0.25">
      <c r="A5599" s="3">
        <v>5592</v>
      </c>
      <c r="B5599" s="5" t="str">
        <f>"201700098989"</f>
        <v>201700098989</v>
      </c>
      <c r="C5599" s="5">
        <v>129786</v>
      </c>
      <c r="D5599" s="5" t="s">
        <v>22665</v>
      </c>
      <c r="E5599" s="5">
        <v>20504774288</v>
      </c>
      <c r="F5599" s="5" t="s">
        <v>22666</v>
      </c>
      <c r="G5599" s="5" t="s">
        <v>22667</v>
      </c>
      <c r="H5599" s="5" t="s">
        <v>66</v>
      </c>
      <c r="I5599" s="5" t="s">
        <v>66</v>
      </c>
      <c r="J5599" s="5" t="s">
        <v>309</v>
      </c>
      <c r="K5599" s="5" t="s">
        <v>68</v>
      </c>
      <c r="L5599" s="5" t="s">
        <v>139</v>
      </c>
      <c r="M5599" s="5"/>
      <c r="N5599" s="5"/>
      <c r="O5599" s="5"/>
      <c r="P5599" s="5"/>
      <c r="Q5599" s="5"/>
      <c r="R5599" s="5"/>
      <c r="S5599" s="5"/>
      <c r="T5599" s="5"/>
      <c r="U5599" s="5"/>
      <c r="V5599" s="5"/>
      <c r="W5599" s="5"/>
      <c r="X5599" s="5"/>
      <c r="Y5599" s="5"/>
      <c r="Z5599" s="5"/>
      <c r="AA5599" s="5"/>
      <c r="AB5599" s="5"/>
      <c r="AC5599" s="5"/>
      <c r="AD5599" s="5"/>
      <c r="AE5599" s="5"/>
      <c r="AF5599" s="5"/>
      <c r="AG5599" s="5"/>
      <c r="AH5599" s="5"/>
      <c r="AI5599" s="5"/>
      <c r="AJ5599" s="5"/>
      <c r="AK5599" s="5"/>
      <c r="AL5599" s="5"/>
      <c r="AM5599" s="5"/>
      <c r="AN5599" s="5"/>
      <c r="AO5599" s="5"/>
      <c r="AP5599" s="5"/>
      <c r="AQ5599" s="5"/>
      <c r="AR5599" s="5"/>
      <c r="AS5599" s="5"/>
      <c r="AT5599" s="5"/>
      <c r="AU5599" s="5"/>
      <c r="AV5599" s="5"/>
      <c r="AW5599" s="5"/>
      <c r="AX5599" s="5"/>
      <c r="AY5599" s="5"/>
      <c r="AZ5599" s="5"/>
      <c r="BA5599" s="5"/>
      <c r="BB5599" s="5"/>
      <c r="BC5599" s="5"/>
      <c r="BD5599" s="5"/>
      <c r="BE5599" s="5" t="s">
        <v>88</v>
      </c>
      <c r="BF5599" s="6">
        <v>42913</v>
      </c>
      <c r="BG5599" s="5" t="s">
        <v>71</v>
      </c>
      <c r="BH5599" s="5" t="s">
        <v>22668</v>
      </c>
      <c r="BI5599" s="5"/>
      <c r="BJ5599" s="5"/>
    </row>
    <row r="5600" spans="1:62" ht="30" x14ac:dyDescent="0.25">
      <c r="A5600" s="3">
        <v>5593</v>
      </c>
      <c r="B5600" s="3" t="str">
        <f>"202300048758"</f>
        <v>202300048758</v>
      </c>
      <c r="C5600" s="3">
        <v>167346</v>
      </c>
      <c r="D5600" s="3" t="s">
        <v>22669</v>
      </c>
      <c r="E5600" s="3">
        <v>20605453229</v>
      </c>
      <c r="F5600" s="3" t="s">
        <v>22670</v>
      </c>
      <c r="G5600" s="3" t="s">
        <v>22671</v>
      </c>
      <c r="H5600" s="3" t="s">
        <v>138</v>
      </c>
      <c r="I5600" s="3" t="s">
        <v>138</v>
      </c>
      <c r="J5600" s="3" t="s">
        <v>837</v>
      </c>
      <c r="K5600" s="3" t="s">
        <v>68</v>
      </c>
      <c r="L5600" s="3" t="s">
        <v>22672</v>
      </c>
      <c r="M5600" s="3" t="s">
        <v>22672</v>
      </c>
      <c r="N5600" s="3" t="s">
        <v>22672</v>
      </c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  <c r="AR5600" s="3"/>
      <c r="AS5600" s="3"/>
      <c r="AT5600" s="3"/>
      <c r="AU5600" s="3"/>
      <c r="AV5600" s="3"/>
      <c r="AW5600" s="3"/>
      <c r="AX5600" s="3"/>
      <c r="AY5600" s="3"/>
      <c r="AZ5600" s="3"/>
      <c r="BA5600" s="3"/>
      <c r="BB5600" s="3"/>
      <c r="BC5600" s="3"/>
      <c r="BD5600" s="3"/>
      <c r="BE5600" s="3" t="s">
        <v>557</v>
      </c>
      <c r="BF5600" s="4">
        <v>45016</v>
      </c>
      <c r="BG5600" s="3" t="s">
        <v>71</v>
      </c>
      <c r="BH5600" s="3" t="s">
        <v>22673</v>
      </c>
      <c r="BI5600" s="3"/>
      <c r="BJ5600" s="3"/>
    </row>
    <row r="5601" spans="1:62" ht="30" x14ac:dyDescent="0.25">
      <c r="A5601" s="5">
        <v>5594</v>
      </c>
      <c r="B5601" s="5" t="str">
        <f>"1362343"</f>
        <v>1362343</v>
      </c>
      <c r="C5601" s="5">
        <v>86790</v>
      </c>
      <c r="D5601" s="5" t="s">
        <v>22674</v>
      </c>
      <c r="E5601" s="5">
        <v>15157170501</v>
      </c>
      <c r="F5601" s="5" t="s">
        <v>15875</v>
      </c>
      <c r="G5601" s="5" t="s">
        <v>22675</v>
      </c>
      <c r="H5601" s="5" t="s">
        <v>66</v>
      </c>
      <c r="I5601" s="5" t="s">
        <v>66</v>
      </c>
      <c r="J5601" s="5" t="s">
        <v>309</v>
      </c>
      <c r="K5601" s="5" t="s">
        <v>68</v>
      </c>
      <c r="L5601" s="5" t="s">
        <v>79</v>
      </c>
      <c r="M5601" s="5"/>
      <c r="N5601" s="5"/>
      <c r="O5601" s="5"/>
      <c r="P5601" s="5"/>
      <c r="Q5601" s="5"/>
      <c r="R5601" s="5"/>
      <c r="S5601" s="5"/>
      <c r="T5601" s="5"/>
      <c r="U5601" s="5"/>
      <c r="V5601" s="5"/>
      <c r="W5601" s="5"/>
      <c r="X5601" s="5"/>
      <c r="Y5601" s="5"/>
      <c r="Z5601" s="5"/>
      <c r="AA5601" s="5"/>
      <c r="AB5601" s="5"/>
      <c r="AC5601" s="5"/>
      <c r="AD5601" s="5"/>
      <c r="AE5601" s="5"/>
      <c r="AF5601" s="5"/>
      <c r="AG5601" s="5"/>
      <c r="AH5601" s="5"/>
      <c r="AI5601" s="5"/>
      <c r="AJ5601" s="5"/>
      <c r="AK5601" s="5"/>
      <c r="AL5601" s="5"/>
      <c r="AM5601" s="5"/>
      <c r="AN5601" s="5"/>
      <c r="AO5601" s="5"/>
      <c r="AP5601" s="5"/>
      <c r="AQ5601" s="5"/>
      <c r="AR5601" s="5"/>
      <c r="AS5601" s="5"/>
      <c r="AT5601" s="5"/>
      <c r="AU5601" s="5"/>
      <c r="AV5601" s="5"/>
      <c r="AW5601" s="5"/>
      <c r="AX5601" s="5"/>
      <c r="AY5601" s="5"/>
      <c r="AZ5601" s="5"/>
      <c r="BA5601" s="5"/>
      <c r="BB5601" s="5"/>
      <c r="BC5601" s="5"/>
      <c r="BD5601" s="5"/>
      <c r="BE5601" s="5" t="s">
        <v>80</v>
      </c>
      <c r="BF5601" s="6">
        <v>40339</v>
      </c>
      <c r="BG5601" s="5" t="s">
        <v>71</v>
      </c>
      <c r="BH5601" s="5" t="s">
        <v>15875</v>
      </c>
      <c r="BI5601" s="5"/>
      <c r="BJ5601" s="5"/>
    </row>
    <row r="5602" spans="1:62" ht="30" x14ac:dyDescent="0.25">
      <c r="A5602" s="3">
        <v>5595</v>
      </c>
      <c r="B5602" s="3" t="str">
        <f>"202300150775"</f>
        <v>202300150775</v>
      </c>
      <c r="C5602" s="3">
        <v>169042</v>
      </c>
      <c r="D5602" s="3" t="s">
        <v>22676</v>
      </c>
      <c r="E5602" s="3">
        <v>20606692685</v>
      </c>
      <c r="F5602" s="3" t="s">
        <v>22677</v>
      </c>
      <c r="G5602" s="3" t="s">
        <v>22678</v>
      </c>
      <c r="H5602" s="3" t="s">
        <v>66</v>
      </c>
      <c r="I5602" s="3" t="s">
        <v>66</v>
      </c>
      <c r="J5602" s="3" t="s">
        <v>143</v>
      </c>
      <c r="K5602" s="3" t="s">
        <v>68</v>
      </c>
      <c r="L5602" s="3" t="s">
        <v>139</v>
      </c>
      <c r="M5602" s="3" t="s">
        <v>139</v>
      </c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  <c r="AR5602" s="3"/>
      <c r="AS5602" s="3"/>
      <c r="AT5602" s="3"/>
      <c r="AU5602" s="3"/>
      <c r="AV5602" s="3"/>
      <c r="AW5602" s="3"/>
      <c r="AX5602" s="3"/>
      <c r="AY5602" s="3"/>
      <c r="AZ5602" s="3"/>
      <c r="BA5602" s="3"/>
      <c r="BB5602" s="3"/>
      <c r="BC5602" s="3"/>
      <c r="BD5602" s="3"/>
      <c r="BE5602" s="3" t="s">
        <v>293</v>
      </c>
      <c r="BF5602" s="4">
        <v>45159</v>
      </c>
      <c r="BG5602" s="3" t="s">
        <v>71</v>
      </c>
      <c r="BH5602" s="3" t="s">
        <v>22679</v>
      </c>
      <c r="BI5602" s="3"/>
      <c r="BJ5602" s="3"/>
    </row>
    <row r="5603" spans="1:62" ht="30" x14ac:dyDescent="0.25">
      <c r="A5603" s="3">
        <v>5596</v>
      </c>
      <c r="B5603" s="5" t="str">
        <f>"201500046779"</f>
        <v>201500046779</v>
      </c>
      <c r="C5603" s="5">
        <v>62742</v>
      </c>
      <c r="D5603" s="5" t="s">
        <v>22680</v>
      </c>
      <c r="E5603" s="5">
        <v>20548514992</v>
      </c>
      <c r="F5603" s="5" t="s">
        <v>22681</v>
      </c>
      <c r="G5603" s="5" t="s">
        <v>22682</v>
      </c>
      <c r="H5603" s="5" t="s">
        <v>66</v>
      </c>
      <c r="I5603" s="5" t="s">
        <v>66</v>
      </c>
      <c r="J5603" s="5" t="s">
        <v>118</v>
      </c>
      <c r="K5603" s="5" t="s">
        <v>68</v>
      </c>
      <c r="L5603" s="5" t="s">
        <v>79</v>
      </c>
      <c r="M5603" s="5"/>
      <c r="N5603" s="5"/>
      <c r="O5603" s="5"/>
      <c r="P5603" s="5"/>
      <c r="Q5603" s="5"/>
      <c r="R5603" s="5"/>
      <c r="S5603" s="5"/>
      <c r="T5603" s="5"/>
      <c r="U5603" s="5"/>
      <c r="V5603" s="5"/>
      <c r="W5603" s="5"/>
      <c r="X5603" s="5"/>
      <c r="Y5603" s="5"/>
      <c r="Z5603" s="5"/>
      <c r="AA5603" s="5"/>
      <c r="AB5603" s="5"/>
      <c r="AC5603" s="5"/>
      <c r="AD5603" s="5"/>
      <c r="AE5603" s="5"/>
      <c r="AF5603" s="5"/>
      <c r="AG5603" s="5"/>
      <c r="AH5603" s="5"/>
      <c r="AI5603" s="5"/>
      <c r="AJ5603" s="5"/>
      <c r="AK5603" s="5"/>
      <c r="AL5603" s="5"/>
      <c r="AM5603" s="5"/>
      <c r="AN5603" s="5"/>
      <c r="AO5603" s="5"/>
      <c r="AP5603" s="5"/>
      <c r="AQ5603" s="5"/>
      <c r="AR5603" s="5"/>
      <c r="AS5603" s="5"/>
      <c r="AT5603" s="5"/>
      <c r="AU5603" s="5"/>
      <c r="AV5603" s="5"/>
      <c r="AW5603" s="5"/>
      <c r="AX5603" s="5"/>
      <c r="AY5603" s="5"/>
      <c r="AZ5603" s="5"/>
      <c r="BA5603" s="5"/>
      <c r="BB5603" s="5"/>
      <c r="BC5603" s="5"/>
      <c r="BD5603" s="5"/>
      <c r="BE5603" s="5" t="s">
        <v>80</v>
      </c>
      <c r="BF5603" s="6">
        <v>42121</v>
      </c>
      <c r="BG5603" s="5" t="s">
        <v>71</v>
      </c>
      <c r="BH5603" s="5" t="s">
        <v>2847</v>
      </c>
      <c r="BI5603" s="5"/>
      <c r="BJ5603" s="5"/>
    </row>
    <row r="5604" spans="1:62" ht="30" x14ac:dyDescent="0.25">
      <c r="A5604" s="5">
        <v>5597</v>
      </c>
      <c r="B5604" s="3" t="str">
        <f>"202300180028"</f>
        <v>202300180028</v>
      </c>
      <c r="C5604" s="3">
        <v>169675</v>
      </c>
      <c r="D5604" s="3" t="s">
        <v>22683</v>
      </c>
      <c r="E5604" s="3">
        <v>20396900719</v>
      </c>
      <c r="F5604" s="3" t="s">
        <v>14423</v>
      </c>
      <c r="G5604" s="3" t="s">
        <v>22684</v>
      </c>
      <c r="H5604" s="3" t="s">
        <v>102</v>
      </c>
      <c r="I5604" s="3" t="s">
        <v>159</v>
      </c>
      <c r="J5604" s="3" t="s">
        <v>2537</v>
      </c>
      <c r="K5604" s="3" t="s">
        <v>68</v>
      </c>
      <c r="L5604" s="3" t="s">
        <v>22685</v>
      </c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  <c r="AV5604" s="3"/>
      <c r="AW5604" s="3"/>
      <c r="AX5604" s="3"/>
      <c r="AY5604" s="3"/>
      <c r="AZ5604" s="3"/>
      <c r="BA5604" s="3"/>
      <c r="BB5604" s="3"/>
      <c r="BC5604" s="3"/>
      <c r="BD5604" s="3"/>
      <c r="BE5604" s="3" t="s">
        <v>95</v>
      </c>
      <c r="BF5604" s="4">
        <v>45252</v>
      </c>
      <c r="BG5604" s="3" t="s">
        <v>71</v>
      </c>
      <c r="BH5604" s="3" t="s">
        <v>22686</v>
      </c>
      <c r="BI5604" s="3"/>
      <c r="BJ5604" s="3"/>
    </row>
    <row r="5605" spans="1:62" ht="30" x14ac:dyDescent="0.25">
      <c r="A5605" s="3">
        <v>5598</v>
      </c>
      <c r="B5605" s="5" t="str">
        <f>"201500090917"</f>
        <v>201500090917</v>
      </c>
      <c r="C5605" s="5">
        <v>116351</v>
      </c>
      <c r="D5605" s="5" t="s">
        <v>22687</v>
      </c>
      <c r="E5605" s="5">
        <v>10082581818</v>
      </c>
      <c r="F5605" s="5" t="s">
        <v>22688</v>
      </c>
      <c r="G5605" s="5" t="s">
        <v>22689</v>
      </c>
      <c r="H5605" s="5" t="s">
        <v>66</v>
      </c>
      <c r="I5605" s="5" t="s">
        <v>66</v>
      </c>
      <c r="J5605" s="5" t="s">
        <v>200</v>
      </c>
      <c r="K5605" s="5" t="s">
        <v>68</v>
      </c>
      <c r="L5605" s="5" t="s">
        <v>139</v>
      </c>
      <c r="M5605" s="5"/>
      <c r="N5605" s="5"/>
      <c r="O5605" s="5"/>
      <c r="P5605" s="5"/>
      <c r="Q5605" s="5"/>
      <c r="R5605" s="5"/>
      <c r="S5605" s="5"/>
      <c r="T5605" s="5"/>
      <c r="U5605" s="5"/>
      <c r="V5605" s="5"/>
      <c r="W5605" s="5"/>
      <c r="X5605" s="5"/>
      <c r="Y5605" s="5"/>
      <c r="Z5605" s="5"/>
      <c r="AA5605" s="5"/>
      <c r="AB5605" s="5"/>
      <c r="AC5605" s="5"/>
      <c r="AD5605" s="5"/>
      <c r="AE5605" s="5"/>
      <c r="AF5605" s="5"/>
      <c r="AG5605" s="5"/>
      <c r="AH5605" s="5"/>
      <c r="AI5605" s="5"/>
      <c r="AJ5605" s="5"/>
      <c r="AK5605" s="5"/>
      <c r="AL5605" s="5"/>
      <c r="AM5605" s="5"/>
      <c r="AN5605" s="5"/>
      <c r="AO5605" s="5"/>
      <c r="AP5605" s="5"/>
      <c r="AQ5605" s="5"/>
      <c r="AR5605" s="5"/>
      <c r="AS5605" s="5"/>
      <c r="AT5605" s="5"/>
      <c r="AU5605" s="5"/>
      <c r="AV5605" s="5"/>
      <c r="AW5605" s="5"/>
      <c r="AX5605" s="5"/>
      <c r="AY5605" s="5"/>
      <c r="AZ5605" s="5"/>
      <c r="BA5605" s="5"/>
      <c r="BB5605" s="5"/>
      <c r="BC5605" s="5"/>
      <c r="BD5605" s="5"/>
      <c r="BE5605" s="5" t="s">
        <v>88</v>
      </c>
      <c r="BF5605" s="6">
        <v>42212</v>
      </c>
      <c r="BG5605" s="5" t="s">
        <v>71</v>
      </c>
      <c r="BH5605" s="5" t="s">
        <v>22688</v>
      </c>
      <c r="BI5605" s="5"/>
      <c r="BJ5605" s="5"/>
    </row>
    <row r="5606" spans="1:62" ht="45" x14ac:dyDescent="0.25">
      <c r="A5606" s="3">
        <v>5599</v>
      </c>
      <c r="B5606" s="3" t="str">
        <f>"202100146927"</f>
        <v>202100146927</v>
      </c>
      <c r="C5606" s="3">
        <v>129477</v>
      </c>
      <c r="D5606" s="3" t="s">
        <v>22690</v>
      </c>
      <c r="E5606" s="3">
        <v>20601919941</v>
      </c>
      <c r="F5606" s="3" t="s">
        <v>22691</v>
      </c>
      <c r="G5606" s="3" t="s">
        <v>22692</v>
      </c>
      <c r="H5606" s="3" t="s">
        <v>66</v>
      </c>
      <c r="I5606" s="3" t="s">
        <v>66</v>
      </c>
      <c r="J5606" s="3" t="s">
        <v>659</v>
      </c>
      <c r="K5606" s="3" t="s">
        <v>68</v>
      </c>
      <c r="L5606" s="3" t="s">
        <v>126</v>
      </c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  <c r="AV5606" s="3"/>
      <c r="AW5606" s="3"/>
      <c r="AX5606" s="3"/>
      <c r="AY5606" s="3"/>
      <c r="AZ5606" s="3"/>
      <c r="BA5606" s="3"/>
      <c r="BB5606" s="3"/>
      <c r="BC5606" s="3"/>
      <c r="BD5606" s="3"/>
      <c r="BE5606" s="3" t="s">
        <v>95</v>
      </c>
      <c r="BF5606" s="4">
        <v>44414</v>
      </c>
      <c r="BG5606" s="3" t="s">
        <v>71</v>
      </c>
      <c r="BH5606" s="3" t="s">
        <v>22693</v>
      </c>
      <c r="BI5606" s="3"/>
      <c r="BJ5606" s="3"/>
    </row>
    <row r="5607" spans="1:62" ht="30" x14ac:dyDescent="0.25">
      <c r="A5607" s="5">
        <v>5600</v>
      </c>
      <c r="B5607" s="5" t="str">
        <f>"201700146280"</f>
        <v>201700146280</v>
      </c>
      <c r="C5607" s="5">
        <v>131714</v>
      </c>
      <c r="D5607" s="5" t="s">
        <v>22694</v>
      </c>
      <c r="E5607" s="5">
        <v>20502601947</v>
      </c>
      <c r="F5607" s="5" t="s">
        <v>22695</v>
      </c>
      <c r="G5607" s="5" t="s">
        <v>22696</v>
      </c>
      <c r="H5607" s="5" t="s">
        <v>380</v>
      </c>
      <c r="I5607" s="5" t="s">
        <v>380</v>
      </c>
      <c r="J5607" s="5" t="s">
        <v>1482</v>
      </c>
      <c r="K5607" s="5" t="s">
        <v>68</v>
      </c>
      <c r="L5607" s="5" t="s">
        <v>79</v>
      </c>
      <c r="M5607" s="5"/>
      <c r="N5607" s="5"/>
      <c r="O5607" s="5"/>
      <c r="P5607" s="5"/>
      <c r="Q5607" s="5"/>
      <c r="R5607" s="5"/>
      <c r="S5607" s="5"/>
      <c r="T5607" s="5"/>
      <c r="U5607" s="5"/>
      <c r="V5607" s="5"/>
      <c r="W5607" s="5"/>
      <c r="X5607" s="5"/>
      <c r="Y5607" s="5"/>
      <c r="Z5607" s="5"/>
      <c r="AA5607" s="5"/>
      <c r="AB5607" s="5"/>
      <c r="AC5607" s="5"/>
      <c r="AD5607" s="5"/>
      <c r="AE5607" s="5"/>
      <c r="AF5607" s="5"/>
      <c r="AG5607" s="5"/>
      <c r="AH5607" s="5"/>
      <c r="AI5607" s="5"/>
      <c r="AJ5607" s="5"/>
      <c r="AK5607" s="5"/>
      <c r="AL5607" s="5"/>
      <c r="AM5607" s="5"/>
      <c r="AN5607" s="5"/>
      <c r="AO5607" s="5"/>
      <c r="AP5607" s="5"/>
      <c r="AQ5607" s="5"/>
      <c r="AR5607" s="5"/>
      <c r="AS5607" s="5"/>
      <c r="AT5607" s="5"/>
      <c r="AU5607" s="5"/>
      <c r="AV5607" s="5"/>
      <c r="AW5607" s="5"/>
      <c r="AX5607" s="5"/>
      <c r="AY5607" s="5"/>
      <c r="AZ5607" s="5"/>
      <c r="BA5607" s="5"/>
      <c r="BB5607" s="5"/>
      <c r="BC5607" s="5"/>
      <c r="BD5607" s="5"/>
      <c r="BE5607" s="5" t="s">
        <v>80</v>
      </c>
      <c r="BF5607" s="6">
        <v>42993</v>
      </c>
      <c r="BG5607" s="5" t="s">
        <v>71</v>
      </c>
      <c r="BH5607" s="5" t="s">
        <v>22697</v>
      </c>
      <c r="BI5607" s="5"/>
      <c r="BJ5607" s="5"/>
    </row>
    <row r="5608" spans="1:62" ht="30" x14ac:dyDescent="0.25">
      <c r="A5608" s="3">
        <v>5601</v>
      </c>
      <c r="B5608" s="3" t="str">
        <f>"201900171764"</f>
        <v>201900171764</v>
      </c>
      <c r="C5608" s="3">
        <v>147267</v>
      </c>
      <c r="D5608" s="3" t="s">
        <v>22698</v>
      </c>
      <c r="E5608" s="3">
        <v>20507646728</v>
      </c>
      <c r="F5608" s="3" t="s">
        <v>22699</v>
      </c>
      <c r="G5608" s="3" t="s">
        <v>22700</v>
      </c>
      <c r="H5608" s="3" t="s">
        <v>66</v>
      </c>
      <c r="I5608" s="3" t="s">
        <v>66</v>
      </c>
      <c r="J5608" s="3" t="s">
        <v>309</v>
      </c>
      <c r="K5608" s="3" t="s">
        <v>68</v>
      </c>
      <c r="L5608" s="3" t="s">
        <v>79</v>
      </c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  <c r="AR5608" s="3"/>
      <c r="AS5608" s="3"/>
      <c r="AT5608" s="3"/>
      <c r="AU5608" s="3"/>
      <c r="AV5608" s="3"/>
      <c r="AW5608" s="3"/>
      <c r="AX5608" s="3"/>
      <c r="AY5608" s="3"/>
      <c r="AZ5608" s="3"/>
      <c r="BA5608" s="3"/>
      <c r="BB5608" s="3"/>
      <c r="BC5608" s="3"/>
      <c r="BD5608" s="3"/>
      <c r="BE5608" s="3" t="s">
        <v>80</v>
      </c>
      <c r="BF5608" s="4">
        <v>43759</v>
      </c>
      <c r="BG5608" s="3" t="s">
        <v>71</v>
      </c>
      <c r="BH5608" s="3" t="s">
        <v>22701</v>
      </c>
      <c r="BI5608" s="3"/>
      <c r="BJ5608" s="3"/>
    </row>
    <row r="5609" spans="1:62" ht="30" x14ac:dyDescent="0.25">
      <c r="A5609" s="3">
        <v>5602</v>
      </c>
      <c r="B5609" s="5" t="str">
        <f>"202100146923"</f>
        <v>202100146923</v>
      </c>
      <c r="C5609" s="5">
        <v>140485</v>
      </c>
      <c r="D5609" s="5" t="s">
        <v>22702</v>
      </c>
      <c r="E5609" s="5">
        <v>20525416543</v>
      </c>
      <c r="F5609" s="5" t="s">
        <v>22703</v>
      </c>
      <c r="G5609" s="5" t="s">
        <v>22704</v>
      </c>
      <c r="H5609" s="5" t="s">
        <v>138</v>
      </c>
      <c r="I5609" s="5" t="s">
        <v>138</v>
      </c>
      <c r="J5609" s="5" t="s">
        <v>138</v>
      </c>
      <c r="K5609" s="5" t="s">
        <v>125</v>
      </c>
      <c r="L5609" s="5" t="s">
        <v>126</v>
      </c>
      <c r="M5609" s="5" t="s">
        <v>126</v>
      </c>
      <c r="N5609" s="5"/>
      <c r="O5609" s="5"/>
      <c r="P5609" s="5"/>
      <c r="Q5609" s="5"/>
      <c r="R5609" s="5"/>
      <c r="S5609" s="5"/>
      <c r="T5609" s="5"/>
      <c r="U5609" s="5"/>
      <c r="V5609" s="5"/>
      <c r="W5609" s="5"/>
      <c r="X5609" s="5"/>
      <c r="Y5609" s="5"/>
      <c r="Z5609" s="5"/>
      <c r="AA5609" s="5"/>
      <c r="AB5609" s="5"/>
      <c r="AC5609" s="5"/>
      <c r="AD5609" s="5"/>
      <c r="AE5609" s="5"/>
      <c r="AF5609" s="5"/>
      <c r="AG5609" s="5"/>
      <c r="AH5609" s="5"/>
      <c r="AI5609" s="5"/>
      <c r="AJ5609" s="5"/>
      <c r="AK5609" s="5"/>
      <c r="AL5609" s="5"/>
      <c r="AM5609" s="5"/>
      <c r="AN5609" s="5"/>
      <c r="AO5609" s="5"/>
      <c r="AP5609" s="5"/>
      <c r="AQ5609" s="5"/>
      <c r="AR5609" s="5"/>
      <c r="AS5609" s="5"/>
      <c r="AT5609" s="5"/>
      <c r="AU5609" s="5"/>
      <c r="AV5609" s="5"/>
      <c r="AW5609" s="5"/>
      <c r="AX5609" s="5"/>
      <c r="AY5609" s="5"/>
      <c r="AZ5609" s="5"/>
      <c r="BA5609" s="5"/>
      <c r="BB5609" s="5"/>
      <c r="BC5609" s="5"/>
      <c r="BD5609" s="5"/>
      <c r="BE5609" s="5" t="s">
        <v>321</v>
      </c>
      <c r="BF5609" s="6">
        <v>44414</v>
      </c>
      <c r="BG5609" s="5" t="s">
        <v>71</v>
      </c>
      <c r="BH5609" s="5" t="s">
        <v>22705</v>
      </c>
      <c r="BI5609" s="5" t="s">
        <v>22706</v>
      </c>
      <c r="BJ5609" s="5" t="s">
        <v>83</v>
      </c>
    </row>
    <row r="5610" spans="1:62" ht="30" x14ac:dyDescent="0.25">
      <c r="A5610" s="5">
        <v>5603</v>
      </c>
      <c r="B5610" s="3" t="str">
        <f>"202200095615"</f>
        <v>202200095615</v>
      </c>
      <c r="C5610" s="3">
        <v>84229</v>
      </c>
      <c r="D5610" s="3" t="s">
        <v>22707</v>
      </c>
      <c r="E5610" s="3">
        <v>20600913485</v>
      </c>
      <c r="F5610" s="3" t="s">
        <v>22708</v>
      </c>
      <c r="G5610" s="3" t="s">
        <v>22709</v>
      </c>
      <c r="H5610" s="3" t="s">
        <v>66</v>
      </c>
      <c r="I5610" s="3" t="s">
        <v>66</v>
      </c>
      <c r="J5610" s="3" t="s">
        <v>143</v>
      </c>
      <c r="K5610" s="3" t="s">
        <v>68</v>
      </c>
      <c r="L5610" s="3" t="s">
        <v>22710</v>
      </c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  <c r="AR5610" s="3"/>
      <c r="AS5610" s="3"/>
      <c r="AT5610" s="3"/>
      <c r="AU5610" s="3"/>
      <c r="AV5610" s="3"/>
      <c r="AW5610" s="3"/>
      <c r="AX5610" s="3"/>
      <c r="AY5610" s="3"/>
      <c r="AZ5610" s="3"/>
      <c r="BA5610" s="3"/>
      <c r="BB5610" s="3"/>
      <c r="BC5610" s="3"/>
      <c r="BD5610" s="3"/>
      <c r="BE5610" s="3" t="s">
        <v>80</v>
      </c>
      <c r="BF5610" s="4">
        <v>44729</v>
      </c>
      <c r="BG5610" s="3" t="s">
        <v>71</v>
      </c>
      <c r="BH5610" s="3" t="s">
        <v>22711</v>
      </c>
      <c r="BI5610" s="3" t="s">
        <v>22712</v>
      </c>
      <c r="BJ5610" s="3" t="s">
        <v>957</v>
      </c>
    </row>
    <row r="5611" spans="1:62" ht="30" x14ac:dyDescent="0.25">
      <c r="A5611" s="3">
        <v>5604</v>
      </c>
      <c r="B5611" s="5" t="str">
        <f>"201800018113"</f>
        <v>201800018113</v>
      </c>
      <c r="C5611" s="5">
        <v>113745</v>
      </c>
      <c r="D5611" s="5" t="s">
        <v>22713</v>
      </c>
      <c r="E5611" s="5">
        <v>10444076548</v>
      </c>
      <c r="F5611" s="5" t="s">
        <v>22714</v>
      </c>
      <c r="G5611" s="5" t="s">
        <v>22715</v>
      </c>
      <c r="H5611" s="5" t="s">
        <v>292</v>
      </c>
      <c r="I5611" s="5" t="s">
        <v>292</v>
      </c>
      <c r="J5611" s="5" t="s">
        <v>292</v>
      </c>
      <c r="K5611" s="5" t="s">
        <v>68</v>
      </c>
      <c r="L5611" s="5" t="s">
        <v>139</v>
      </c>
      <c r="M5611" s="5"/>
      <c r="N5611" s="5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5"/>
      <c r="Z5611" s="5"/>
      <c r="AA5611" s="5"/>
      <c r="AB5611" s="5"/>
      <c r="AC5611" s="5"/>
      <c r="AD5611" s="5"/>
      <c r="AE5611" s="5"/>
      <c r="AF5611" s="5"/>
      <c r="AG5611" s="5"/>
      <c r="AH5611" s="5"/>
      <c r="AI5611" s="5"/>
      <c r="AJ5611" s="5"/>
      <c r="AK5611" s="5"/>
      <c r="AL5611" s="5"/>
      <c r="AM5611" s="5"/>
      <c r="AN5611" s="5"/>
      <c r="AO5611" s="5"/>
      <c r="AP5611" s="5"/>
      <c r="AQ5611" s="5"/>
      <c r="AR5611" s="5"/>
      <c r="AS5611" s="5"/>
      <c r="AT5611" s="5"/>
      <c r="AU5611" s="5"/>
      <c r="AV5611" s="5"/>
      <c r="AW5611" s="5"/>
      <c r="AX5611" s="5"/>
      <c r="AY5611" s="5"/>
      <c r="AZ5611" s="5"/>
      <c r="BA5611" s="5"/>
      <c r="BB5611" s="5"/>
      <c r="BC5611" s="5"/>
      <c r="BD5611" s="5"/>
      <c r="BE5611" s="5" t="s">
        <v>88</v>
      </c>
      <c r="BF5611" s="6">
        <v>43133</v>
      </c>
      <c r="BG5611" s="5" t="s">
        <v>71</v>
      </c>
      <c r="BH5611" s="5" t="s">
        <v>22714</v>
      </c>
      <c r="BI5611" s="5" t="s">
        <v>22716</v>
      </c>
      <c r="BJ5611" s="5" t="s">
        <v>1553</v>
      </c>
    </row>
    <row r="5612" spans="1:62" ht="30" x14ac:dyDescent="0.25">
      <c r="A5612" s="3">
        <v>5605</v>
      </c>
      <c r="B5612" s="3" t="str">
        <f>"201800098420"</f>
        <v>201800098420</v>
      </c>
      <c r="C5612" s="3">
        <v>136925</v>
      </c>
      <c r="D5612" s="3" t="s">
        <v>22717</v>
      </c>
      <c r="E5612" s="3">
        <v>20452393493</v>
      </c>
      <c r="F5612" s="3" t="s">
        <v>22718</v>
      </c>
      <c r="G5612" s="3" t="s">
        <v>22719</v>
      </c>
      <c r="H5612" s="3" t="s">
        <v>777</v>
      </c>
      <c r="I5612" s="3" t="s">
        <v>778</v>
      </c>
      <c r="J5612" s="3" t="s">
        <v>779</v>
      </c>
      <c r="K5612" s="3" t="s">
        <v>125</v>
      </c>
      <c r="L5612" s="3" t="s">
        <v>2959</v>
      </c>
      <c r="M5612" s="3" t="s">
        <v>2959</v>
      </c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  <c r="AV5612" s="3"/>
      <c r="AW5612" s="3"/>
      <c r="AX5612" s="3"/>
      <c r="AY5612" s="3"/>
      <c r="AZ5612" s="3"/>
      <c r="BA5612" s="3"/>
      <c r="BB5612" s="3"/>
      <c r="BC5612" s="3"/>
      <c r="BD5612" s="3"/>
      <c r="BE5612" s="3" t="s">
        <v>1285</v>
      </c>
      <c r="BF5612" s="4">
        <v>43266</v>
      </c>
      <c r="BG5612" s="3" t="s">
        <v>71</v>
      </c>
      <c r="BH5612" s="3" t="s">
        <v>22720</v>
      </c>
      <c r="BI5612" s="3"/>
      <c r="BJ5612" s="3"/>
    </row>
    <row r="5613" spans="1:62" ht="30" x14ac:dyDescent="0.25">
      <c r="A5613" s="5">
        <v>5606</v>
      </c>
      <c r="B5613" s="5" t="str">
        <f>"201600043111"</f>
        <v>201600043111</v>
      </c>
      <c r="C5613" s="5">
        <v>120573</v>
      </c>
      <c r="D5613" s="5" t="s">
        <v>22721</v>
      </c>
      <c r="E5613" s="5">
        <v>20552543549</v>
      </c>
      <c r="F5613" s="5" t="s">
        <v>22722</v>
      </c>
      <c r="G5613" s="5" t="s">
        <v>22723</v>
      </c>
      <c r="H5613" s="5" t="s">
        <v>66</v>
      </c>
      <c r="I5613" s="5" t="s">
        <v>1464</v>
      </c>
      <c r="J5613" s="5" t="s">
        <v>1464</v>
      </c>
      <c r="K5613" s="5" t="s">
        <v>125</v>
      </c>
      <c r="L5613" s="5" t="s">
        <v>126</v>
      </c>
      <c r="M5613" s="5" t="s">
        <v>126</v>
      </c>
      <c r="N5613" s="5"/>
      <c r="O5613" s="5"/>
      <c r="P5613" s="5"/>
      <c r="Q5613" s="5"/>
      <c r="R5613" s="5"/>
      <c r="S5613" s="5"/>
      <c r="T5613" s="5"/>
      <c r="U5613" s="5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  <c r="AR5613" s="5"/>
      <c r="AS5613" s="5"/>
      <c r="AT5613" s="5"/>
      <c r="AU5613" s="5"/>
      <c r="AV5613" s="5"/>
      <c r="AW5613" s="5"/>
      <c r="AX5613" s="5"/>
      <c r="AY5613" s="5"/>
      <c r="AZ5613" s="5"/>
      <c r="BA5613" s="5"/>
      <c r="BB5613" s="5"/>
      <c r="BC5613" s="5"/>
      <c r="BD5613" s="5"/>
      <c r="BE5613" s="5" t="s">
        <v>321</v>
      </c>
      <c r="BF5613" s="6">
        <v>42459</v>
      </c>
      <c r="BG5613" s="5" t="s">
        <v>71</v>
      </c>
      <c r="BH5613" s="5" t="s">
        <v>22724</v>
      </c>
      <c r="BI5613" s="5" t="s">
        <v>22725</v>
      </c>
      <c r="BJ5613" s="5" t="s">
        <v>2234</v>
      </c>
    </row>
    <row r="5614" spans="1:62" ht="30" x14ac:dyDescent="0.25">
      <c r="A5614" s="3">
        <v>5607</v>
      </c>
      <c r="B5614" s="3" t="str">
        <f>"201800019793"</f>
        <v>201800019793</v>
      </c>
      <c r="C5614" s="3">
        <v>90864</v>
      </c>
      <c r="D5614" s="3" t="s">
        <v>22726</v>
      </c>
      <c r="E5614" s="3">
        <v>10087327731</v>
      </c>
      <c r="F5614" s="3" t="s">
        <v>22727</v>
      </c>
      <c r="G5614" s="3" t="s">
        <v>3660</v>
      </c>
      <c r="H5614" s="3" t="s">
        <v>66</v>
      </c>
      <c r="I5614" s="3" t="s">
        <v>66</v>
      </c>
      <c r="J5614" s="3" t="s">
        <v>309</v>
      </c>
      <c r="K5614" s="3" t="s">
        <v>68</v>
      </c>
      <c r="L5614" s="3" t="s">
        <v>79</v>
      </c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  <c r="AV5614" s="3"/>
      <c r="AW5614" s="3"/>
      <c r="AX5614" s="3"/>
      <c r="AY5614" s="3"/>
      <c r="AZ5614" s="3"/>
      <c r="BA5614" s="3"/>
      <c r="BB5614" s="3"/>
      <c r="BC5614" s="3"/>
      <c r="BD5614" s="3"/>
      <c r="BE5614" s="3" t="s">
        <v>80</v>
      </c>
      <c r="BF5614" s="4">
        <v>43138</v>
      </c>
      <c r="BG5614" s="3" t="s">
        <v>71</v>
      </c>
      <c r="BH5614" s="3" t="s">
        <v>22727</v>
      </c>
      <c r="BI5614" s="3"/>
      <c r="BJ5614" s="3"/>
    </row>
    <row r="5615" spans="1:62" ht="30" x14ac:dyDescent="0.25">
      <c r="A5615" s="3">
        <v>5608</v>
      </c>
      <c r="B5615" s="5" t="str">
        <f>"201200164714"</f>
        <v>201200164714</v>
      </c>
      <c r="C5615" s="5">
        <v>97455</v>
      </c>
      <c r="D5615" s="5" t="s">
        <v>22728</v>
      </c>
      <c r="E5615" s="5">
        <v>20516109620</v>
      </c>
      <c r="F5615" s="5" t="s">
        <v>22729</v>
      </c>
      <c r="G5615" s="5" t="s">
        <v>22730</v>
      </c>
      <c r="H5615" s="5" t="s">
        <v>123</v>
      </c>
      <c r="I5615" s="5" t="s">
        <v>152</v>
      </c>
      <c r="J5615" s="5" t="s">
        <v>495</v>
      </c>
      <c r="K5615" s="5" t="s">
        <v>125</v>
      </c>
      <c r="L5615" s="5" t="s">
        <v>126</v>
      </c>
      <c r="M5615" s="5" t="s">
        <v>126</v>
      </c>
      <c r="N5615" s="5"/>
      <c r="O5615" s="5"/>
      <c r="P5615" s="5"/>
      <c r="Q5615" s="5"/>
      <c r="R5615" s="5"/>
      <c r="S5615" s="5"/>
      <c r="T5615" s="5"/>
      <c r="U5615" s="5"/>
      <c r="V5615" s="5"/>
      <c r="W5615" s="5"/>
      <c r="X5615" s="5"/>
      <c r="Y5615" s="5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  <c r="AR5615" s="5"/>
      <c r="AS5615" s="5"/>
      <c r="AT5615" s="5"/>
      <c r="AU5615" s="5"/>
      <c r="AV5615" s="5"/>
      <c r="AW5615" s="5"/>
      <c r="AX5615" s="5"/>
      <c r="AY5615" s="5"/>
      <c r="AZ5615" s="5"/>
      <c r="BA5615" s="5"/>
      <c r="BB5615" s="5"/>
      <c r="BC5615" s="5"/>
      <c r="BD5615" s="5"/>
      <c r="BE5615" s="5" t="s">
        <v>321</v>
      </c>
      <c r="BF5615" s="6">
        <v>41155</v>
      </c>
      <c r="BG5615" s="5" t="s">
        <v>71</v>
      </c>
      <c r="BH5615" s="5" t="s">
        <v>22731</v>
      </c>
      <c r="BI5615" s="5"/>
      <c r="BJ5615" s="5"/>
    </row>
    <row r="5616" spans="1:62" ht="30" x14ac:dyDescent="0.25">
      <c r="A5616" s="5">
        <v>5609</v>
      </c>
      <c r="B5616" s="3" t="str">
        <f>"201800209310"</f>
        <v>201800209310</v>
      </c>
      <c r="C5616" s="3">
        <v>90917</v>
      </c>
      <c r="D5616" s="3" t="s">
        <v>22732</v>
      </c>
      <c r="E5616" s="3">
        <v>10094910167</v>
      </c>
      <c r="F5616" s="3" t="s">
        <v>22733</v>
      </c>
      <c r="G5616" s="3" t="s">
        <v>22734</v>
      </c>
      <c r="H5616" s="3" t="s">
        <v>66</v>
      </c>
      <c r="I5616" s="3" t="s">
        <v>66</v>
      </c>
      <c r="J5616" s="3" t="s">
        <v>242</v>
      </c>
      <c r="K5616" s="3" t="s">
        <v>68</v>
      </c>
      <c r="L5616" s="3" t="s">
        <v>79</v>
      </c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  <c r="AR5616" s="3"/>
      <c r="AS5616" s="3"/>
      <c r="AT5616" s="3"/>
      <c r="AU5616" s="3"/>
      <c r="AV5616" s="3"/>
      <c r="AW5616" s="3"/>
      <c r="AX5616" s="3"/>
      <c r="AY5616" s="3"/>
      <c r="AZ5616" s="3"/>
      <c r="BA5616" s="3"/>
      <c r="BB5616" s="3"/>
      <c r="BC5616" s="3"/>
      <c r="BD5616" s="3"/>
      <c r="BE5616" s="3" t="s">
        <v>80</v>
      </c>
      <c r="BF5616" s="4">
        <v>43462</v>
      </c>
      <c r="BG5616" s="3" t="s">
        <v>71</v>
      </c>
      <c r="BH5616" s="3" t="s">
        <v>22733</v>
      </c>
      <c r="BI5616" s="3"/>
      <c r="BJ5616" s="3"/>
    </row>
    <row r="5617" spans="1:62" ht="30" x14ac:dyDescent="0.25">
      <c r="A5617" s="3">
        <v>5610</v>
      </c>
      <c r="B5617" s="5" t="str">
        <f>"201700092119"</f>
        <v>201700092119</v>
      </c>
      <c r="C5617" s="5">
        <v>127397</v>
      </c>
      <c r="D5617" s="5" t="s">
        <v>22735</v>
      </c>
      <c r="E5617" s="5">
        <v>10108055664</v>
      </c>
      <c r="F5617" s="5" t="s">
        <v>22736</v>
      </c>
      <c r="G5617" s="5" t="s">
        <v>22737</v>
      </c>
      <c r="H5617" s="5" t="s">
        <v>66</v>
      </c>
      <c r="I5617" s="5" t="s">
        <v>66</v>
      </c>
      <c r="J5617" s="5" t="s">
        <v>242</v>
      </c>
      <c r="K5617" s="5" t="s">
        <v>68</v>
      </c>
      <c r="L5617" s="5" t="s">
        <v>139</v>
      </c>
      <c r="M5617" s="5"/>
      <c r="N5617" s="5"/>
      <c r="O5617" s="5"/>
      <c r="P5617" s="5"/>
      <c r="Q5617" s="5"/>
      <c r="R5617" s="5"/>
      <c r="S5617" s="5"/>
      <c r="T5617" s="5"/>
      <c r="U5617" s="5"/>
      <c r="V5617" s="5"/>
      <c r="W5617" s="5"/>
      <c r="X5617" s="5"/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5"/>
      <c r="AK5617" s="5"/>
      <c r="AL5617" s="5"/>
      <c r="AM5617" s="5"/>
      <c r="AN5617" s="5"/>
      <c r="AO5617" s="5"/>
      <c r="AP5617" s="5"/>
      <c r="AQ5617" s="5"/>
      <c r="AR5617" s="5"/>
      <c r="AS5617" s="5"/>
      <c r="AT5617" s="5"/>
      <c r="AU5617" s="5"/>
      <c r="AV5617" s="5"/>
      <c r="AW5617" s="5"/>
      <c r="AX5617" s="5"/>
      <c r="AY5617" s="5"/>
      <c r="AZ5617" s="5"/>
      <c r="BA5617" s="5"/>
      <c r="BB5617" s="5"/>
      <c r="BC5617" s="5"/>
      <c r="BD5617" s="5"/>
      <c r="BE5617" s="5" t="s">
        <v>88</v>
      </c>
      <c r="BF5617" s="6">
        <v>42901</v>
      </c>
      <c r="BG5617" s="5" t="s">
        <v>71</v>
      </c>
      <c r="BH5617" s="5" t="s">
        <v>22737</v>
      </c>
      <c r="BI5617" s="5"/>
      <c r="BJ5617" s="5"/>
    </row>
    <row r="5618" spans="1:62" ht="30" x14ac:dyDescent="0.25">
      <c r="A5618" s="3">
        <v>5611</v>
      </c>
      <c r="B5618" s="3" t="str">
        <f>"202000125122"</f>
        <v>202000125122</v>
      </c>
      <c r="C5618" s="3">
        <v>151301</v>
      </c>
      <c r="D5618" s="3" t="s">
        <v>22738</v>
      </c>
      <c r="E5618" s="3">
        <v>20567271596</v>
      </c>
      <c r="F5618" s="3" t="s">
        <v>22739</v>
      </c>
      <c r="G5618" s="3" t="s">
        <v>22740</v>
      </c>
      <c r="H5618" s="3" t="s">
        <v>298</v>
      </c>
      <c r="I5618" s="3" t="s">
        <v>299</v>
      </c>
      <c r="J5618" s="3" t="s">
        <v>300</v>
      </c>
      <c r="K5618" s="3" t="s">
        <v>68</v>
      </c>
      <c r="L5618" s="3" t="s">
        <v>139</v>
      </c>
      <c r="M5618" s="3" t="s">
        <v>139</v>
      </c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/>
      <c r="AT5618" s="3"/>
      <c r="AU5618" s="3"/>
      <c r="AV5618" s="3"/>
      <c r="AW5618" s="3"/>
      <c r="AX5618" s="3"/>
      <c r="AY5618" s="3"/>
      <c r="AZ5618" s="3"/>
      <c r="BA5618" s="3"/>
      <c r="BB5618" s="3"/>
      <c r="BC5618" s="3"/>
      <c r="BD5618" s="3"/>
      <c r="BE5618" s="3" t="s">
        <v>293</v>
      </c>
      <c r="BF5618" s="4">
        <v>44095</v>
      </c>
      <c r="BG5618" s="3" t="s">
        <v>71</v>
      </c>
      <c r="BH5618" s="3" t="s">
        <v>2756</v>
      </c>
      <c r="BI5618" s="3"/>
      <c r="BJ5618" s="3"/>
    </row>
    <row r="5619" spans="1:62" ht="30" x14ac:dyDescent="0.25">
      <c r="A5619" s="5">
        <v>5612</v>
      </c>
      <c r="B5619" s="5" t="str">
        <f>"201800019788"</f>
        <v>201800019788</v>
      </c>
      <c r="C5619" s="5">
        <v>134379</v>
      </c>
      <c r="D5619" s="5" t="s">
        <v>22741</v>
      </c>
      <c r="E5619" s="5">
        <v>10076056655</v>
      </c>
      <c r="F5619" s="5" t="s">
        <v>22742</v>
      </c>
      <c r="G5619" s="5" t="s">
        <v>22743</v>
      </c>
      <c r="H5619" s="5" t="s">
        <v>66</v>
      </c>
      <c r="I5619" s="5" t="s">
        <v>66</v>
      </c>
      <c r="J5619" s="5" t="s">
        <v>309</v>
      </c>
      <c r="K5619" s="5" t="s">
        <v>68</v>
      </c>
      <c r="L5619" s="5" t="s">
        <v>139</v>
      </c>
      <c r="M5619" s="5"/>
      <c r="N5619" s="5"/>
      <c r="O5619" s="5"/>
      <c r="P5619" s="5"/>
      <c r="Q5619" s="5"/>
      <c r="R5619" s="5"/>
      <c r="S5619" s="5"/>
      <c r="T5619" s="5"/>
      <c r="U5619" s="5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  <c r="AR5619" s="5"/>
      <c r="AS5619" s="5"/>
      <c r="AT5619" s="5"/>
      <c r="AU5619" s="5"/>
      <c r="AV5619" s="5"/>
      <c r="AW5619" s="5"/>
      <c r="AX5619" s="5"/>
      <c r="AY5619" s="5"/>
      <c r="AZ5619" s="5"/>
      <c r="BA5619" s="5"/>
      <c r="BB5619" s="5"/>
      <c r="BC5619" s="5"/>
      <c r="BD5619" s="5"/>
      <c r="BE5619" s="5" t="s">
        <v>88</v>
      </c>
      <c r="BF5619" s="6">
        <v>43138</v>
      </c>
      <c r="BG5619" s="5" t="s">
        <v>71</v>
      </c>
      <c r="BH5619" s="5" t="s">
        <v>22742</v>
      </c>
      <c r="BI5619" s="5"/>
      <c r="BJ5619" s="5"/>
    </row>
    <row r="5620" spans="1:62" ht="30" x14ac:dyDescent="0.25">
      <c r="A5620" s="3">
        <v>5613</v>
      </c>
      <c r="B5620" s="3" t="str">
        <f>"201500090920"</f>
        <v>201500090920</v>
      </c>
      <c r="C5620" s="3">
        <v>116352</v>
      </c>
      <c r="D5620" s="3" t="s">
        <v>22744</v>
      </c>
      <c r="E5620" s="3">
        <v>20481555702</v>
      </c>
      <c r="F5620" s="3" t="s">
        <v>22745</v>
      </c>
      <c r="G5620" s="3" t="s">
        <v>22746</v>
      </c>
      <c r="H5620" s="3" t="s">
        <v>102</v>
      </c>
      <c r="I5620" s="3" t="s">
        <v>5003</v>
      </c>
      <c r="J5620" s="3" t="s">
        <v>5004</v>
      </c>
      <c r="K5620" s="3" t="s">
        <v>68</v>
      </c>
      <c r="L5620" s="3" t="s">
        <v>126</v>
      </c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  <c r="AV5620" s="3"/>
      <c r="AW5620" s="3"/>
      <c r="AX5620" s="3"/>
      <c r="AY5620" s="3"/>
      <c r="AZ5620" s="3"/>
      <c r="BA5620" s="3"/>
      <c r="BB5620" s="3"/>
      <c r="BC5620" s="3"/>
      <c r="BD5620" s="3"/>
      <c r="BE5620" s="3" t="s">
        <v>95</v>
      </c>
      <c r="BF5620" s="4">
        <v>42206</v>
      </c>
      <c r="BG5620" s="3" t="s">
        <v>71</v>
      </c>
      <c r="BH5620" s="3" t="s">
        <v>22747</v>
      </c>
      <c r="BI5620" s="3"/>
      <c r="BJ5620" s="3"/>
    </row>
    <row r="5621" spans="1:62" ht="30" x14ac:dyDescent="0.25">
      <c r="A5621" s="3">
        <v>5614</v>
      </c>
      <c r="B5621" s="5" t="str">
        <f>"201800054774"</f>
        <v>201800054774</v>
      </c>
      <c r="C5621" s="5">
        <v>134823</v>
      </c>
      <c r="D5621" s="5" t="s">
        <v>22748</v>
      </c>
      <c r="E5621" s="5">
        <v>20600593685</v>
      </c>
      <c r="F5621" s="5" t="s">
        <v>1956</v>
      </c>
      <c r="G5621" s="5" t="s">
        <v>22749</v>
      </c>
      <c r="H5621" s="5" t="s">
        <v>66</v>
      </c>
      <c r="I5621" s="5" t="s">
        <v>66</v>
      </c>
      <c r="J5621" s="5" t="s">
        <v>190</v>
      </c>
      <c r="K5621" s="5" t="s">
        <v>68</v>
      </c>
      <c r="L5621" s="5" t="s">
        <v>69</v>
      </c>
      <c r="M5621" s="5"/>
      <c r="N5621" s="5"/>
      <c r="O5621" s="5"/>
      <c r="P5621" s="5"/>
      <c r="Q5621" s="5"/>
      <c r="R5621" s="5"/>
      <c r="S5621" s="5"/>
      <c r="T5621" s="5"/>
      <c r="U5621" s="5"/>
      <c r="V5621" s="5"/>
      <c r="W5621" s="5"/>
      <c r="X5621" s="5"/>
      <c r="Y5621" s="5"/>
      <c r="Z5621" s="5"/>
      <c r="AA5621" s="5"/>
      <c r="AB5621" s="5"/>
      <c r="AC5621" s="5"/>
      <c r="AD5621" s="5"/>
      <c r="AE5621" s="5"/>
      <c r="AF5621" s="5"/>
      <c r="AG5621" s="5"/>
      <c r="AH5621" s="5"/>
      <c r="AI5621" s="5"/>
      <c r="AJ5621" s="5"/>
      <c r="AK5621" s="5"/>
      <c r="AL5621" s="5"/>
      <c r="AM5621" s="5"/>
      <c r="AN5621" s="5"/>
      <c r="AO5621" s="5"/>
      <c r="AP5621" s="5"/>
      <c r="AQ5621" s="5"/>
      <c r="AR5621" s="5"/>
      <c r="AS5621" s="5"/>
      <c r="AT5621" s="5"/>
      <c r="AU5621" s="5"/>
      <c r="AV5621" s="5"/>
      <c r="AW5621" s="5"/>
      <c r="AX5621" s="5"/>
      <c r="AY5621" s="5"/>
      <c r="AZ5621" s="5"/>
      <c r="BA5621" s="5"/>
      <c r="BB5621" s="5"/>
      <c r="BC5621" s="5"/>
      <c r="BD5621" s="5"/>
      <c r="BE5621" s="5" t="s">
        <v>70</v>
      </c>
      <c r="BF5621" s="6">
        <v>43208</v>
      </c>
      <c r="BG5621" s="5" t="s">
        <v>71</v>
      </c>
      <c r="BH5621" s="5" t="s">
        <v>1958</v>
      </c>
      <c r="BI5621" s="5" t="s">
        <v>22750</v>
      </c>
      <c r="BJ5621" s="5" t="s">
        <v>3066</v>
      </c>
    </row>
    <row r="5622" spans="1:62" ht="30" x14ac:dyDescent="0.25">
      <c r="A5622" s="5">
        <v>5615</v>
      </c>
      <c r="B5622" s="3" t="str">
        <f>"201300074677"</f>
        <v>201300074677</v>
      </c>
      <c r="C5622" s="3">
        <v>102329</v>
      </c>
      <c r="D5622" s="3" t="s">
        <v>22751</v>
      </c>
      <c r="E5622" s="3">
        <v>20100373956</v>
      </c>
      <c r="F5622" s="3" t="s">
        <v>22752</v>
      </c>
      <c r="G5622" s="3" t="s">
        <v>22753</v>
      </c>
      <c r="H5622" s="3" t="s">
        <v>66</v>
      </c>
      <c r="I5622" s="3" t="s">
        <v>66</v>
      </c>
      <c r="J5622" s="3" t="s">
        <v>309</v>
      </c>
      <c r="K5622" s="3" t="s">
        <v>68</v>
      </c>
      <c r="L5622" s="3" t="s">
        <v>382</v>
      </c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  <c r="AR5622" s="3"/>
      <c r="AS5622" s="3"/>
      <c r="AT5622" s="3"/>
      <c r="AU5622" s="3"/>
      <c r="AV5622" s="3"/>
      <c r="AW5622" s="3"/>
      <c r="AX5622" s="3"/>
      <c r="AY5622" s="3"/>
      <c r="AZ5622" s="3"/>
      <c r="BA5622" s="3"/>
      <c r="BB5622" s="3"/>
      <c r="BC5622" s="3"/>
      <c r="BD5622" s="3"/>
      <c r="BE5622" s="3" t="s">
        <v>383</v>
      </c>
      <c r="BF5622" s="4">
        <v>41376</v>
      </c>
      <c r="BG5622" s="3" t="s">
        <v>71</v>
      </c>
      <c r="BH5622" s="3" t="s">
        <v>11209</v>
      </c>
      <c r="BI5622" s="3"/>
      <c r="BJ5622" s="3"/>
    </row>
    <row r="5623" spans="1:62" ht="30" x14ac:dyDescent="0.25">
      <c r="A5623" s="3">
        <v>5616</v>
      </c>
      <c r="B5623" s="3" t="str">
        <f>"202100015155"</f>
        <v>202100015155</v>
      </c>
      <c r="C5623" s="3">
        <v>154134</v>
      </c>
      <c r="D5623" s="3" t="s">
        <v>22755</v>
      </c>
      <c r="E5623" s="3">
        <v>20132373958</v>
      </c>
      <c r="F5623" s="3" t="s">
        <v>1362</v>
      </c>
      <c r="G5623" s="3" t="s">
        <v>22756</v>
      </c>
      <c r="H5623" s="3" t="s">
        <v>102</v>
      </c>
      <c r="I5623" s="3" t="s">
        <v>434</v>
      </c>
      <c r="J5623" s="3" t="s">
        <v>434</v>
      </c>
      <c r="K5623" s="3" t="s">
        <v>125</v>
      </c>
      <c r="L5623" s="3" t="s">
        <v>126</v>
      </c>
      <c r="M5623" s="3" t="s">
        <v>69</v>
      </c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/>
      <c r="AT5623" s="3"/>
      <c r="AU5623" s="3"/>
      <c r="AV5623" s="3"/>
      <c r="AW5623" s="3"/>
      <c r="AX5623" s="3"/>
      <c r="AY5623" s="3"/>
      <c r="AZ5623" s="3"/>
      <c r="BA5623" s="3"/>
      <c r="BB5623" s="3"/>
      <c r="BC5623" s="3"/>
      <c r="BD5623" s="3"/>
      <c r="BE5623" s="3" t="s">
        <v>626</v>
      </c>
      <c r="BF5623" s="4">
        <v>44482</v>
      </c>
      <c r="BG5623" s="3" t="s">
        <v>71</v>
      </c>
      <c r="BH5623" s="3" t="s">
        <v>16149</v>
      </c>
      <c r="BI5623" s="3"/>
      <c r="BJ5623" s="3"/>
    </row>
    <row r="5624" spans="1:62" ht="30" x14ac:dyDescent="0.25">
      <c r="A5624" s="3">
        <v>5617</v>
      </c>
      <c r="B5624" s="3" t="str">
        <f>"201400165232"</f>
        <v>201400165232</v>
      </c>
      <c r="C5624" s="3">
        <v>112958</v>
      </c>
      <c r="D5624" s="3" t="s">
        <v>22758</v>
      </c>
      <c r="E5624" s="3">
        <v>20505120702</v>
      </c>
      <c r="F5624" s="3" t="s">
        <v>1937</v>
      </c>
      <c r="G5624" s="3" t="s">
        <v>22759</v>
      </c>
      <c r="H5624" s="3" t="s">
        <v>102</v>
      </c>
      <c r="I5624" s="3" t="s">
        <v>103</v>
      </c>
      <c r="J5624" s="3" t="s">
        <v>104</v>
      </c>
      <c r="K5624" s="3" t="s">
        <v>125</v>
      </c>
      <c r="L5624" s="3" t="s">
        <v>126</v>
      </c>
      <c r="M5624" s="3" t="s">
        <v>126</v>
      </c>
      <c r="N5624" s="3" t="s">
        <v>126</v>
      </c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  <c r="AV5624" s="3"/>
      <c r="AW5624" s="3"/>
      <c r="AX5624" s="3"/>
      <c r="AY5624" s="3"/>
      <c r="AZ5624" s="3"/>
      <c r="BA5624" s="3"/>
      <c r="BB5624" s="3"/>
      <c r="BC5624" s="3"/>
      <c r="BD5624" s="3"/>
      <c r="BE5624" s="3" t="s">
        <v>162</v>
      </c>
      <c r="BF5624" s="4">
        <v>41989</v>
      </c>
      <c r="BG5624" s="3" t="s">
        <v>71</v>
      </c>
      <c r="BH5624" s="3" t="s">
        <v>1939</v>
      </c>
      <c r="BI5624" s="3"/>
      <c r="BJ5624" s="3"/>
    </row>
    <row r="5625" spans="1:62" ht="30" x14ac:dyDescent="0.25">
      <c r="A5625" s="5">
        <v>5618</v>
      </c>
      <c r="B5625" s="5" t="str">
        <f>"201100172882"</f>
        <v>201100172882</v>
      </c>
      <c r="C5625" s="5">
        <v>95332</v>
      </c>
      <c r="D5625" s="5" t="s">
        <v>22760</v>
      </c>
      <c r="E5625" s="5">
        <v>20100176450</v>
      </c>
      <c r="F5625" s="5" t="s">
        <v>22761</v>
      </c>
      <c r="G5625" s="5" t="s">
        <v>22762</v>
      </c>
      <c r="H5625" s="5" t="s">
        <v>66</v>
      </c>
      <c r="I5625" s="5" t="s">
        <v>66</v>
      </c>
      <c r="J5625" s="5" t="s">
        <v>118</v>
      </c>
      <c r="K5625" s="5" t="s">
        <v>68</v>
      </c>
      <c r="L5625" s="5" t="s">
        <v>139</v>
      </c>
      <c r="M5625" s="5"/>
      <c r="N5625" s="5"/>
      <c r="O5625" s="5"/>
      <c r="P5625" s="5"/>
      <c r="Q5625" s="5"/>
      <c r="R5625" s="5"/>
      <c r="S5625" s="5"/>
      <c r="T5625" s="5"/>
      <c r="U5625" s="5"/>
      <c r="V5625" s="5"/>
      <c r="W5625" s="5"/>
      <c r="X5625" s="5"/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5"/>
      <c r="AK5625" s="5"/>
      <c r="AL5625" s="5"/>
      <c r="AM5625" s="5"/>
      <c r="AN5625" s="5"/>
      <c r="AO5625" s="5"/>
      <c r="AP5625" s="5"/>
      <c r="AQ5625" s="5"/>
      <c r="AR5625" s="5"/>
      <c r="AS5625" s="5"/>
      <c r="AT5625" s="5"/>
      <c r="AU5625" s="5"/>
      <c r="AV5625" s="5"/>
      <c r="AW5625" s="5"/>
      <c r="AX5625" s="5"/>
      <c r="AY5625" s="5"/>
      <c r="AZ5625" s="5"/>
      <c r="BA5625" s="5"/>
      <c r="BB5625" s="5"/>
      <c r="BC5625" s="5"/>
      <c r="BD5625" s="5"/>
      <c r="BE5625" s="5" t="s">
        <v>88</v>
      </c>
      <c r="BF5625" s="6">
        <v>40906</v>
      </c>
      <c r="BG5625" s="5" t="s">
        <v>71</v>
      </c>
      <c r="BH5625" s="5" t="s">
        <v>15637</v>
      </c>
      <c r="BI5625" s="5"/>
      <c r="BJ5625" s="5"/>
    </row>
    <row r="5626" spans="1:62" ht="30" x14ac:dyDescent="0.25">
      <c r="A5626" s="3">
        <v>5619</v>
      </c>
      <c r="B5626" s="3" t="str">
        <f>"201300157759"</f>
        <v>201300157759</v>
      </c>
      <c r="C5626" s="3">
        <v>105657</v>
      </c>
      <c r="D5626" s="3" t="s">
        <v>22763</v>
      </c>
      <c r="E5626" s="3">
        <v>20545959217</v>
      </c>
      <c r="F5626" s="3" t="s">
        <v>22764</v>
      </c>
      <c r="G5626" s="3" t="s">
        <v>22765</v>
      </c>
      <c r="H5626" s="3" t="s">
        <v>66</v>
      </c>
      <c r="I5626" s="3" t="s">
        <v>66</v>
      </c>
      <c r="J5626" s="3" t="s">
        <v>1333</v>
      </c>
      <c r="K5626" s="3" t="s">
        <v>68</v>
      </c>
      <c r="L5626" s="3" t="s">
        <v>69</v>
      </c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  <c r="AR5626" s="3"/>
      <c r="AS5626" s="3"/>
      <c r="AT5626" s="3"/>
      <c r="AU5626" s="3"/>
      <c r="AV5626" s="3"/>
      <c r="AW5626" s="3"/>
      <c r="AX5626" s="3"/>
      <c r="AY5626" s="3"/>
      <c r="AZ5626" s="3"/>
      <c r="BA5626" s="3"/>
      <c r="BB5626" s="3"/>
      <c r="BC5626" s="3"/>
      <c r="BD5626" s="3"/>
      <c r="BE5626" s="3" t="s">
        <v>70</v>
      </c>
      <c r="BF5626" s="4">
        <v>41556</v>
      </c>
      <c r="BG5626" s="3" t="s">
        <v>71</v>
      </c>
      <c r="BH5626" s="3" t="s">
        <v>2232</v>
      </c>
      <c r="BI5626" s="3" t="s">
        <v>22766</v>
      </c>
      <c r="BJ5626" s="3" t="s">
        <v>13421</v>
      </c>
    </row>
    <row r="5627" spans="1:62" ht="30" x14ac:dyDescent="0.25">
      <c r="A5627" s="3">
        <v>5620</v>
      </c>
      <c r="B5627" s="5" t="str">
        <f>"201100172885"</f>
        <v>201100172885</v>
      </c>
      <c r="C5627" s="5">
        <v>95333</v>
      </c>
      <c r="D5627" s="5" t="s">
        <v>22767</v>
      </c>
      <c r="E5627" s="5">
        <v>20221084684</v>
      </c>
      <c r="F5627" s="5" t="s">
        <v>8056</v>
      </c>
      <c r="G5627" s="5" t="s">
        <v>22768</v>
      </c>
      <c r="H5627" s="5" t="s">
        <v>66</v>
      </c>
      <c r="I5627" s="5" t="s">
        <v>67</v>
      </c>
      <c r="J5627" s="5" t="s">
        <v>5457</v>
      </c>
      <c r="K5627" s="5" t="s">
        <v>125</v>
      </c>
      <c r="L5627" s="5" t="s">
        <v>126</v>
      </c>
      <c r="M5627" s="5" t="s">
        <v>126</v>
      </c>
      <c r="N5627" s="5" t="s">
        <v>126</v>
      </c>
      <c r="O5627" s="5" t="s">
        <v>126</v>
      </c>
      <c r="P5627" s="5" t="s">
        <v>126</v>
      </c>
      <c r="Q5627" s="5"/>
      <c r="R5627" s="5"/>
      <c r="S5627" s="5"/>
      <c r="T5627" s="5"/>
      <c r="U5627" s="5"/>
      <c r="V5627" s="5"/>
      <c r="W5627" s="5"/>
      <c r="X5627" s="5"/>
      <c r="Y5627" s="5"/>
      <c r="Z5627" s="5"/>
      <c r="AA5627" s="5"/>
      <c r="AB5627" s="5"/>
      <c r="AC5627" s="5"/>
      <c r="AD5627" s="5"/>
      <c r="AE5627" s="5"/>
      <c r="AF5627" s="5"/>
      <c r="AG5627" s="5"/>
      <c r="AH5627" s="5"/>
      <c r="AI5627" s="5"/>
      <c r="AJ5627" s="5"/>
      <c r="AK5627" s="5"/>
      <c r="AL5627" s="5"/>
      <c r="AM5627" s="5"/>
      <c r="AN5627" s="5"/>
      <c r="AO5627" s="5"/>
      <c r="AP5627" s="5"/>
      <c r="AQ5627" s="5"/>
      <c r="AR5627" s="5"/>
      <c r="AS5627" s="5"/>
      <c r="AT5627" s="5"/>
      <c r="AU5627" s="5"/>
      <c r="AV5627" s="5"/>
      <c r="AW5627" s="5"/>
      <c r="AX5627" s="5"/>
      <c r="AY5627" s="5"/>
      <c r="AZ5627" s="5"/>
      <c r="BA5627" s="5"/>
      <c r="BB5627" s="5"/>
      <c r="BC5627" s="5"/>
      <c r="BD5627" s="5"/>
      <c r="BE5627" s="5" t="s">
        <v>1227</v>
      </c>
      <c r="BF5627" s="6">
        <v>40906</v>
      </c>
      <c r="BG5627" s="5" t="s">
        <v>71</v>
      </c>
      <c r="BH5627" s="5" t="s">
        <v>752</v>
      </c>
      <c r="BI5627" s="5"/>
      <c r="BJ5627" s="5"/>
    </row>
    <row r="5628" spans="1:62" ht="30" x14ac:dyDescent="0.25">
      <c r="A5628" s="5">
        <v>5621</v>
      </c>
      <c r="B5628" s="3" t="str">
        <f>"201300157757"</f>
        <v>201300157757</v>
      </c>
      <c r="C5628" s="3">
        <v>105655</v>
      </c>
      <c r="D5628" s="3" t="s">
        <v>22769</v>
      </c>
      <c r="E5628" s="3">
        <v>20548458472</v>
      </c>
      <c r="F5628" s="3" t="s">
        <v>22770</v>
      </c>
      <c r="G5628" s="3" t="s">
        <v>22771</v>
      </c>
      <c r="H5628" s="3" t="s">
        <v>66</v>
      </c>
      <c r="I5628" s="3" t="s">
        <v>67</v>
      </c>
      <c r="J5628" s="3" t="s">
        <v>67</v>
      </c>
      <c r="K5628" s="3" t="s">
        <v>68</v>
      </c>
      <c r="L5628" s="3" t="s">
        <v>69</v>
      </c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  <c r="AR5628" s="3"/>
      <c r="AS5628" s="3"/>
      <c r="AT5628" s="3"/>
      <c r="AU5628" s="3"/>
      <c r="AV5628" s="3"/>
      <c r="AW5628" s="3"/>
      <c r="AX5628" s="3"/>
      <c r="AY5628" s="3"/>
      <c r="AZ5628" s="3"/>
      <c r="BA5628" s="3"/>
      <c r="BB5628" s="3"/>
      <c r="BC5628" s="3"/>
      <c r="BD5628" s="3"/>
      <c r="BE5628" s="3" t="s">
        <v>70</v>
      </c>
      <c r="BF5628" s="4">
        <v>41554</v>
      </c>
      <c r="BG5628" s="3" t="s">
        <v>71</v>
      </c>
      <c r="BH5628" s="3" t="s">
        <v>21720</v>
      </c>
      <c r="BI5628" s="3"/>
      <c r="BJ5628" s="3"/>
    </row>
    <row r="5629" spans="1:62" ht="30" x14ac:dyDescent="0.25">
      <c r="A5629" s="3">
        <v>5622</v>
      </c>
      <c r="B5629" s="5" t="str">
        <f>"1959531"</f>
        <v>1959531</v>
      </c>
      <c r="C5629" s="5">
        <v>85377</v>
      </c>
      <c r="D5629" s="5" t="s">
        <v>22772</v>
      </c>
      <c r="E5629" s="5">
        <v>20506934061</v>
      </c>
      <c r="F5629" s="5" t="s">
        <v>22773</v>
      </c>
      <c r="G5629" s="5" t="s">
        <v>22774</v>
      </c>
      <c r="H5629" s="5" t="s">
        <v>66</v>
      </c>
      <c r="I5629" s="5" t="s">
        <v>66</v>
      </c>
      <c r="J5629" s="5" t="s">
        <v>463</v>
      </c>
      <c r="K5629" s="5" t="s">
        <v>68</v>
      </c>
      <c r="L5629" s="5" t="s">
        <v>126</v>
      </c>
      <c r="M5629" s="5"/>
      <c r="N5629" s="5"/>
      <c r="O5629" s="5"/>
      <c r="P5629" s="5"/>
      <c r="Q5629" s="5"/>
      <c r="R5629" s="5"/>
      <c r="S5629" s="5"/>
      <c r="T5629" s="5"/>
      <c r="U5629" s="5"/>
      <c r="V5629" s="5"/>
      <c r="W5629" s="5"/>
      <c r="X5629" s="5"/>
      <c r="Y5629" s="5"/>
      <c r="Z5629" s="5"/>
      <c r="AA5629" s="5"/>
      <c r="AB5629" s="5"/>
      <c r="AC5629" s="5"/>
      <c r="AD5629" s="5"/>
      <c r="AE5629" s="5"/>
      <c r="AF5629" s="5"/>
      <c r="AG5629" s="5"/>
      <c r="AH5629" s="5"/>
      <c r="AI5629" s="5"/>
      <c r="AJ5629" s="5"/>
      <c r="AK5629" s="5"/>
      <c r="AL5629" s="5"/>
      <c r="AM5629" s="5"/>
      <c r="AN5629" s="5"/>
      <c r="AO5629" s="5"/>
      <c r="AP5629" s="5"/>
      <c r="AQ5629" s="5"/>
      <c r="AR5629" s="5"/>
      <c r="AS5629" s="5"/>
      <c r="AT5629" s="5"/>
      <c r="AU5629" s="5"/>
      <c r="AV5629" s="5"/>
      <c r="AW5629" s="5"/>
      <c r="AX5629" s="5"/>
      <c r="AY5629" s="5"/>
      <c r="AZ5629" s="5"/>
      <c r="BA5629" s="5"/>
      <c r="BB5629" s="5"/>
      <c r="BC5629" s="5"/>
      <c r="BD5629" s="5"/>
      <c r="BE5629" s="5" t="s">
        <v>95</v>
      </c>
      <c r="BF5629" s="6">
        <v>40274</v>
      </c>
      <c r="BG5629" s="5" t="s">
        <v>71</v>
      </c>
      <c r="BH5629" s="5" t="s">
        <v>22775</v>
      </c>
      <c r="BI5629" s="5"/>
      <c r="BJ5629" s="5"/>
    </row>
    <row r="5630" spans="1:62" ht="30" x14ac:dyDescent="0.25">
      <c r="A5630" s="3">
        <v>5623</v>
      </c>
      <c r="B5630" s="3" t="str">
        <f>"201700092181"</f>
        <v>201700092181</v>
      </c>
      <c r="C5630" s="3">
        <v>129382</v>
      </c>
      <c r="D5630" s="3" t="s">
        <v>22776</v>
      </c>
      <c r="E5630" s="3">
        <v>20204844381</v>
      </c>
      <c r="F5630" s="3" t="s">
        <v>432</v>
      </c>
      <c r="G5630" s="3" t="s">
        <v>22777</v>
      </c>
      <c r="H5630" s="3" t="s">
        <v>102</v>
      </c>
      <c r="I5630" s="3" t="s">
        <v>434</v>
      </c>
      <c r="J5630" s="3" t="s">
        <v>434</v>
      </c>
      <c r="K5630" s="3" t="s">
        <v>125</v>
      </c>
      <c r="L5630" s="3" t="s">
        <v>126</v>
      </c>
      <c r="M5630" s="3" t="s">
        <v>126</v>
      </c>
      <c r="N5630" s="3" t="s">
        <v>126</v>
      </c>
      <c r="O5630" s="3" t="s">
        <v>126</v>
      </c>
      <c r="P5630" s="3" t="s">
        <v>126</v>
      </c>
      <c r="Q5630" s="3" t="s">
        <v>126</v>
      </c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/>
      <c r="AT5630" s="3"/>
      <c r="AU5630" s="3"/>
      <c r="AV5630" s="3"/>
      <c r="AW5630" s="3"/>
      <c r="AX5630" s="3"/>
      <c r="AY5630" s="3"/>
      <c r="AZ5630" s="3"/>
      <c r="BA5630" s="3"/>
      <c r="BB5630" s="3"/>
      <c r="BC5630" s="3"/>
      <c r="BD5630" s="3"/>
      <c r="BE5630" s="3" t="s">
        <v>929</v>
      </c>
      <c r="BF5630" s="4">
        <v>42912</v>
      </c>
      <c r="BG5630" s="3" t="s">
        <v>71</v>
      </c>
      <c r="BH5630" s="3" t="s">
        <v>4131</v>
      </c>
      <c r="BI5630" s="3"/>
      <c r="BJ5630" s="3"/>
    </row>
    <row r="5631" spans="1:62" ht="30" x14ac:dyDescent="0.25">
      <c r="A5631" s="5">
        <v>5624</v>
      </c>
      <c r="B5631" s="5" t="str">
        <f>"202000098969"</f>
        <v>202000098969</v>
      </c>
      <c r="C5631" s="5">
        <v>150404</v>
      </c>
      <c r="D5631" s="5" t="s">
        <v>22778</v>
      </c>
      <c r="E5631" s="5">
        <v>10027761653</v>
      </c>
      <c r="F5631" s="5" t="s">
        <v>22779</v>
      </c>
      <c r="G5631" s="5" t="s">
        <v>22780</v>
      </c>
      <c r="H5631" s="5" t="s">
        <v>138</v>
      </c>
      <c r="I5631" s="5" t="s">
        <v>138</v>
      </c>
      <c r="J5631" s="5" t="s">
        <v>9387</v>
      </c>
      <c r="K5631" s="5" t="s">
        <v>68</v>
      </c>
      <c r="L5631" s="5" t="s">
        <v>139</v>
      </c>
      <c r="M5631" s="5"/>
      <c r="N5631" s="5"/>
      <c r="O5631" s="5"/>
      <c r="P5631" s="5"/>
      <c r="Q5631" s="5"/>
      <c r="R5631" s="5"/>
      <c r="S5631" s="5"/>
      <c r="T5631" s="5"/>
      <c r="U5631" s="5"/>
      <c r="V5631" s="5"/>
      <c r="W5631" s="5"/>
      <c r="X5631" s="5"/>
      <c r="Y5631" s="5"/>
      <c r="Z5631" s="5"/>
      <c r="AA5631" s="5"/>
      <c r="AB5631" s="5"/>
      <c r="AC5631" s="5"/>
      <c r="AD5631" s="5"/>
      <c r="AE5631" s="5"/>
      <c r="AF5631" s="5"/>
      <c r="AG5631" s="5"/>
      <c r="AH5631" s="5"/>
      <c r="AI5631" s="5"/>
      <c r="AJ5631" s="5"/>
      <c r="AK5631" s="5"/>
      <c r="AL5631" s="5"/>
      <c r="AM5631" s="5"/>
      <c r="AN5631" s="5"/>
      <c r="AO5631" s="5"/>
      <c r="AP5631" s="5"/>
      <c r="AQ5631" s="5"/>
      <c r="AR5631" s="5"/>
      <c r="AS5631" s="5"/>
      <c r="AT5631" s="5"/>
      <c r="AU5631" s="5"/>
      <c r="AV5631" s="5"/>
      <c r="AW5631" s="5"/>
      <c r="AX5631" s="5"/>
      <c r="AY5631" s="5"/>
      <c r="AZ5631" s="5"/>
      <c r="BA5631" s="5"/>
      <c r="BB5631" s="5"/>
      <c r="BC5631" s="5"/>
      <c r="BD5631" s="5"/>
      <c r="BE5631" s="5" t="s">
        <v>88</v>
      </c>
      <c r="BF5631" s="6">
        <v>44065</v>
      </c>
      <c r="BG5631" s="5" t="s">
        <v>71</v>
      </c>
      <c r="BH5631" s="5" t="s">
        <v>22779</v>
      </c>
      <c r="BI5631" s="5"/>
      <c r="BJ5631" s="5"/>
    </row>
    <row r="5632" spans="1:62" ht="30" x14ac:dyDescent="0.25">
      <c r="A5632" s="3">
        <v>5625</v>
      </c>
      <c r="B5632" s="3" t="str">
        <f>"202300106067"</f>
        <v>202300106067</v>
      </c>
      <c r="C5632" s="3">
        <v>168339</v>
      </c>
      <c r="D5632" s="3" t="s">
        <v>22781</v>
      </c>
      <c r="E5632" s="3">
        <v>10419608551</v>
      </c>
      <c r="F5632" s="3" t="s">
        <v>22782</v>
      </c>
      <c r="G5632" s="3" t="s">
        <v>22783</v>
      </c>
      <c r="H5632" s="3" t="s">
        <v>102</v>
      </c>
      <c r="I5632" s="3" t="s">
        <v>159</v>
      </c>
      <c r="J5632" s="3" t="s">
        <v>159</v>
      </c>
      <c r="K5632" s="3" t="s">
        <v>68</v>
      </c>
      <c r="L5632" s="3" t="s">
        <v>22784</v>
      </c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  <c r="AV5632" s="3"/>
      <c r="AW5632" s="3"/>
      <c r="AX5632" s="3"/>
      <c r="AY5632" s="3"/>
      <c r="AZ5632" s="3"/>
      <c r="BA5632" s="3"/>
      <c r="BB5632" s="3"/>
      <c r="BC5632" s="3"/>
      <c r="BD5632" s="3"/>
      <c r="BE5632" s="3" t="s">
        <v>88</v>
      </c>
      <c r="BF5632" s="4">
        <v>45149</v>
      </c>
      <c r="BG5632" s="3" t="s">
        <v>71</v>
      </c>
      <c r="BH5632" s="3" t="s">
        <v>22782</v>
      </c>
      <c r="BI5632" s="3"/>
      <c r="BJ5632" s="3"/>
    </row>
    <row r="5633" spans="1:62" ht="30" x14ac:dyDescent="0.25">
      <c r="A5633" s="3">
        <v>5626</v>
      </c>
      <c r="B5633" s="5" t="str">
        <f>"1476395"</f>
        <v>1476395</v>
      </c>
      <c r="C5633" s="5">
        <v>90901</v>
      </c>
      <c r="D5633" s="5" t="s">
        <v>22785</v>
      </c>
      <c r="E5633" s="5">
        <v>10400601491</v>
      </c>
      <c r="F5633" s="5" t="s">
        <v>22786</v>
      </c>
      <c r="G5633" s="5" t="s">
        <v>22787</v>
      </c>
      <c r="H5633" s="5" t="s">
        <v>66</v>
      </c>
      <c r="I5633" s="5" t="s">
        <v>66</v>
      </c>
      <c r="J5633" s="5" t="s">
        <v>242</v>
      </c>
      <c r="K5633" s="5" t="s">
        <v>68</v>
      </c>
      <c r="L5633" s="5" t="s">
        <v>139</v>
      </c>
      <c r="M5633" s="5"/>
      <c r="N5633" s="5"/>
      <c r="O5633" s="5"/>
      <c r="P5633" s="5"/>
      <c r="Q5633" s="5"/>
      <c r="R5633" s="5"/>
      <c r="S5633" s="5"/>
      <c r="T5633" s="5"/>
      <c r="U5633" s="5"/>
      <c r="V5633" s="5"/>
      <c r="W5633" s="5"/>
      <c r="X5633" s="5"/>
      <c r="Y5633" s="5"/>
      <c r="Z5633" s="5"/>
      <c r="AA5633" s="5"/>
      <c r="AB5633" s="5"/>
      <c r="AC5633" s="5"/>
      <c r="AD5633" s="5"/>
      <c r="AE5633" s="5"/>
      <c r="AF5633" s="5"/>
      <c r="AG5633" s="5"/>
      <c r="AH5633" s="5"/>
      <c r="AI5633" s="5"/>
      <c r="AJ5633" s="5"/>
      <c r="AK5633" s="5"/>
      <c r="AL5633" s="5"/>
      <c r="AM5633" s="5"/>
      <c r="AN5633" s="5"/>
      <c r="AO5633" s="5"/>
      <c r="AP5633" s="5"/>
      <c r="AQ5633" s="5"/>
      <c r="AR5633" s="5"/>
      <c r="AS5633" s="5"/>
      <c r="AT5633" s="5"/>
      <c r="AU5633" s="5"/>
      <c r="AV5633" s="5"/>
      <c r="AW5633" s="5"/>
      <c r="AX5633" s="5"/>
      <c r="AY5633" s="5"/>
      <c r="AZ5633" s="5"/>
      <c r="BA5633" s="5"/>
      <c r="BB5633" s="5"/>
      <c r="BC5633" s="5"/>
      <c r="BD5633" s="5"/>
      <c r="BE5633" s="5" t="s">
        <v>88</v>
      </c>
      <c r="BF5633" s="6">
        <v>40630</v>
      </c>
      <c r="BG5633" s="5" t="s">
        <v>71</v>
      </c>
      <c r="BH5633" s="5" t="s">
        <v>22786</v>
      </c>
      <c r="BI5633" s="5"/>
      <c r="BJ5633" s="5"/>
    </row>
    <row r="5634" spans="1:62" ht="30" x14ac:dyDescent="0.25">
      <c r="A5634" s="5">
        <v>5627</v>
      </c>
      <c r="B5634" s="3" t="str">
        <f>"201900045587"</f>
        <v>201900045587</v>
      </c>
      <c r="C5634" s="3">
        <v>140623</v>
      </c>
      <c r="D5634" s="3" t="s">
        <v>22788</v>
      </c>
      <c r="E5634" s="3">
        <v>20602706789</v>
      </c>
      <c r="F5634" s="3" t="s">
        <v>22789</v>
      </c>
      <c r="G5634" s="3" t="s">
        <v>22790</v>
      </c>
      <c r="H5634" s="3" t="s">
        <v>66</v>
      </c>
      <c r="I5634" s="3" t="s">
        <v>66</v>
      </c>
      <c r="J5634" s="3" t="s">
        <v>942</v>
      </c>
      <c r="K5634" s="3" t="s">
        <v>68</v>
      </c>
      <c r="L5634" s="3" t="s">
        <v>126</v>
      </c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/>
      <c r="AT5634" s="3"/>
      <c r="AU5634" s="3"/>
      <c r="AV5634" s="3"/>
      <c r="AW5634" s="3"/>
      <c r="AX5634" s="3"/>
      <c r="AY5634" s="3"/>
      <c r="AZ5634" s="3"/>
      <c r="BA5634" s="3"/>
      <c r="BB5634" s="3"/>
      <c r="BC5634" s="3"/>
      <c r="BD5634" s="3"/>
      <c r="BE5634" s="3" t="s">
        <v>95</v>
      </c>
      <c r="BF5634" s="4">
        <v>43549</v>
      </c>
      <c r="BG5634" s="3" t="s">
        <v>71</v>
      </c>
      <c r="BH5634" s="3" t="s">
        <v>22791</v>
      </c>
      <c r="BI5634" s="3"/>
      <c r="BJ5634" s="3"/>
    </row>
    <row r="5635" spans="1:62" ht="30" x14ac:dyDescent="0.25">
      <c r="A5635" s="3">
        <v>5628</v>
      </c>
      <c r="B5635" s="5" t="str">
        <f>"202300242927"</f>
        <v>202300242927</v>
      </c>
      <c r="C5635" s="5">
        <v>170730</v>
      </c>
      <c r="D5635" s="5" t="s">
        <v>22792</v>
      </c>
      <c r="E5635" s="5">
        <v>20480643535</v>
      </c>
      <c r="F5635" s="5" t="s">
        <v>22793</v>
      </c>
      <c r="G5635" s="5" t="s">
        <v>22794</v>
      </c>
      <c r="H5635" s="5" t="s">
        <v>216</v>
      </c>
      <c r="I5635" s="5" t="s">
        <v>374</v>
      </c>
      <c r="J5635" s="5" t="s">
        <v>374</v>
      </c>
      <c r="K5635" s="5" t="s">
        <v>68</v>
      </c>
      <c r="L5635" s="5" t="s">
        <v>22795</v>
      </c>
      <c r="M5635" s="5"/>
      <c r="N5635" s="5"/>
      <c r="O5635" s="5"/>
      <c r="P5635" s="5"/>
      <c r="Q5635" s="5"/>
      <c r="R5635" s="5"/>
      <c r="S5635" s="5"/>
      <c r="T5635" s="5"/>
      <c r="U5635" s="5"/>
      <c r="V5635" s="5"/>
      <c r="W5635" s="5"/>
      <c r="X5635" s="5"/>
      <c r="Y5635" s="5"/>
      <c r="Z5635" s="5"/>
      <c r="AA5635" s="5"/>
      <c r="AB5635" s="5"/>
      <c r="AC5635" s="5"/>
      <c r="AD5635" s="5"/>
      <c r="AE5635" s="5"/>
      <c r="AF5635" s="5"/>
      <c r="AG5635" s="5"/>
      <c r="AH5635" s="5"/>
      <c r="AI5635" s="5"/>
      <c r="AJ5635" s="5"/>
      <c r="AK5635" s="5"/>
      <c r="AL5635" s="5"/>
      <c r="AM5635" s="5"/>
      <c r="AN5635" s="5"/>
      <c r="AO5635" s="5"/>
      <c r="AP5635" s="5"/>
      <c r="AQ5635" s="5"/>
      <c r="AR5635" s="5"/>
      <c r="AS5635" s="5"/>
      <c r="AT5635" s="5"/>
      <c r="AU5635" s="5"/>
      <c r="AV5635" s="5"/>
      <c r="AW5635" s="5"/>
      <c r="AX5635" s="5"/>
      <c r="AY5635" s="5"/>
      <c r="AZ5635" s="5"/>
      <c r="BA5635" s="5"/>
      <c r="BB5635" s="5"/>
      <c r="BC5635" s="5"/>
      <c r="BD5635" s="5"/>
      <c r="BE5635" s="5" t="s">
        <v>88</v>
      </c>
      <c r="BF5635" s="6">
        <v>45240</v>
      </c>
      <c r="BG5635" s="5" t="s">
        <v>71</v>
      </c>
      <c r="BH5635" s="5" t="s">
        <v>22796</v>
      </c>
      <c r="BI5635" s="5"/>
      <c r="BJ5635" s="5"/>
    </row>
    <row r="5636" spans="1:62" ht="30" x14ac:dyDescent="0.25">
      <c r="A5636" s="3">
        <v>5629</v>
      </c>
      <c r="B5636" s="3" t="str">
        <f>"201900146264"</f>
        <v>201900146264</v>
      </c>
      <c r="C5636" s="3">
        <v>86308</v>
      </c>
      <c r="D5636" s="3" t="s">
        <v>22797</v>
      </c>
      <c r="E5636" s="3">
        <v>20221084684</v>
      </c>
      <c r="F5636" s="3" t="s">
        <v>121</v>
      </c>
      <c r="G5636" s="3" t="s">
        <v>22798</v>
      </c>
      <c r="H5636" s="3" t="s">
        <v>66</v>
      </c>
      <c r="I5636" s="3" t="s">
        <v>67</v>
      </c>
      <c r="J5636" s="3" t="s">
        <v>5457</v>
      </c>
      <c r="K5636" s="3" t="s">
        <v>125</v>
      </c>
      <c r="L5636" s="3" t="s">
        <v>126</v>
      </c>
      <c r="M5636" s="3" t="s">
        <v>126</v>
      </c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  <c r="AV5636" s="3"/>
      <c r="AW5636" s="3"/>
      <c r="AX5636" s="3"/>
      <c r="AY5636" s="3"/>
      <c r="AZ5636" s="3"/>
      <c r="BA5636" s="3"/>
      <c r="BB5636" s="3"/>
      <c r="BC5636" s="3"/>
      <c r="BD5636" s="3"/>
      <c r="BE5636" s="3" t="s">
        <v>321</v>
      </c>
      <c r="BF5636" s="4">
        <v>43719</v>
      </c>
      <c r="BG5636" s="3" t="s">
        <v>71</v>
      </c>
      <c r="BH5636" s="3" t="s">
        <v>128</v>
      </c>
      <c r="BI5636" s="3"/>
      <c r="BJ5636" s="3"/>
    </row>
    <row r="5637" spans="1:62" ht="30" x14ac:dyDescent="0.25">
      <c r="A5637" s="5">
        <v>5630</v>
      </c>
      <c r="B5637" s="5" t="str">
        <f>"201800026080"</f>
        <v>201800026080</v>
      </c>
      <c r="C5637" s="5">
        <v>95912</v>
      </c>
      <c r="D5637" s="5" t="s">
        <v>22799</v>
      </c>
      <c r="E5637" s="5">
        <v>20100338611</v>
      </c>
      <c r="F5637" s="5" t="s">
        <v>11561</v>
      </c>
      <c r="G5637" s="5" t="s">
        <v>22800</v>
      </c>
      <c r="H5637" s="5" t="s">
        <v>66</v>
      </c>
      <c r="I5637" s="5" t="s">
        <v>66</v>
      </c>
      <c r="J5637" s="5" t="s">
        <v>309</v>
      </c>
      <c r="K5637" s="5" t="s">
        <v>68</v>
      </c>
      <c r="L5637" s="5" t="s">
        <v>139</v>
      </c>
      <c r="M5637" s="5"/>
      <c r="N5637" s="5"/>
      <c r="O5637" s="5"/>
      <c r="P5637" s="5"/>
      <c r="Q5637" s="5"/>
      <c r="R5637" s="5"/>
      <c r="S5637" s="5"/>
      <c r="T5637" s="5"/>
      <c r="U5637" s="5"/>
      <c r="V5637" s="5"/>
      <c r="W5637" s="5"/>
      <c r="X5637" s="5"/>
      <c r="Y5637" s="5"/>
      <c r="Z5637" s="5"/>
      <c r="AA5637" s="5"/>
      <c r="AB5637" s="5"/>
      <c r="AC5637" s="5"/>
      <c r="AD5637" s="5"/>
      <c r="AE5637" s="5"/>
      <c r="AF5637" s="5"/>
      <c r="AG5637" s="5"/>
      <c r="AH5637" s="5"/>
      <c r="AI5637" s="5"/>
      <c r="AJ5637" s="5"/>
      <c r="AK5637" s="5"/>
      <c r="AL5637" s="5"/>
      <c r="AM5637" s="5"/>
      <c r="AN5637" s="5"/>
      <c r="AO5637" s="5"/>
      <c r="AP5637" s="5"/>
      <c r="AQ5637" s="5"/>
      <c r="AR5637" s="5"/>
      <c r="AS5637" s="5"/>
      <c r="AT5637" s="5"/>
      <c r="AU5637" s="5"/>
      <c r="AV5637" s="5"/>
      <c r="AW5637" s="5"/>
      <c r="AX5637" s="5"/>
      <c r="AY5637" s="5"/>
      <c r="AZ5637" s="5"/>
      <c r="BA5637" s="5"/>
      <c r="BB5637" s="5"/>
      <c r="BC5637" s="5"/>
      <c r="BD5637" s="5"/>
      <c r="BE5637" s="5" t="s">
        <v>88</v>
      </c>
      <c r="BF5637" s="6">
        <v>43147</v>
      </c>
      <c r="BG5637" s="5" t="s">
        <v>71</v>
      </c>
      <c r="BH5637" s="5" t="s">
        <v>22801</v>
      </c>
      <c r="BI5637" s="5"/>
      <c r="BJ5637" s="5"/>
    </row>
    <row r="5638" spans="1:62" ht="30" x14ac:dyDescent="0.25">
      <c r="A5638" s="3">
        <v>5631</v>
      </c>
      <c r="B5638" s="3" t="str">
        <f>"202100208200"</f>
        <v>202100208200</v>
      </c>
      <c r="C5638" s="3">
        <v>158726</v>
      </c>
      <c r="D5638" s="3" t="s">
        <v>22802</v>
      </c>
      <c r="E5638" s="3">
        <v>20604690685</v>
      </c>
      <c r="F5638" s="3" t="s">
        <v>22803</v>
      </c>
      <c r="G5638" s="3" t="s">
        <v>22804</v>
      </c>
      <c r="H5638" s="3" t="s">
        <v>78</v>
      </c>
      <c r="I5638" s="3" t="s">
        <v>78</v>
      </c>
      <c r="J5638" s="3" t="s">
        <v>2902</v>
      </c>
      <c r="K5638" s="3" t="s">
        <v>68</v>
      </c>
      <c r="L5638" s="3" t="s">
        <v>126</v>
      </c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  <c r="AV5638" s="3"/>
      <c r="AW5638" s="3"/>
      <c r="AX5638" s="3"/>
      <c r="AY5638" s="3"/>
      <c r="AZ5638" s="3"/>
      <c r="BA5638" s="3"/>
      <c r="BB5638" s="3"/>
      <c r="BC5638" s="3"/>
      <c r="BD5638" s="3"/>
      <c r="BE5638" s="3" t="s">
        <v>95</v>
      </c>
      <c r="BF5638" s="4">
        <v>44501</v>
      </c>
      <c r="BG5638" s="3" t="s">
        <v>71</v>
      </c>
      <c r="BH5638" s="3" t="s">
        <v>20845</v>
      </c>
      <c r="BI5638" s="3"/>
      <c r="BJ5638" s="3"/>
    </row>
    <row r="5639" spans="1:62" ht="30" x14ac:dyDescent="0.25">
      <c r="A5639" s="3">
        <v>5632</v>
      </c>
      <c r="B5639" s="5" t="str">
        <f>"202300237532"</f>
        <v>202300237532</v>
      </c>
      <c r="C5639" s="5">
        <v>168569</v>
      </c>
      <c r="D5639" s="5" t="s">
        <v>22805</v>
      </c>
      <c r="E5639" s="5">
        <v>20450546837</v>
      </c>
      <c r="F5639" s="5" t="s">
        <v>22806</v>
      </c>
      <c r="G5639" s="5" t="s">
        <v>22807</v>
      </c>
      <c r="H5639" s="5" t="s">
        <v>292</v>
      </c>
      <c r="I5639" s="5" t="s">
        <v>292</v>
      </c>
      <c r="J5639" s="5" t="s">
        <v>2173</v>
      </c>
      <c r="K5639" s="5" t="s">
        <v>68</v>
      </c>
      <c r="L5639" s="5" t="s">
        <v>22808</v>
      </c>
      <c r="M5639" s="5"/>
      <c r="N5639" s="5"/>
      <c r="O5639" s="5"/>
      <c r="P5639" s="5"/>
      <c r="Q5639" s="5"/>
      <c r="R5639" s="5"/>
      <c r="S5639" s="5"/>
      <c r="T5639" s="5"/>
      <c r="U5639" s="5"/>
      <c r="V5639" s="5"/>
      <c r="W5639" s="5"/>
      <c r="X5639" s="5"/>
      <c r="Y5639" s="5"/>
      <c r="Z5639" s="5"/>
      <c r="AA5639" s="5"/>
      <c r="AB5639" s="5"/>
      <c r="AC5639" s="5"/>
      <c r="AD5639" s="5"/>
      <c r="AE5639" s="5"/>
      <c r="AF5639" s="5"/>
      <c r="AG5639" s="5"/>
      <c r="AH5639" s="5"/>
      <c r="AI5639" s="5"/>
      <c r="AJ5639" s="5"/>
      <c r="AK5639" s="5"/>
      <c r="AL5639" s="5"/>
      <c r="AM5639" s="5"/>
      <c r="AN5639" s="5"/>
      <c r="AO5639" s="5"/>
      <c r="AP5639" s="5"/>
      <c r="AQ5639" s="5"/>
      <c r="AR5639" s="5"/>
      <c r="AS5639" s="5"/>
      <c r="AT5639" s="5"/>
      <c r="AU5639" s="5"/>
      <c r="AV5639" s="5"/>
      <c r="AW5639" s="5"/>
      <c r="AX5639" s="5"/>
      <c r="AY5639" s="5"/>
      <c r="AZ5639" s="5"/>
      <c r="BA5639" s="5"/>
      <c r="BB5639" s="5"/>
      <c r="BC5639" s="5"/>
      <c r="BD5639" s="5"/>
      <c r="BE5639" s="5" t="s">
        <v>70</v>
      </c>
      <c r="BF5639" s="6">
        <v>45196</v>
      </c>
      <c r="BG5639" s="5" t="s">
        <v>71</v>
      </c>
      <c r="BH5639" s="5" t="s">
        <v>22809</v>
      </c>
      <c r="BI5639" s="5"/>
      <c r="BJ5639" s="5"/>
    </row>
    <row r="5640" spans="1:62" ht="30" x14ac:dyDescent="0.25">
      <c r="A5640" s="5">
        <v>5633</v>
      </c>
      <c r="B5640" s="3" t="str">
        <f>"202000169425"</f>
        <v>202000169425</v>
      </c>
      <c r="C5640" s="3">
        <v>152750</v>
      </c>
      <c r="D5640" s="3" t="s">
        <v>22810</v>
      </c>
      <c r="E5640" s="3">
        <v>20148092282</v>
      </c>
      <c r="F5640" s="3" t="s">
        <v>22811</v>
      </c>
      <c r="G5640" s="3" t="s">
        <v>22812</v>
      </c>
      <c r="H5640" s="3" t="s">
        <v>66</v>
      </c>
      <c r="I5640" s="3" t="s">
        <v>66</v>
      </c>
      <c r="J5640" s="3" t="s">
        <v>66</v>
      </c>
      <c r="K5640" s="3" t="s">
        <v>68</v>
      </c>
      <c r="L5640" s="3" t="s">
        <v>126</v>
      </c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  <c r="AV5640" s="3"/>
      <c r="AW5640" s="3"/>
      <c r="AX5640" s="3"/>
      <c r="AY5640" s="3"/>
      <c r="AZ5640" s="3"/>
      <c r="BA5640" s="3"/>
      <c r="BB5640" s="3"/>
      <c r="BC5640" s="3"/>
      <c r="BD5640" s="3"/>
      <c r="BE5640" s="3" t="s">
        <v>95</v>
      </c>
      <c r="BF5640" s="4">
        <v>44154</v>
      </c>
      <c r="BG5640" s="3" t="s">
        <v>71</v>
      </c>
      <c r="BH5640" s="3" t="s">
        <v>22813</v>
      </c>
      <c r="BI5640" s="3"/>
      <c r="BJ5640" s="3"/>
    </row>
    <row r="5641" spans="1:62" ht="30" x14ac:dyDescent="0.25">
      <c r="A5641" s="3">
        <v>5634</v>
      </c>
      <c r="B5641" s="5" t="str">
        <f>"201300134100"</f>
        <v>201300134100</v>
      </c>
      <c r="C5641" s="5">
        <v>89957</v>
      </c>
      <c r="D5641" s="5" t="s">
        <v>22814</v>
      </c>
      <c r="E5641" s="5">
        <v>10082692849</v>
      </c>
      <c r="F5641" s="5" t="s">
        <v>22815</v>
      </c>
      <c r="G5641" s="5" t="s">
        <v>22816</v>
      </c>
      <c r="H5641" s="5" t="s">
        <v>66</v>
      </c>
      <c r="I5641" s="5" t="s">
        <v>66</v>
      </c>
      <c r="J5641" s="5" t="s">
        <v>767</v>
      </c>
      <c r="K5641" s="5" t="s">
        <v>68</v>
      </c>
      <c r="L5641" s="5" t="s">
        <v>79</v>
      </c>
      <c r="M5641" s="5"/>
      <c r="N5641" s="5"/>
      <c r="O5641" s="5"/>
      <c r="P5641" s="5"/>
      <c r="Q5641" s="5"/>
      <c r="R5641" s="5"/>
      <c r="S5641" s="5"/>
      <c r="T5641" s="5"/>
      <c r="U5641" s="5"/>
      <c r="V5641" s="5"/>
      <c r="W5641" s="5"/>
      <c r="X5641" s="5"/>
      <c r="Y5641" s="5"/>
      <c r="Z5641" s="5"/>
      <c r="AA5641" s="5"/>
      <c r="AB5641" s="5"/>
      <c r="AC5641" s="5"/>
      <c r="AD5641" s="5"/>
      <c r="AE5641" s="5"/>
      <c r="AF5641" s="5"/>
      <c r="AG5641" s="5"/>
      <c r="AH5641" s="5"/>
      <c r="AI5641" s="5"/>
      <c r="AJ5641" s="5"/>
      <c r="AK5641" s="5"/>
      <c r="AL5641" s="5"/>
      <c r="AM5641" s="5"/>
      <c r="AN5641" s="5"/>
      <c r="AO5641" s="5"/>
      <c r="AP5641" s="5"/>
      <c r="AQ5641" s="5"/>
      <c r="AR5641" s="5"/>
      <c r="AS5641" s="5"/>
      <c r="AT5641" s="5"/>
      <c r="AU5641" s="5"/>
      <c r="AV5641" s="5"/>
      <c r="AW5641" s="5"/>
      <c r="AX5641" s="5"/>
      <c r="AY5641" s="5"/>
      <c r="AZ5641" s="5"/>
      <c r="BA5641" s="5"/>
      <c r="BB5641" s="5"/>
      <c r="BC5641" s="5"/>
      <c r="BD5641" s="5"/>
      <c r="BE5641" s="5" t="s">
        <v>80</v>
      </c>
      <c r="BF5641" s="6">
        <v>41502</v>
      </c>
      <c r="BG5641" s="5" t="s">
        <v>71</v>
      </c>
      <c r="BH5641" s="5" t="s">
        <v>22815</v>
      </c>
      <c r="BI5641" s="5"/>
      <c r="BJ5641" s="5"/>
    </row>
    <row r="5642" spans="1:62" ht="30" x14ac:dyDescent="0.25">
      <c r="A5642" s="3">
        <v>5635</v>
      </c>
      <c r="B5642" s="3" t="str">
        <f>"202200255109"</f>
        <v>202200255109</v>
      </c>
      <c r="C5642" s="3">
        <v>166192</v>
      </c>
      <c r="D5642" s="3" t="s">
        <v>22817</v>
      </c>
      <c r="E5642" s="3">
        <v>20109072177</v>
      </c>
      <c r="F5642" s="3" t="s">
        <v>1911</v>
      </c>
      <c r="G5642" s="3" t="s">
        <v>22818</v>
      </c>
      <c r="H5642" s="3" t="s">
        <v>78</v>
      </c>
      <c r="I5642" s="3" t="s">
        <v>78</v>
      </c>
      <c r="J5642" s="3" t="s">
        <v>176</v>
      </c>
      <c r="K5642" s="3" t="s">
        <v>68</v>
      </c>
      <c r="L5642" s="3" t="s">
        <v>22819</v>
      </c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  <c r="AV5642" s="3"/>
      <c r="AW5642" s="3"/>
      <c r="AX5642" s="3"/>
      <c r="AY5642" s="3"/>
      <c r="AZ5642" s="3"/>
      <c r="BA5642" s="3"/>
      <c r="BB5642" s="3"/>
      <c r="BC5642" s="3"/>
      <c r="BD5642" s="3"/>
      <c r="BE5642" s="3" t="s">
        <v>70</v>
      </c>
      <c r="BF5642" s="4">
        <v>44950</v>
      </c>
      <c r="BG5642" s="3" t="s">
        <v>71</v>
      </c>
      <c r="BH5642" s="3" t="s">
        <v>4829</v>
      </c>
      <c r="BI5642" s="3"/>
      <c r="BJ5642" s="3"/>
    </row>
    <row r="5643" spans="1:62" ht="30" x14ac:dyDescent="0.25">
      <c r="A5643" s="5">
        <v>5636</v>
      </c>
      <c r="B5643" s="5" t="str">
        <f>"201200002385"</f>
        <v>201200002385</v>
      </c>
      <c r="C5643" s="5">
        <v>92971</v>
      </c>
      <c r="D5643" s="5" t="s">
        <v>22820</v>
      </c>
      <c r="E5643" s="5">
        <v>20512248846</v>
      </c>
      <c r="F5643" s="5" t="s">
        <v>22821</v>
      </c>
      <c r="G5643" s="5" t="s">
        <v>22822</v>
      </c>
      <c r="H5643" s="5" t="s">
        <v>66</v>
      </c>
      <c r="I5643" s="5" t="s">
        <v>66</v>
      </c>
      <c r="J5643" s="5" t="s">
        <v>309</v>
      </c>
      <c r="K5643" s="5" t="s">
        <v>68</v>
      </c>
      <c r="L5643" s="5" t="s">
        <v>139</v>
      </c>
      <c r="M5643" s="5"/>
      <c r="N5643" s="5"/>
      <c r="O5643" s="5"/>
      <c r="P5643" s="5"/>
      <c r="Q5643" s="5"/>
      <c r="R5643" s="5"/>
      <c r="S5643" s="5"/>
      <c r="T5643" s="5"/>
      <c r="U5643" s="5"/>
      <c r="V5643" s="5"/>
      <c r="W5643" s="5"/>
      <c r="X5643" s="5"/>
      <c r="Y5643" s="5"/>
      <c r="Z5643" s="5"/>
      <c r="AA5643" s="5"/>
      <c r="AB5643" s="5"/>
      <c r="AC5643" s="5"/>
      <c r="AD5643" s="5"/>
      <c r="AE5643" s="5"/>
      <c r="AF5643" s="5"/>
      <c r="AG5643" s="5"/>
      <c r="AH5643" s="5"/>
      <c r="AI5643" s="5"/>
      <c r="AJ5643" s="5"/>
      <c r="AK5643" s="5"/>
      <c r="AL5643" s="5"/>
      <c r="AM5643" s="5"/>
      <c r="AN5643" s="5"/>
      <c r="AO5643" s="5"/>
      <c r="AP5643" s="5"/>
      <c r="AQ5643" s="5"/>
      <c r="AR5643" s="5"/>
      <c r="AS5643" s="5"/>
      <c r="AT5643" s="5"/>
      <c r="AU5643" s="5"/>
      <c r="AV5643" s="5"/>
      <c r="AW5643" s="5"/>
      <c r="AX5643" s="5"/>
      <c r="AY5643" s="5"/>
      <c r="AZ5643" s="5"/>
      <c r="BA5643" s="5"/>
      <c r="BB5643" s="5"/>
      <c r="BC5643" s="5"/>
      <c r="BD5643" s="5"/>
      <c r="BE5643" s="5" t="s">
        <v>88</v>
      </c>
      <c r="BF5643" s="6">
        <v>40917</v>
      </c>
      <c r="BG5643" s="5" t="s">
        <v>71</v>
      </c>
      <c r="BH5643" s="5" t="s">
        <v>22823</v>
      </c>
      <c r="BI5643" s="5"/>
      <c r="BJ5643" s="5"/>
    </row>
    <row r="5644" spans="1:62" ht="30" x14ac:dyDescent="0.25">
      <c r="A5644" s="3">
        <v>5637</v>
      </c>
      <c r="B5644" s="3" t="str">
        <f>"1474882"</f>
        <v>1474882</v>
      </c>
      <c r="C5644" s="3">
        <v>89157</v>
      </c>
      <c r="D5644" s="3" t="s">
        <v>22824</v>
      </c>
      <c r="E5644" s="3">
        <v>20491905574</v>
      </c>
      <c r="F5644" s="3" t="s">
        <v>22825</v>
      </c>
      <c r="G5644" s="3" t="s">
        <v>22826</v>
      </c>
      <c r="H5644" s="3" t="s">
        <v>66</v>
      </c>
      <c r="I5644" s="3" t="s">
        <v>66</v>
      </c>
      <c r="J5644" s="3" t="s">
        <v>767</v>
      </c>
      <c r="K5644" s="3" t="s">
        <v>68</v>
      </c>
      <c r="L5644" s="3" t="s">
        <v>139</v>
      </c>
      <c r="M5644" s="3"/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  <c r="AR5644" s="3"/>
      <c r="AS5644" s="3"/>
      <c r="AT5644" s="3"/>
      <c r="AU5644" s="3"/>
      <c r="AV5644" s="3"/>
      <c r="AW5644" s="3"/>
      <c r="AX5644" s="3"/>
      <c r="AY5644" s="3"/>
      <c r="AZ5644" s="3"/>
      <c r="BA5644" s="3"/>
      <c r="BB5644" s="3"/>
      <c r="BC5644" s="3"/>
      <c r="BD5644" s="3"/>
      <c r="BE5644" s="3" t="s">
        <v>88</v>
      </c>
      <c r="BF5644" s="4">
        <v>40621</v>
      </c>
      <c r="BG5644" s="3" t="s">
        <v>71</v>
      </c>
      <c r="BH5644" s="3" t="s">
        <v>22827</v>
      </c>
      <c r="BI5644" s="3"/>
      <c r="BJ5644" s="3"/>
    </row>
    <row r="5645" spans="1:62" ht="30" x14ac:dyDescent="0.25">
      <c r="A5645" s="3">
        <v>5638</v>
      </c>
      <c r="B5645" s="5" t="str">
        <f>"201700114813"</f>
        <v>201700114813</v>
      </c>
      <c r="C5645" s="5">
        <v>130660</v>
      </c>
      <c r="D5645" s="5" t="s">
        <v>22828</v>
      </c>
      <c r="E5645" s="5">
        <v>20601445825</v>
      </c>
      <c r="F5645" s="5" t="s">
        <v>22829</v>
      </c>
      <c r="G5645" s="5" t="s">
        <v>22830</v>
      </c>
      <c r="H5645" s="5" t="s">
        <v>102</v>
      </c>
      <c r="I5645" s="5" t="s">
        <v>159</v>
      </c>
      <c r="J5645" s="5" t="s">
        <v>159</v>
      </c>
      <c r="K5645" s="5" t="s">
        <v>68</v>
      </c>
      <c r="L5645" s="5" t="s">
        <v>139</v>
      </c>
      <c r="M5645" s="5"/>
      <c r="N5645" s="5"/>
      <c r="O5645" s="5"/>
      <c r="P5645" s="5"/>
      <c r="Q5645" s="5"/>
      <c r="R5645" s="5"/>
      <c r="S5645" s="5"/>
      <c r="T5645" s="5"/>
      <c r="U5645" s="5"/>
      <c r="V5645" s="5"/>
      <c r="W5645" s="5"/>
      <c r="X5645" s="5"/>
      <c r="Y5645" s="5"/>
      <c r="Z5645" s="5"/>
      <c r="AA5645" s="5"/>
      <c r="AB5645" s="5"/>
      <c r="AC5645" s="5"/>
      <c r="AD5645" s="5"/>
      <c r="AE5645" s="5"/>
      <c r="AF5645" s="5"/>
      <c r="AG5645" s="5"/>
      <c r="AH5645" s="5"/>
      <c r="AI5645" s="5"/>
      <c r="AJ5645" s="5"/>
      <c r="AK5645" s="5"/>
      <c r="AL5645" s="5"/>
      <c r="AM5645" s="5"/>
      <c r="AN5645" s="5"/>
      <c r="AO5645" s="5"/>
      <c r="AP5645" s="5"/>
      <c r="AQ5645" s="5"/>
      <c r="AR5645" s="5"/>
      <c r="AS5645" s="5"/>
      <c r="AT5645" s="5"/>
      <c r="AU5645" s="5"/>
      <c r="AV5645" s="5"/>
      <c r="AW5645" s="5"/>
      <c r="AX5645" s="5"/>
      <c r="AY5645" s="5"/>
      <c r="AZ5645" s="5"/>
      <c r="BA5645" s="5"/>
      <c r="BB5645" s="5"/>
      <c r="BC5645" s="5"/>
      <c r="BD5645" s="5"/>
      <c r="BE5645" s="5" t="s">
        <v>88</v>
      </c>
      <c r="BF5645" s="6">
        <v>42947</v>
      </c>
      <c r="BG5645" s="5" t="s">
        <v>71</v>
      </c>
      <c r="BH5645" s="5" t="s">
        <v>22831</v>
      </c>
      <c r="BI5645" s="5"/>
      <c r="BJ5645" s="5"/>
    </row>
    <row r="5646" spans="1:62" ht="30" x14ac:dyDescent="0.25">
      <c r="A5646" s="5">
        <v>5639</v>
      </c>
      <c r="B5646" s="3" t="str">
        <f>"202200020867"</f>
        <v>202200020867</v>
      </c>
      <c r="C5646" s="3">
        <v>161197</v>
      </c>
      <c r="D5646" s="3" t="s">
        <v>22832</v>
      </c>
      <c r="E5646" s="3">
        <v>20508565934</v>
      </c>
      <c r="F5646" s="3" t="s">
        <v>2506</v>
      </c>
      <c r="G5646" s="3" t="s">
        <v>22833</v>
      </c>
      <c r="H5646" s="3" t="s">
        <v>380</v>
      </c>
      <c r="I5646" s="3" t="s">
        <v>380</v>
      </c>
      <c r="J5646" s="3" t="s">
        <v>1499</v>
      </c>
      <c r="K5646" s="3" t="s">
        <v>68</v>
      </c>
      <c r="L5646" s="3" t="s">
        <v>139</v>
      </c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  <c r="AV5646" s="3"/>
      <c r="AW5646" s="3"/>
      <c r="AX5646" s="3"/>
      <c r="AY5646" s="3"/>
      <c r="AZ5646" s="3"/>
      <c r="BA5646" s="3"/>
      <c r="BB5646" s="3"/>
      <c r="BC5646" s="3"/>
      <c r="BD5646" s="3"/>
      <c r="BE5646" s="3" t="s">
        <v>88</v>
      </c>
      <c r="BF5646" s="4">
        <v>44599</v>
      </c>
      <c r="BG5646" s="3" t="s">
        <v>71</v>
      </c>
      <c r="BH5646" s="3" t="s">
        <v>12871</v>
      </c>
      <c r="BI5646" s="3"/>
      <c r="BJ5646" s="3"/>
    </row>
    <row r="5647" spans="1:62" ht="30" x14ac:dyDescent="0.25">
      <c r="A5647" s="3">
        <v>5640</v>
      </c>
      <c r="B5647" s="5" t="str">
        <f>"201300120488"</f>
        <v>201300120488</v>
      </c>
      <c r="C5647" s="5">
        <v>103879</v>
      </c>
      <c r="D5647" s="5" t="s">
        <v>22834</v>
      </c>
      <c r="E5647" s="5">
        <v>20550483557</v>
      </c>
      <c r="F5647" s="5" t="s">
        <v>22835</v>
      </c>
      <c r="G5647" s="5" t="s">
        <v>22836</v>
      </c>
      <c r="H5647" s="5" t="s">
        <v>66</v>
      </c>
      <c r="I5647" s="5" t="s">
        <v>328</v>
      </c>
      <c r="J5647" s="5" t="s">
        <v>4855</v>
      </c>
      <c r="K5647" s="5" t="s">
        <v>68</v>
      </c>
      <c r="L5647" s="5" t="s">
        <v>69</v>
      </c>
      <c r="M5647" s="5"/>
      <c r="N5647" s="5"/>
      <c r="O5647" s="5"/>
      <c r="P5647" s="5"/>
      <c r="Q5647" s="5"/>
      <c r="R5647" s="5"/>
      <c r="S5647" s="5"/>
      <c r="T5647" s="5"/>
      <c r="U5647" s="5"/>
      <c r="V5647" s="5"/>
      <c r="W5647" s="5"/>
      <c r="X5647" s="5"/>
      <c r="Y5647" s="5"/>
      <c r="Z5647" s="5"/>
      <c r="AA5647" s="5"/>
      <c r="AB5647" s="5"/>
      <c r="AC5647" s="5"/>
      <c r="AD5647" s="5"/>
      <c r="AE5647" s="5"/>
      <c r="AF5647" s="5"/>
      <c r="AG5647" s="5"/>
      <c r="AH5647" s="5"/>
      <c r="AI5647" s="5"/>
      <c r="AJ5647" s="5"/>
      <c r="AK5647" s="5"/>
      <c r="AL5647" s="5"/>
      <c r="AM5647" s="5"/>
      <c r="AN5647" s="5"/>
      <c r="AO5647" s="5"/>
      <c r="AP5647" s="5"/>
      <c r="AQ5647" s="5"/>
      <c r="AR5647" s="5"/>
      <c r="AS5647" s="5"/>
      <c r="AT5647" s="5"/>
      <c r="AU5647" s="5"/>
      <c r="AV5647" s="5"/>
      <c r="AW5647" s="5"/>
      <c r="AX5647" s="5"/>
      <c r="AY5647" s="5"/>
      <c r="AZ5647" s="5"/>
      <c r="BA5647" s="5"/>
      <c r="BB5647" s="5"/>
      <c r="BC5647" s="5"/>
      <c r="BD5647" s="5"/>
      <c r="BE5647" s="5" t="s">
        <v>70</v>
      </c>
      <c r="BF5647" s="6">
        <v>41478</v>
      </c>
      <c r="BG5647" s="5" t="s">
        <v>71</v>
      </c>
      <c r="BH5647" s="5" t="s">
        <v>22837</v>
      </c>
      <c r="BI5647" s="5"/>
      <c r="BJ5647" s="5"/>
    </row>
    <row r="5648" spans="1:62" ht="30" x14ac:dyDescent="0.25">
      <c r="A5648" s="3">
        <v>5641</v>
      </c>
      <c r="B5648" s="3" t="str">
        <f>"202100172330"</f>
        <v>202100172330</v>
      </c>
      <c r="C5648" s="3">
        <v>157943</v>
      </c>
      <c r="D5648" s="3" t="s">
        <v>22838</v>
      </c>
      <c r="E5648" s="3">
        <v>20546638546</v>
      </c>
      <c r="F5648" s="3" t="s">
        <v>22839</v>
      </c>
      <c r="G5648" s="3" t="s">
        <v>22840</v>
      </c>
      <c r="H5648" s="3" t="s">
        <v>66</v>
      </c>
      <c r="I5648" s="3" t="s">
        <v>8476</v>
      </c>
      <c r="J5648" s="3" t="s">
        <v>8477</v>
      </c>
      <c r="K5648" s="3" t="s">
        <v>68</v>
      </c>
      <c r="L5648" s="3" t="s">
        <v>79</v>
      </c>
      <c r="M5648" s="3"/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  <c r="AV5648" s="3"/>
      <c r="AW5648" s="3"/>
      <c r="AX5648" s="3"/>
      <c r="AY5648" s="3"/>
      <c r="AZ5648" s="3"/>
      <c r="BA5648" s="3"/>
      <c r="BB5648" s="3"/>
      <c r="BC5648" s="3"/>
      <c r="BD5648" s="3"/>
      <c r="BE5648" s="3" t="s">
        <v>80</v>
      </c>
      <c r="BF5648" s="4">
        <v>44445</v>
      </c>
      <c r="BG5648" s="3" t="s">
        <v>71</v>
      </c>
      <c r="BH5648" s="3" t="s">
        <v>22841</v>
      </c>
      <c r="BI5648" s="3"/>
      <c r="BJ5648" s="3"/>
    </row>
    <row r="5649" spans="1:62" ht="30" x14ac:dyDescent="0.25">
      <c r="A5649" s="5">
        <v>5642</v>
      </c>
      <c r="B5649" s="5" t="str">
        <f>"202200109939"</f>
        <v>202200109939</v>
      </c>
      <c r="C5649" s="5">
        <v>163286</v>
      </c>
      <c r="D5649" s="5" t="s">
        <v>22842</v>
      </c>
      <c r="E5649" s="5">
        <v>10175272190</v>
      </c>
      <c r="F5649" s="5" t="s">
        <v>22843</v>
      </c>
      <c r="G5649" s="5" t="s">
        <v>22844</v>
      </c>
      <c r="H5649" s="5" t="s">
        <v>216</v>
      </c>
      <c r="I5649" s="5" t="s">
        <v>216</v>
      </c>
      <c r="J5649" s="5" t="s">
        <v>216</v>
      </c>
      <c r="K5649" s="5" t="s">
        <v>68</v>
      </c>
      <c r="L5649" s="5" t="s">
        <v>22845</v>
      </c>
      <c r="M5649" s="5"/>
      <c r="N5649" s="5"/>
      <c r="O5649" s="5"/>
      <c r="P5649" s="5"/>
      <c r="Q5649" s="5"/>
      <c r="R5649" s="5"/>
      <c r="S5649" s="5"/>
      <c r="T5649" s="5"/>
      <c r="U5649" s="5"/>
      <c r="V5649" s="5"/>
      <c r="W5649" s="5"/>
      <c r="X5649" s="5"/>
      <c r="Y5649" s="5"/>
      <c r="Z5649" s="5"/>
      <c r="AA5649" s="5"/>
      <c r="AB5649" s="5"/>
      <c r="AC5649" s="5"/>
      <c r="AD5649" s="5"/>
      <c r="AE5649" s="5"/>
      <c r="AF5649" s="5"/>
      <c r="AG5649" s="5"/>
      <c r="AH5649" s="5"/>
      <c r="AI5649" s="5"/>
      <c r="AJ5649" s="5"/>
      <c r="AK5649" s="5"/>
      <c r="AL5649" s="5"/>
      <c r="AM5649" s="5"/>
      <c r="AN5649" s="5"/>
      <c r="AO5649" s="5"/>
      <c r="AP5649" s="5"/>
      <c r="AQ5649" s="5"/>
      <c r="AR5649" s="5"/>
      <c r="AS5649" s="5"/>
      <c r="AT5649" s="5"/>
      <c r="AU5649" s="5"/>
      <c r="AV5649" s="5"/>
      <c r="AW5649" s="5"/>
      <c r="AX5649" s="5"/>
      <c r="AY5649" s="5"/>
      <c r="AZ5649" s="5"/>
      <c r="BA5649" s="5"/>
      <c r="BB5649" s="5"/>
      <c r="BC5649" s="5"/>
      <c r="BD5649" s="5"/>
      <c r="BE5649" s="5" t="s">
        <v>80</v>
      </c>
      <c r="BF5649" s="6">
        <v>44726</v>
      </c>
      <c r="BG5649" s="5" t="s">
        <v>71</v>
      </c>
      <c r="BH5649" s="5" t="s">
        <v>22843</v>
      </c>
      <c r="BI5649" s="5"/>
      <c r="BJ5649" s="5"/>
    </row>
    <row r="5650" spans="1:62" ht="30" x14ac:dyDescent="0.25">
      <c r="A5650" s="3">
        <v>5643</v>
      </c>
      <c r="B5650" s="3" t="str">
        <f>"201100172860"</f>
        <v>201100172860</v>
      </c>
      <c r="C5650" s="3">
        <v>95330</v>
      </c>
      <c r="D5650" s="3" t="s">
        <v>22846</v>
      </c>
      <c r="E5650" s="3">
        <v>20153024376</v>
      </c>
      <c r="F5650" s="3" t="s">
        <v>22847</v>
      </c>
      <c r="G5650" s="3" t="s">
        <v>22848</v>
      </c>
      <c r="H5650" s="3" t="s">
        <v>66</v>
      </c>
      <c r="I5650" s="3" t="s">
        <v>66</v>
      </c>
      <c r="J5650" s="3" t="s">
        <v>659</v>
      </c>
      <c r="K5650" s="3" t="s">
        <v>68</v>
      </c>
      <c r="L5650" s="3" t="s">
        <v>69</v>
      </c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  <c r="AV5650" s="3"/>
      <c r="AW5650" s="3"/>
      <c r="AX5650" s="3"/>
      <c r="AY5650" s="3"/>
      <c r="AZ5650" s="3"/>
      <c r="BA5650" s="3"/>
      <c r="BB5650" s="3"/>
      <c r="BC5650" s="3"/>
      <c r="BD5650" s="3"/>
      <c r="BE5650" s="3" t="s">
        <v>70</v>
      </c>
      <c r="BF5650" s="4">
        <v>40908</v>
      </c>
      <c r="BG5650" s="3" t="s">
        <v>71</v>
      </c>
      <c r="BH5650" s="3" t="s">
        <v>22849</v>
      </c>
      <c r="BI5650" s="3"/>
      <c r="BJ5650" s="3"/>
    </row>
    <row r="5651" spans="1:62" ht="30" x14ac:dyDescent="0.25">
      <c r="A5651" s="3">
        <v>5644</v>
      </c>
      <c r="B5651" s="3" t="str">
        <f>"201400028642"</f>
        <v>201400028642</v>
      </c>
      <c r="C5651" s="3">
        <v>90868</v>
      </c>
      <c r="D5651" s="3" t="s">
        <v>22850</v>
      </c>
      <c r="E5651" s="3">
        <v>20147829583</v>
      </c>
      <c r="F5651" s="3" t="s">
        <v>3274</v>
      </c>
      <c r="G5651" s="3" t="s">
        <v>22851</v>
      </c>
      <c r="H5651" s="3" t="s">
        <v>66</v>
      </c>
      <c r="I5651" s="3" t="s">
        <v>66</v>
      </c>
      <c r="J5651" s="3" t="s">
        <v>942</v>
      </c>
      <c r="K5651" s="3" t="s">
        <v>68</v>
      </c>
      <c r="L5651" s="3" t="s">
        <v>139</v>
      </c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  <c r="AV5651" s="3"/>
      <c r="AW5651" s="3"/>
      <c r="AX5651" s="3"/>
      <c r="AY5651" s="3"/>
      <c r="AZ5651" s="3"/>
      <c r="BA5651" s="3"/>
      <c r="BB5651" s="3"/>
      <c r="BC5651" s="3"/>
      <c r="BD5651" s="3"/>
      <c r="BE5651" s="3" t="s">
        <v>88</v>
      </c>
      <c r="BF5651" s="4">
        <v>41708</v>
      </c>
      <c r="BG5651" s="3" t="s">
        <v>71</v>
      </c>
      <c r="BH5651" s="3" t="s">
        <v>3277</v>
      </c>
      <c r="BI5651" s="3"/>
      <c r="BJ5651" s="3"/>
    </row>
    <row r="5652" spans="1:62" ht="30" x14ac:dyDescent="0.25">
      <c r="A5652" s="5">
        <v>5645</v>
      </c>
      <c r="B5652" s="5" t="str">
        <f>"201400118711"</f>
        <v>201400118711</v>
      </c>
      <c r="C5652" s="5">
        <v>111521</v>
      </c>
      <c r="D5652" s="5" t="s">
        <v>22852</v>
      </c>
      <c r="E5652" s="5">
        <v>20332600592</v>
      </c>
      <c r="F5652" s="5" t="s">
        <v>22853</v>
      </c>
      <c r="G5652" s="5" t="s">
        <v>22854</v>
      </c>
      <c r="H5652" s="5" t="s">
        <v>66</v>
      </c>
      <c r="I5652" s="5" t="s">
        <v>66</v>
      </c>
      <c r="J5652" s="5" t="s">
        <v>143</v>
      </c>
      <c r="K5652" s="5" t="s">
        <v>68</v>
      </c>
      <c r="L5652" s="5" t="s">
        <v>69</v>
      </c>
      <c r="M5652" s="5"/>
      <c r="N5652" s="5"/>
      <c r="O5652" s="5"/>
      <c r="P5652" s="5"/>
      <c r="Q5652" s="5"/>
      <c r="R5652" s="5"/>
      <c r="S5652" s="5"/>
      <c r="T5652" s="5"/>
      <c r="U5652" s="5"/>
      <c r="V5652" s="5"/>
      <c r="W5652" s="5"/>
      <c r="X5652" s="5"/>
      <c r="Y5652" s="5"/>
      <c r="Z5652" s="5"/>
      <c r="AA5652" s="5"/>
      <c r="AB5652" s="5"/>
      <c r="AC5652" s="5"/>
      <c r="AD5652" s="5"/>
      <c r="AE5652" s="5"/>
      <c r="AF5652" s="5"/>
      <c r="AG5652" s="5"/>
      <c r="AH5652" s="5"/>
      <c r="AI5652" s="5"/>
      <c r="AJ5652" s="5"/>
      <c r="AK5652" s="5"/>
      <c r="AL5652" s="5"/>
      <c r="AM5652" s="5"/>
      <c r="AN5652" s="5"/>
      <c r="AO5652" s="5"/>
      <c r="AP5652" s="5"/>
      <c r="AQ5652" s="5"/>
      <c r="AR5652" s="5"/>
      <c r="AS5652" s="5"/>
      <c r="AT5652" s="5"/>
      <c r="AU5652" s="5"/>
      <c r="AV5652" s="5"/>
      <c r="AW5652" s="5"/>
      <c r="AX5652" s="5"/>
      <c r="AY5652" s="5"/>
      <c r="AZ5652" s="5"/>
      <c r="BA5652" s="5"/>
      <c r="BB5652" s="5"/>
      <c r="BC5652" s="5"/>
      <c r="BD5652" s="5"/>
      <c r="BE5652" s="5" t="s">
        <v>70</v>
      </c>
      <c r="BF5652" s="6">
        <v>41893</v>
      </c>
      <c r="BG5652" s="5" t="s">
        <v>71</v>
      </c>
      <c r="BH5652" s="5" t="s">
        <v>22855</v>
      </c>
      <c r="BI5652" s="5"/>
      <c r="BJ5652" s="5"/>
    </row>
    <row r="5653" spans="1:62" ht="30" x14ac:dyDescent="0.25">
      <c r="A5653" s="3">
        <v>5646</v>
      </c>
      <c r="B5653" s="3" t="str">
        <f>"202200125244"</f>
        <v>202200125244</v>
      </c>
      <c r="C5653" s="3">
        <v>87579</v>
      </c>
      <c r="D5653" s="3" t="s">
        <v>22856</v>
      </c>
      <c r="E5653" s="3">
        <v>20231843460</v>
      </c>
      <c r="F5653" s="3" t="s">
        <v>17755</v>
      </c>
      <c r="G5653" s="3" t="s">
        <v>22857</v>
      </c>
      <c r="H5653" s="3" t="s">
        <v>216</v>
      </c>
      <c r="I5653" s="3" t="s">
        <v>374</v>
      </c>
      <c r="J5653" s="3" t="s">
        <v>374</v>
      </c>
      <c r="K5653" s="3" t="s">
        <v>68</v>
      </c>
      <c r="L5653" s="3" t="s">
        <v>22858</v>
      </c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/>
      <c r="AT5653" s="3"/>
      <c r="AU5653" s="3"/>
      <c r="AV5653" s="3"/>
      <c r="AW5653" s="3"/>
      <c r="AX5653" s="3"/>
      <c r="AY5653" s="3"/>
      <c r="AZ5653" s="3"/>
      <c r="BA5653" s="3"/>
      <c r="BB5653" s="3"/>
      <c r="BC5653" s="3"/>
      <c r="BD5653" s="3"/>
      <c r="BE5653" s="3" t="s">
        <v>70</v>
      </c>
      <c r="BF5653" s="4">
        <v>44747</v>
      </c>
      <c r="BG5653" s="3" t="s">
        <v>71</v>
      </c>
      <c r="BH5653" s="3" t="s">
        <v>22859</v>
      </c>
      <c r="BI5653" s="3" t="s">
        <v>22860</v>
      </c>
      <c r="BJ5653" s="3" t="s">
        <v>134</v>
      </c>
    </row>
    <row r="5654" spans="1:62" ht="30" x14ac:dyDescent="0.25">
      <c r="A5654" s="3">
        <v>5647</v>
      </c>
      <c r="B5654" s="5" t="str">
        <f>"202100133012"</f>
        <v>202100133012</v>
      </c>
      <c r="C5654" s="5">
        <v>156983</v>
      </c>
      <c r="D5654" s="5" t="s">
        <v>22861</v>
      </c>
      <c r="E5654" s="5">
        <v>10459338247</v>
      </c>
      <c r="F5654" s="5" t="s">
        <v>22862</v>
      </c>
      <c r="G5654" s="5" t="s">
        <v>22863</v>
      </c>
      <c r="H5654" s="5" t="s">
        <v>298</v>
      </c>
      <c r="I5654" s="5" t="s">
        <v>3356</v>
      </c>
      <c r="J5654" s="5" t="s">
        <v>3357</v>
      </c>
      <c r="K5654" s="5" t="s">
        <v>68</v>
      </c>
      <c r="L5654" s="5" t="s">
        <v>139</v>
      </c>
      <c r="M5654" s="5"/>
      <c r="N5654" s="5"/>
      <c r="O5654" s="5"/>
      <c r="P5654" s="5"/>
      <c r="Q5654" s="5"/>
      <c r="R5654" s="5"/>
      <c r="S5654" s="5"/>
      <c r="T5654" s="5"/>
      <c r="U5654" s="5"/>
      <c r="V5654" s="5"/>
      <c r="W5654" s="5"/>
      <c r="X5654" s="5"/>
      <c r="Y5654" s="5"/>
      <c r="Z5654" s="5"/>
      <c r="AA5654" s="5"/>
      <c r="AB5654" s="5"/>
      <c r="AC5654" s="5"/>
      <c r="AD5654" s="5"/>
      <c r="AE5654" s="5"/>
      <c r="AF5654" s="5"/>
      <c r="AG5654" s="5"/>
      <c r="AH5654" s="5"/>
      <c r="AI5654" s="5"/>
      <c r="AJ5654" s="5"/>
      <c r="AK5654" s="5"/>
      <c r="AL5654" s="5"/>
      <c r="AM5654" s="5"/>
      <c r="AN5654" s="5"/>
      <c r="AO5654" s="5"/>
      <c r="AP5654" s="5"/>
      <c r="AQ5654" s="5"/>
      <c r="AR5654" s="5"/>
      <c r="AS5654" s="5"/>
      <c r="AT5654" s="5"/>
      <c r="AU5654" s="5"/>
      <c r="AV5654" s="5"/>
      <c r="AW5654" s="5"/>
      <c r="AX5654" s="5"/>
      <c r="AY5654" s="5"/>
      <c r="AZ5654" s="5"/>
      <c r="BA5654" s="5"/>
      <c r="BB5654" s="5"/>
      <c r="BC5654" s="5"/>
      <c r="BD5654" s="5"/>
      <c r="BE5654" s="5" t="s">
        <v>88</v>
      </c>
      <c r="BF5654" s="6">
        <v>44428</v>
      </c>
      <c r="BG5654" s="5" t="s">
        <v>71</v>
      </c>
      <c r="BH5654" s="5" t="s">
        <v>22862</v>
      </c>
      <c r="BI5654" s="5"/>
      <c r="BJ5654" s="5"/>
    </row>
    <row r="5655" spans="1:62" ht="30" x14ac:dyDescent="0.25">
      <c r="A5655" s="5">
        <v>5648</v>
      </c>
      <c r="B5655" s="3" t="str">
        <f>"201700138096"</f>
        <v>201700138096</v>
      </c>
      <c r="C5655" s="3">
        <v>131509</v>
      </c>
      <c r="D5655" s="3" t="s">
        <v>22864</v>
      </c>
      <c r="E5655" s="3">
        <v>20477567402</v>
      </c>
      <c r="F5655" s="3" t="s">
        <v>8999</v>
      </c>
      <c r="G5655" s="3" t="s">
        <v>22865</v>
      </c>
      <c r="H5655" s="3" t="s">
        <v>102</v>
      </c>
      <c r="I5655" s="3" t="s">
        <v>159</v>
      </c>
      <c r="J5655" s="3" t="s">
        <v>160</v>
      </c>
      <c r="K5655" s="3" t="s">
        <v>68</v>
      </c>
      <c r="L5655" s="3" t="s">
        <v>79</v>
      </c>
      <c r="M5655" s="3"/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  <c r="AR5655" s="3"/>
      <c r="AS5655" s="3"/>
      <c r="AT5655" s="3"/>
      <c r="AU5655" s="3"/>
      <c r="AV5655" s="3"/>
      <c r="AW5655" s="3"/>
      <c r="AX5655" s="3"/>
      <c r="AY5655" s="3"/>
      <c r="AZ5655" s="3"/>
      <c r="BA5655" s="3"/>
      <c r="BB5655" s="3"/>
      <c r="BC5655" s="3"/>
      <c r="BD5655" s="3"/>
      <c r="BE5655" s="3" t="s">
        <v>80</v>
      </c>
      <c r="BF5655" s="4">
        <v>42979</v>
      </c>
      <c r="BG5655" s="3" t="s">
        <v>71</v>
      </c>
      <c r="BH5655" s="3" t="s">
        <v>22866</v>
      </c>
      <c r="BI5655" s="3"/>
      <c r="BJ5655" s="3"/>
    </row>
    <row r="5656" spans="1:62" ht="30" x14ac:dyDescent="0.25">
      <c r="A5656" s="3">
        <v>5649</v>
      </c>
      <c r="B5656" s="5" t="str">
        <f>"202300015912"</f>
        <v>202300015912</v>
      </c>
      <c r="C5656" s="5">
        <v>110777</v>
      </c>
      <c r="D5656" s="5" t="s">
        <v>22867</v>
      </c>
      <c r="E5656" s="5">
        <v>20609576031</v>
      </c>
      <c r="F5656" s="5" t="s">
        <v>22868</v>
      </c>
      <c r="G5656" s="5" t="s">
        <v>22869</v>
      </c>
      <c r="H5656" s="5" t="s">
        <v>292</v>
      </c>
      <c r="I5656" s="5" t="s">
        <v>292</v>
      </c>
      <c r="J5656" s="5" t="s">
        <v>292</v>
      </c>
      <c r="K5656" s="5" t="s">
        <v>68</v>
      </c>
      <c r="L5656" s="5" t="s">
        <v>22870</v>
      </c>
      <c r="M5656" s="5"/>
      <c r="N5656" s="5"/>
      <c r="O5656" s="5"/>
      <c r="P5656" s="5"/>
      <c r="Q5656" s="5"/>
      <c r="R5656" s="5"/>
      <c r="S5656" s="5"/>
      <c r="T5656" s="5"/>
      <c r="U5656" s="5"/>
      <c r="V5656" s="5"/>
      <c r="W5656" s="5"/>
      <c r="X5656" s="5"/>
      <c r="Y5656" s="5"/>
      <c r="Z5656" s="5"/>
      <c r="AA5656" s="5"/>
      <c r="AB5656" s="5"/>
      <c r="AC5656" s="5"/>
      <c r="AD5656" s="5"/>
      <c r="AE5656" s="5"/>
      <c r="AF5656" s="5"/>
      <c r="AG5656" s="5"/>
      <c r="AH5656" s="5"/>
      <c r="AI5656" s="5"/>
      <c r="AJ5656" s="5"/>
      <c r="AK5656" s="5"/>
      <c r="AL5656" s="5"/>
      <c r="AM5656" s="5"/>
      <c r="AN5656" s="5"/>
      <c r="AO5656" s="5"/>
      <c r="AP5656" s="5"/>
      <c r="AQ5656" s="5"/>
      <c r="AR5656" s="5"/>
      <c r="AS5656" s="5"/>
      <c r="AT5656" s="5"/>
      <c r="AU5656" s="5"/>
      <c r="AV5656" s="5"/>
      <c r="AW5656" s="5"/>
      <c r="AX5656" s="5"/>
      <c r="AY5656" s="5"/>
      <c r="AZ5656" s="5"/>
      <c r="BA5656" s="5"/>
      <c r="BB5656" s="5"/>
      <c r="BC5656" s="5"/>
      <c r="BD5656" s="5"/>
      <c r="BE5656" s="5" t="s">
        <v>88</v>
      </c>
      <c r="BF5656" s="6">
        <v>44952</v>
      </c>
      <c r="BG5656" s="5" t="s">
        <v>71</v>
      </c>
      <c r="BH5656" s="5" t="s">
        <v>22871</v>
      </c>
      <c r="BI5656" s="5" t="s">
        <v>22872</v>
      </c>
      <c r="BJ5656" s="5" t="s">
        <v>22873</v>
      </c>
    </row>
    <row r="5657" spans="1:62" ht="30" x14ac:dyDescent="0.25">
      <c r="A5657" s="3">
        <v>5650</v>
      </c>
      <c r="B5657" s="3" t="str">
        <f>"201700138093"</f>
        <v>201700138093</v>
      </c>
      <c r="C5657" s="3">
        <v>131508</v>
      </c>
      <c r="D5657" s="3" t="s">
        <v>22874</v>
      </c>
      <c r="E5657" s="3">
        <v>20220805396</v>
      </c>
      <c r="F5657" s="3" t="s">
        <v>22875</v>
      </c>
      <c r="G5657" s="3" t="s">
        <v>22876</v>
      </c>
      <c r="H5657" s="3" t="s">
        <v>102</v>
      </c>
      <c r="I5657" s="3" t="s">
        <v>159</v>
      </c>
      <c r="J5657" s="3" t="s">
        <v>160</v>
      </c>
      <c r="K5657" s="3" t="s">
        <v>68</v>
      </c>
      <c r="L5657" s="3" t="s">
        <v>79</v>
      </c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  <c r="AR5657" s="3"/>
      <c r="AS5657" s="3"/>
      <c r="AT5657" s="3"/>
      <c r="AU5657" s="3"/>
      <c r="AV5657" s="3"/>
      <c r="AW5657" s="3"/>
      <c r="AX5657" s="3"/>
      <c r="AY5657" s="3"/>
      <c r="AZ5657" s="3"/>
      <c r="BA5657" s="3"/>
      <c r="BB5657" s="3"/>
      <c r="BC5657" s="3"/>
      <c r="BD5657" s="3"/>
      <c r="BE5657" s="3" t="s">
        <v>80</v>
      </c>
      <c r="BF5657" s="4">
        <v>42979</v>
      </c>
      <c r="BG5657" s="3" t="s">
        <v>71</v>
      </c>
      <c r="BH5657" s="3" t="s">
        <v>22877</v>
      </c>
      <c r="BI5657" s="3"/>
      <c r="BJ5657" s="3"/>
    </row>
    <row r="5658" spans="1:62" ht="30" x14ac:dyDescent="0.25">
      <c r="A5658" s="5">
        <v>5651</v>
      </c>
      <c r="B5658" s="5" t="str">
        <f>"201800120090"</f>
        <v>201800120090</v>
      </c>
      <c r="C5658" s="5">
        <v>137588</v>
      </c>
      <c r="D5658" s="5" t="s">
        <v>22878</v>
      </c>
      <c r="E5658" s="5">
        <v>20479679291</v>
      </c>
      <c r="F5658" s="5" t="s">
        <v>22879</v>
      </c>
      <c r="G5658" s="5" t="s">
        <v>22880</v>
      </c>
      <c r="H5658" s="5" t="s">
        <v>216</v>
      </c>
      <c r="I5658" s="5" t="s">
        <v>374</v>
      </c>
      <c r="J5658" s="5" t="s">
        <v>374</v>
      </c>
      <c r="K5658" s="5" t="s">
        <v>68</v>
      </c>
      <c r="L5658" s="5" t="s">
        <v>79</v>
      </c>
      <c r="M5658" s="5"/>
      <c r="N5658" s="5"/>
      <c r="O5658" s="5"/>
      <c r="P5658" s="5"/>
      <c r="Q5658" s="5"/>
      <c r="R5658" s="5"/>
      <c r="S5658" s="5"/>
      <c r="T5658" s="5"/>
      <c r="U5658" s="5"/>
      <c r="V5658" s="5"/>
      <c r="W5658" s="5"/>
      <c r="X5658" s="5"/>
      <c r="Y5658" s="5"/>
      <c r="Z5658" s="5"/>
      <c r="AA5658" s="5"/>
      <c r="AB5658" s="5"/>
      <c r="AC5658" s="5"/>
      <c r="AD5658" s="5"/>
      <c r="AE5658" s="5"/>
      <c r="AF5658" s="5"/>
      <c r="AG5658" s="5"/>
      <c r="AH5658" s="5"/>
      <c r="AI5658" s="5"/>
      <c r="AJ5658" s="5"/>
      <c r="AK5658" s="5"/>
      <c r="AL5658" s="5"/>
      <c r="AM5658" s="5"/>
      <c r="AN5658" s="5"/>
      <c r="AO5658" s="5"/>
      <c r="AP5658" s="5"/>
      <c r="AQ5658" s="5"/>
      <c r="AR5658" s="5"/>
      <c r="AS5658" s="5"/>
      <c r="AT5658" s="5"/>
      <c r="AU5658" s="5"/>
      <c r="AV5658" s="5"/>
      <c r="AW5658" s="5"/>
      <c r="AX5658" s="5"/>
      <c r="AY5658" s="5"/>
      <c r="AZ5658" s="5"/>
      <c r="BA5658" s="5"/>
      <c r="BB5658" s="5"/>
      <c r="BC5658" s="5"/>
      <c r="BD5658" s="5"/>
      <c r="BE5658" s="5" t="s">
        <v>80</v>
      </c>
      <c r="BF5658" s="6">
        <v>43306</v>
      </c>
      <c r="BG5658" s="5" t="s">
        <v>71</v>
      </c>
      <c r="BH5658" s="5" t="s">
        <v>22881</v>
      </c>
      <c r="BI5658" s="5" t="s">
        <v>22882</v>
      </c>
      <c r="BJ5658" s="5" t="s">
        <v>22883</v>
      </c>
    </row>
    <row r="5659" spans="1:62" ht="30" x14ac:dyDescent="0.25">
      <c r="A5659" s="3">
        <v>5652</v>
      </c>
      <c r="B5659" s="3" t="str">
        <f>"201400140587"</f>
        <v>201400140587</v>
      </c>
      <c r="C5659" s="3">
        <v>111493</v>
      </c>
      <c r="D5659" s="3" t="s">
        <v>22884</v>
      </c>
      <c r="E5659" s="3">
        <v>20553372926</v>
      </c>
      <c r="F5659" s="3" t="s">
        <v>22885</v>
      </c>
      <c r="G5659" s="3" t="s">
        <v>22886</v>
      </c>
      <c r="H5659" s="3" t="s">
        <v>66</v>
      </c>
      <c r="I5659" s="3" t="s">
        <v>66</v>
      </c>
      <c r="J5659" s="3" t="s">
        <v>463</v>
      </c>
      <c r="K5659" s="3" t="s">
        <v>68</v>
      </c>
      <c r="L5659" s="3" t="s">
        <v>69</v>
      </c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  <c r="AV5659" s="3"/>
      <c r="AW5659" s="3"/>
      <c r="AX5659" s="3"/>
      <c r="AY5659" s="3"/>
      <c r="AZ5659" s="3"/>
      <c r="BA5659" s="3"/>
      <c r="BB5659" s="3"/>
      <c r="BC5659" s="3"/>
      <c r="BD5659" s="3"/>
      <c r="BE5659" s="3" t="s">
        <v>70</v>
      </c>
      <c r="BF5659" s="4">
        <v>41940</v>
      </c>
      <c r="BG5659" s="3" t="s">
        <v>71</v>
      </c>
      <c r="BH5659" s="3" t="s">
        <v>22887</v>
      </c>
      <c r="BI5659" s="3"/>
      <c r="BJ5659" s="3"/>
    </row>
    <row r="5660" spans="1:62" ht="30" x14ac:dyDescent="0.25">
      <c r="A5660" s="3">
        <v>5653</v>
      </c>
      <c r="B5660" s="5" t="str">
        <f>"202000180247"</f>
        <v>202000180247</v>
      </c>
      <c r="C5660" s="5">
        <v>153151</v>
      </c>
      <c r="D5660" s="5" t="s">
        <v>22888</v>
      </c>
      <c r="E5660" s="5">
        <v>20603536372</v>
      </c>
      <c r="F5660" s="5" t="s">
        <v>22889</v>
      </c>
      <c r="G5660" s="5" t="s">
        <v>22890</v>
      </c>
      <c r="H5660" s="5" t="s">
        <v>813</v>
      </c>
      <c r="I5660" s="5" t="s">
        <v>5699</v>
      </c>
      <c r="J5660" s="5" t="s">
        <v>813</v>
      </c>
      <c r="K5660" s="5" t="s">
        <v>68</v>
      </c>
      <c r="L5660" s="5" t="s">
        <v>79</v>
      </c>
      <c r="M5660" s="5"/>
      <c r="N5660" s="5"/>
      <c r="O5660" s="5"/>
      <c r="P5660" s="5"/>
      <c r="Q5660" s="5"/>
      <c r="R5660" s="5"/>
      <c r="S5660" s="5"/>
      <c r="T5660" s="5"/>
      <c r="U5660" s="5"/>
      <c r="V5660" s="5"/>
      <c r="W5660" s="5"/>
      <c r="X5660" s="5"/>
      <c r="Y5660" s="5"/>
      <c r="Z5660" s="5"/>
      <c r="AA5660" s="5"/>
      <c r="AB5660" s="5"/>
      <c r="AC5660" s="5"/>
      <c r="AD5660" s="5"/>
      <c r="AE5660" s="5"/>
      <c r="AF5660" s="5"/>
      <c r="AG5660" s="5"/>
      <c r="AH5660" s="5"/>
      <c r="AI5660" s="5"/>
      <c r="AJ5660" s="5"/>
      <c r="AK5660" s="5"/>
      <c r="AL5660" s="5"/>
      <c r="AM5660" s="5"/>
      <c r="AN5660" s="5"/>
      <c r="AO5660" s="5"/>
      <c r="AP5660" s="5"/>
      <c r="AQ5660" s="5"/>
      <c r="AR5660" s="5"/>
      <c r="AS5660" s="5"/>
      <c r="AT5660" s="5"/>
      <c r="AU5660" s="5"/>
      <c r="AV5660" s="5"/>
      <c r="AW5660" s="5"/>
      <c r="AX5660" s="5"/>
      <c r="AY5660" s="5"/>
      <c r="AZ5660" s="5"/>
      <c r="BA5660" s="5"/>
      <c r="BB5660" s="5"/>
      <c r="BC5660" s="5"/>
      <c r="BD5660" s="5"/>
      <c r="BE5660" s="5" t="s">
        <v>80</v>
      </c>
      <c r="BF5660" s="6">
        <v>44170</v>
      </c>
      <c r="BG5660" s="5" t="s">
        <v>71</v>
      </c>
      <c r="BH5660" s="5" t="s">
        <v>22891</v>
      </c>
      <c r="BI5660" s="5"/>
      <c r="BJ5660" s="5"/>
    </row>
    <row r="5661" spans="1:62" ht="30" x14ac:dyDescent="0.25">
      <c r="A5661" s="5">
        <v>5654</v>
      </c>
      <c r="B5661" s="3" t="str">
        <f>"201400028634"</f>
        <v>201400028634</v>
      </c>
      <c r="C5661" s="3">
        <v>108295</v>
      </c>
      <c r="D5661" s="3" t="s">
        <v>22892</v>
      </c>
      <c r="E5661" s="3">
        <v>20550692393</v>
      </c>
      <c r="F5661" s="3" t="s">
        <v>22893</v>
      </c>
      <c r="G5661" s="3" t="s">
        <v>22894</v>
      </c>
      <c r="H5661" s="3" t="s">
        <v>66</v>
      </c>
      <c r="I5661" s="3" t="s">
        <v>66</v>
      </c>
      <c r="J5661" s="3" t="s">
        <v>242</v>
      </c>
      <c r="K5661" s="3" t="s">
        <v>68</v>
      </c>
      <c r="L5661" s="3" t="s">
        <v>139</v>
      </c>
      <c r="M5661" s="3" t="s">
        <v>139</v>
      </c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  <c r="AV5661" s="3"/>
      <c r="AW5661" s="3"/>
      <c r="AX5661" s="3"/>
      <c r="AY5661" s="3"/>
      <c r="AZ5661" s="3"/>
      <c r="BA5661" s="3"/>
      <c r="BB5661" s="3"/>
      <c r="BC5661" s="3"/>
      <c r="BD5661" s="3"/>
      <c r="BE5661" s="3" t="s">
        <v>293</v>
      </c>
      <c r="BF5661" s="4">
        <v>41716</v>
      </c>
      <c r="BG5661" s="3" t="s">
        <v>71</v>
      </c>
      <c r="BH5661" s="3" t="s">
        <v>22895</v>
      </c>
      <c r="BI5661" s="3"/>
      <c r="BJ5661" s="3"/>
    </row>
    <row r="5662" spans="1:62" ht="30" x14ac:dyDescent="0.25">
      <c r="A5662" s="3">
        <v>5655</v>
      </c>
      <c r="B5662" s="5" t="str">
        <f>"1939517"</f>
        <v>1939517</v>
      </c>
      <c r="C5662" s="5">
        <v>84481</v>
      </c>
      <c r="D5662" s="5" t="s">
        <v>22896</v>
      </c>
      <c r="E5662" s="5">
        <v>20461857494</v>
      </c>
      <c r="F5662" s="5" t="s">
        <v>22897</v>
      </c>
      <c r="G5662" s="5" t="s">
        <v>22898</v>
      </c>
      <c r="H5662" s="5" t="s">
        <v>66</v>
      </c>
      <c r="I5662" s="5" t="s">
        <v>66</v>
      </c>
      <c r="J5662" s="5" t="s">
        <v>659</v>
      </c>
      <c r="K5662" s="5" t="s">
        <v>68</v>
      </c>
      <c r="L5662" s="5" t="s">
        <v>79</v>
      </c>
      <c r="M5662" s="5"/>
      <c r="N5662" s="5"/>
      <c r="O5662" s="5"/>
      <c r="P5662" s="5"/>
      <c r="Q5662" s="5"/>
      <c r="R5662" s="5"/>
      <c r="S5662" s="5"/>
      <c r="T5662" s="5"/>
      <c r="U5662" s="5"/>
      <c r="V5662" s="5"/>
      <c r="W5662" s="5"/>
      <c r="X5662" s="5"/>
      <c r="Y5662" s="5"/>
      <c r="Z5662" s="5"/>
      <c r="AA5662" s="5"/>
      <c r="AB5662" s="5"/>
      <c r="AC5662" s="5"/>
      <c r="AD5662" s="5"/>
      <c r="AE5662" s="5"/>
      <c r="AF5662" s="5"/>
      <c r="AG5662" s="5"/>
      <c r="AH5662" s="5"/>
      <c r="AI5662" s="5"/>
      <c r="AJ5662" s="5"/>
      <c r="AK5662" s="5"/>
      <c r="AL5662" s="5"/>
      <c r="AM5662" s="5"/>
      <c r="AN5662" s="5"/>
      <c r="AO5662" s="5"/>
      <c r="AP5662" s="5"/>
      <c r="AQ5662" s="5"/>
      <c r="AR5662" s="5"/>
      <c r="AS5662" s="5"/>
      <c r="AT5662" s="5"/>
      <c r="AU5662" s="5"/>
      <c r="AV5662" s="5"/>
      <c r="AW5662" s="5"/>
      <c r="AX5662" s="5"/>
      <c r="AY5662" s="5"/>
      <c r="AZ5662" s="5"/>
      <c r="BA5662" s="5"/>
      <c r="BB5662" s="5"/>
      <c r="BC5662" s="5"/>
      <c r="BD5662" s="5"/>
      <c r="BE5662" s="5" t="s">
        <v>80</v>
      </c>
      <c r="BF5662" s="6">
        <v>40147</v>
      </c>
      <c r="BG5662" s="5" t="s">
        <v>71</v>
      </c>
      <c r="BH5662" s="5" t="s">
        <v>22899</v>
      </c>
      <c r="BI5662" s="5"/>
      <c r="BJ5662" s="5"/>
    </row>
    <row r="5663" spans="1:62" ht="30" x14ac:dyDescent="0.25">
      <c r="A5663" s="3">
        <v>5656</v>
      </c>
      <c r="B5663" s="3" t="str">
        <f>"201200198205"</f>
        <v>201200198205</v>
      </c>
      <c r="C5663" s="3">
        <v>99047</v>
      </c>
      <c r="D5663" s="3" t="s">
        <v>22900</v>
      </c>
      <c r="E5663" s="3">
        <v>20156436683</v>
      </c>
      <c r="F5663" s="3" t="s">
        <v>22901</v>
      </c>
      <c r="G5663" s="3" t="s">
        <v>22902</v>
      </c>
      <c r="H5663" s="3" t="s">
        <v>66</v>
      </c>
      <c r="I5663" s="3" t="s">
        <v>66</v>
      </c>
      <c r="J5663" s="3" t="s">
        <v>242</v>
      </c>
      <c r="K5663" s="3" t="s">
        <v>68</v>
      </c>
      <c r="L5663" s="3" t="s">
        <v>139</v>
      </c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  <c r="AV5663" s="3"/>
      <c r="AW5663" s="3"/>
      <c r="AX5663" s="3"/>
      <c r="AY5663" s="3"/>
      <c r="AZ5663" s="3"/>
      <c r="BA5663" s="3"/>
      <c r="BB5663" s="3"/>
      <c r="BC5663" s="3"/>
      <c r="BD5663" s="3"/>
      <c r="BE5663" s="3" t="s">
        <v>88</v>
      </c>
      <c r="BF5663" s="4">
        <v>41215</v>
      </c>
      <c r="BG5663" s="3" t="s">
        <v>71</v>
      </c>
      <c r="BH5663" s="3" t="s">
        <v>22903</v>
      </c>
      <c r="BI5663" s="3"/>
      <c r="BJ5663" s="3"/>
    </row>
    <row r="5664" spans="1:62" ht="30" x14ac:dyDescent="0.25">
      <c r="A5664" s="5">
        <v>5657</v>
      </c>
      <c r="B5664" s="5" t="str">
        <f>"1362314"</f>
        <v>1362314</v>
      </c>
      <c r="C5664" s="5">
        <v>86419</v>
      </c>
      <c r="D5664" s="5" t="s">
        <v>22904</v>
      </c>
      <c r="E5664" s="5">
        <v>10087842466</v>
      </c>
      <c r="F5664" s="5" t="s">
        <v>22905</v>
      </c>
      <c r="G5664" s="5" t="s">
        <v>22906</v>
      </c>
      <c r="H5664" s="5" t="s">
        <v>66</v>
      </c>
      <c r="I5664" s="5" t="s">
        <v>66</v>
      </c>
      <c r="J5664" s="5" t="s">
        <v>242</v>
      </c>
      <c r="K5664" s="5" t="s">
        <v>68</v>
      </c>
      <c r="L5664" s="5" t="s">
        <v>2284</v>
      </c>
      <c r="M5664" s="5"/>
      <c r="N5664" s="5"/>
      <c r="O5664" s="5"/>
      <c r="P5664" s="5"/>
      <c r="Q5664" s="5"/>
      <c r="R5664" s="5"/>
      <c r="S5664" s="5"/>
      <c r="T5664" s="5"/>
      <c r="U5664" s="5"/>
      <c r="V5664" s="5"/>
      <c r="W5664" s="5"/>
      <c r="X5664" s="5"/>
      <c r="Y5664" s="5"/>
      <c r="Z5664" s="5"/>
      <c r="AA5664" s="5"/>
      <c r="AB5664" s="5"/>
      <c r="AC5664" s="5"/>
      <c r="AD5664" s="5"/>
      <c r="AE5664" s="5"/>
      <c r="AF5664" s="5"/>
      <c r="AG5664" s="5"/>
      <c r="AH5664" s="5"/>
      <c r="AI5664" s="5"/>
      <c r="AJ5664" s="5"/>
      <c r="AK5664" s="5"/>
      <c r="AL5664" s="5"/>
      <c r="AM5664" s="5"/>
      <c r="AN5664" s="5"/>
      <c r="AO5664" s="5"/>
      <c r="AP5664" s="5"/>
      <c r="AQ5664" s="5"/>
      <c r="AR5664" s="5"/>
      <c r="AS5664" s="5"/>
      <c r="AT5664" s="5"/>
      <c r="AU5664" s="5"/>
      <c r="AV5664" s="5"/>
      <c r="AW5664" s="5"/>
      <c r="AX5664" s="5"/>
      <c r="AY5664" s="5"/>
      <c r="AZ5664" s="5"/>
      <c r="BA5664" s="5"/>
      <c r="BB5664" s="5"/>
      <c r="BC5664" s="5"/>
      <c r="BD5664" s="5"/>
      <c r="BE5664" s="5" t="s">
        <v>2285</v>
      </c>
      <c r="BF5664" s="6">
        <v>40339</v>
      </c>
      <c r="BG5664" s="5" t="s">
        <v>71</v>
      </c>
      <c r="BH5664" s="5" t="s">
        <v>22905</v>
      </c>
      <c r="BI5664" s="5"/>
      <c r="BJ5664" s="5"/>
    </row>
    <row r="5665" spans="1:62" ht="30" x14ac:dyDescent="0.25">
      <c r="A5665" s="3">
        <v>5658</v>
      </c>
      <c r="B5665" s="3" t="str">
        <f>"201400165222"</f>
        <v>201400165222</v>
      </c>
      <c r="C5665" s="3">
        <v>112956</v>
      </c>
      <c r="D5665" s="3" t="s">
        <v>22907</v>
      </c>
      <c r="E5665" s="3">
        <v>20132373958</v>
      </c>
      <c r="F5665" s="3" t="s">
        <v>5031</v>
      </c>
      <c r="G5665" s="3" t="s">
        <v>22908</v>
      </c>
      <c r="H5665" s="3" t="s">
        <v>102</v>
      </c>
      <c r="I5665" s="3" t="s">
        <v>1055</v>
      </c>
      <c r="J5665" s="3" t="s">
        <v>4709</v>
      </c>
      <c r="K5665" s="3" t="s">
        <v>125</v>
      </c>
      <c r="L5665" s="3" t="s">
        <v>126</v>
      </c>
      <c r="M5665" s="3" t="s">
        <v>126</v>
      </c>
      <c r="N5665" s="3" t="s">
        <v>126</v>
      </c>
      <c r="O5665" s="3" t="s">
        <v>126</v>
      </c>
      <c r="P5665" s="3" t="s">
        <v>126</v>
      </c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  <c r="AR5665" s="3"/>
      <c r="AS5665" s="3"/>
      <c r="AT5665" s="3"/>
      <c r="AU5665" s="3"/>
      <c r="AV5665" s="3"/>
      <c r="AW5665" s="3"/>
      <c r="AX5665" s="3"/>
      <c r="AY5665" s="3"/>
      <c r="AZ5665" s="3"/>
      <c r="BA5665" s="3"/>
      <c r="BB5665" s="3"/>
      <c r="BC5665" s="3"/>
      <c r="BD5665" s="3"/>
      <c r="BE5665" s="3" t="s">
        <v>1227</v>
      </c>
      <c r="BF5665" s="4">
        <v>41987</v>
      </c>
      <c r="BG5665" s="3" t="s">
        <v>71</v>
      </c>
      <c r="BH5665" s="3" t="s">
        <v>5033</v>
      </c>
      <c r="BI5665" s="3"/>
      <c r="BJ5665" s="3"/>
    </row>
    <row r="5666" spans="1:62" ht="30" x14ac:dyDescent="0.25">
      <c r="A5666" s="3">
        <v>5659</v>
      </c>
      <c r="B5666" s="5" t="str">
        <f>"202300048700"</f>
        <v>202300048700</v>
      </c>
      <c r="C5666" s="5">
        <v>167329</v>
      </c>
      <c r="D5666" s="5" t="s">
        <v>22909</v>
      </c>
      <c r="E5666" s="5">
        <v>10253208193</v>
      </c>
      <c r="F5666" s="5" t="s">
        <v>22910</v>
      </c>
      <c r="G5666" s="5" t="s">
        <v>22911</v>
      </c>
      <c r="H5666" s="5" t="s">
        <v>292</v>
      </c>
      <c r="I5666" s="5" t="s">
        <v>2964</v>
      </c>
      <c r="J5666" s="5" t="s">
        <v>2964</v>
      </c>
      <c r="K5666" s="5" t="s">
        <v>68</v>
      </c>
      <c r="L5666" s="5" t="s">
        <v>22912</v>
      </c>
      <c r="M5666" s="5"/>
      <c r="N5666" s="5"/>
      <c r="O5666" s="5"/>
      <c r="P5666" s="5"/>
      <c r="Q5666" s="5"/>
      <c r="R5666" s="5"/>
      <c r="S5666" s="5"/>
      <c r="T5666" s="5"/>
      <c r="U5666" s="5"/>
      <c r="V5666" s="5"/>
      <c r="W5666" s="5"/>
      <c r="X5666" s="5"/>
      <c r="Y5666" s="5"/>
      <c r="Z5666" s="5"/>
      <c r="AA5666" s="5"/>
      <c r="AB5666" s="5"/>
      <c r="AC5666" s="5"/>
      <c r="AD5666" s="5"/>
      <c r="AE5666" s="5"/>
      <c r="AF5666" s="5"/>
      <c r="AG5666" s="5"/>
      <c r="AH5666" s="5"/>
      <c r="AI5666" s="5"/>
      <c r="AJ5666" s="5"/>
      <c r="AK5666" s="5"/>
      <c r="AL5666" s="5"/>
      <c r="AM5666" s="5"/>
      <c r="AN5666" s="5"/>
      <c r="AO5666" s="5"/>
      <c r="AP5666" s="5"/>
      <c r="AQ5666" s="5"/>
      <c r="AR5666" s="5"/>
      <c r="AS5666" s="5"/>
      <c r="AT5666" s="5"/>
      <c r="AU5666" s="5"/>
      <c r="AV5666" s="5"/>
      <c r="AW5666" s="5"/>
      <c r="AX5666" s="5"/>
      <c r="AY5666" s="5"/>
      <c r="AZ5666" s="5"/>
      <c r="BA5666" s="5"/>
      <c r="BB5666" s="5"/>
      <c r="BC5666" s="5"/>
      <c r="BD5666" s="5"/>
      <c r="BE5666" s="5" t="s">
        <v>80</v>
      </c>
      <c r="BF5666" s="6">
        <v>45020</v>
      </c>
      <c r="BG5666" s="5" t="s">
        <v>71</v>
      </c>
      <c r="BH5666" s="5" t="s">
        <v>22910</v>
      </c>
      <c r="BI5666" s="5"/>
      <c r="BJ5666" s="5"/>
    </row>
    <row r="5667" spans="1:62" ht="30" x14ac:dyDescent="0.25">
      <c r="A5667" s="5">
        <v>5660</v>
      </c>
      <c r="B5667" s="3" t="str">
        <f>"201400165228"</f>
        <v>201400165228</v>
      </c>
      <c r="C5667" s="3">
        <v>112954</v>
      </c>
      <c r="D5667" s="3" t="s">
        <v>22913</v>
      </c>
      <c r="E5667" s="3">
        <v>20132373958</v>
      </c>
      <c r="F5667" s="3" t="s">
        <v>5031</v>
      </c>
      <c r="G5667" s="3" t="s">
        <v>22914</v>
      </c>
      <c r="H5667" s="3" t="s">
        <v>102</v>
      </c>
      <c r="I5667" s="3" t="s">
        <v>1055</v>
      </c>
      <c r="J5667" s="3" t="s">
        <v>4709</v>
      </c>
      <c r="K5667" s="3" t="s">
        <v>125</v>
      </c>
      <c r="L5667" s="3" t="s">
        <v>126</v>
      </c>
      <c r="M5667" s="3" t="s">
        <v>126</v>
      </c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  <c r="AV5667" s="3"/>
      <c r="AW5667" s="3"/>
      <c r="AX5667" s="3"/>
      <c r="AY5667" s="3"/>
      <c r="AZ5667" s="3"/>
      <c r="BA5667" s="3"/>
      <c r="BB5667" s="3"/>
      <c r="BC5667" s="3"/>
      <c r="BD5667" s="3"/>
      <c r="BE5667" s="3" t="s">
        <v>321</v>
      </c>
      <c r="BF5667" s="4">
        <v>41987</v>
      </c>
      <c r="BG5667" s="3" t="s">
        <v>71</v>
      </c>
      <c r="BH5667" s="3" t="s">
        <v>5033</v>
      </c>
      <c r="BI5667" s="3"/>
      <c r="BJ5667" s="3"/>
    </row>
    <row r="5668" spans="1:62" ht="30" x14ac:dyDescent="0.25">
      <c r="A5668" s="3">
        <v>5661</v>
      </c>
      <c r="B5668" s="5" t="str">
        <f>"202300148118"</f>
        <v>202300148118</v>
      </c>
      <c r="C5668" s="5">
        <v>93202</v>
      </c>
      <c r="D5668" s="5" t="s">
        <v>22915</v>
      </c>
      <c r="E5668" s="5">
        <v>20147897406</v>
      </c>
      <c r="F5668" s="5" t="s">
        <v>22916</v>
      </c>
      <c r="G5668" s="5" t="s">
        <v>22917</v>
      </c>
      <c r="H5668" s="5" t="s">
        <v>66</v>
      </c>
      <c r="I5668" s="5" t="s">
        <v>66</v>
      </c>
      <c r="J5668" s="5" t="s">
        <v>242</v>
      </c>
      <c r="K5668" s="5" t="s">
        <v>68</v>
      </c>
      <c r="L5668" s="5" t="s">
        <v>79</v>
      </c>
      <c r="M5668" s="5"/>
      <c r="N5668" s="5"/>
      <c r="O5668" s="5"/>
      <c r="P5668" s="5"/>
      <c r="Q5668" s="5"/>
      <c r="R5668" s="5"/>
      <c r="S5668" s="5"/>
      <c r="T5668" s="5"/>
      <c r="U5668" s="5"/>
      <c r="V5668" s="5"/>
      <c r="W5668" s="5"/>
      <c r="X5668" s="5"/>
      <c r="Y5668" s="5"/>
      <c r="Z5668" s="5"/>
      <c r="AA5668" s="5"/>
      <c r="AB5668" s="5"/>
      <c r="AC5668" s="5"/>
      <c r="AD5668" s="5"/>
      <c r="AE5668" s="5"/>
      <c r="AF5668" s="5"/>
      <c r="AG5668" s="5"/>
      <c r="AH5668" s="5"/>
      <c r="AI5668" s="5"/>
      <c r="AJ5668" s="5"/>
      <c r="AK5668" s="5"/>
      <c r="AL5668" s="5"/>
      <c r="AM5668" s="5"/>
      <c r="AN5668" s="5"/>
      <c r="AO5668" s="5"/>
      <c r="AP5668" s="5"/>
      <c r="AQ5668" s="5"/>
      <c r="AR5668" s="5"/>
      <c r="AS5668" s="5"/>
      <c r="AT5668" s="5"/>
      <c r="AU5668" s="5"/>
      <c r="AV5668" s="5"/>
      <c r="AW5668" s="5"/>
      <c r="AX5668" s="5"/>
      <c r="AY5668" s="5"/>
      <c r="AZ5668" s="5"/>
      <c r="BA5668" s="5"/>
      <c r="BB5668" s="5"/>
      <c r="BC5668" s="5"/>
      <c r="BD5668" s="5"/>
      <c r="BE5668" s="5" t="s">
        <v>80</v>
      </c>
      <c r="BF5668" s="6">
        <v>45204</v>
      </c>
      <c r="BG5668" s="5" t="s">
        <v>71</v>
      </c>
      <c r="BH5668" s="5" t="s">
        <v>22918</v>
      </c>
      <c r="BI5668" s="5"/>
      <c r="BJ5668" s="5"/>
    </row>
    <row r="5669" spans="1:62" ht="30" x14ac:dyDescent="0.25">
      <c r="A5669" s="3">
        <v>5662</v>
      </c>
      <c r="B5669" s="3" t="str">
        <f>"201900047713"</f>
        <v>201900047713</v>
      </c>
      <c r="C5669" s="3">
        <v>142216</v>
      </c>
      <c r="D5669" s="3" t="s">
        <v>22919</v>
      </c>
      <c r="E5669" s="3">
        <v>20481960801</v>
      </c>
      <c r="F5669" s="3" t="s">
        <v>17021</v>
      </c>
      <c r="G5669" s="3" t="s">
        <v>22920</v>
      </c>
      <c r="H5669" s="3" t="s">
        <v>102</v>
      </c>
      <c r="I5669" s="3" t="s">
        <v>159</v>
      </c>
      <c r="J5669" s="3" t="s">
        <v>183</v>
      </c>
      <c r="K5669" s="3" t="s">
        <v>68</v>
      </c>
      <c r="L5669" s="3" t="s">
        <v>139</v>
      </c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  <c r="AV5669" s="3"/>
      <c r="AW5669" s="3"/>
      <c r="AX5669" s="3"/>
      <c r="AY5669" s="3"/>
      <c r="AZ5669" s="3"/>
      <c r="BA5669" s="3"/>
      <c r="BB5669" s="3"/>
      <c r="BC5669" s="3"/>
      <c r="BD5669" s="3"/>
      <c r="BE5669" s="3" t="s">
        <v>88</v>
      </c>
      <c r="BF5669" s="4">
        <v>43549</v>
      </c>
      <c r="BG5669" s="3" t="s">
        <v>71</v>
      </c>
      <c r="BH5669" s="3" t="s">
        <v>22921</v>
      </c>
      <c r="BI5669" s="3" t="s">
        <v>22922</v>
      </c>
      <c r="BJ5669" s="3" t="s">
        <v>22230</v>
      </c>
    </row>
    <row r="5670" spans="1:62" ht="30" x14ac:dyDescent="0.25">
      <c r="A5670" s="5">
        <v>5663</v>
      </c>
      <c r="B5670" s="5" t="str">
        <f>"201400140598"</f>
        <v>201400140598</v>
      </c>
      <c r="C5670" s="5">
        <v>111892</v>
      </c>
      <c r="D5670" s="5" t="s">
        <v>22923</v>
      </c>
      <c r="E5670" s="5">
        <v>20521211670</v>
      </c>
      <c r="F5670" s="5" t="s">
        <v>16573</v>
      </c>
      <c r="G5670" s="5" t="s">
        <v>22924</v>
      </c>
      <c r="H5670" s="5" t="s">
        <v>499</v>
      </c>
      <c r="I5670" s="5" t="s">
        <v>566</v>
      </c>
      <c r="J5670" s="5" t="s">
        <v>10537</v>
      </c>
      <c r="K5670" s="5" t="s">
        <v>125</v>
      </c>
      <c r="L5670" s="5" t="s">
        <v>126</v>
      </c>
      <c r="M5670" s="5" t="s">
        <v>126</v>
      </c>
      <c r="N5670" s="5"/>
      <c r="O5670" s="5"/>
      <c r="P5670" s="5"/>
      <c r="Q5670" s="5"/>
      <c r="R5670" s="5"/>
      <c r="S5670" s="5"/>
      <c r="T5670" s="5"/>
      <c r="U5670" s="5"/>
      <c r="V5670" s="5"/>
      <c r="W5670" s="5"/>
      <c r="X5670" s="5"/>
      <c r="Y5670" s="5"/>
      <c r="Z5670" s="5"/>
      <c r="AA5670" s="5"/>
      <c r="AB5670" s="5"/>
      <c r="AC5670" s="5"/>
      <c r="AD5670" s="5"/>
      <c r="AE5670" s="5"/>
      <c r="AF5670" s="5"/>
      <c r="AG5670" s="5"/>
      <c r="AH5670" s="5"/>
      <c r="AI5670" s="5"/>
      <c r="AJ5670" s="5"/>
      <c r="AK5670" s="5"/>
      <c r="AL5670" s="5"/>
      <c r="AM5670" s="5"/>
      <c r="AN5670" s="5"/>
      <c r="AO5670" s="5"/>
      <c r="AP5670" s="5"/>
      <c r="AQ5670" s="5"/>
      <c r="AR5670" s="5"/>
      <c r="AS5670" s="5"/>
      <c r="AT5670" s="5"/>
      <c r="AU5670" s="5"/>
      <c r="AV5670" s="5"/>
      <c r="AW5670" s="5"/>
      <c r="AX5670" s="5"/>
      <c r="AY5670" s="5"/>
      <c r="AZ5670" s="5"/>
      <c r="BA5670" s="5"/>
      <c r="BB5670" s="5"/>
      <c r="BC5670" s="5"/>
      <c r="BD5670" s="5"/>
      <c r="BE5670" s="5" t="s">
        <v>321</v>
      </c>
      <c r="BF5670" s="6">
        <v>41937</v>
      </c>
      <c r="BG5670" s="5" t="s">
        <v>71</v>
      </c>
      <c r="BH5670" s="5" t="s">
        <v>22925</v>
      </c>
      <c r="BI5670" s="5"/>
      <c r="BJ5670" s="5"/>
    </row>
    <row r="5671" spans="1:62" ht="30" x14ac:dyDescent="0.25">
      <c r="A5671" s="3">
        <v>5664</v>
      </c>
      <c r="B5671" s="3" t="str">
        <f>"201700068861"</f>
        <v>201700068861</v>
      </c>
      <c r="C5671" s="3">
        <v>85638</v>
      </c>
      <c r="D5671" s="3" t="s">
        <v>22926</v>
      </c>
      <c r="E5671" s="3">
        <v>20231843460</v>
      </c>
      <c r="F5671" s="3" t="s">
        <v>20227</v>
      </c>
      <c r="G5671" s="3" t="s">
        <v>22927</v>
      </c>
      <c r="H5671" s="3" t="s">
        <v>6087</v>
      </c>
      <c r="I5671" s="3" t="s">
        <v>6087</v>
      </c>
      <c r="J5671" s="3" t="s">
        <v>6087</v>
      </c>
      <c r="K5671" s="3" t="s">
        <v>125</v>
      </c>
      <c r="L5671" s="3" t="s">
        <v>126</v>
      </c>
      <c r="M5671" s="3" t="s">
        <v>126</v>
      </c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  <c r="AR5671" s="3"/>
      <c r="AS5671" s="3"/>
      <c r="AT5671" s="3"/>
      <c r="AU5671" s="3"/>
      <c r="AV5671" s="3"/>
      <c r="AW5671" s="3"/>
      <c r="AX5671" s="3"/>
      <c r="AY5671" s="3"/>
      <c r="AZ5671" s="3"/>
      <c r="BA5671" s="3"/>
      <c r="BB5671" s="3"/>
      <c r="BC5671" s="3"/>
      <c r="BD5671" s="3"/>
      <c r="BE5671" s="3" t="s">
        <v>321</v>
      </c>
      <c r="BF5671" s="4">
        <v>42864</v>
      </c>
      <c r="BG5671" s="3" t="s">
        <v>71</v>
      </c>
      <c r="BH5671" s="3" t="s">
        <v>22928</v>
      </c>
      <c r="BI5671" s="3" t="s">
        <v>22929</v>
      </c>
      <c r="BJ5671" s="3" t="s">
        <v>12313</v>
      </c>
    </row>
    <row r="5672" spans="1:62" ht="30" x14ac:dyDescent="0.25">
      <c r="A5672" s="3">
        <v>5665</v>
      </c>
      <c r="B5672" s="5" t="str">
        <f>"202000169432"</f>
        <v>202000169432</v>
      </c>
      <c r="C5672" s="5">
        <v>152751</v>
      </c>
      <c r="D5672" s="5" t="s">
        <v>22930</v>
      </c>
      <c r="E5672" s="5">
        <v>20148092282</v>
      </c>
      <c r="F5672" s="5" t="s">
        <v>22811</v>
      </c>
      <c r="G5672" s="5" t="s">
        <v>22931</v>
      </c>
      <c r="H5672" s="5" t="s">
        <v>66</v>
      </c>
      <c r="I5672" s="5" t="s">
        <v>66</v>
      </c>
      <c r="J5672" s="5" t="s">
        <v>66</v>
      </c>
      <c r="K5672" s="5" t="s">
        <v>68</v>
      </c>
      <c r="L5672" s="5" t="s">
        <v>126</v>
      </c>
      <c r="M5672" s="5"/>
      <c r="N5672" s="5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5"/>
      <c r="Z5672" s="5"/>
      <c r="AA5672" s="5"/>
      <c r="AB5672" s="5"/>
      <c r="AC5672" s="5"/>
      <c r="AD5672" s="5"/>
      <c r="AE5672" s="5"/>
      <c r="AF5672" s="5"/>
      <c r="AG5672" s="5"/>
      <c r="AH5672" s="5"/>
      <c r="AI5672" s="5"/>
      <c r="AJ5672" s="5"/>
      <c r="AK5672" s="5"/>
      <c r="AL5672" s="5"/>
      <c r="AM5672" s="5"/>
      <c r="AN5672" s="5"/>
      <c r="AO5672" s="5"/>
      <c r="AP5672" s="5"/>
      <c r="AQ5672" s="5"/>
      <c r="AR5672" s="5"/>
      <c r="AS5672" s="5"/>
      <c r="AT5672" s="5"/>
      <c r="AU5672" s="5"/>
      <c r="AV5672" s="5"/>
      <c r="AW5672" s="5"/>
      <c r="AX5672" s="5"/>
      <c r="AY5672" s="5"/>
      <c r="AZ5672" s="5"/>
      <c r="BA5672" s="5"/>
      <c r="BB5672" s="5"/>
      <c r="BC5672" s="5"/>
      <c r="BD5672" s="5"/>
      <c r="BE5672" s="5" t="s">
        <v>95</v>
      </c>
      <c r="BF5672" s="6">
        <v>44154</v>
      </c>
      <c r="BG5672" s="5" t="s">
        <v>71</v>
      </c>
      <c r="BH5672" s="5" t="s">
        <v>22813</v>
      </c>
      <c r="BI5672" s="5"/>
      <c r="BJ5672" s="5"/>
    </row>
    <row r="5673" spans="1:62" ht="30" x14ac:dyDescent="0.25">
      <c r="A5673" s="5">
        <v>5666</v>
      </c>
      <c r="B5673" s="3" t="str">
        <f>"202100185023"</f>
        <v>202100185023</v>
      </c>
      <c r="C5673" s="3">
        <v>158141</v>
      </c>
      <c r="D5673" s="3" t="s">
        <v>22932</v>
      </c>
      <c r="E5673" s="3">
        <v>20511358907</v>
      </c>
      <c r="F5673" s="3" t="s">
        <v>22933</v>
      </c>
      <c r="G5673" s="3" t="s">
        <v>22934</v>
      </c>
      <c r="H5673" s="3" t="s">
        <v>66</v>
      </c>
      <c r="I5673" s="3" t="s">
        <v>66</v>
      </c>
      <c r="J5673" s="3" t="s">
        <v>463</v>
      </c>
      <c r="K5673" s="3" t="s">
        <v>68</v>
      </c>
      <c r="L5673" s="3" t="s">
        <v>79</v>
      </c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  <c r="AR5673" s="3"/>
      <c r="AS5673" s="3"/>
      <c r="AT5673" s="3"/>
      <c r="AU5673" s="3"/>
      <c r="AV5673" s="3"/>
      <c r="AW5673" s="3"/>
      <c r="AX5673" s="3"/>
      <c r="AY5673" s="3"/>
      <c r="AZ5673" s="3"/>
      <c r="BA5673" s="3"/>
      <c r="BB5673" s="3"/>
      <c r="BC5673" s="3"/>
      <c r="BD5673" s="3"/>
      <c r="BE5673" s="3" t="s">
        <v>80</v>
      </c>
      <c r="BF5673" s="4">
        <v>44548</v>
      </c>
      <c r="BG5673" s="3" t="s">
        <v>71</v>
      </c>
      <c r="BH5673" s="3" t="s">
        <v>22935</v>
      </c>
      <c r="BI5673" s="3"/>
      <c r="BJ5673" s="3"/>
    </row>
    <row r="5674" spans="1:62" ht="30" x14ac:dyDescent="0.25">
      <c r="A5674" s="3">
        <v>5667</v>
      </c>
      <c r="B5674" s="5" t="str">
        <f>"202200121040"</f>
        <v>202200121040</v>
      </c>
      <c r="C5674" s="5">
        <v>163522</v>
      </c>
      <c r="D5674" s="5" t="s">
        <v>22936</v>
      </c>
      <c r="E5674" s="5">
        <v>20505122403</v>
      </c>
      <c r="F5674" s="5" t="s">
        <v>22937</v>
      </c>
      <c r="G5674" s="5" t="s">
        <v>22938</v>
      </c>
      <c r="H5674" s="5" t="s">
        <v>66</v>
      </c>
      <c r="I5674" s="5" t="s">
        <v>66</v>
      </c>
      <c r="J5674" s="5" t="s">
        <v>352</v>
      </c>
      <c r="K5674" s="5" t="s">
        <v>68</v>
      </c>
      <c r="L5674" s="5" t="s">
        <v>22939</v>
      </c>
      <c r="M5674" s="5"/>
      <c r="N5674" s="5"/>
      <c r="O5674" s="5"/>
      <c r="P5674" s="5"/>
      <c r="Q5674" s="5"/>
      <c r="R5674" s="5"/>
      <c r="S5674" s="5"/>
      <c r="T5674" s="5"/>
      <c r="U5674" s="5"/>
      <c r="V5674" s="5"/>
      <c r="W5674" s="5"/>
      <c r="X5674" s="5"/>
      <c r="Y5674" s="5"/>
      <c r="Z5674" s="5"/>
      <c r="AA5674" s="5"/>
      <c r="AB5674" s="5"/>
      <c r="AC5674" s="5"/>
      <c r="AD5674" s="5"/>
      <c r="AE5674" s="5"/>
      <c r="AF5674" s="5"/>
      <c r="AG5674" s="5"/>
      <c r="AH5674" s="5"/>
      <c r="AI5674" s="5"/>
      <c r="AJ5674" s="5"/>
      <c r="AK5674" s="5"/>
      <c r="AL5674" s="5"/>
      <c r="AM5674" s="5"/>
      <c r="AN5674" s="5"/>
      <c r="AO5674" s="5"/>
      <c r="AP5674" s="5"/>
      <c r="AQ5674" s="5"/>
      <c r="AR5674" s="5"/>
      <c r="AS5674" s="5"/>
      <c r="AT5674" s="5"/>
      <c r="AU5674" s="5"/>
      <c r="AV5674" s="5"/>
      <c r="AW5674" s="5"/>
      <c r="AX5674" s="5"/>
      <c r="AY5674" s="5"/>
      <c r="AZ5674" s="5"/>
      <c r="BA5674" s="5"/>
      <c r="BB5674" s="5"/>
      <c r="BC5674" s="5"/>
      <c r="BD5674" s="5"/>
      <c r="BE5674" s="5" t="s">
        <v>70</v>
      </c>
      <c r="BF5674" s="6">
        <v>44780</v>
      </c>
      <c r="BG5674" s="5" t="s">
        <v>71</v>
      </c>
      <c r="BH5674" s="5" t="s">
        <v>22940</v>
      </c>
      <c r="BI5674" s="5"/>
      <c r="BJ5674" s="5"/>
    </row>
    <row r="5675" spans="1:62" ht="30" x14ac:dyDescent="0.25">
      <c r="A5675" s="3">
        <v>5668</v>
      </c>
      <c r="B5675" s="3" t="str">
        <f>"202000173003"</f>
        <v>202000173003</v>
      </c>
      <c r="C5675" s="3">
        <v>152868</v>
      </c>
      <c r="D5675" s="3" t="s">
        <v>22941</v>
      </c>
      <c r="E5675" s="3">
        <v>10077885388</v>
      </c>
      <c r="F5675" s="3" t="s">
        <v>22942</v>
      </c>
      <c r="G5675" s="3" t="s">
        <v>22943</v>
      </c>
      <c r="H5675" s="3" t="s">
        <v>66</v>
      </c>
      <c r="I5675" s="3" t="s">
        <v>66</v>
      </c>
      <c r="J5675" s="3" t="s">
        <v>143</v>
      </c>
      <c r="K5675" s="3" t="s">
        <v>68</v>
      </c>
      <c r="L5675" s="3" t="s">
        <v>139</v>
      </c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  <c r="AR5675" s="3"/>
      <c r="AS5675" s="3"/>
      <c r="AT5675" s="3"/>
      <c r="AU5675" s="3"/>
      <c r="AV5675" s="3"/>
      <c r="AW5675" s="3"/>
      <c r="AX5675" s="3"/>
      <c r="AY5675" s="3"/>
      <c r="AZ5675" s="3"/>
      <c r="BA5675" s="3"/>
      <c r="BB5675" s="3"/>
      <c r="BC5675" s="3"/>
      <c r="BD5675" s="3"/>
      <c r="BE5675" s="3" t="s">
        <v>88</v>
      </c>
      <c r="BF5675" s="4">
        <v>44162</v>
      </c>
      <c r="BG5675" s="3" t="s">
        <v>71</v>
      </c>
      <c r="BH5675" s="3" t="s">
        <v>22942</v>
      </c>
      <c r="BI5675" s="3"/>
      <c r="BJ5675" s="3"/>
    </row>
    <row r="5676" spans="1:62" ht="30" x14ac:dyDescent="0.25">
      <c r="A5676" s="5">
        <v>5669</v>
      </c>
      <c r="B5676" s="5" t="str">
        <f>"201700178320"</f>
        <v>201700178320</v>
      </c>
      <c r="C5676" s="5">
        <v>88668</v>
      </c>
      <c r="D5676" s="5" t="s">
        <v>22944</v>
      </c>
      <c r="E5676" s="5">
        <v>10072154148</v>
      </c>
      <c r="F5676" s="5" t="s">
        <v>22945</v>
      </c>
      <c r="G5676" s="5" t="s">
        <v>22946</v>
      </c>
      <c r="H5676" s="5" t="s">
        <v>66</v>
      </c>
      <c r="I5676" s="5" t="s">
        <v>66</v>
      </c>
      <c r="J5676" s="5" t="s">
        <v>309</v>
      </c>
      <c r="K5676" s="5" t="s">
        <v>68</v>
      </c>
      <c r="L5676" s="5" t="s">
        <v>139</v>
      </c>
      <c r="M5676" s="5"/>
      <c r="N5676" s="5"/>
      <c r="O5676" s="5"/>
      <c r="P5676" s="5"/>
      <c r="Q5676" s="5"/>
      <c r="R5676" s="5"/>
      <c r="S5676" s="5"/>
      <c r="T5676" s="5"/>
      <c r="U5676" s="5"/>
      <c r="V5676" s="5"/>
      <c r="W5676" s="5"/>
      <c r="X5676" s="5"/>
      <c r="Y5676" s="5"/>
      <c r="Z5676" s="5"/>
      <c r="AA5676" s="5"/>
      <c r="AB5676" s="5"/>
      <c r="AC5676" s="5"/>
      <c r="AD5676" s="5"/>
      <c r="AE5676" s="5"/>
      <c r="AF5676" s="5"/>
      <c r="AG5676" s="5"/>
      <c r="AH5676" s="5"/>
      <c r="AI5676" s="5"/>
      <c r="AJ5676" s="5"/>
      <c r="AK5676" s="5"/>
      <c r="AL5676" s="5"/>
      <c r="AM5676" s="5"/>
      <c r="AN5676" s="5"/>
      <c r="AO5676" s="5"/>
      <c r="AP5676" s="5"/>
      <c r="AQ5676" s="5"/>
      <c r="AR5676" s="5"/>
      <c r="AS5676" s="5"/>
      <c r="AT5676" s="5"/>
      <c r="AU5676" s="5"/>
      <c r="AV5676" s="5"/>
      <c r="AW5676" s="5"/>
      <c r="AX5676" s="5"/>
      <c r="AY5676" s="5"/>
      <c r="AZ5676" s="5"/>
      <c r="BA5676" s="5"/>
      <c r="BB5676" s="5"/>
      <c r="BC5676" s="5"/>
      <c r="BD5676" s="5"/>
      <c r="BE5676" s="5" t="s">
        <v>88</v>
      </c>
      <c r="BF5676" s="6">
        <v>43033</v>
      </c>
      <c r="BG5676" s="5" t="s">
        <v>71</v>
      </c>
      <c r="BH5676" s="5" t="s">
        <v>22945</v>
      </c>
      <c r="BI5676" s="5"/>
      <c r="BJ5676" s="5"/>
    </row>
    <row r="5677" spans="1:62" ht="30" x14ac:dyDescent="0.25">
      <c r="A5677" s="3">
        <v>5670</v>
      </c>
      <c r="B5677" s="3" t="str">
        <f>"201300151509"</f>
        <v>201300151509</v>
      </c>
      <c r="C5677" s="3">
        <v>105412</v>
      </c>
      <c r="D5677" s="3" t="s">
        <v>22947</v>
      </c>
      <c r="E5677" s="3">
        <v>20559558592</v>
      </c>
      <c r="F5677" s="3" t="s">
        <v>22948</v>
      </c>
      <c r="G5677" s="3" t="s">
        <v>22949</v>
      </c>
      <c r="H5677" s="3" t="s">
        <v>102</v>
      </c>
      <c r="I5677" s="3" t="s">
        <v>159</v>
      </c>
      <c r="J5677" s="3" t="s">
        <v>159</v>
      </c>
      <c r="K5677" s="3" t="s">
        <v>68</v>
      </c>
      <c r="L5677" s="3" t="s">
        <v>79</v>
      </c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  <c r="AV5677" s="3"/>
      <c r="AW5677" s="3"/>
      <c r="AX5677" s="3"/>
      <c r="AY5677" s="3"/>
      <c r="AZ5677" s="3"/>
      <c r="BA5677" s="3"/>
      <c r="BB5677" s="3"/>
      <c r="BC5677" s="3"/>
      <c r="BD5677" s="3"/>
      <c r="BE5677" s="3" t="s">
        <v>80</v>
      </c>
      <c r="BF5677" s="4">
        <v>41548</v>
      </c>
      <c r="BG5677" s="3" t="s">
        <v>71</v>
      </c>
      <c r="BH5677" s="3" t="s">
        <v>21364</v>
      </c>
      <c r="BI5677" s="3"/>
      <c r="BJ5677" s="3"/>
    </row>
    <row r="5678" spans="1:62" ht="30" x14ac:dyDescent="0.25">
      <c r="A5678" s="3">
        <v>5671</v>
      </c>
      <c r="B5678" s="5" t="str">
        <f>"201600183893"</f>
        <v>201600183893</v>
      </c>
      <c r="C5678" s="5">
        <v>124583</v>
      </c>
      <c r="D5678" s="5" t="s">
        <v>22950</v>
      </c>
      <c r="E5678" s="5">
        <v>20532631433</v>
      </c>
      <c r="F5678" s="5" t="s">
        <v>22951</v>
      </c>
      <c r="G5678" s="5" t="s">
        <v>22952</v>
      </c>
      <c r="H5678" s="5" t="s">
        <v>109</v>
      </c>
      <c r="I5678" s="5" t="s">
        <v>109</v>
      </c>
      <c r="J5678" s="5" t="s">
        <v>109</v>
      </c>
      <c r="K5678" s="5" t="s">
        <v>68</v>
      </c>
      <c r="L5678" s="5" t="s">
        <v>126</v>
      </c>
      <c r="M5678" s="5"/>
      <c r="N5678" s="5"/>
      <c r="O5678" s="5"/>
      <c r="P5678" s="5"/>
      <c r="Q5678" s="5"/>
      <c r="R5678" s="5"/>
      <c r="S5678" s="5"/>
      <c r="T5678" s="5"/>
      <c r="U5678" s="5"/>
      <c r="V5678" s="5"/>
      <c r="W5678" s="5"/>
      <c r="X5678" s="5"/>
      <c r="Y5678" s="5"/>
      <c r="Z5678" s="5"/>
      <c r="AA5678" s="5"/>
      <c r="AB5678" s="5"/>
      <c r="AC5678" s="5"/>
      <c r="AD5678" s="5"/>
      <c r="AE5678" s="5"/>
      <c r="AF5678" s="5"/>
      <c r="AG5678" s="5"/>
      <c r="AH5678" s="5"/>
      <c r="AI5678" s="5"/>
      <c r="AJ5678" s="5"/>
      <c r="AK5678" s="5"/>
      <c r="AL5678" s="5"/>
      <c r="AM5678" s="5"/>
      <c r="AN5678" s="5"/>
      <c r="AO5678" s="5"/>
      <c r="AP5678" s="5"/>
      <c r="AQ5678" s="5"/>
      <c r="AR5678" s="5"/>
      <c r="AS5678" s="5"/>
      <c r="AT5678" s="5"/>
      <c r="AU5678" s="5"/>
      <c r="AV5678" s="5"/>
      <c r="AW5678" s="5"/>
      <c r="AX5678" s="5"/>
      <c r="AY5678" s="5"/>
      <c r="AZ5678" s="5"/>
      <c r="BA5678" s="5"/>
      <c r="BB5678" s="5"/>
      <c r="BC5678" s="5"/>
      <c r="BD5678" s="5"/>
      <c r="BE5678" s="5" t="s">
        <v>95</v>
      </c>
      <c r="BF5678" s="6">
        <v>42724</v>
      </c>
      <c r="BG5678" s="5" t="s">
        <v>71</v>
      </c>
      <c r="BH5678" s="5" t="s">
        <v>22953</v>
      </c>
      <c r="BI5678" s="5" t="s">
        <v>22954</v>
      </c>
      <c r="BJ5678" s="5" t="s">
        <v>22955</v>
      </c>
    </row>
    <row r="5679" spans="1:62" ht="30" x14ac:dyDescent="0.25">
      <c r="A5679" s="5">
        <v>5672</v>
      </c>
      <c r="B5679" s="3" t="str">
        <f>"201900032565"</f>
        <v>201900032565</v>
      </c>
      <c r="C5679" s="3">
        <v>141626</v>
      </c>
      <c r="D5679" s="3" t="s">
        <v>22956</v>
      </c>
      <c r="E5679" s="3">
        <v>20486229684</v>
      </c>
      <c r="F5679" s="3" t="s">
        <v>22957</v>
      </c>
      <c r="G5679" s="3" t="s">
        <v>22958</v>
      </c>
      <c r="H5679" s="3" t="s">
        <v>66</v>
      </c>
      <c r="I5679" s="3" t="s">
        <v>66</v>
      </c>
      <c r="J5679" s="3" t="s">
        <v>66</v>
      </c>
      <c r="K5679" s="3" t="s">
        <v>68</v>
      </c>
      <c r="L5679" s="3" t="s">
        <v>79</v>
      </c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  <c r="AV5679" s="3"/>
      <c r="AW5679" s="3"/>
      <c r="AX5679" s="3"/>
      <c r="AY5679" s="3"/>
      <c r="AZ5679" s="3"/>
      <c r="BA5679" s="3"/>
      <c r="BB5679" s="3"/>
      <c r="BC5679" s="3"/>
      <c r="BD5679" s="3"/>
      <c r="BE5679" s="3" t="s">
        <v>80</v>
      </c>
      <c r="BF5679" s="4">
        <v>43530</v>
      </c>
      <c r="BG5679" s="3" t="s">
        <v>71</v>
      </c>
      <c r="BH5679" s="3" t="s">
        <v>22959</v>
      </c>
      <c r="BI5679" s="3" t="s">
        <v>22960</v>
      </c>
      <c r="BJ5679" s="3" t="s">
        <v>5721</v>
      </c>
    </row>
    <row r="5680" spans="1:62" ht="30" x14ac:dyDescent="0.25">
      <c r="A5680" s="3">
        <v>5673</v>
      </c>
      <c r="B5680" s="5" t="str">
        <f>"1473785"</f>
        <v>1473785</v>
      </c>
      <c r="C5680" s="5">
        <v>89626</v>
      </c>
      <c r="D5680" s="5" t="s">
        <v>22961</v>
      </c>
      <c r="E5680" s="5">
        <v>20498323546</v>
      </c>
      <c r="F5680" s="5" t="s">
        <v>22962</v>
      </c>
      <c r="G5680" s="5" t="s">
        <v>22963</v>
      </c>
      <c r="H5680" s="5" t="s">
        <v>78</v>
      </c>
      <c r="I5680" s="5" t="s">
        <v>78</v>
      </c>
      <c r="J5680" s="5" t="s">
        <v>1072</v>
      </c>
      <c r="K5680" s="5" t="s">
        <v>68</v>
      </c>
      <c r="L5680" s="5" t="s">
        <v>79</v>
      </c>
      <c r="M5680" s="5"/>
      <c r="N5680" s="5"/>
      <c r="O5680" s="5"/>
      <c r="P5680" s="5"/>
      <c r="Q5680" s="5"/>
      <c r="R5680" s="5"/>
      <c r="S5680" s="5"/>
      <c r="T5680" s="5"/>
      <c r="U5680" s="5"/>
      <c r="V5680" s="5"/>
      <c r="W5680" s="5"/>
      <c r="X5680" s="5"/>
      <c r="Y5680" s="5"/>
      <c r="Z5680" s="5"/>
      <c r="AA5680" s="5"/>
      <c r="AB5680" s="5"/>
      <c r="AC5680" s="5"/>
      <c r="AD5680" s="5"/>
      <c r="AE5680" s="5"/>
      <c r="AF5680" s="5"/>
      <c r="AG5680" s="5"/>
      <c r="AH5680" s="5"/>
      <c r="AI5680" s="5"/>
      <c r="AJ5680" s="5"/>
      <c r="AK5680" s="5"/>
      <c r="AL5680" s="5"/>
      <c r="AM5680" s="5"/>
      <c r="AN5680" s="5"/>
      <c r="AO5680" s="5"/>
      <c r="AP5680" s="5"/>
      <c r="AQ5680" s="5"/>
      <c r="AR5680" s="5"/>
      <c r="AS5680" s="5"/>
      <c r="AT5680" s="5"/>
      <c r="AU5680" s="5"/>
      <c r="AV5680" s="5"/>
      <c r="AW5680" s="5"/>
      <c r="AX5680" s="5"/>
      <c r="AY5680" s="5"/>
      <c r="AZ5680" s="5"/>
      <c r="BA5680" s="5"/>
      <c r="BB5680" s="5"/>
      <c r="BC5680" s="5"/>
      <c r="BD5680" s="5"/>
      <c r="BE5680" s="5" t="s">
        <v>80</v>
      </c>
      <c r="BF5680" s="6">
        <v>40623</v>
      </c>
      <c r="BG5680" s="5" t="s">
        <v>71</v>
      </c>
      <c r="BH5680" s="5" t="s">
        <v>22964</v>
      </c>
      <c r="BI5680" s="5" t="s">
        <v>22965</v>
      </c>
      <c r="BJ5680" s="5" t="s">
        <v>9463</v>
      </c>
    </row>
    <row r="5681" spans="1:62" ht="30" x14ac:dyDescent="0.25">
      <c r="A5681" s="3">
        <v>5674</v>
      </c>
      <c r="B5681" s="3" t="str">
        <f>"202100001525"</f>
        <v>202100001525</v>
      </c>
      <c r="C5681" s="3">
        <v>95902</v>
      </c>
      <c r="D5681" s="3" t="s">
        <v>22966</v>
      </c>
      <c r="E5681" s="3">
        <v>20606790890</v>
      </c>
      <c r="F5681" s="3" t="s">
        <v>5806</v>
      </c>
      <c r="G5681" s="3" t="s">
        <v>22967</v>
      </c>
      <c r="H5681" s="3" t="s">
        <v>292</v>
      </c>
      <c r="I5681" s="3" t="s">
        <v>292</v>
      </c>
      <c r="J5681" s="3" t="s">
        <v>292</v>
      </c>
      <c r="K5681" s="3" t="s">
        <v>68</v>
      </c>
      <c r="L5681" s="3" t="s">
        <v>69</v>
      </c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  <c r="AR5681" s="3"/>
      <c r="AS5681" s="3"/>
      <c r="AT5681" s="3"/>
      <c r="AU5681" s="3"/>
      <c r="AV5681" s="3"/>
      <c r="AW5681" s="3"/>
      <c r="AX5681" s="3"/>
      <c r="AY5681" s="3"/>
      <c r="AZ5681" s="3"/>
      <c r="BA5681" s="3"/>
      <c r="BB5681" s="3"/>
      <c r="BC5681" s="3"/>
      <c r="BD5681" s="3"/>
      <c r="BE5681" s="3" t="s">
        <v>70</v>
      </c>
      <c r="BF5681" s="4">
        <v>44207</v>
      </c>
      <c r="BG5681" s="3" t="s">
        <v>71</v>
      </c>
      <c r="BH5681" s="3" t="s">
        <v>22968</v>
      </c>
      <c r="BI5681" s="3" t="s">
        <v>22969</v>
      </c>
      <c r="BJ5681" s="3" t="s">
        <v>5144</v>
      </c>
    </row>
    <row r="5682" spans="1:62" ht="30" x14ac:dyDescent="0.25">
      <c r="A5682" s="5">
        <v>5675</v>
      </c>
      <c r="B5682" s="5" t="str">
        <f>"201600121790"</f>
        <v>201600121790</v>
      </c>
      <c r="C5682" s="5">
        <v>18207</v>
      </c>
      <c r="D5682" s="5" t="s">
        <v>22970</v>
      </c>
      <c r="E5682" s="5">
        <v>20538129616</v>
      </c>
      <c r="F5682" s="5" t="s">
        <v>22971</v>
      </c>
      <c r="G5682" s="5" t="s">
        <v>22972</v>
      </c>
      <c r="H5682" s="5" t="s">
        <v>66</v>
      </c>
      <c r="I5682" s="5" t="s">
        <v>66</v>
      </c>
      <c r="J5682" s="5" t="s">
        <v>309</v>
      </c>
      <c r="K5682" s="5" t="s">
        <v>68</v>
      </c>
      <c r="L5682" s="5" t="s">
        <v>69</v>
      </c>
      <c r="M5682" s="5" t="s">
        <v>69</v>
      </c>
      <c r="N5682" s="5"/>
      <c r="O5682" s="5"/>
      <c r="P5682" s="5"/>
      <c r="Q5682" s="5"/>
      <c r="R5682" s="5"/>
      <c r="S5682" s="5"/>
      <c r="T5682" s="5"/>
      <c r="U5682" s="5"/>
      <c r="V5682" s="5"/>
      <c r="W5682" s="5"/>
      <c r="X5682" s="5"/>
      <c r="Y5682" s="5"/>
      <c r="Z5682" s="5"/>
      <c r="AA5682" s="5"/>
      <c r="AB5682" s="5"/>
      <c r="AC5682" s="5"/>
      <c r="AD5682" s="5"/>
      <c r="AE5682" s="5"/>
      <c r="AF5682" s="5"/>
      <c r="AG5682" s="5"/>
      <c r="AH5682" s="5"/>
      <c r="AI5682" s="5"/>
      <c r="AJ5682" s="5"/>
      <c r="AK5682" s="5"/>
      <c r="AL5682" s="5"/>
      <c r="AM5682" s="5"/>
      <c r="AN5682" s="5"/>
      <c r="AO5682" s="5"/>
      <c r="AP5682" s="5"/>
      <c r="AQ5682" s="5"/>
      <c r="AR5682" s="5"/>
      <c r="AS5682" s="5"/>
      <c r="AT5682" s="5"/>
      <c r="AU5682" s="5"/>
      <c r="AV5682" s="5"/>
      <c r="AW5682" s="5"/>
      <c r="AX5682" s="5"/>
      <c r="AY5682" s="5"/>
      <c r="AZ5682" s="5"/>
      <c r="BA5682" s="5"/>
      <c r="BB5682" s="5"/>
      <c r="BC5682" s="5"/>
      <c r="BD5682" s="5"/>
      <c r="BE5682" s="5" t="s">
        <v>95</v>
      </c>
      <c r="BF5682" s="6">
        <v>42609</v>
      </c>
      <c r="BG5682" s="5" t="s">
        <v>71</v>
      </c>
      <c r="BH5682" s="5" t="s">
        <v>22973</v>
      </c>
      <c r="BI5682" s="5"/>
      <c r="BJ5682" s="5"/>
    </row>
    <row r="5683" spans="1:62" ht="30" x14ac:dyDescent="0.25">
      <c r="A5683" s="3">
        <v>5676</v>
      </c>
      <c r="B5683" s="3" t="str">
        <f>"201700159375"</f>
        <v>201700159375</v>
      </c>
      <c r="C5683" s="3">
        <v>132076</v>
      </c>
      <c r="D5683" s="3" t="s">
        <v>22974</v>
      </c>
      <c r="E5683" s="3">
        <v>20221084684</v>
      </c>
      <c r="F5683" s="3" t="s">
        <v>5969</v>
      </c>
      <c r="G5683" s="3" t="s">
        <v>22975</v>
      </c>
      <c r="H5683" s="3" t="s">
        <v>66</v>
      </c>
      <c r="I5683" s="3" t="s">
        <v>1464</v>
      </c>
      <c r="J5683" s="3" t="s">
        <v>3627</v>
      </c>
      <c r="K5683" s="3" t="s">
        <v>125</v>
      </c>
      <c r="L5683" s="3" t="s">
        <v>126</v>
      </c>
      <c r="M5683" s="3" t="s">
        <v>126</v>
      </c>
      <c r="N5683" s="3" t="s">
        <v>126</v>
      </c>
      <c r="O5683" s="3" t="s">
        <v>126</v>
      </c>
      <c r="P5683" s="3" t="s">
        <v>126</v>
      </c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  <c r="AV5683" s="3"/>
      <c r="AW5683" s="3"/>
      <c r="AX5683" s="3"/>
      <c r="AY5683" s="3"/>
      <c r="AZ5683" s="3"/>
      <c r="BA5683" s="3"/>
      <c r="BB5683" s="3"/>
      <c r="BC5683" s="3"/>
      <c r="BD5683" s="3"/>
      <c r="BE5683" s="3" t="s">
        <v>1227</v>
      </c>
      <c r="BF5683" s="4">
        <v>43014</v>
      </c>
      <c r="BG5683" s="3" t="s">
        <v>71</v>
      </c>
      <c r="BH5683" s="3" t="s">
        <v>5624</v>
      </c>
      <c r="BI5683" s="3"/>
      <c r="BJ5683" s="3"/>
    </row>
    <row r="5684" spans="1:62" ht="30" x14ac:dyDescent="0.25">
      <c r="A5684" s="3">
        <v>5677</v>
      </c>
      <c r="B5684" s="5" t="str">
        <f>"1508410"</f>
        <v>1508410</v>
      </c>
      <c r="C5684" s="5">
        <v>94356</v>
      </c>
      <c r="D5684" s="5" t="s">
        <v>22976</v>
      </c>
      <c r="E5684" s="5">
        <v>20153408191</v>
      </c>
      <c r="F5684" s="5" t="s">
        <v>22977</v>
      </c>
      <c r="G5684" s="5" t="s">
        <v>22978</v>
      </c>
      <c r="H5684" s="5" t="s">
        <v>380</v>
      </c>
      <c r="I5684" s="5" t="s">
        <v>380</v>
      </c>
      <c r="J5684" s="5" t="s">
        <v>852</v>
      </c>
      <c r="K5684" s="5" t="s">
        <v>68</v>
      </c>
      <c r="L5684" s="5" t="s">
        <v>69</v>
      </c>
      <c r="M5684" s="5"/>
      <c r="N5684" s="5"/>
      <c r="O5684" s="5"/>
      <c r="P5684" s="5"/>
      <c r="Q5684" s="5"/>
      <c r="R5684" s="5"/>
      <c r="S5684" s="5"/>
      <c r="T5684" s="5"/>
      <c r="U5684" s="5"/>
      <c r="V5684" s="5"/>
      <c r="W5684" s="5"/>
      <c r="X5684" s="5"/>
      <c r="Y5684" s="5"/>
      <c r="Z5684" s="5"/>
      <c r="AA5684" s="5"/>
      <c r="AB5684" s="5"/>
      <c r="AC5684" s="5"/>
      <c r="AD5684" s="5"/>
      <c r="AE5684" s="5"/>
      <c r="AF5684" s="5"/>
      <c r="AG5684" s="5"/>
      <c r="AH5684" s="5"/>
      <c r="AI5684" s="5"/>
      <c r="AJ5684" s="5"/>
      <c r="AK5684" s="5"/>
      <c r="AL5684" s="5"/>
      <c r="AM5684" s="5"/>
      <c r="AN5684" s="5"/>
      <c r="AO5684" s="5"/>
      <c r="AP5684" s="5"/>
      <c r="AQ5684" s="5"/>
      <c r="AR5684" s="5"/>
      <c r="AS5684" s="5"/>
      <c r="AT5684" s="5"/>
      <c r="AU5684" s="5"/>
      <c r="AV5684" s="5"/>
      <c r="AW5684" s="5"/>
      <c r="AX5684" s="5"/>
      <c r="AY5684" s="5"/>
      <c r="AZ5684" s="5"/>
      <c r="BA5684" s="5"/>
      <c r="BB5684" s="5"/>
      <c r="BC5684" s="5"/>
      <c r="BD5684" s="5"/>
      <c r="BE5684" s="5" t="s">
        <v>70</v>
      </c>
      <c r="BF5684" s="6">
        <v>40857</v>
      </c>
      <c r="BG5684" s="5" t="s">
        <v>71</v>
      </c>
      <c r="BH5684" s="5" t="s">
        <v>22979</v>
      </c>
      <c r="BI5684" s="5"/>
      <c r="BJ5684" s="5"/>
    </row>
    <row r="5685" spans="1:62" ht="30" x14ac:dyDescent="0.25">
      <c r="A5685" s="5">
        <v>5678</v>
      </c>
      <c r="B5685" s="3" t="str">
        <f>"202000155763"</f>
        <v>202000155763</v>
      </c>
      <c r="C5685" s="3">
        <v>152233</v>
      </c>
      <c r="D5685" s="3" t="s">
        <v>22980</v>
      </c>
      <c r="E5685" s="3">
        <v>20602699057</v>
      </c>
      <c r="F5685" s="3" t="s">
        <v>22981</v>
      </c>
      <c r="G5685" s="3" t="s">
        <v>22982</v>
      </c>
      <c r="H5685" s="3" t="s">
        <v>223</v>
      </c>
      <c r="I5685" s="3" t="s">
        <v>224</v>
      </c>
      <c r="J5685" s="3" t="s">
        <v>7083</v>
      </c>
      <c r="K5685" s="3" t="s">
        <v>68</v>
      </c>
      <c r="L5685" s="3" t="s">
        <v>126</v>
      </c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/>
      <c r="AT5685" s="3"/>
      <c r="AU5685" s="3"/>
      <c r="AV5685" s="3"/>
      <c r="AW5685" s="3"/>
      <c r="AX5685" s="3"/>
      <c r="AY5685" s="3"/>
      <c r="AZ5685" s="3"/>
      <c r="BA5685" s="3"/>
      <c r="BB5685" s="3"/>
      <c r="BC5685" s="3"/>
      <c r="BD5685" s="3"/>
      <c r="BE5685" s="3" t="s">
        <v>95</v>
      </c>
      <c r="BF5685" s="4">
        <v>44145</v>
      </c>
      <c r="BG5685" s="3" t="s">
        <v>71</v>
      </c>
      <c r="BH5685" s="3" t="s">
        <v>22983</v>
      </c>
      <c r="BI5685" s="3" t="s">
        <v>22984</v>
      </c>
      <c r="BJ5685" s="3" t="s">
        <v>7012</v>
      </c>
    </row>
    <row r="5686" spans="1:62" ht="30" x14ac:dyDescent="0.25">
      <c r="A5686" s="3">
        <v>5679</v>
      </c>
      <c r="B5686" s="5" t="str">
        <f>"201900082764"</f>
        <v>201900082764</v>
      </c>
      <c r="C5686" s="5">
        <v>83054</v>
      </c>
      <c r="D5686" s="5" t="s">
        <v>22985</v>
      </c>
      <c r="E5686" s="5">
        <v>20601408300</v>
      </c>
      <c r="F5686" s="5" t="s">
        <v>22986</v>
      </c>
      <c r="G5686" s="5" t="s">
        <v>22987</v>
      </c>
      <c r="H5686" s="5" t="s">
        <v>78</v>
      </c>
      <c r="I5686" s="5" t="s">
        <v>78</v>
      </c>
      <c r="J5686" s="5" t="s">
        <v>1900</v>
      </c>
      <c r="K5686" s="5" t="s">
        <v>68</v>
      </c>
      <c r="L5686" s="5" t="s">
        <v>69</v>
      </c>
      <c r="M5686" s="5"/>
      <c r="N5686" s="5"/>
      <c r="O5686" s="5"/>
      <c r="P5686" s="5"/>
      <c r="Q5686" s="5"/>
      <c r="R5686" s="5"/>
      <c r="S5686" s="5"/>
      <c r="T5686" s="5"/>
      <c r="U5686" s="5"/>
      <c r="V5686" s="5"/>
      <c r="W5686" s="5"/>
      <c r="X5686" s="5"/>
      <c r="Y5686" s="5"/>
      <c r="Z5686" s="5"/>
      <c r="AA5686" s="5"/>
      <c r="AB5686" s="5"/>
      <c r="AC5686" s="5"/>
      <c r="AD5686" s="5"/>
      <c r="AE5686" s="5"/>
      <c r="AF5686" s="5"/>
      <c r="AG5686" s="5"/>
      <c r="AH5686" s="5"/>
      <c r="AI5686" s="5"/>
      <c r="AJ5686" s="5"/>
      <c r="AK5686" s="5"/>
      <c r="AL5686" s="5"/>
      <c r="AM5686" s="5"/>
      <c r="AN5686" s="5"/>
      <c r="AO5686" s="5"/>
      <c r="AP5686" s="5"/>
      <c r="AQ5686" s="5"/>
      <c r="AR5686" s="5"/>
      <c r="AS5686" s="5"/>
      <c r="AT5686" s="5"/>
      <c r="AU5686" s="5"/>
      <c r="AV5686" s="5"/>
      <c r="AW5686" s="5"/>
      <c r="AX5686" s="5"/>
      <c r="AY5686" s="5"/>
      <c r="AZ5686" s="5"/>
      <c r="BA5686" s="5"/>
      <c r="BB5686" s="5"/>
      <c r="BC5686" s="5"/>
      <c r="BD5686" s="5"/>
      <c r="BE5686" s="5" t="s">
        <v>70</v>
      </c>
      <c r="BF5686" s="6">
        <v>43612</v>
      </c>
      <c r="BG5686" s="5" t="s">
        <v>71</v>
      </c>
      <c r="BH5686" s="5" t="s">
        <v>22988</v>
      </c>
      <c r="BI5686" s="5" t="s">
        <v>22989</v>
      </c>
      <c r="BJ5686" s="5" t="s">
        <v>22955</v>
      </c>
    </row>
    <row r="5687" spans="1:62" ht="30" x14ac:dyDescent="0.25">
      <c r="A5687" s="3">
        <v>5680</v>
      </c>
      <c r="B5687" s="3" t="str">
        <f>"202200175258"</f>
        <v>202200175258</v>
      </c>
      <c r="C5687" s="3">
        <v>86202</v>
      </c>
      <c r="D5687" s="3" t="s">
        <v>22990</v>
      </c>
      <c r="E5687" s="3">
        <v>20506421781</v>
      </c>
      <c r="F5687" s="3" t="s">
        <v>622</v>
      </c>
      <c r="G5687" s="3" t="s">
        <v>22991</v>
      </c>
      <c r="H5687" s="3" t="s">
        <v>78</v>
      </c>
      <c r="I5687" s="3" t="s">
        <v>78</v>
      </c>
      <c r="J5687" s="3" t="s">
        <v>508</v>
      </c>
      <c r="K5687" s="3" t="s">
        <v>125</v>
      </c>
      <c r="L5687" s="3" t="s">
        <v>22992</v>
      </c>
      <c r="M5687" s="3" t="s">
        <v>22992</v>
      </c>
      <c r="N5687" s="3" t="s">
        <v>22992</v>
      </c>
      <c r="O5687" s="3" t="s">
        <v>22992</v>
      </c>
      <c r="P5687" s="3" t="s">
        <v>22992</v>
      </c>
      <c r="Q5687" s="3" t="s">
        <v>22992</v>
      </c>
      <c r="R5687" s="3" t="s">
        <v>22992</v>
      </c>
      <c r="S5687" s="3" t="s">
        <v>22993</v>
      </c>
      <c r="T5687" s="3" t="s">
        <v>22993</v>
      </c>
      <c r="U5687" s="3" t="s">
        <v>22992</v>
      </c>
      <c r="V5687" s="3" t="s">
        <v>22992</v>
      </c>
      <c r="W5687" s="3" t="s">
        <v>22992</v>
      </c>
      <c r="X5687" s="3" t="s">
        <v>22992</v>
      </c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  <c r="AR5687" s="3"/>
      <c r="AS5687" s="3"/>
      <c r="AT5687" s="3"/>
      <c r="AU5687" s="3"/>
      <c r="AV5687" s="3"/>
      <c r="AW5687" s="3"/>
      <c r="AX5687" s="3"/>
      <c r="AY5687" s="3"/>
      <c r="AZ5687" s="3"/>
      <c r="BA5687" s="3"/>
      <c r="BB5687" s="3"/>
      <c r="BC5687" s="3"/>
      <c r="BD5687" s="3"/>
      <c r="BE5687" s="3" t="s">
        <v>3787</v>
      </c>
      <c r="BF5687" s="4">
        <v>44928</v>
      </c>
      <c r="BG5687" s="3" t="s">
        <v>71</v>
      </c>
      <c r="BH5687" s="3" t="s">
        <v>627</v>
      </c>
      <c r="BI5687" s="3"/>
      <c r="BJ5687" s="3"/>
    </row>
    <row r="5688" spans="1:62" ht="30" x14ac:dyDescent="0.25">
      <c r="A5688" s="5">
        <v>5681</v>
      </c>
      <c r="B5688" s="5" t="str">
        <f>"1473794"</f>
        <v>1473794</v>
      </c>
      <c r="C5688" s="5">
        <v>89855</v>
      </c>
      <c r="D5688" s="5" t="s">
        <v>22994</v>
      </c>
      <c r="E5688" s="5">
        <v>10082674816</v>
      </c>
      <c r="F5688" s="5" t="s">
        <v>22995</v>
      </c>
      <c r="G5688" s="5" t="s">
        <v>22996</v>
      </c>
      <c r="H5688" s="5" t="s">
        <v>66</v>
      </c>
      <c r="I5688" s="5" t="s">
        <v>66</v>
      </c>
      <c r="J5688" s="5" t="s">
        <v>767</v>
      </c>
      <c r="K5688" s="5" t="s">
        <v>68</v>
      </c>
      <c r="L5688" s="5" t="s">
        <v>79</v>
      </c>
      <c r="M5688" s="5"/>
      <c r="N5688" s="5"/>
      <c r="O5688" s="5"/>
      <c r="P5688" s="5"/>
      <c r="Q5688" s="5"/>
      <c r="R5688" s="5"/>
      <c r="S5688" s="5"/>
      <c r="T5688" s="5"/>
      <c r="U5688" s="5"/>
      <c r="V5688" s="5"/>
      <c r="W5688" s="5"/>
      <c r="X5688" s="5"/>
      <c r="Y5688" s="5"/>
      <c r="Z5688" s="5"/>
      <c r="AA5688" s="5"/>
      <c r="AB5688" s="5"/>
      <c r="AC5688" s="5"/>
      <c r="AD5688" s="5"/>
      <c r="AE5688" s="5"/>
      <c r="AF5688" s="5"/>
      <c r="AG5688" s="5"/>
      <c r="AH5688" s="5"/>
      <c r="AI5688" s="5"/>
      <c r="AJ5688" s="5"/>
      <c r="AK5688" s="5"/>
      <c r="AL5688" s="5"/>
      <c r="AM5688" s="5"/>
      <c r="AN5688" s="5"/>
      <c r="AO5688" s="5"/>
      <c r="AP5688" s="5"/>
      <c r="AQ5688" s="5"/>
      <c r="AR5688" s="5"/>
      <c r="AS5688" s="5"/>
      <c r="AT5688" s="5"/>
      <c r="AU5688" s="5"/>
      <c r="AV5688" s="5"/>
      <c r="AW5688" s="5"/>
      <c r="AX5688" s="5"/>
      <c r="AY5688" s="5"/>
      <c r="AZ5688" s="5"/>
      <c r="BA5688" s="5"/>
      <c r="BB5688" s="5"/>
      <c r="BC5688" s="5"/>
      <c r="BD5688" s="5"/>
      <c r="BE5688" s="5" t="s">
        <v>80</v>
      </c>
      <c r="BF5688" s="6">
        <v>40617</v>
      </c>
      <c r="BG5688" s="5" t="s">
        <v>71</v>
      </c>
      <c r="BH5688" s="5" t="s">
        <v>22995</v>
      </c>
      <c r="BI5688" s="5"/>
      <c r="BJ5688" s="5"/>
    </row>
    <row r="5689" spans="1:62" ht="30" x14ac:dyDescent="0.25">
      <c r="A5689" s="3">
        <v>5682</v>
      </c>
      <c r="B5689" s="3" t="str">
        <f>"1473793"</f>
        <v>1473793</v>
      </c>
      <c r="C5689" s="3">
        <v>89359</v>
      </c>
      <c r="D5689" s="3" t="s">
        <v>22997</v>
      </c>
      <c r="E5689" s="3">
        <v>20519666601</v>
      </c>
      <c r="F5689" s="3" t="s">
        <v>13111</v>
      </c>
      <c r="G5689" s="3" t="s">
        <v>22998</v>
      </c>
      <c r="H5689" s="3" t="s">
        <v>109</v>
      </c>
      <c r="I5689" s="3" t="s">
        <v>109</v>
      </c>
      <c r="J5689" s="3" t="s">
        <v>109</v>
      </c>
      <c r="K5689" s="3" t="s">
        <v>125</v>
      </c>
      <c r="L5689" s="3" t="s">
        <v>126</v>
      </c>
      <c r="M5689" s="3" t="s">
        <v>126</v>
      </c>
      <c r="N5689" s="3" t="s">
        <v>126</v>
      </c>
      <c r="O5689" s="3" t="s">
        <v>126</v>
      </c>
      <c r="P5689" s="3" t="s">
        <v>126</v>
      </c>
      <c r="Q5689" s="3" t="s">
        <v>126</v>
      </c>
      <c r="R5689" s="3" t="s">
        <v>126</v>
      </c>
      <c r="S5689" s="3" t="s">
        <v>126</v>
      </c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  <c r="AV5689" s="3"/>
      <c r="AW5689" s="3"/>
      <c r="AX5689" s="3"/>
      <c r="AY5689" s="3"/>
      <c r="AZ5689" s="3"/>
      <c r="BA5689" s="3"/>
      <c r="BB5689" s="3"/>
      <c r="BC5689" s="3"/>
      <c r="BD5689" s="3"/>
      <c r="BE5689" s="3" t="s">
        <v>1057</v>
      </c>
      <c r="BF5689" s="4">
        <v>40624</v>
      </c>
      <c r="BG5689" s="3" t="s">
        <v>71</v>
      </c>
      <c r="BH5689" s="3" t="s">
        <v>22999</v>
      </c>
      <c r="BI5689" s="3" t="s">
        <v>23000</v>
      </c>
      <c r="BJ5689" s="3" t="s">
        <v>8441</v>
      </c>
    </row>
    <row r="5690" spans="1:62" ht="30" x14ac:dyDescent="0.25">
      <c r="A5690" s="3">
        <v>5683</v>
      </c>
      <c r="B5690" s="5" t="str">
        <f>"201800196648"</f>
        <v>201800196648</v>
      </c>
      <c r="C5690" s="5">
        <v>85083</v>
      </c>
      <c r="D5690" s="5" t="s">
        <v>23001</v>
      </c>
      <c r="E5690" s="5">
        <v>20515649795</v>
      </c>
      <c r="F5690" s="5" t="s">
        <v>23002</v>
      </c>
      <c r="G5690" s="5" t="s">
        <v>23003</v>
      </c>
      <c r="H5690" s="5" t="s">
        <v>66</v>
      </c>
      <c r="I5690" s="5" t="s">
        <v>66</v>
      </c>
      <c r="J5690" s="5" t="s">
        <v>242</v>
      </c>
      <c r="K5690" s="5" t="s">
        <v>68</v>
      </c>
      <c r="L5690" s="5" t="s">
        <v>139</v>
      </c>
      <c r="M5690" s="5"/>
      <c r="N5690" s="5"/>
      <c r="O5690" s="5"/>
      <c r="P5690" s="5"/>
      <c r="Q5690" s="5"/>
      <c r="R5690" s="5"/>
      <c r="S5690" s="5"/>
      <c r="T5690" s="5"/>
      <c r="U5690" s="5"/>
      <c r="V5690" s="5"/>
      <c r="W5690" s="5"/>
      <c r="X5690" s="5"/>
      <c r="Y5690" s="5"/>
      <c r="Z5690" s="5"/>
      <c r="AA5690" s="5"/>
      <c r="AB5690" s="5"/>
      <c r="AC5690" s="5"/>
      <c r="AD5690" s="5"/>
      <c r="AE5690" s="5"/>
      <c r="AF5690" s="5"/>
      <c r="AG5690" s="5"/>
      <c r="AH5690" s="5"/>
      <c r="AI5690" s="5"/>
      <c r="AJ5690" s="5"/>
      <c r="AK5690" s="5"/>
      <c r="AL5690" s="5"/>
      <c r="AM5690" s="5"/>
      <c r="AN5690" s="5"/>
      <c r="AO5690" s="5"/>
      <c r="AP5690" s="5"/>
      <c r="AQ5690" s="5"/>
      <c r="AR5690" s="5"/>
      <c r="AS5690" s="5"/>
      <c r="AT5690" s="5"/>
      <c r="AU5690" s="5"/>
      <c r="AV5690" s="5"/>
      <c r="AW5690" s="5"/>
      <c r="AX5690" s="5"/>
      <c r="AY5690" s="5"/>
      <c r="AZ5690" s="5"/>
      <c r="BA5690" s="5"/>
      <c r="BB5690" s="5"/>
      <c r="BC5690" s="5"/>
      <c r="BD5690" s="5"/>
      <c r="BE5690" s="5" t="s">
        <v>88</v>
      </c>
      <c r="BF5690" s="6">
        <v>43433</v>
      </c>
      <c r="BG5690" s="5" t="s">
        <v>71</v>
      </c>
      <c r="BH5690" s="5" t="s">
        <v>8541</v>
      </c>
      <c r="BI5690" s="5"/>
      <c r="BJ5690" s="5"/>
    </row>
    <row r="5691" spans="1:62" ht="30" x14ac:dyDescent="0.25">
      <c r="A5691" s="5">
        <v>5684</v>
      </c>
      <c r="B5691" s="3" t="str">
        <f>"201900155698"</f>
        <v>201900155698</v>
      </c>
      <c r="C5691" s="3">
        <v>86120</v>
      </c>
      <c r="D5691" s="3" t="s">
        <v>23004</v>
      </c>
      <c r="E5691" s="3">
        <v>20221084684</v>
      </c>
      <c r="F5691" s="3" t="s">
        <v>121</v>
      </c>
      <c r="G5691" s="3" t="s">
        <v>23005</v>
      </c>
      <c r="H5691" s="3" t="s">
        <v>66</v>
      </c>
      <c r="I5691" s="3" t="s">
        <v>67</v>
      </c>
      <c r="J5691" s="3" t="s">
        <v>5457</v>
      </c>
      <c r="K5691" s="3" t="s">
        <v>125</v>
      </c>
      <c r="L5691" s="3" t="s">
        <v>126</v>
      </c>
      <c r="M5691" s="3" t="s">
        <v>126</v>
      </c>
      <c r="N5691" s="3" t="s">
        <v>126</v>
      </c>
      <c r="O5691" s="3" t="s">
        <v>126</v>
      </c>
      <c r="P5691" s="3" t="s">
        <v>126</v>
      </c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  <c r="AV5691" s="3"/>
      <c r="AW5691" s="3"/>
      <c r="AX5691" s="3"/>
      <c r="AY5691" s="3"/>
      <c r="AZ5691" s="3"/>
      <c r="BA5691" s="3"/>
      <c r="BB5691" s="3"/>
      <c r="BC5691" s="3"/>
      <c r="BD5691" s="3"/>
      <c r="BE5691" s="3" t="s">
        <v>1227</v>
      </c>
      <c r="BF5691" s="4">
        <v>43738</v>
      </c>
      <c r="BG5691" s="3" t="s">
        <v>71</v>
      </c>
      <c r="BH5691" s="3" t="s">
        <v>128</v>
      </c>
      <c r="BI5691" s="3"/>
      <c r="BJ5691" s="3"/>
    </row>
    <row r="5692" spans="1:62" ht="30" x14ac:dyDescent="0.25">
      <c r="A5692" s="3">
        <v>5685</v>
      </c>
      <c r="B5692" s="5" t="str">
        <f>"201900121709"</f>
        <v>201900121709</v>
      </c>
      <c r="C5692" s="5">
        <v>87825</v>
      </c>
      <c r="D5692" s="5" t="s">
        <v>23006</v>
      </c>
      <c r="E5692" s="5">
        <v>20100154308</v>
      </c>
      <c r="F5692" s="5" t="s">
        <v>1012</v>
      </c>
      <c r="G5692" s="5" t="s">
        <v>23007</v>
      </c>
      <c r="H5692" s="5" t="s">
        <v>66</v>
      </c>
      <c r="I5692" s="5" t="s">
        <v>67</v>
      </c>
      <c r="J5692" s="5" t="s">
        <v>845</v>
      </c>
      <c r="K5692" s="5" t="s">
        <v>125</v>
      </c>
      <c r="L5692" s="5" t="s">
        <v>126</v>
      </c>
      <c r="M5692" s="5" t="s">
        <v>126</v>
      </c>
      <c r="N5692" s="5" t="s">
        <v>126</v>
      </c>
      <c r="O5692" s="5" t="s">
        <v>126</v>
      </c>
      <c r="P5692" s="5" t="s">
        <v>126</v>
      </c>
      <c r="Q5692" s="5" t="s">
        <v>126</v>
      </c>
      <c r="R5692" s="5" t="s">
        <v>126</v>
      </c>
      <c r="S5692" s="5" t="s">
        <v>126</v>
      </c>
      <c r="T5692" s="5" t="s">
        <v>126</v>
      </c>
      <c r="U5692" s="5" t="s">
        <v>126</v>
      </c>
      <c r="V5692" s="5" t="s">
        <v>126</v>
      </c>
      <c r="W5692" s="5" t="s">
        <v>126</v>
      </c>
      <c r="X5692" s="5"/>
      <c r="Y5692" s="5"/>
      <c r="Z5692" s="5"/>
      <c r="AA5692" s="5"/>
      <c r="AB5692" s="5"/>
      <c r="AC5692" s="5"/>
      <c r="AD5692" s="5"/>
      <c r="AE5692" s="5"/>
      <c r="AF5692" s="5"/>
      <c r="AG5692" s="5"/>
      <c r="AH5692" s="5"/>
      <c r="AI5692" s="5"/>
      <c r="AJ5692" s="5"/>
      <c r="AK5692" s="5"/>
      <c r="AL5692" s="5"/>
      <c r="AM5692" s="5"/>
      <c r="AN5692" s="5"/>
      <c r="AO5692" s="5"/>
      <c r="AP5692" s="5"/>
      <c r="AQ5692" s="5"/>
      <c r="AR5692" s="5"/>
      <c r="AS5692" s="5"/>
      <c r="AT5692" s="5"/>
      <c r="AU5692" s="5"/>
      <c r="AV5692" s="5"/>
      <c r="AW5692" s="5"/>
      <c r="AX5692" s="5"/>
      <c r="AY5692" s="5"/>
      <c r="AZ5692" s="5"/>
      <c r="BA5692" s="5"/>
      <c r="BB5692" s="5"/>
      <c r="BC5692" s="5"/>
      <c r="BD5692" s="5"/>
      <c r="BE5692" s="5" t="s">
        <v>1285</v>
      </c>
      <c r="BF5692" s="6">
        <v>43677</v>
      </c>
      <c r="BG5692" s="5" t="s">
        <v>71</v>
      </c>
      <c r="BH5692" s="5" t="s">
        <v>2290</v>
      </c>
      <c r="BI5692" s="5"/>
      <c r="BJ5692" s="5"/>
    </row>
    <row r="5693" spans="1:62" ht="30" x14ac:dyDescent="0.25">
      <c r="A5693" s="3">
        <v>5686</v>
      </c>
      <c r="B5693" s="3" t="str">
        <f>"201500038131"</f>
        <v>201500038131</v>
      </c>
      <c r="C5693" s="3">
        <v>114233</v>
      </c>
      <c r="D5693" s="3" t="s">
        <v>23008</v>
      </c>
      <c r="E5693" s="3">
        <v>10078125964</v>
      </c>
      <c r="F5693" s="3" t="s">
        <v>23009</v>
      </c>
      <c r="G5693" s="3" t="s">
        <v>23010</v>
      </c>
      <c r="H5693" s="3" t="s">
        <v>292</v>
      </c>
      <c r="I5693" s="3" t="s">
        <v>8141</v>
      </c>
      <c r="J5693" s="3" t="s">
        <v>8141</v>
      </c>
      <c r="K5693" s="3" t="s">
        <v>68</v>
      </c>
      <c r="L5693" s="3" t="s">
        <v>139</v>
      </c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  <c r="AR5693" s="3"/>
      <c r="AS5693" s="3"/>
      <c r="AT5693" s="3"/>
      <c r="AU5693" s="3"/>
      <c r="AV5693" s="3"/>
      <c r="AW5693" s="3"/>
      <c r="AX5693" s="3"/>
      <c r="AY5693" s="3"/>
      <c r="AZ5693" s="3"/>
      <c r="BA5693" s="3"/>
      <c r="BB5693" s="3"/>
      <c r="BC5693" s="3"/>
      <c r="BD5693" s="3"/>
      <c r="BE5693" s="3" t="s">
        <v>88</v>
      </c>
      <c r="BF5693" s="4">
        <v>42109</v>
      </c>
      <c r="BG5693" s="3" t="s">
        <v>71</v>
      </c>
      <c r="BH5693" s="3" t="s">
        <v>23009</v>
      </c>
      <c r="BI5693" s="3"/>
      <c r="BJ5693" s="3"/>
    </row>
    <row r="5694" spans="1:62" ht="30" x14ac:dyDescent="0.25">
      <c r="A5694" s="5">
        <v>5687</v>
      </c>
      <c r="B5694" s="5" t="str">
        <f>"202200229145"</f>
        <v>202200229145</v>
      </c>
      <c r="C5694" s="5">
        <v>165713</v>
      </c>
      <c r="D5694" s="5" t="s">
        <v>23011</v>
      </c>
      <c r="E5694" s="5">
        <v>20498590587</v>
      </c>
      <c r="F5694" s="5" t="s">
        <v>23012</v>
      </c>
      <c r="G5694" s="5" t="s">
        <v>23013</v>
      </c>
      <c r="H5694" s="5" t="s">
        <v>78</v>
      </c>
      <c r="I5694" s="5" t="s">
        <v>78</v>
      </c>
      <c r="J5694" s="5" t="s">
        <v>143</v>
      </c>
      <c r="K5694" s="5" t="s">
        <v>68</v>
      </c>
      <c r="L5694" s="5" t="s">
        <v>23014</v>
      </c>
      <c r="M5694" s="5" t="s">
        <v>23014</v>
      </c>
      <c r="N5694" s="5"/>
      <c r="O5694" s="5"/>
      <c r="P5694" s="5"/>
      <c r="Q5694" s="5"/>
      <c r="R5694" s="5"/>
      <c r="S5694" s="5"/>
      <c r="T5694" s="5"/>
      <c r="U5694" s="5"/>
      <c r="V5694" s="5"/>
      <c r="W5694" s="5"/>
      <c r="X5694" s="5"/>
      <c r="Y5694" s="5"/>
      <c r="Z5694" s="5"/>
      <c r="AA5694" s="5"/>
      <c r="AB5694" s="5"/>
      <c r="AC5694" s="5"/>
      <c r="AD5694" s="5"/>
      <c r="AE5694" s="5"/>
      <c r="AF5694" s="5"/>
      <c r="AG5694" s="5"/>
      <c r="AH5694" s="5"/>
      <c r="AI5694" s="5"/>
      <c r="AJ5694" s="5"/>
      <c r="AK5694" s="5"/>
      <c r="AL5694" s="5"/>
      <c r="AM5694" s="5"/>
      <c r="AN5694" s="5"/>
      <c r="AO5694" s="5"/>
      <c r="AP5694" s="5"/>
      <c r="AQ5694" s="5"/>
      <c r="AR5694" s="5"/>
      <c r="AS5694" s="5"/>
      <c r="AT5694" s="5"/>
      <c r="AU5694" s="5"/>
      <c r="AV5694" s="5"/>
      <c r="AW5694" s="5"/>
      <c r="AX5694" s="5"/>
      <c r="AY5694" s="5"/>
      <c r="AZ5694" s="5"/>
      <c r="BA5694" s="5"/>
      <c r="BB5694" s="5"/>
      <c r="BC5694" s="5"/>
      <c r="BD5694" s="5"/>
      <c r="BE5694" s="5" t="s">
        <v>293</v>
      </c>
      <c r="BF5694" s="6">
        <v>44915</v>
      </c>
      <c r="BG5694" s="5" t="s">
        <v>71</v>
      </c>
      <c r="BH5694" s="5" t="s">
        <v>23015</v>
      </c>
      <c r="BI5694" s="5"/>
      <c r="BJ5694" s="5"/>
    </row>
    <row r="5695" spans="1:62" ht="30" x14ac:dyDescent="0.25">
      <c r="A5695" s="3">
        <v>5688</v>
      </c>
      <c r="B5695" s="3" t="str">
        <f>"201900040056"</f>
        <v>201900040056</v>
      </c>
      <c r="C5695" s="3">
        <v>141871</v>
      </c>
      <c r="D5695" s="3" t="s">
        <v>23016</v>
      </c>
      <c r="E5695" s="3">
        <v>20274317397</v>
      </c>
      <c r="F5695" s="3" t="s">
        <v>23017</v>
      </c>
      <c r="G5695" s="3" t="s">
        <v>23018</v>
      </c>
      <c r="H5695" s="3" t="s">
        <v>102</v>
      </c>
      <c r="I5695" s="3" t="s">
        <v>159</v>
      </c>
      <c r="J5695" s="3" t="s">
        <v>159</v>
      </c>
      <c r="K5695" s="3" t="s">
        <v>68</v>
      </c>
      <c r="L5695" s="3" t="s">
        <v>69</v>
      </c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  <c r="AV5695" s="3"/>
      <c r="AW5695" s="3"/>
      <c r="AX5695" s="3"/>
      <c r="AY5695" s="3"/>
      <c r="AZ5695" s="3"/>
      <c r="BA5695" s="3"/>
      <c r="BB5695" s="3"/>
      <c r="BC5695" s="3"/>
      <c r="BD5695" s="3"/>
      <c r="BE5695" s="3" t="s">
        <v>70</v>
      </c>
      <c r="BF5695" s="4">
        <v>43563</v>
      </c>
      <c r="BG5695" s="3" t="s">
        <v>71</v>
      </c>
      <c r="BH5695" s="3" t="s">
        <v>23019</v>
      </c>
      <c r="BI5695" s="3"/>
      <c r="BJ5695" s="3"/>
    </row>
    <row r="5696" spans="1:62" ht="30" x14ac:dyDescent="0.25">
      <c r="A5696" s="3">
        <v>5689</v>
      </c>
      <c r="B5696" s="5" t="str">
        <f>"202200215473"</f>
        <v>202200215473</v>
      </c>
      <c r="C5696" s="5">
        <v>132561</v>
      </c>
      <c r="D5696" s="5" t="s">
        <v>23020</v>
      </c>
      <c r="E5696" s="5">
        <v>20609039389</v>
      </c>
      <c r="F5696" s="5" t="s">
        <v>23021</v>
      </c>
      <c r="G5696" s="5" t="s">
        <v>23022</v>
      </c>
      <c r="H5696" s="5" t="s">
        <v>78</v>
      </c>
      <c r="I5696" s="5" t="s">
        <v>78</v>
      </c>
      <c r="J5696" s="5" t="s">
        <v>176</v>
      </c>
      <c r="K5696" s="5" t="s">
        <v>68</v>
      </c>
      <c r="L5696" s="5" t="s">
        <v>23023</v>
      </c>
      <c r="M5696" s="5"/>
      <c r="N5696" s="5"/>
      <c r="O5696" s="5"/>
      <c r="P5696" s="5"/>
      <c r="Q5696" s="5"/>
      <c r="R5696" s="5"/>
      <c r="S5696" s="5"/>
      <c r="T5696" s="5"/>
      <c r="U5696" s="5"/>
      <c r="V5696" s="5"/>
      <c r="W5696" s="5"/>
      <c r="X5696" s="5"/>
      <c r="Y5696" s="5"/>
      <c r="Z5696" s="5"/>
      <c r="AA5696" s="5"/>
      <c r="AB5696" s="5"/>
      <c r="AC5696" s="5"/>
      <c r="AD5696" s="5"/>
      <c r="AE5696" s="5"/>
      <c r="AF5696" s="5"/>
      <c r="AG5696" s="5"/>
      <c r="AH5696" s="5"/>
      <c r="AI5696" s="5"/>
      <c r="AJ5696" s="5"/>
      <c r="AK5696" s="5"/>
      <c r="AL5696" s="5"/>
      <c r="AM5696" s="5"/>
      <c r="AN5696" s="5"/>
      <c r="AO5696" s="5"/>
      <c r="AP5696" s="5"/>
      <c r="AQ5696" s="5"/>
      <c r="AR5696" s="5"/>
      <c r="AS5696" s="5"/>
      <c r="AT5696" s="5"/>
      <c r="AU5696" s="5"/>
      <c r="AV5696" s="5"/>
      <c r="AW5696" s="5"/>
      <c r="AX5696" s="5"/>
      <c r="AY5696" s="5"/>
      <c r="AZ5696" s="5"/>
      <c r="BA5696" s="5"/>
      <c r="BB5696" s="5"/>
      <c r="BC5696" s="5"/>
      <c r="BD5696" s="5"/>
      <c r="BE5696" s="5" t="s">
        <v>80</v>
      </c>
      <c r="BF5696" s="6">
        <v>44897</v>
      </c>
      <c r="BG5696" s="5" t="s">
        <v>71</v>
      </c>
      <c r="BH5696" s="5" t="s">
        <v>23024</v>
      </c>
      <c r="BI5696" s="5"/>
      <c r="BJ5696" s="5"/>
    </row>
    <row r="5697" spans="1:62" ht="30" x14ac:dyDescent="0.25">
      <c r="A5697" s="5">
        <v>5690</v>
      </c>
      <c r="B5697" s="3" t="str">
        <f>"201900138088"</f>
        <v>201900138088</v>
      </c>
      <c r="C5697" s="3">
        <v>146159</v>
      </c>
      <c r="D5697" s="3" t="s">
        <v>23025</v>
      </c>
      <c r="E5697" s="3">
        <v>20104420282</v>
      </c>
      <c r="F5697" s="3" t="s">
        <v>214</v>
      </c>
      <c r="G5697" s="3" t="s">
        <v>23026</v>
      </c>
      <c r="H5697" s="3" t="s">
        <v>216</v>
      </c>
      <c r="I5697" s="3" t="s">
        <v>216</v>
      </c>
      <c r="J5697" s="3" t="s">
        <v>217</v>
      </c>
      <c r="K5697" s="3" t="s">
        <v>125</v>
      </c>
      <c r="L5697" s="3" t="s">
        <v>154</v>
      </c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  <c r="AV5697" s="3"/>
      <c r="AW5697" s="3"/>
      <c r="AX5697" s="3"/>
      <c r="AY5697" s="3"/>
      <c r="AZ5697" s="3"/>
      <c r="BA5697" s="3"/>
      <c r="BB5697" s="3"/>
      <c r="BC5697" s="3"/>
      <c r="BD5697" s="3"/>
      <c r="BE5697" s="3" t="s">
        <v>321</v>
      </c>
      <c r="BF5697" s="4">
        <v>43702</v>
      </c>
      <c r="BG5697" s="3" t="s">
        <v>71</v>
      </c>
      <c r="BH5697" s="3" t="s">
        <v>219</v>
      </c>
      <c r="BI5697" s="3" t="s">
        <v>23027</v>
      </c>
      <c r="BJ5697" s="3" t="s">
        <v>4514</v>
      </c>
    </row>
    <row r="5698" spans="1:62" ht="30" x14ac:dyDescent="0.25">
      <c r="A5698" s="3">
        <v>5691</v>
      </c>
      <c r="B5698" s="5" t="str">
        <f>"201900124433"</f>
        <v>201900124433</v>
      </c>
      <c r="C5698" s="5">
        <v>145582</v>
      </c>
      <c r="D5698" s="5" t="s">
        <v>23028</v>
      </c>
      <c r="E5698" s="5">
        <v>20137913250</v>
      </c>
      <c r="F5698" s="5" t="s">
        <v>23029</v>
      </c>
      <c r="G5698" s="5" t="s">
        <v>23030</v>
      </c>
      <c r="H5698" s="5" t="s">
        <v>813</v>
      </c>
      <c r="I5698" s="5" t="s">
        <v>5699</v>
      </c>
      <c r="J5698" s="5" t="s">
        <v>5700</v>
      </c>
      <c r="K5698" s="5" t="s">
        <v>125</v>
      </c>
      <c r="L5698" s="5" t="s">
        <v>126</v>
      </c>
      <c r="M5698" s="5" t="s">
        <v>126</v>
      </c>
      <c r="N5698" s="5" t="s">
        <v>126</v>
      </c>
      <c r="O5698" s="5" t="s">
        <v>126</v>
      </c>
      <c r="P5698" s="5" t="s">
        <v>126</v>
      </c>
      <c r="Q5698" s="5" t="s">
        <v>126</v>
      </c>
      <c r="R5698" s="5" t="s">
        <v>126</v>
      </c>
      <c r="S5698" s="5" t="s">
        <v>126</v>
      </c>
      <c r="T5698" s="5" t="s">
        <v>126</v>
      </c>
      <c r="U5698" s="5" t="s">
        <v>126</v>
      </c>
      <c r="V5698" s="5" t="s">
        <v>126</v>
      </c>
      <c r="W5698" s="5" t="s">
        <v>126</v>
      </c>
      <c r="X5698" s="5"/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5"/>
      <c r="AK5698" s="5"/>
      <c r="AL5698" s="5"/>
      <c r="AM5698" s="5"/>
      <c r="AN5698" s="5"/>
      <c r="AO5698" s="5"/>
      <c r="AP5698" s="5"/>
      <c r="AQ5698" s="5"/>
      <c r="AR5698" s="5"/>
      <c r="AS5698" s="5"/>
      <c r="AT5698" s="5"/>
      <c r="AU5698" s="5"/>
      <c r="AV5698" s="5"/>
      <c r="AW5698" s="5"/>
      <c r="AX5698" s="5"/>
      <c r="AY5698" s="5"/>
      <c r="AZ5698" s="5"/>
      <c r="BA5698" s="5"/>
      <c r="BB5698" s="5"/>
      <c r="BC5698" s="5"/>
      <c r="BD5698" s="5"/>
      <c r="BE5698" s="5" t="s">
        <v>1285</v>
      </c>
      <c r="BF5698" s="6">
        <v>43680</v>
      </c>
      <c r="BG5698" s="5" t="s">
        <v>71</v>
      </c>
      <c r="BH5698" s="5" t="s">
        <v>23031</v>
      </c>
      <c r="BI5698" s="5" t="s">
        <v>23032</v>
      </c>
      <c r="BJ5698" s="5" t="s">
        <v>3537</v>
      </c>
    </row>
    <row r="5699" spans="1:62" ht="30" x14ac:dyDescent="0.25">
      <c r="A5699" s="3">
        <v>5692</v>
      </c>
      <c r="B5699" s="3" t="str">
        <f>"202000015132"</f>
        <v>202000015132</v>
      </c>
      <c r="C5699" s="3">
        <v>148979</v>
      </c>
      <c r="D5699" s="3" t="s">
        <v>23033</v>
      </c>
      <c r="E5699" s="3">
        <v>20505120702</v>
      </c>
      <c r="F5699" s="3" t="s">
        <v>1034</v>
      </c>
      <c r="G5699" s="3" t="s">
        <v>23034</v>
      </c>
      <c r="H5699" s="3" t="s">
        <v>102</v>
      </c>
      <c r="I5699" s="3" t="s">
        <v>5003</v>
      </c>
      <c r="J5699" s="3" t="s">
        <v>5004</v>
      </c>
      <c r="K5699" s="3" t="s">
        <v>125</v>
      </c>
      <c r="L5699" s="3" t="s">
        <v>126</v>
      </c>
      <c r="M5699" s="3" t="s">
        <v>126</v>
      </c>
      <c r="N5699" s="3" t="s">
        <v>126</v>
      </c>
      <c r="O5699" s="3" t="s">
        <v>126</v>
      </c>
      <c r="P5699" s="3" t="s">
        <v>126</v>
      </c>
      <c r="Q5699" s="3" t="s">
        <v>126</v>
      </c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  <c r="AV5699" s="3"/>
      <c r="AW5699" s="3"/>
      <c r="AX5699" s="3"/>
      <c r="AY5699" s="3"/>
      <c r="AZ5699" s="3"/>
      <c r="BA5699" s="3"/>
      <c r="BB5699" s="3"/>
      <c r="BC5699" s="3"/>
      <c r="BD5699" s="3"/>
      <c r="BE5699" s="3" t="s">
        <v>929</v>
      </c>
      <c r="BF5699" s="4">
        <v>43867</v>
      </c>
      <c r="BG5699" s="3" t="s">
        <v>71</v>
      </c>
      <c r="BH5699" s="3" t="s">
        <v>1596</v>
      </c>
      <c r="BI5699" s="3"/>
      <c r="BJ5699" s="3"/>
    </row>
    <row r="5700" spans="1:62" ht="30" x14ac:dyDescent="0.25">
      <c r="A5700" s="5">
        <v>5693</v>
      </c>
      <c r="B5700" s="5" t="str">
        <f>"201600033634"</f>
        <v>201600033634</v>
      </c>
      <c r="C5700" s="5">
        <v>45285</v>
      </c>
      <c r="D5700" s="5" t="s">
        <v>23035</v>
      </c>
      <c r="E5700" s="5">
        <v>20101165389</v>
      </c>
      <c r="F5700" s="5" t="s">
        <v>13429</v>
      </c>
      <c r="G5700" s="5" t="s">
        <v>23036</v>
      </c>
      <c r="H5700" s="5" t="s">
        <v>66</v>
      </c>
      <c r="I5700" s="5" t="s">
        <v>66</v>
      </c>
      <c r="J5700" s="5" t="s">
        <v>200</v>
      </c>
      <c r="K5700" s="5" t="s">
        <v>68</v>
      </c>
      <c r="L5700" s="5" t="s">
        <v>69</v>
      </c>
      <c r="M5700" s="5" t="s">
        <v>69</v>
      </c>
      <c r="N5700" s="5"/>
      <c r="O5700" s="5"/>
      <c r="P5700" s="5"/>
      <c r="Q5700" s="5"/>
      <c r="R5700" s="5"/>
      <c r="S5700" s="5"/>
      <c r="T5700" s="5"/>
      <c r="U5700" s="5"/>
      <c r="V5700" s="5"/>
      <c r="W5700" s="5"/>
      <c r="X5700" s="5"/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5"/>
      <c r="AK5700" s="5"/>
      <c r="AL5700" s="5"/>
      <c r="AM5700" s="5"/>
      <c r="AN5700" s="5"/>
      <c r="AO5700" s="5"/>
      <c r="AP5700" s="5"/>
      <c r="AQ5700" s="5"/>
      <c r="AR5700" s="5"/>
      <c r="AS5700" s="5"/>
      <c r="AT5700" s="5"/>
      <c r="AU5700" s="5"/>
      <c r="AV5700" s="5"/>
      <c r="AW5700" s="5"/>
      <c r="AX5700" s="5"/>
      <c r="AY5700" s="5"/>
      <c r="AZ5700" s="5"/>
      <c r="BA5700" s="5"/>
      <c r="BB5700" s="5"/>
      <c r="BC5700" s="5"/>
      <c r="BD5700" s="5"/>
      <c r="BE5700" s="5" t="s">
        <v>95</v>
      </c>
      <c r="BF5700" s="6">
        <v>42456</v>
      </c>
      <c r="BG5700" s="5" t="s">
        <v>71</v>
      </c>
      <c r="BH5700" s="5" t="s">
        <v>13431</v>
      </c>
      <c r="BI5700" s="5" t="s">
        <v>23037</v>
      </c>
      <c r="BJ5700" s="5" t="s">
        <v>11541</v>
      </c>
    </row>
    <row r="5701" spans="1:62" ht="30" x14ac:dyDescent="0.25">
      <c r="A5701" s="3">
        <v>5694</v>
      </c>
      <c r="B5701" s="3" t="str">
        <f>"202200163576"</f>
        <v>202200163576</v>
      </c>
      <c r="C5701" s="3">
        <v>91481</v>
      </c>
      <c r="D5701" s="3" t="s">
        <v>23038</v>
      </c>
      <c r="E5701" s="3">
        <v>10065394443</v>
      </c>
      <c r="F5701" s="3" t="s">
        <v>23039</v>
      </c>
      <c r="G5701" s="3" t="s">
        <v>23040</v>
      </c>
      <c r="H5701" s="3" t="s">
        <v>66</v>
      </c>
      <c r="I5701" s="3" t="s">
        <v>66</v>
      </c>
      <c r="J5701" s="3" t="s">
        <v>242</v>
      </c>
      <c r="K5701" s="3" t="s">
        <v>68</v>
      </c>
      <c r="L5701" s="3" t="s">
        <v>23041</v>
      </c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  <c r="AV5701" s="3"/>
      <c r="AW5701" s="3"/>
      <c r="AX5701" s="3"/>
      <c r="AY5701" s="3"/>
      <c r="AZ5701" s="3"/>
      <c r="BA5701" s="3"/>
      <c r="BB5701" s="3"/>
      <c r="BC5701" s="3"/>
      <c r="BD5701" s="3"/>
      <c r="BE5701" s="3" t="s">
        <v>88</v>
      </c>
      <c r="BF5701" s="4">
        <v>44859</v>
      </c>
      <c r="BG5701" s="3" t="s">
        <v>71</v>
      </c>
      <c r="BH5701" s="3" t="s">
        <v>23042</v>
      </c>
      <c r="BI5701" s="3"/>
      <c r="BJ5701" s="3"/>
    </row>
    <row r="5702" spans="1:62" ht="30" x14ac:dyDescent="0.25">
      <c r="A5702" s="3">
        <v>5695</v>
      </c>
      <c r="B5702" s="5" t="str">
        <f>"202300126834"</f>
        <v>202300126834</v>
      </c>
      <c r="C5702" s="5">
        <v>88250</v>
      </c>
      <c r="D5702" s="5" t="s">
        <v>23043</v>
      </c>
      <c r="E5702" s="5">
        <v>20132373958</v>
      </c>
      <c r="F5702" s="5" t="s">
        <v>1362</v>
      </c>
      <c r="G5702" s="5" t="s">
        <v>23044</v>
      </c>
      <c r="H5702" s="5" t="s">
        <v>102</v>
      </c>
      <c r="I5702" s="5" t="s">
        <v>1055</v>
      </c>
      <c r="J5702" s="5" t="s">
        <v>9929</v>
      </c>
      <c r="K5702" s="5" t="s">
        <v>125</v>
      </c>
      <c r="L5702" s="5" t="s">
        <v>23045</v>
      </c>
      <c r="M5702" s="5" t="s">
        <v>23045</v>
      </c>
      <c r="N5702" s="5" t="s">
        <v>23045</v>
      </c>
      <c r="O5702" s="5"/>
      <c r="P5702" s="5"/>
      <c r="Q5702" s="5"/>
      <c r="R5702" s="5"/>
      <c r="S5702" s="5"/>
      <c r="T5702" s="5"/>
      <c r="U5702" s="5"/>
      <c r="V5702" s="5"/>
      <c r="W5702" s="5"/>
      <c r="X5702" s="5"/>
      <c r="Y5702" s="5"/>
      <c r="Z5702" s="5"/>
      <c r="AA5702" s="5"/>
      <c r="AB5702" s="5"/>
      <c r="AC5702" s="5"/>
      <c r="AD5702" s="5"/>
      <c r="AE5702" s="5"/>
      <c r="AF5702" s="5"/>
      <c r="AG5702" s="5"/>
      <c r="AH5702" s="5"/>
      <c r="AI5702" s="5"/>
      <c r="AJ5702" s="5"/>
      <c r="AK5702" s="5"/>
      <c r="AL5702" s="5"/>
      <c r="AM5702" s="5"/>
      <c r="AN5702" s="5"/>
      <c r="AO5702" s="5"/>
      <c r="AP5702" s="5"/>
      <c r="AQ5702" s="5"/>
      <c r="AR5702" s="5"/>
      <c r="AS5702" s="5"/>
      <c r="AT5702" s="5"/>
      <c r="AU5702" s="5"/>
      <c r="AV5702" s="5"/>
      <c r="AW5702" s="5"/>
      <c r="AX5702" s="5"/>
      <c r="AY5702" s="5"/>
      <c r="AZ5702" s="5"/>
      <c r="BA5702" s="5"/>
      <c r="BB5702" s="5"/>
      <c r="BC5702" s="5"/>
      <c r="BD5702" s="5"/>
      <c r="BE5702" s="5" t="s">
        <v>162</v>
      </c>
      <c r="BF5702" s="6">
        <v>45252</v>
      </c>
      <c r="BG5702" s="5" t="s">
        <v>71</v>
      </c>
      <c r="BH5702" s="5" t="s">
        <v>2794</v>
      </c>
      <c r="BI5702" s="5"/>
      <c r="BJ5702" s="5"/>
    </row>
    <row r="5703" spans="1:62" ht="30" x14ac:dyDescent="0.25">
      <c r="A5703" s="5">
        <v>5696</v>
      </c>
      <c r="B5703" s="3" t="str">
        <f>"202200090155"</f>
        <v>202200090155</v>
      </c>
      <c r="C5703" s="3">
        <v>139334</v>
      </c>
      <c r="D5703" s="3" t="s">
        <v>23046</v>
      </c>
      <c r="E5703" s="3">
        <v>20604304882</v>
      </c>
      <c r="F5703" s="3" t="s">
        <v>23047</v>
      </c>
      <c r="G5703" s="3" t="s">
        <v>23048</v>
      </c>
      <c r="H5703" s="3" t="s">
        <v>123</v>
      </c>
      <c r="I5703" s="3" t="s">
        <v>152</v>
      </c>
      <c r="J5703" s="3" t="s">
        <v>495</v>
      </c>
      <c r="K5703" s="3" t="s">
        <v>68</v>
      </c>
      <c r="L5703" s="3" t="s">
        <v>23049</v>
      </c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  <c r="AV5703" s="3"/>
      <c r="AW5703" s="3"/>
      <c r="AX5703" s="3"/>
      <c r="AY5703" s="3"/>
      <c r="AZ5703" s="3"/>
      <c r="BA5703" s="3"/>
      <c r="BB5703" s="3"/>
      <c r="BC5703" s="3"/>
      <c r="BD5703" s="3"/>
      <c r="BE5703" s="3" t="s">
        <v>383</v>
      </c>
      <c r="BF5703" s="4">
        <v>44732</v>
      </c>
      <c r="BG5703" s="3" t="s">
        <v>71</v>
      </c>
      <c r="BH5703" s="3" t="s">
        <v>23050</v>
      </c>
      <c r="BI5703" s="3"/>
      <c r="BJ5703" s="3"/>
    </row>
    <row r="5704" spans="1:62" ht="30" x14ac:dyDescent="0.25">
      <c r="A5704" s="3">
        <v>5697</v>
      </c>
      <c r="B5704" s="5" t="str">
        <f>"201900138096"</f>
        <v>201900138096</v>
      </c>
      <c r="C5704" s="5">
        <v>146154</v>
      </c>
      <c r="D5704" s="5" t="s">
        <v>23051</v>
      </c>
      <c r="E5704" s="5">
        <v>20603131810</v>
      </c>
      <c r="F5704" s="5" t="s">
        <v>23052</v>
      </c>
      <c r="G5704" s="5" t="s">
        <v>23053</v>
      </c>
      <c r="H5704" s="5" t="s">
        <v>66</v>
      </c>
      <c r="I5704" s="5" t="s">
        <v>66</v>
      </c>
      <c r="J5704" s="5" t="s">
        <v>309</v>
      </c>
      <c r="K5704" s="5" t="s">
        <v>68</v>
      </c>
      <c r="L5704" s="5" t="s">
        <v>11213</v>
      </c>
      <c r="M5704" s="5"/>
      <c r="N5704" s="5"/>
      <c r="O5704" s="5"/>
      <c r="P5704" s="5"/>
      <c r="Q5704" s="5"/>
      <c r="R5704" s="5"/>
      <c r="S5704" s="5"/>
      <c r="T5704" s="5"/>
      <c r="U5704" s="5"/>
      <c r="V5704" s="5"/>
      <c r="W5704" s="5"/>
      <c r="X5704" s="5"/>
      <c r="Y5704" s="5"/>
      <c r="Z5704" s="5"/>
      <c r="AA5704" s="5"/>
      <c r="AB5704" s="5"/>
      <c r="AC5704" s="5"/>
      <c r="AD5704" s="5"/>
      <c r="AE5704" s="5"/>
      <c r="AF5704" s="5"/>
      <c r="AG5704" s="5"/>
      <c r="AH5704" s="5"/>
      <c r="AI5704" s="5"/>
      <c r="AJ5704" s="5"/>
      <c r="AK5704" s="5"/>
      <c r="AL5704" s="5"/>
      <c r="AM5704" s="5"/>
      <c r="AN5704" s="5"/>
      <c r="AO5704" s="5"/>
      <c r="AP5704" s="5"/>
      <c r="AQ5704" s="5"/>
      <c r="AR5704" s="5"/>
      <c r="AS5704" s="5"/>
      <c r="AT5704" s="5"/>
      <c r="AU5704" s="5"/>
      <c r="AV5704" s="5"/>
      <c r="AW5704" s="5"/>
      <c r="AX5704" s="5"/>
      <c r="AY5704" s="5"/>
      <c r="AZ5704" s="5"/>
      <c r="BA5704" s="5"/>
      <c r="BB5704" s="5"/>
      <c r="BC5704" s="5"/>
      <c r="BD5704" s="5"/>
      <c r="BE5704" s="5" t="s">
        <v>11214</v>
      </c>
      <c r="BF5704" s="6">
        <v>43704</v>
      </c>
      <c r="BG5704" s="5" t="s">
        <v>71</v>
      </c>
      <c r="BH5704" s="5" t="s">
        <v>23054</v>
      </c>
      <c r="BI5704" s="5"/>
      <c r="BJ5704" s="5"/>
    </row>
    <row r="5705" spans="1:62" ht="30" x14ac:dyDescent="0.25">
      <c r="A5705" s="3">
        <v>5698</v>
      </c>
      <c r="B5705" s="3" t="str">
        <f>"201700128797"</f>
        <v>201700128797</v>
      </c>
      <c r="C5705" s="3">
        <v>131137</v>
      </c>
      <c r="D5705" s="3" t="s">
        <v>23055</v>
      </c>
      <c r="E5705" s="3">
        <v>20490058576</v>
      </c>
      <c r="F5705" s="3" t="s">
        <v>23056</v>
      </c>
      <c r="G5705" s="3" t="s">
        <v>23057</v>
      </c>
      <c r="H5705" s="3" t="s">
        <v>292</v>
      </c>
      <c r="I5705" s="3" t="s">
        <v>292</v>
      </c>
      <c r="J5705" s="3" t="s">
        <v>693</v>
      </c>
      <c r="K5705" s="3" t="s">
        <v>68</v>
      </c>
      <c r="L5705" s="3" t="s">
        <v>79</v>
      </c>
      <c r="M5705" s="3"/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  <c r="AR5705" s="3"/>
      <c r="AS5705" s="3"/>
      <c r="AT5705" s="3"/>
      <c r="AU5705" s="3"/>
      <c r="AV5705" s="3"/>
      <c r="AW5705" s="3"/>
      <c r="AX5705" s="3"/>
      <c r="AY5705" s="3"/>
      <c r="AZ5705" s="3"/>
      <c r="BA5705" s="3"/>
      <c r="BB5705" s="3"/>
      <c r="BC5705" s="3"/>
      <c r="BD5705" s="3"/>
      <c r="BE5705" s="3" t="s">
        <v>80</v>
      </c>
      <c r="BF5705" s="4">
        <v>42962</v>
      </c>
      <c r="BG5705" s="3" t="s">
        <v>71</v>
      </c>
      <c r="BH5705" s="3" t="s">
        <v>23058</v>
      </c>
      <c r="BI5705" s="3"/>
      <c r="BJ5705" s="3"/>
    </row>
    <row r="5706" spans="1:62" ht="30" x14ac:dyDescent="0.25">
      <c r="A5706" s="5">
        <v>5699</v>
      </c>
      <c r="B5706" s="5" t="str">
        <f>"1490510"</f>
        <v>1490510</v>
      </c>
      <c r="C5706" s="5">
        <v>92111</v>
      </c>
      <c r="D5706" s="5" t="s">
        <v>23059</v>
      </c>
      <c r="E5706" s="5">
        <v>20481422494</v>
      </c>
      <c r="F5706" s="5" t="s">
        <v>23060</v>
      </c>
      <c r="G5706" s="5" t="s">
        <v>23061</v>
      </c>
      <c r="H5706" s="5" t="s">
        <v>102</v>
      </c>
      <c r="I5706" s="5" t="s">
        <v>159</v>
      </c>
      <c r="J5706" s="5" t="s">
        <v>159</v>
      </c>
      <c r="K5706" s="5" t="s">
        <v>68</v>
      </c>
      <c r="L5706" s="5" t="s">
        <v>139</v>
      </c>
      <c r="M5706" s="5"/>
      <c r="N5706" s="5"/>
      <c r="O5706" s="5"/>
      <c r="P5706" s="5"/>
      <c r="Q5706" s="5"/>
      <c r="R5706" s="5"/>
      <c r="S5706" s="5"/>
      <c r="T5706" s="5"/>
      <c r="U5706" s="5"/>
      <c r="V5706" s="5"/>
      <c r="W5706" s="5"/>
      <c r="X5706" s="5"/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5"/>
      <c r="AK5706" s="5"/>
      <c r="AL5706" s="5"/>
      <c r="AM5706" s="5"/>
      <c r="AN5706" s="5"/>
      <c r="AO5706" s="5"/>
      <c r="AP5706" s="5"/>
      <c r="AQ5706" s="5"/>
      <c r="AR5706" s="5"/>
      <c r="AS5706" s="5"/>
      <c r="AT5706" s="5"/>
      <c r="AU5706" s="5"/>
      <c r="AV5706" s="5"/>
      <c r="AW5706" s="5"/>
      <c r="AX5706" s="5"/>
      <c r="AY5706" s="5"/>
      <c r="AZ5706" s="5"/>
      <c r="BA5706" s="5"/>
      <c r="BB5706" s="5"/>
      <c r="BC5706" s="5"/>
      <c r="BD5706" s="5"/>
      <c r="BE5706" s="5" t="s">
        <v>88</v>
      </c>
      <c r="BF5706" s="6">
        <v>40724</v>
      </c>
      <c r="BG5706" s="5" t="s">
        <v>71</v>
      </c>
      <c r="BH5706" s="5" t="s">
        <v>23062</v>
      </c>
      <c r="BI5706" s="5"/>
      <c r="BJ5706" s="5"/>
    </row>
    <row r="5707" spans="1:62" ht="30" x14ac:dyDescent="0.25">
      <c r="A5707" s="3">
        <v>5700</v>
      </c>
      <c r="B5707" s="3" t="str">
        <f>"201300164501"</f>
        <v>201300164501</v>
      </c>
      <c r="C5707" s="3">
        <v>105921</v>
      </c>
      <c r="D5707" s="3" t="s">
        <v>23063</v>
      </c>
      <c r="E5707" s="3">
        <v>10091403698</v>
      </c>
      <c r="F5707" s="3" t="s">
        <v>20041</v>
      </c>
      <c r="G5707" s="3" t="s">
        <v>23064</v>
      </c>
      <c r="H5707" s="3" t="s">
        <v>66</v>
      </c>
      <c r="I5707" s="3" t="s">
        <v>66</v>
      </c>
      <c r="J5707" s="3" t="s">
        <v>309</v>
      </c>
      <c r="K5707" s="3" t="s">
        <v>68</v>
      </c>
      <c r="L5707" s="3" t="s">
        <v>79</v>
      </c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  <c r="AV5707" s="3"/>
      <c r="AW5707" s="3"/>
      <c r="AX5707" s="3"/>
      <c r="AY5707" s="3"/>
      <c r="AZ5707" s="3"/>
      <c r="BA5707" s="3"/>
      <c r="BB5707" s="3"/>
      <c r="BC5707" s="3"/>
      <c r="BD5707" s="3"/>
      <c r="BE5707" s="3" t="s">
        <v>80</v>
      </c>
      <c r="BF5707" s="4">
        <v>41570</v>
      </c>
      <c r="BG5707" s="3" t="s">
        <v>71</v>
      </c>
      <c r="BH5707" s="3" t="s">
        <v>20041</v>
      </c>
      <c r="BI5707" s="3"/>
      <c r="BJ5707" s="3"/>
    </row>
    <row r="5708" spans="1:62" ht="30" x14ac:dyDescent="0.25">
      <c r="A5708" s="3">
        <v>5701</v>
      </c>
      <c r="B5708" s="5" t="str">
        <f>"201700038524"</f>
        <v>201700038524</v>
      </c>
      <c r="C5708" s="5">
        <v>127266</v>
      </c>
      <c r="D5708" s="5" t="s">
        <v>23065</v>
      </c>
      <c r="E5708" s="5">
        <v>10405348603</v>
      </c>
      <c r="F5708" s="5" t="s">
        <v>23066</v>
      </c>
      <c r="G5708" s="5" t="s">
        <v>23067</v>
      </c>
      <c r="H5708" s="5" t="s">
        <v>66</v>
      </c>
      <c r="I5708" s="5" t="s">
        <v>750</v>
      </c>
      <c r="J5708" s="5" t="s">
        <v>14390</v>
      </c>
      <c r="K5708" s="5" t="s">
        <v>68</v>
      </c>
      <c r="L5708" s="5" t="s">
        <v>79</v>
      </c>
      <c r="M5708" s="5"/>
      <c r="N5708" s="5"/>
      <c r="O5708" s="5"/>
      <c r="P5708" s="5"/>
      <c r="Q5708" s="5"/>
      <c r="R5708" s="5"/>
      <c r="S5708" s="5"/>
      <c r="T5708" s="5"/>
      <c r="U5708" s="5"/>
      <c r="V5708" s="5"/>
      <c r="W5708" s="5"/>
      <c r="X5708" s="5"/>
      <c r="Y5708" s="5"/>
      <c r="Z5708" s="5"/>
      <c r="AA5708" s="5"/>
      <c r="AB5708" s="5"/>
      <c r="AC5708" s="5"/>
      <c r="AD5708" s="5"/>
      <c r="AE5708" s="5"/>
      <c r="AF5708" s="5"/>
      <c r="AG5708" s="5"/>
      <c r="AH5708" s="5"/>
      <c r="AI5708" s="5"/>
      <c r="AJ5708" s="5"/>
      <c r="AK5708" s="5"/>
      <c r="AL5708" s="5"/>
      <c r="AM5708" s="5"/>
      <c r="AN5708" s="5"/>
      <c r="AO5708" s="5"/>
      <c r="AP5708" s="5"/>
      <c r="AQ5708" s="5"/>
      <c r="AR5708" s="5"/>
      <c r="AS5708" s="5"/>
      <c r="AT5708" s="5"/>
      <c r="AU5708" s="5"/>
      <c r="AV5708" s="5"/>
      <c r="AW5708" s="5"/>
      <c r="AX5708" s="5"/>
      <c r="AY5708" s="5"/>
      <c r="AZ5708" s="5"/>
      <c r="BA5708" s="5"/>
      <c r="BB5708" s="5"/>
      <c r="BC5708" s="5"/>
      <c r="BD5708" s="5"/>
      <c r="BE5708" s="5" t="s">
        <v>80</v>
      </c>
      <c r="BF5708" s="6">
        <v>42810</v>
      </c>
      <c r="BG5708" s="5" t="s">
        <v>71</v>
      </c>
      <c r="BH5708" s="5" t="s">
        <v>23066</v>
      </c>
      <c r="BI5708" s="5" t="s">
        <v>23068</v>
      </c>
      <c r="BJ5708" s="5" t="s">
        <v>3077</v>
      </c>
    </row>
    <row r="5709" spans="1:62" ht="30" x14ac:dyDescent="0.25">
      <c r="A5709" s="5">
        <v>5702</v>
      </c>
      <c r="B5709" s="3" t="str">
        <f>"1490519"</f>
        <v>1490519</v>
      </c>
      <c r="C5709" s="3">
        <v>88534</v>
      </c>
      <c r="D5709" s="3" t="s">
        <v>23069</v>
      </c>
      <c r="E5709" s="3">
        <v>20511437360</v>
      </c>
      <c r="F5709" s="3" t="s">
        <v>23070</v>
      </c>
      <c r="G5709" s="3" t="s">
        <v>23071</v>
      </c>
      <c r="H5709" s="3" t="s">
        <v>102</v>
      </c>
      <c r="I5709" s="3" t="s">
        <v>1055</v>
      </c>
      <c r="J5709" s="3" t="s">
        <v>18796</v>
      </c>
      <c r="K5709" s="3" t="s">
        <v>68</v>
      </c>
      <c r="L5709" s="3" t="s">
        <v>126</v>
      </c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  <c r="AR5709" s="3"/>
      <c r="AS5709" s="3"/>
      <c r="AT5709" s="3"/>
      <c r="AU5709" s="3"/>
      <c r="AV5709" s="3"/>
      <c r="AW5709" s="3"/>
      <c r="AX5709" s="3"/>
      <c r="AY5709" s="3"/>
      <c r="AZ5709" s="3"/>
      <c r="BA5709" s="3"/>
      <c r="BB5709" s="3"/>
      <c r="BC5709" s="3"/>
      <c r="BD5709" s="3"/>
      <c r="BE5709" s="3" t="s">
        <v>95</v>
      </c>
      <c r="BF5709" s="4">
        <v>40724</v>
      </c>
      <c r="BG5709" s="3" t="s">
        <v>71</v>
      </c>
      <c r="BH5709" s="3" t="s">
        <v>10919</v>
      </c>
      <c r="BI5709" s="3"/>
      <c r="BJ5709" s="3"/>
    </row>
    <row r="5710" spans="1:62" ht="30" x14ac:dyDescent="0.25">
      <c r="A5710" s="3">
        <v>5703</v>
      </c>
      <c r="B5710" s="5" t="str">
        <f>"1476380"</f>
        <v>1476380</v>
      </c>
      <c r="C5710" s="5">
        <v>90668</v>
      </c>
      <c r="D5710" s="5" t="s">
        <v>23072</v>
      </c>
      <c r="E5710" s="5">
        <v>10093989649</v>
      </c>
      <c r="F5710" s="5" t="s">
        <v>17946</v>
      </c>
      <c r="G5710" s="5" t="s">
        <v>23073</v>
      </c>
      <c r="H5710" s="5" t="s">
        <v>66</v>
      </c>
      <c r="I5710" s="5" t="s">
        <v>66</v>
      </c>
      <c r="J5710" s="5" t="s">
        <v>242</v>
      </c>
      <c r="K5710" s="5" t="s">
        <v>68</v>
      </c>
      <c r="L5710" s="5" t="s">
        <v>139</v>
      </c>
      <c r="M5710" s="5"/>
      <c r="N5710" s="5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5"/>
      <c r="Z5710" s="5"/>
      <c r="AA5710" s="5"/>
      <c r="AB5710" s="5"/>
      <c r="AC5710" s="5"/>
      <c r="AD5710" s="5"/>
      <c r="AE5710" s="5"/>
      <c r="AF5710" s="5"/>
      <c r="AG5710" s="5"/>
      <c r="AH5710" s="5"/>
      <c r="AI5710" s="5"/>
      <c r="AJ5710" s="5"/>
      <c r="AK5710" s="5"/>
      <c r="AL5710" s="5"/>
      <c r="AM5710" s="5"/>
      <c r="AN5710" s="5"/>
      <c r="AO5710" s="5"/>
      <c r="AP5710" s="5"/>
      <c r="AQ5710" s="5"/>
      <c r="AR5710" s="5"/>
      <c r="AS5710" s="5"/>
      <c r="AT5710" s="5"/>
      <c r="AU5710" s="5"/>
      <c r="AV5710" s="5"/>
      <c r="AW5710" s="5"/>
      <c r="AX5710" s="5"/>
      <c r="AY5710" s="5"/>
      <c r="AZ5710" s="5"/>
      <c r="BA5710" s="5"/>
      <c r="BB5710" s="5"/>
      <c r="BC5710" s="5"/>
      <c r="BD5710" s="5"/>
      <c r="BE5710" s="5" t="s">
        <v>88</v>
      </c>
      <c r="BF5710" s="6">
        <v>40630</v>
      </c>
      <c r="BG5710" s="5" t="s">
        <v>71</v>
      </c>
      <c r="BH5710" s="5" t="s">
        <v>17946</v>
      </c>
      <c r="BI5710" s="5"/>
      <c r="BJ5710" s="5"/>
    </row>
    <row r="5711" spans="1:62" ht="30" x14ac:dyDescent="0.25">
      <c r="A5711" s="3">
        <v>5704</v>
      </c>
      <c r="B5711" s="3" t="str">
        <f>"202100014023"</f>
        <v>202100014023</v>
      </c>
      <c r="C5711" s="3">
        <v>93674</v>
      </c>
      <c r="D5711" s="3" t="s">
        <v>23074</v>
      </c>
      <c r="E5711" s="3">
        <v>20476633932</v>
      </c>
      <c r="F5711" s="3" t="s">
        <v>11723</v>
      </c>
      <c r="G5711" s="3" t="s">
        <v>23075</v>
      </c>
      <c r="H5711" s="3" t="s">
        <v>66</v>
      </c>
      <c r="I5711" s="3" t="s">
        <v>66</v>
      </c>
      <c r="J5711" s="3" t="s">
        <v>66</v>
      </c>
      <c r="K5711" s="3" t="s">
        <v>68</v>
      </c>
      <c r="L5711" s="3" t="s">
        <v>79</v>
      </c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  <c r="AV5711" s="3"/>
      <c r="AW5711" s="3"/>
      <c r="AX5711" s="3"/>
      <c r="AY5711" s="3"/>
      <c r="AZ5711" s="3"/>
      <c r="BA5711" s="3"/>
      <c r="BB5711" s="3"/>
      <c r="BC5711" s="3"/>
      <c r="BD5711" s="3"/>
      <c r="BE5711" s="3" t="s">
        <v>80</v>
      </c>
      <c r="BF5711" s="4">
        <v>44272</v>
      </c>
      <c r="BG5711" s="3" t="s">
        <v>71</v>
      </c>
      <c r="BH5711" s="3" t="s">
        <v>857</v>
      </c>
      <c r="BI5711" s="3" t="s">
        <v>23076</v>
      </c>
      <c r="BJ5711" s="3" t="s">
        <v>8238</v>
      </c>
    </row>
    <row r="5712" spans="1:62" ht="30" x14ac:dyDescent="0.25">
      <c r="A5712" s="5">
        <v>5705</v>
      </c>
      <c r="B5712" s="5" t="str">
        <f>"201400115956"</f>
        <v>201400115956</v>
      </c>
      <c r="C5712" s="5">
        <v>109972</v>
      </c>
      <c r="D5712" s="5" t="s">
        <v>23077</v>
      </c>
      <c r="E5712" s="5">
        <v>727582</v>
      </c>
      <c r="F5712" s="5" t="s">
        <v>23078</v>
      </c>
      <c r="G5712" s="5" t="s">
        <v>23079</v>
      </c>
      <c r="H5712" s="5" t="s">
        <v>66</v>
      </c>
      <c r="I5712" s="5" t="s">
        <v>66</v>
      </c>
      <c r="J5712" s="5" t="s">
        <v>200</v>
      </c>
      <c r="K5712" s="5" t="s">
        <v>68</v>
      </c>
      <c r="L5712" s="5" t="s">
        <v>139</v>
      </c>
      <c r="M5712" s="5"/>
      <c r="N5712" s="5"/>
      <c r="O5712" s="5"/>
      <c r="P5712" s="5"/>
      <c r="Q5712" s="5"/>
      <c r="R5712" s="5"/>
      <c r="S5712" s="5"/>
      <c r="T5712" s="5"/>
      <c r="U5712" s="5"/>
      <c r="V5712" s="5"/>
      <c r="W5712" s="5"/>
      <c r="X5712" s="5"/>
      <c r="Y5712" s="5"/>
      <c r="Z5712" s="5"/>
      <c r="AA5712" s="5"/>
      <c r="AB5712" s="5"/>
      <c r="AC5712" s="5"/>
      <c r="AD5712" s="5"/>
      <c r="AE5712" s="5"/>
      <c r="AF5712" s="5"/>
      <c r="AG5712" s="5"/>
      <c r="AH5712" s="5"/>
      <c r="AI5712" s="5"/>
      <c r="AJ5712" s="5"/>
      <c r="AK5712" s="5"/>
      <c r="AL5712" s="5"/>
      <c r="AM5712" s="5"/>
      <c r="AN5712" s="5"/>
      <c r="AO5712" s="5"/>
      <c r="AP5712" s="5"/>
      <c r="AQ5712" s="5"/>
      <c r="AR5712" s="5"/>
      <c r="AS5712" s="5"/>
      <c r="AT5712" s="5"/>
      <c r="AU5712" s="5"/>
      <c r="AV5712" s="5"/>
      <c r="AW5712" s="5"/>
      <c r="AX5712" s="5"/>
      <c r="AY5712" s="5"/>
      <c r="AZ5712" s="5"/>
      <c r="BA5712" s="5"/>
      <c r="BB5712" s="5"/>
      <c r="BC5712" s="5"/>
      <c r="BD5712" s="5"/>
      <c r="BE5712" s="5" t="s">
        <v>88</v>
      </c>
      <c r="BF5712" s="6">
        <v>41888</v>
      </c>
      <c r="BG5712" s="5" t="s">
        <v>71</v>
      </c>
      <c r="BH5712" s="5" t="s">
        <v>23078</v>
      </c>
      <c r="BI5712" s="5"/>
      <c r="BJ5712" s="5"/>
    </row>
    <row r="5713" spans="1:62" ht="30" x14ac:dyDescent="0.25">
      <c r="A5713" s="3">
        <v>5706</v>
      </c>
      <c r="B5713" s="3" t="str">
        <f>"1476388"</f>
        <v>1476388</v>
      </c>
      <c r="C5713" s="3">
        <v>90702</v>
      </c>
      <c r="D5713" s="3" t="s">
        <v>23080</v>
      </c>
      <c r="E5713" s="3">
        <v>20101259014</v>
      </c>
      <c r="F5713" s="3" t="s">
        <v>23081</v>
      </c>
      <c r="G5713" s="3" t="s">
        <v>23082</v>
      </c>
      <c r="H5713" s="3" t="s">
        <v>66</v>
      </c>
      <c r="I5713" s="3" t="s">
        <v>66</v>
      </c>
      <c r="J5713" s="3" t="s">
        <v>242</v>
      </c>
      <c r="K5713" s="3" t="s">
        <v>68</v>
      </c>
      <c r="L5713" s="3" t="s">
        <v>301</v>
      </c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  <c r="AV5713" s="3"/>
      <c r="AW5713" s="3"/>
      <c r="AX5713" s="3"/>
      <c r="AY5713" s="3"/>
      <c r="AZ5713" s="3"/>
      <c r="BA5713" s="3"/>
      <c r="BB5713" s="3"/>
      <c r="BC5713" s="3"/>
      <c r="BD5713" s="3"/>
      <c r="BE5713" s="3" t="s">
        <v>1408</v>
      </c>
      <c r="BF5713" s="4">
        <v>40630</v>
      </c>
      <c r="BG5713" s="3" t="s">
        <v>71</v>
      </c>
      <c r="BH5713" s="3" t="s">
        <v>23083</v>
      </c>
      <c r="BI5713" s="3"/>
      <c r="BJ5713" s="3"/>
    </row>
    <row r="5714" spans="1:62" ht="30" x14ac:dyDescent="0.25">
      <c r="A5714" s="3">
        <v>5707</v>
      </c>
      <c r="B5714" s="5" t="str">
        <f>"201800015589"</f>
        <v>201800015589</v>
      </c>
      <c r="C5714" s="5">
        <v>118598</v>
      </c>
      <c r="D5714" s="5" t="s">
        <v>23084</v>
      </c>
      <c r="E5714" s="5">
        <v>20563483955</v>
      </c>
      <c r="F5714" s="5" t="s">
        <v>23085</v>
      </c>
      <c r="G5714" s="5" t="s">
        <v>23086</v>
      </c>
      <c r="H5714" s="5" t="s">
        <v>66</v>
      </c>
      <c r="I5714" s="5" t="s">
        <v>66</v>
      </c>
      <c r="J5714" s="5" t="s">
        <v>143</v>
      </c>
      <c r="K5714" s="5" t="s">
        <v>68</v>
      </c>
      <c r="L5714" s="5" t="s">
        <v>79</v>
      </c>
      <c r="M5714" s="5"/>
      <c r="N5714" s="5"/>
      <c r="O5714" s="5"/>
      <c r="P5714" s="5"/>
      <c r="Q5714" s="5"/>
      <c r="R5714" s="5"/>
      <c r="S5714" s="5"/>
      <c r="T5714" s="5"/>
      <c r="U5714" s="5"/>
      <c r="V5714" s="5"/>
      <c r="W5714" s="5"/>
      <c r="X5714" s="5"/>
      <c r="Y5714" s="5"/>
      <c r="Z5714" s="5"/>
      <c r="AA5714" s="5"/>
      <c r="AB5714" s="5"/>
      <c r="AC5714" s="5"/>
      <c r="AD5714" s="5"/>
      <c r="AE5714" s="5"/>
      <c r="AF5714" s="5"/>
      <c r="AG5714" s="5"/>
      <c r="AH5714" s="5"/>
      <c r="AI5714" s="5"/>
      <c r="AJ5714" s="5"/>
      <c r="AK5714" s="5"/>
      <c r="AL5714" s="5"/>
      <c r="AM5714" s="5"/>
      <c r="AN5714" s="5"/>
      <c r="AO5714" s="5"/>
      <c r="AP5714" s="5"/>
      <c r="AQ5714" s="5"/>
      <c r="AR5714" s="5"/>
      <c r="AS5714" s="5"/>
      <c r="AT5714" s="5"/>
      <c r="AU5714" s="5"/>
      <c r="AV5714" s="5"/>
      <c r="AW5714" s="5"/>
      <c r="AX5714" s="5"/>
      <c r="AY5714" s="5"/>
      <c r="AZ5714" s="5"/>
      <c r="BA5714" s="5"/>
      <c r="BB5714" s="5"/>
      <c r="BC5714" s="5"/>
      <c r="BD5714" s="5"/>
      <c r="BE5714" s="5" t="s">
        <v>80</v>
      </c>
      <c r="BF5714" s="6">
        <v>43131</v>
      </c>
      <c r="BG5714" s="5" t="s">
        <v>71</v>
      </c>
      <c r="BH5714" s="5" t="s">
        <v>23087</v>
      </c>
      <c r="BI5714" s="5"/>
      <c r="BJ5714" s="5"/>
    </row>
    <row r="5715" spans="1:62" ht="30" x14ac:dyDescent="0.25">
      <c r="A5715" s="5">
        <v>5708</v>
      </c>
      <c r="B5715" s="3" t="str">
        <f>"202300185401"</f>
        <v>202300185401</v>
      </c>
      <c r="C5715" s="3">
        <v>111333</v>
      </c>
      <c r="D5715" s="3" t="s">
        <v>23088</v>
      </c>
      <c r="E5715" s="3">
        <v>20487419592</v>
      </c>
      <c r="F5715" s="3" t="s">
        <v>23089</v>
      </c>
      <c r="G5715" s="3" t="s">
        <v>23090</v>
      </c>
      <c r="H5715" s="3" t="s">
        <v>216</v>
      </c>
      <c r="I5715" s="3" t="s">
        <v>374</v>
      </c>
      <c r="J5715" s="3" t="s">
        <v>375</v>
      </c>
      <c r="K5715" s="3" t="s">
        <v>125</v>
      </c>
      <c r="L5715" s="3" t="s">
        <v>23091</v>
      </c>
      <c r="M5715" s="3" t="s">
        <v>23091</v>
      </c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  <c r="AV5715" s="3"/>
      <c r="AW5715" s="3"/>
      <c r="AX5715" s="3"/>
      <c r="AY5715" s="3"/>
      <c r="AZ5715" s="3"/>
      <c r="BA5715" s="3"/>
      <c r="BB5715" s="3"/>
      <c r="BC5715" s="3"/>
      <c r="BD5715" s="3"/>
      <c r="BE5715" s="3" t="s">
        <v>321</v>
      </c>
      <c r="BF5715" s="4">
        <v>45152</v>
      </c>
      <c r="BG5715" s="3" t="s">
        <v>71</v>
      </c>
      <c r="BH5715" s="3" t="s">
        <v>23092</v>
      </c>
      <c r="BI5715" s="3"/>
      <c r="BJ5715" s="3"/>
    </row>
    <row r="5716" spans="1:62" ht="30" x14ac:dyDescent="0.25">
      <c r="A5716" s="3">
        <v>5709</v>
      </c>
      <c r="B5716" s="5" t="str">
        <f>"1480386"</f>
        <v>1480386</v>
      </c>
      <c r="C5716" s="5">
        <v>90711</v>
      </c>
      <c r="D5716" s="5" t="s">
        <v>23093</v>
      </c>
      <c r="E5716" s="5">
        <v>10093384399</v>
      </c>
      <c r="F5716" s="5" t="s">
        <v>23094</v>
      </c>
      <c r="G5716" s="5" t="s">
        <v>23095</v>
      </c>
      <c r="H5716" s="5" t="s">
        <v>66</v>
      </c>
      <c r="I5716" s="5" t="s">
        <v>66</v>
      </c>
      <c r="J5716" s="5" t="s">
        <v>242</v>
      </c>
      <c r="K5716" s="5" t="s">
        <v>68</v>
      </c>
      <c r="L5716" s="5" t="s">
        <v>139</v>
      </c>
      <c r="M5716" s="5"/>
      <c r="N5716" s="5"/>
      <c r="O5716" s="5"/>
      <c r="P5716" s="5"/>
      <c r="Q5716" s="5"/>
      <c r="R5716" s="5"/>
      <c r="S5716" s="5"/>
      <c r="T5716" s="5"/>
      <c r="U5716" s="5"/>
      <c r="V5716" s="5"/>
      <c r="W5716" s="5"/>
      <c r="X5716" s="5"/>
      <c r="Y5716" s="5"/>
      <c r="Z5716" s="5"/>
      <c r="AA5716" s="5"/>
      <c r="AB5716" s="5"/>
      <c r="AC5716" s="5"/>
      <c r="AD5716" s="5"/>
      <c r="AE5716" s="5"/>
      <c r="AF5716" s="5"/>
      <c r="AG5716" s="5"/>
      <c r="AH5716" s="5"/>
      <c r="AI5716" s="5"/>
      <c r="AJ5716" s="5"/>
      <c r="AK5716" s="5"/>
      <c r="AL5716" s="5"/>
      <c r="AM5716" s="5"/>
      <c r="AN5716" s="5"/>
      <c r="AO5716" s="5"/>
      <c r="AP5716" s="5"/>
      <c r="AQ5716" s="5"/>
      <c r="AR5716" s="5"/>
      <c r="AS5716" s="5"/>
      <c r="AT5716" s="5"/>
      <c r="AU5716" s="5"/>
      <c r="AV5716" s="5"/>
      <c r="AW5716" s="5"/>
      <c r="AX5716" s="5"/>
      <c r="AY5716" s="5"/>
      <c r="AZ5716" s="5"/>
      <c r="BA5716" s="5"/>
      <c r="BB5716" s="5"/>
      <c r="BC5716" s="5"/>
      <c r="BD5716" s="5"/>
      <c r="BE5716" s="5" t="s">
        <v>88</v>
      </c>
      <c r="BF5716" s="6">
        <v>40658</v>
      </c>
      <c r="BG5716" s="5" t="s">
        <v>71</v>
      </c>
      <c r="BH5716" s="5" t="s">
        <v>23094</v>
      </c>
      <c r="BI5716" s="5"/>
      <c r="BJ5716" s="5"/>
    </row>
    <row r="5717" spans="1:62" ht="30" x14ac:dyDescent="0.25">
      <c r="A5717" s="3">
        <v>5710</v>
      </c>
      <c r="B5717" s="3" t="str">
        <f>"201900171707"</f>
        <v>201900171707</v>
      </c>
      <c r="C5717" s="3">
        <v>122308</v>
      </c>
      <c r="D5717" s="3" t="s">
        <v>23096</v>
      </c>
      <c r="E5717" s="3">
        <v>20566068312</v>
      </c>
      <c r="F5717" s="3" t="s">
        <v>23097</v>
      </c>
      <c r="G5717" s="3" t="s">
        <v>23098</v>
      </c>
      <c r="H5717" s="3" t="s">
        <v>66</v>
      </c>
      <c r="I5717" s="3" t="s">
        <v>66</v>
      </c>
      <c r="J5717" s="3" t="s">
        <v>309</v>
      </c>
      <c r="K5717" s="3" t="s">
        <v>68</v>
      </c>
      <c r="L5717" s="3" t="s">
        <v>139</v>
      </c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  <c r="AR5717" s="3"/>
      <c r="AS5717" s="3"/>
      <c r="AT5717" s="3"/>
      <c r="AU5717" s="3"/>
      <c r="AV5717" s="3"/>
      <c r="AW5717" s="3"/>
      <c r="AX5717" s="3"/>
      <c r="AY5717" s="3"/>
      <c r="AZ5717" s="3"/>
      <c r="BA5717" s="3"/>
      <c r="BB5717" s="3"/>
      <c r="BC5717" s="3"/>
      <c r="BD5717" s="3"/>
      <c r="BE5717" s="3" t="s">
        <v>88</v>
      </c>
      <c r="BF5717" s="4">
        <v>43761</v>
      </c>
      <c r="BG5717" s="3" t="s">
        <v>71</v>
      </c>
      <c r="BH5717" s="3" t="s">
        <v>23099</v>
      </c>
      <c r="BI5717" s="3"/>
      <c r="BJ5717" s="3"/>
    </row>
    <row r="5718" spans="1:62" ht="30" x14ac:dyDescent="0.25">
      <c r="A5718" s="5">
        <v>5711</v>
      </c>
      <c r="B5718" s="5" t="str">
        <f>"201700093238"</f>
        <v>201700093238</v>
      </c>
      <c r="C5718" s="5">
        <v>129394</v>
      </c>
      <c r="D5718" s="5" t="s">
        <v>23100</v>
      </c>
      <c r="E5718" s="5">
        <v>20520484605</v>
      </c>
      <c r="F5718" s="5" t="s">
        <v>23101</v>
      </c>
      <c r="G5718" s="5" t="s">
        <v>23102</v>
      </c>
      <c r="H5718" s="5" t="s">
        <v>66</v>
      </c>
      <c r="I5718" s="5" t="s">
        <v>66</v>
      </c>
      <c r="J5718" s="5" t="s">
        <v>171</v>
      </c>
      <c r="K5718" s="5" t="s">
        <v>68</v>
      </c>
      <c r="L5718" s="5" t="s">
        <v>139</v>
      </c>
      <c r="M5718" s="5"/>
      <c r="N5718" s="5"/>
      <c r="O5718" s="5"/>
      <c r="P5718" s="5"/>
      <c r="Q5718" s="5"/>
      <c r="R5718" s="5"/>
      <c r="S5718" s="5"/>
      <c r="T5718" s="5"/>
      <c r="U5718" s="5"/>
      <c r="V5718" s="5"/>
      <c r="W5718" s="5"/>
      <c r="X5718" s="5"/>
      <c r="Y5718" s="5"/>
      <c r="Z5718" s="5"/>
      <c r="AA5718" s="5"/>
      <c r="AB5718" s="5"/>
      <c r="AC5718" s="5"/>
      <c r="AD5718" s="5"/>
      <c r="AE5718" s="5"/>
      <c r="AF5718" s="5"/>
      <c r="AG5718" s="5"/>
      <c r="AH5718" s="5"/>
      <c r="AI5718" s="5"/>
      <c r="AJ5718" s="5"/>
      <c r="AK5718" s="5"/>
      <c r="AL5718" s="5"/>
      <c r="AM5718" s="5"/>
      <c r="AN5718" s="5"/>
      <c r="AO5718" s="5"/>
      <c r="AP5718" s="5"/>
      <c r="AQ5718" s="5"/>
      <c r="AR5718" s="5"/>
      <c r="AS5718" s="5"/>
      <c r="AT5718" s="5"/>
      <c r="AU5718" s="5"/>
      <c r="AV5718" s="5"/>
      <c r="AW5718" s="5"/>
      <c r="AX5718" s="5"/>
      <c r="AY5718" s="5"/>
      <c r="AZ5718" s="5"/>
      <c r="BA5718" s="5"/>
      <c r="BB5718" s="5"/>
      <c r="BC5718" s="5"/>
      <c r="BD5718" s="5"/>
      <c r="BE5718" s="5" t="s">
        <v>88</v>
      </c>
      <c r="BF5718" s="6">
        <v>42908</v>
      </c>
      <c r="BG5718" s="5" t="s">
        <v>71</v>
      </c>
      <c r="BH5718" s="5" t="s">
        <v>23103</v>
      </c>
      <c r="BI5718" s="5"/>
      <c r="BJ5718" s="5"/>
    </row>
    <row r="5719" spans="1:62" ht="30" x14ac:dyDescent="0.25">
      <c r="A5719" s="3">
        <v>5712</v>
      </c>
      <c r="B5719" s="3" t="str">
        <f>"201400017414"</f>
        <v>201400017414</v>
      </c>
      <c r="C5719" s="3">
        <v>107937</v>
      </c>
      <c r="D5719" s="3" t="s">
        <v>23104</v>
      </c>
      <c r="E5719" s="3">
        <v>20498590587</v>
      </c>
      <c r="F5719" s="3" t="s">
        <v>23105</v>
      </c>
      <c r="G5719" s="3" t="s">
        <v>23106</v>
      </c>
      <c r="H5719" s="3" t="s">
        <v>78</v>
      </c>
      <c r="I5719" s="3" t="s">
        <v>78</v>
      </c>
      <c r="J5719" s="3" t="s">
        <v>261</v>
      </c>
      <c r="K5719" s="3" t="s">
        <v>68</v>
      </c>
      <c r="L5719" s="3" t="s">
        <v>79</v>
      </c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  <c r="AV5719" s="3"/>
      <c r="AW5719" s="3"/>
      <c r="AX5719" s="3"/>
      <c r="AY5719" s="3"/>
      <c r="AZ5719" s="3"/>
      <c r="BA5719" s="3"/>
      <c r="BB5719" s="3"/>
      <c r="BC5719" s="3"/>
      <c r="BD5719" s="3"/>
      <c r="BE5719" s="3" t="s">
        <v>80</v>
      </c>
      <c r="BF5719" s="4">
        <v>41690</v>
      </c>
      <c r="BG5719" s="3" t="s">
        <v>71</v>
      </c>
      <c r="BH5719" s="3" t="s">
        <v>23015</v>
      </c>
      <c r="BI5719" s="3" t="s">
        <v>23107</v>
      </c>
      <c r="BJ5719" s="3" t="s">
        <v>16589</v>
      </c>
    </row>
    <row r="5720" spans="1:62" ht="30" x14ac:dyDescent="0.25">
      <c r="A5720" s="3">
        <v>5713</v>
      </c>
      <c r="B5720" s="5" t="str">
        <f>"202100124233"</f>
        <v>202100124233</v>
      </c>
      <c r="C5720" s="5">
        <v>156829</v>
      </c>
      <c r="D5720" s="5" t="s">
        <v>23108</v>
      </c>
      <c r="E5720" s="5">
        <v>20604160007</v>
      </c>
      <c r="F5720" s="5" t="s">
        <v>23109</v>
      </c>
      <c r="G5720" s="5" t="s">
        <v>23110</v>
      </c>
      <c r="H5720" s="5" t="s">
        <v>66</v>
      </c>
      <c r="I5720" s="5" t="s">
        <v>66</v>
      </c>
      <c r="J5720" s="5" t="s">
        <v>200</v>
      </c>
      <c r="K5720" s="5" t="s">
        <v>68</v>
      </c>
      <c r="L5720" s="5" t="s">
        <v>139</v>
      </c>
      <c r="M5720" s="5"/>
      <c r="N5720" s="5"/>
      <c r="O5720" s="5"/>
      <c r="P5720" s="5"/>
      <c r="Q5720" s="5"/>
      <c r="R5720" s="5"/>
      <c r="S5720" s="5"/>
      <c r="T5720" s="5"/>
      <c r="U5720" s="5"/>
      <c r="V5720" s="5"/>
      <c r="W5720" s="5"/>
      <c r="X5720" s="5"/>
      <c r="Y5720" s="5"/>
      <c r="Z5720" s="5"/>
      <c r="AA5720" s="5"/>
      <c r="AB5720" s="5"/>
      <c r="AC5720" s="5"/>
      <c r="AD5720" s="5"/>
      <c r="AE5720" s="5"/>
      <c r="AF5720" s="5"/>
      <c r="AG5720" s="5"/>
      <c r="AH5720" s="5"/>
      <c r="AI5720" s="5"/>
      <c r="AJ5720" s="5"/>
      <c r="AK5720" s="5"/>
      <c r="AL5720" s="5"/>
      <c r="AM5720" s="5"/>
      <c r="AN5720" s="5"/>
      <c r="AO5720" s="5"/>
      <c r="AP5720" s="5"/>
      <c r="AQ5720" s="5"/>
      <c r="AR5720" s="5"/>
      <c r="AS5720" s="5"/>
      <c r="AT5720" s="5"/>
      <c r="AU5720" s="5"/>
      <c r="AV5720" s="5"/>
      <c r="AW5720" s="5"/>
      <c r="AX5720" s="5"/>
      <c r="AY5720" s="5"/>
      <c r="AZ5720" s="5"/>
      <c r="BA5720" s="5"/>
      <c r="BB5720" s="5"/>
      <c r="BC5720" s="5"/>
      <c r="BD5720" s="5"/>
      <c r="BE5720" s="5" t="s">
        <v>88</v>
      </c>
      <c r="BF5720" s="6">
        <v>44592</v>
      </c>
      <c r="BG5720" s="5" t="s">
        <v>71</v>
      </c>
      <c r="BH5720" s="5" t="s">
        <v>23111</v>
      </c>
      <c r="BI5720" s="5"/>
      <c r="BJ5720" s="5"/>
    </row>
    <row r="5721" spans="1:62" ht="30" x14ac:dyDescent="0.25">
      <c r="A5721" s="5">
        <v>5714</v>
      </c>
      <c r="B5721" s="3" t="str">
        <f>"1473746"</f>
        <v>1473746</v>
      </c>
      <c r="C5721" s="3">
        <v>89578</v>
      </c>
      <c r="D5721" s="3" t="s">
        <v>23112</v>
      </c>
      <c r="E5721" s="3">
        <v>20498552227</v>
      </c>
      <c r="F5721" s="3" t="s">
        <v>23113</v>
      </c>
      <c r="G5721" s="3" t="s">
        <v>23114</v>
      </c>
      <c r="H5721" s="3" t="s">
        <v>109</v>
      </c>
      <c r="I5721" s="3" t="s">
        <v>109</v>
      </c>
      <c r="J5721" s="3" t="s">
        <v>109</v>
      </c>
      <c r="K5721" s="3" t="s">
        <v>68</v>
      </c>
      <c r="L5721" s="3" t="s">
        <v>139</v>
      </c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/>
      <c r="AT5721" s="3"/>
      <c r="AU5721" s="3"/>
      <c r="AV5721" s="3"/>
      <c r="AW5721" s="3"/>
      <c r="AX5721" s="3"/>
      <c r="AY5721" s="3"/>
      <c r="AZ5721" s="3"/>
      <c r="BA5721" s="3"/>
      <c r="BB5721" s="3"/>
      <c r="BC5721" s="3"/>
      <c r="BD5721" s="3"/>
      <c r="BE5721" s="3" t="s">
        <v>88</v>
      </c>
      <c r="BF5721" s="4">
        <v>40624</v>
      </c>
      <c r="BG5721" s="3" t="s">
        <v>71</v>
      </c>
      <c r="BH5721" s="3" t="s">
        <v>23115</v>
      </c>
      <c r="BI5721" s="3" t="s">
        <v>23116</v>
      </c>
      <c r="BJ5721" s="3" t="s">
        <v>895</v>
      </c>
    </row>
    <row r="5722" spans="1:62" ht="30" x14ac:dyDescent="0.25">
      <c r="A5722" s="3">
        <v>5715</v>
      </c>
      <c r="B5722" s="5" t="str">
        <f>"202300042415"</f>
        <v>202300042415</v>
      </c>
      <c r="C5722" s="5">
        <v>86861</v>
      </c>
      <c r="D5722" s="5" t="s">
        <v>23117</v>
      </c>
      <c r="E5722" s="5">
        <v>20419158462</v>
      </c>
      <c r="F5722" s="5" t="s">
        <v>202</v>
      </c>
      <c r="G5722" s="5" t="s">
        <v>23118</v>
      </c>
      <c r="H5722" s="5" t="s">
        <v>78</v>
      </c>
      <c r="I5722" s="5" t="s">
        <v>78</v>
      </c>
      <c r="J5722" s="5" t="s">
        <v>468</v>
      </c>
      <c r="K5722" s="5" t="s">
        <v>125</v>
      </c>
      <c r="L5722" s="5" t="s">
        <v>23119</v>
      </c>
      <c r="M5722" s="5" t="s">
        <v>23119</v>
      </c>
      <c r="N5722" s="5" t="s">
        <v>23120</v>
      </c>
      <c r="O5722" s="5" t="s">
        <v>23119</v>
      </c>
      <c r="P5722" s="5" t="s">
        <v>23119</v>
      </c>
      <c r="Q5722" s="5"/>
      <c r="R5722" s="5"/>
      <c r="S5722" s="5"/>
      <c r="T5722" s="5"/>
      <c r="U5722" s="5"/>
      <c r="V5722" s="5"/>
      <c r="W5722" s="5"/>
      <c r="X5722" s="5"/>
      <c r="Y5722" s="5"/>
      <c r="Z5722" s="5"/>
      <c r="AA5722" s="5"/>
      <c r="AB5722" s="5"/>
      <c r="AC5722" s="5"/>
      <c r="AD5722" s="5"/>
      <c r="AE5722" s="5"/>
      <c r="AF5722" s="5"/>
      <c r="AG5722" s="5"/>
      <c r="AH5722" s="5"/>
      <c r="AI5722" s="5"/>
      <c r="AJ5722" s="5"/>
      <c r="AK5722" s="5"/>
      <c r="AL5722" s="5"/>
      <c r="AM5722" s="5"/>
      <c r="AN5722" s="5"/>
      <c r="AO5722" s="5"/>
      <c r="AP5722" s="5"/>
      <c r="AQ5722" s="5"/>
      <c r="AR5722" s="5"/>
      <c r="AS5722" s="5"/>
      <c r="AT5722" s="5"/>
      <c r="AU5722" s="5"/>
      <c r="AV5722" s="5"/>
      <c r="AW5722" s="5"/>
      <c r="AX5722" s="5"/>
      <c r="AY5722" s="5"/>
      <c r="AZ5722" s="5"/>
      <c r="BA5722" s="5"/>
      <c r="BB5722" s="5"/>
      <c r="BC5722" s="5"/>
      <c r="BD5722" s="5"/>
      <c r="BE5722" s="5" t="s">
        <v>1126</v>
      </c>
      <c r="BF5722" s="6">
        <v>45027</v>
      </c>
      <c r="BG5722" s="5" t="s">
        <v>71</v>
      </c>
      <c r="BH5722" s="5" t="s">
        <v>207</v>
      </c>
      <c r="BI5722" s="5" t="s">
        <v>23121</v>
      </c>
      <c r="BJ5722" s="5" t="s">
        <v>3476</v>
      </c>
    </row>
    <row r="5723" spans="1:62" ht="30" x14ac:dyDescent="0.25">
      <c r="A5723" s="3">
        <v>5716</v>
      </c>
      <c r="B5723" s="3" t="str">
        <f>"201900207436"</f>
        <v>201900207436</v>
      </c>
      <c r="C5723" s="3">
        <v>121708</v>
      </c>
      <c r="D5723" s="3" t="s">
        <v>23122</v>
      </c>
      <c r="E5723" s="3">
        <v>10093354074</v>
      </c>
      <c r="F5723" s="3" t="s">
        <v>23123</v>
      </c>
      <c r="G5723" s="3" t="s">
        <v>23124</v>
      </c>
      <c r="H5723" s="3" t="s">
        <v>66</v>
      </c>
      <c r="I5723" s="3" t="s">
        <v>66</v>
      </c>
      <c r="J5723" s="3" t="s">
        <v>200</v>
      </c>
      <c r="K5723" s="3" t="s">
        <v>68</v>
      </c>
      <c r="L5723" s="3" t="s">
        <v>79</v>
      </c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  <c r="AV5723" s="3"/>
      <c r="AW5723" s="3"/>
      <c r="AX5723" s="3"/>
      <c r="AY5723" s="3"/>
      <c r="AZ5723" s="3"/>
      <c r="BA5723" s="3"/>
      <c r="BB5723" s="3"/>
      <c r="BC5723" s="3"/>
      <c r="BD5723" s="3"/>
      <c r="BE5723" s="3" t="s">
        <v>80</v>
      </c>
      <c r="BF5723" s="4">
        <v>43816</v>
      </c>
      <c r="BG5723" s="3" t="s">
        <v>71</v>
      </c>
      <c r="BH5723" s="3" t="s">
        <v>23123</v>
      </c>
      <c r="BI5723" s="3"/>
      <c r="BJ5723" s="3"/>
    </row>
    <row r="5724" spans="1:62" ht="30" x14ac:dyDescent="0.25">
      <c r="A5724" s="5">
        <v>5717</v>
      </c>
      <c r="B5724" s="5" t="str">
        <f>"201700152924"</f>
        <v>201700152924</v>
      </c>
      <c r="C5724" s="5">
        <v>93429</v>
      </c>
      <c r="D5724" s="5" t="s">
        <v>23125</v>
      </c>
      <c r="E5724" s="5">
        <v>10078782906</v>
      </c>
      <c r="F5724" s="5" t="s">
        <v>23126</v>
      </c>
      <c r="G5724" s="5" t="s">
        <v>23127</v>
      </c>
      <c r="H5724" s="5" t="s">
        <v>66</v>
      </c>
      <c r="I5724" s="5" t="s">
        <v>66</v>
      </c>
      <c r="J5724" s="5" t="s">
        <v>143</v>
      </c>
      <c r="K5724" s="5" t="s">
        <v>68</v>
      </c>
      <c r="L5724" s="5" t="s">
        <v>139</v>
      </c>
      <c r="M5724" s="5"/>
      <c r="N5724" s="5"/>
      <c r="O5724" s="5"/>
      <c r="P5724" s="5"/>
      <c r="Q5724" s="5"/>
      <c r="R5724" s="5"/>
      <c r="S5724" s="5"/>
      <c r="T5724" s="5"/>
      <c r="U5724" s="5"/>
      <c r="V5724" s="5"/>
      <c r="W5724" s="5"/>
      <c r="X5724" s="5"/>
      <c r="Y5724" s="5"/>
      <c r="Z5724" s="5"/>
      <c r="AA5724" s="5"/>
      <c r="AB5724" s="5"/>
      <c r="AC5724" s="5"/>
      <c r="AD5724" s="5"/>
      <c r="AE5724" s="5"/>
      <c r="AF5724" s="5"/>
      <c r="AG5724" s="5"/>
      <c r="AH5724" s="5"/>
      <c r="AI5724" s="5"/>
      <c r="AJ5724" s="5"/>
      <c r="AK5724" s="5"/>
      <c r="AL5724" s="5"/>
      <c r="AM5724" s="5"/>
      <c r="AN5724" s="5"/>
      <c r="AO5724" s="5"/>
      <c r="AP5724" s="5"/>
      <c r="AQ5724" s="5"/>
      <c r="AR5724" s="5"/>
      <c r="AS5724" s="5"/>
      <c r="AT5724" s="5"/>
      <c r="AU5724" s="5"/>
      <c r="AV5724" s="5"/>
      <c r="AW5724" s="5"/>
      <c r="AX5724" s="5"/>
      <c r="AY5724" s="5"/>
      <c r="AZ5724" s="5"/>
      <c r="BA5724" s="5"/>
      <c r="BB5724" s="5"/>
      <c r="BC5724" s="5"/>
      <c r="BD5724" s="5"/>
      <c r="BE5724" s="5" t="s">
        <v>88</v>
      </c>
      <c r="BF5724" s="6">
        <v>43001</v>
      </c>
      <c r="BG5724" s="5" t="s">
        <v>71</v>
      </c>
      <c r="BH5724" s="5" t="s">
        <v>23126</v>
      </c>
      <c r="BI5724" s="5"/>
      <c r="BJ5724" s="5"/>
    </row>
    <row r="5725" spans="1:62" ht="30" x14ac:dyDescent="0.25">
      <c r="A5725" s="3">
        <v>5718</v>
      </c>
      <c r="B5725" s="3" t="str">
        <f>"1476315"</f>
        <v>1476315</v>
      </c>
      <c r="C5725" s="3">
        <v>91311</v>
      </c>
      <c r="D5725" s="3" t="s">
        <v>23128</v>
      </c>
      <c r="E5725" s="3">
        <v>10072720054</v>
      </c>
      <c r="F5725" s="3" t="s">
        <v>23129</v>
      </c>
      <c r="G5725" s="3" t="s">
        <v>23130</v>
      </c>
      <c r="H5725" s="3" t="s">
        <v>66</v>
      </c>
      <c r="I5725" s="3" t="s">
        <v>328</v>
      </c>
      <c r="J5725" s="3" t="s">
        <v>3120</v>
      </c>
      <c r="K5725" s="3" t="s">
        <v>68</v>
      </c>
      <c r="L5725" s="3" t="s">
        <v>139</v>
      </c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  <c r="AV5725" s="3"/>
      <c r="AW5725" s="3"/>
      <c r="AX5725" s="3"/>
      <c r="AY5725" s="3"/>
      <c r="AZ5725" s="3"/>
      <c r="BA5725" s="3"/>
      <c r="BB5725" s="3"/>
      <c r="BC5725" s="3"/>
      <c r="BD5725" s="3"/>
      <c r="BE5725" s="3" t="s">
        <v>88</v>
      </c>
      <c r="BF5725" s="4">
        <v>40632</v>
      </c>
      <c r="BG5725" s="3" t="s">
        <v>71</v>
      </c>
      <c r="BH5725" s="3" t="s">
        <v>23129</v>
      </c>
      <c r="BI5725" s="3"/>
      <c r="BJ5725" s="3"/>
    </row>
    <row r="5726" spans="1:62" ht="30" x14ac:dyDescent="0.25">
      <c r="A5726" s="3">
        <v>5719</v>
      </c>
      <c r="B5726" s="5" t="str">
        <f>"201400053168"</f>
        <v>201400053168</v>
      </c>
      <c r="C5726" s="5">
        <v>41969</v>
      </c>
      <c r="D5726" s="5" t="s">
        <v>23131</v>
      </c>
      <c r="E5726" s="5">
        <v>20109072177</v>
      </c>
      <c r="F5726" s="5" t="s">
        <v>1911</v>
      </c>
      <c r="G5726" s="5" t="s">
        <v>23132</v>
      </c>
      <c r="H5726" s="5" t="s">
        <v>66</v>
      </c>
      <c r="I5726" s="5" t="s">
        <v>66</v>
      </c>
      <c r="J5726" s="5" t="s">
        <v>66</v>
      </c>
      <c r="K5726" s="5" t="s">
        <v>68</v>
      </c>
      <c r="L5726" s="5" t="s">
        <v>126</v>
      </c>
      <c r="M5726" s="5"/>
      <c r="N5726" s="5"/>
      <c r="O5726" s="5"/>
      <c r="P5726" s="5"/>
      <c r="Q5726" s="5"/>
      <c r="R5726" s="5"/>
      <c r="S5726" s="5"/>
      <c r="T5726" s="5"/>
      <c r="U5726" s="5"/>
      <c r="V5726" s="5"/>
      <c r="W5726" s="5"/>
      <c r="X5726" s="5"/>
      <c r="Y5726" s="5"/>
      <c r="Z5726" s="5"/>
      <c r="AA5726" s="5"/>
      <c r="AB5726" s="5"/>
      <c r="AC5726" s="5"/>
      <c r="AD5726" s="5"/>
      <c r="AE5726" s="5"/>
      <c r="AF5726" s="5"/>
      <c r="AG5726" s="5"/>
      <c r="AH5726" s="5"/>
      <c r="AI5726" s="5"/>
      <c r="AJ5726" s="5"/>
      <c r="AK5726" s="5"/>
      <c r="AL5726" s="5"/>
      <c r="AM5726" s="5"/>
      <c r="AN5726" s="5"/>
      <c r="AO5726" s="5"/>
      <c r="AP5726" s="5"/>
      <c r="AQ5726" s="5"/>
      <c r="AR5726" s="5"/>
      <c r="AS5726" s="5"/>
      <c r="AT5726" s="5"/>
      <c r="AU5726" s="5"/>
      <c r="AV5726" s="5"/>
      <c r="AW5726" s="5"/>
      <c r="AX5726" s="5"/>
      <c r="AY5726" s="5"/>
      <c r="AZ5726" s="5"/>
      <c r="BA5726" s="5"/>
      <c r="BB5726" s="5"/>
      <c r="BC5726" s="5"/>
      <c r="BD5726" s="5"/>
      <c r="BE5726" s="5" t="s">
        <v>95</v>
      </c>
      <c r="BF5726" s="6">
        <v>41766</v>
      </c>
      <c r="BG5726" s="5" t="s">
        <v>71</v>
      </c>
      <c r="BH5726" s="5" t="s">
        <v>1913</v>
      </c>
      <c r="BI5726" s="5" t="s">
        <v>23133</v>
      </c>
      <c r="BJ5726" s="5" t="s">
        <v>1855</v>
      </c>
    </row>
    <row r="5727" spans="1:62" ht="30" x14ac:dyDescent="0.25">
      <c r="A5727" s="5">
        <v>5720</v>
      </c>
      <c r="B5727" s="3" t="str">
        <f>"201400053164"</f>
        <v>201400053164</v>
      </c>
      <c r="C5727" s="3">
        <v>84211</v>
      </c>
      <c r="D5727" s="3" t="s">
        <v>23134</v>
      </c>
      <c r="E5727" s="3">
        <v>20109072177</v>
      </c>
      <c r="F5727" s="3" t="s">
        <v>1911</v>
      </c>
      <c r="G5727" s="3" t="s">
        <v>23135</v>
      </c>
      <c r="H5727" s="3" t="s">
        <v>66</v>
      </c>
      <c r="I5727" s="3" t="s">
        <v>66</v>
      </c>
      <c r="J5727" s="3" t="s">
        <v>942</v>
      </c>
      <c r="K5727" s="3" t="s">
        <v>68</v>
      </c>
      <c r="L5727" s="3" t="s">
        <v>69</v>
      </c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  <c r="AR5727" s="3"/>
      <c r="AS5727" s="3"/>
      <c r="AT5727" s="3"/>
      <c r="AU5727" s="3"/>
      <c r="AV5727" s="3"/>
      <c r="AW5727" s="3"/>
      <c r="AX5727" s="3"/>
      <c r="AY5727" s="3"/>
      <c r="AZ5727" s="3"/>
      <c r="BA5727" s="3"/>
      <c r="BB5727" s="3"/>
      <c r="BC5727" s="3"/>
      <c r="BD5727" s="3"/>
      <c r="BE5727" s="3" t="s">
        <v>70</v>
      </c>
      <c r="BF5727" s="4">
        <v>41758</v>
      </c>
      <c r="BG5727" s="3" t="s">
        <v>71</v>
      </c>
      <c r="BH5727" s="3" t="s">
        <v>1913</v>
      </c>
      <c r="BI5727" s="3"/>
      <c r="BJ5727" s="3"/>
    </row>
    <row r="5728" spans="1:62" ht="30" x14ac:dyDescent="0.25">
      <c r="A5728" s="3">
        <v>5721</v>
      </c>
      <c r="B5728" s="5" t="str">
        <f>"201700105117"</f>
        <v>201700105117</v>
      </c>
      <c r="C5728" s="5">
        <v>130321</v>
      </c>
      <c r="D5728" s="5" t="s">
        <v>23136</v>
      </c>
      <c r="E5728" s="5">
        <v>20418767279</v>
      </c>
      <c r="F5728" s="5" t="s">
        <v>23137</v>
      </c>
      <c r="G5728" s="5" t="s">
        <v>23138</v>
      </c>
      <c r="H5728" s="5" t="s">
        <v>499</v>
      </c>
      <c r="I5728" s="5" t="s">
        <v>500</v>
      </c>
      <c r="J5728" s="5" t="s">
        <v>8895</v>
      </c>
      <c r="K5728" s="5" t="s">
        <v>68</v>
      </c>
      <c r="L5728" s="5" t="s">
        <v>69</v>
      </c>
      <c r="M5728" s="5"/>
      <c r="N5728" s="5"/>
      <c r="O5728" s="5"/>
      <c r="P5728" s="5"/>
      <c r="Q5728" s="5"/>
      <c r="R5728" s="5"/>
      <c r="S5728" s="5"/>
      <c r="T5728" s="5"/>
      <c r="U5728" s="5"/>
      <c r="V5728" s="5"/>
      <c r="W5728" s="5"/>
      <c r="X5728" s="5"/>
      <c r="Y5728" s="5"/>
      <c r="Z5728" s="5"/>
      <c r="AA5728" s="5"/>
      <c r="AB5728" s="5"/>
      <c r="AC5728" s="5"/>
      <c r="AD5728" s="5"/>
      <c r="AE5728" s="5"/>
      <c r="AF5728" s="5"/>
      <c r="AG5728" s="5"/>
      <c r="AH5728" s="5"/>
      <c r="AI5728" s="5"/>
      <c r="AJ5728" s="5"/>
      <c r="AK5728" s="5"/>
      <c r="AL5728" s="5"/>
      <c r="AM5728" s="5"/>
      <c r="AN5728" s="5"/>
      <c r="AO5728" s="5"/>
      <c r="AP5728" s="5"/>
      <c r="AQ5728" s="5"/>
      <c r="AR5728" s="5"/>
      <c r="AS5728" s="5"/>
      <c r="AT5728" s="5"/>
      <c r="AU5728" s="5"/>
      <c r="AV5728" s="5"/>
      <c r="AW5728" s="5"/>
      <c r="AX5728" s="5"/>
      <c r="AY5728" s="5"/>
      <c r="AZ5728" s="5"/>
      <c r="BA5728" s="5"/>
      <c r="BB5728" s="5"/>
      <c r="BC5728" s="5"/>
      <c r="BD5728" s="5"/>
      <c r="BE5728" s="5" t="s">
        <v>70</v>
      </c>
      <c r="BF5728" s="6">
        <v>42920</v>
      </c>
      <c r="BG5728" s="5" t="s">
        <v>71</v>
      </c>
      <c r="BH5728" s="5" t="s">
        <v>1711</v>
      </c>
      <c r="BI5728" s="5"/>
      <c r="BJ5728" s="5"/>
    </row>
    <row r="5729" spans="1:62" ht="30" x14ac:dyDescent="0.25">
      <c r="A5729" s="3">
        <v>5722</v>
      </c>
      <c r="B5729" s="3" t="str">
        <f>"202300180031"</f>
        <v>202300180031</v>
      </c>
      <c r="C5729" s="3">
        <v>91301</v>
      </c>
      <c r="D5729" s="3" t="s">
        <v>23139</v>
      </c>
      <c r="E5729" s="3">
        <v>20502257634</v>
      </c>
      <c r="F5729" s="3" t="s">
        <v>23140</v>
      </c>
      <c r="G5729" s="3" t="s">
        <v>23141</v>
      </c>
      <c r="H5729" s="3" t="s">
        <v>138</v>
      </c>
      <c r="I5729" s="3" t="s">
        <v>3636</v>
      </c>
      <c r="J5729" s="3" t="s">
        <v>3636</v>
      </c>
      <c r="K5729" s="3" t="s">
        <v>125</v>
      </c>
      <c r="L5729" s="3" t="s">
        <v>23142</v>
      </c>
      <c r="M5729" s="3" t="s">
        <v>23142</v>
      </c>
      <c r="N5729" s="3" t="s">
        <v>23142</v>
      </c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  <c r="AV5729" s="3"/>
      <c r="AW5729" s="3"/>
      <c r="AX5729" s="3"/>
      <c r="AY5729" s="3"/>
      <c r="AZ5729" s="3"/>
      <c r="BA5729" s="3"/>
      <c r="BB5729" s="3"/>
      <c r="BC5729" s="3"/>
      <c r="BD5729" s="3"/>
      <c r="BE5729" s="3" t="s">
        <v>162</v>
      </c>
      <c r="BF5729" s="4">
        <v>45149</v>
      </c>
      <c r="BG5729" s="3" t="s">
        <v>71</v>
      </c>
      <c r="BH5729" s="3" t="s">
        <v>23143</v>
      </c>
      <c r="BI5729" s="3"/>
      <c r="BJ5729" s="3"/>
    </row>
    <row r="5730" spans="1:62" ht="30" x14ac:dyDescent="0.25">
      <c r="A5730" s="5">
        <v>5723</v>
      </c>
      <c r="B5730" s="5" t="str">
        <f>"1492606"</f>
        <v>1492606</v>
      </c>
      <c r="C5730" s="5">
        <v>92324</v>
      </c>
      <c r="D5730" s="5" t="s">
        <v>23144</v>
      </c>
      <c r="E5730" s="5">
        <v>20155261570</v>
      </c>
      <c r="F5730" s="5" t="s">
        <v>326</v>
      </c>
      <c r="G5730" s="5" t="s">
        <v>23145</v>
      </c>
      <c r="H5730" s="5" t="s">
        <v>66</v>
      </c>
      <c r="I5730" s="5" t="s">
        <v>328</v>
      </c>
      <c r="J5730" s="5" t="s">
        <v>360</v>
      </c>
      <c r="K5730" s="5" t="s">
        <v>125</v>
      </c>
      <c r="L5730" s="5" t="s">
        <v>126</v>
      </c>
      <c r="M5730" s="5" t="s">
        <v>126</v>
      </c>
      <c r="N5730" s="5" t="s">
        <v>126</v>
      </c>
      <c r="O5730" s="5" t="s">
        <v>126</v>
      </c>
      <c r="P5730" s="5" t="s">
        <v>126</v>
      </c>
      <c r="Q5730" s="5" t="s">
        <v>126</v>
      </c>
      <c r="R5730" s="5"/>
      <c r="S5730" s="5"/>
      <c r="T5730" s="5"/>
      <c r="U5730" s="5"/>
      <c r="V5730" s="5"/>
      <c r="W5730" s="5"/>
      <c r="X5730" s="5"/>
      <c r="Y5730" s="5"/>
      <c r="Z5730" s="5"/>
      <c r="AA5730" s="5"/>
      <c r="AB5730" s="5"/>
      <c r="AC5730" s="5"/>
      <c r="AD5730" s="5"/>
      <c r="AE5730" s="5"/>
      <c r="AF5730" s="5"/>
      <c r="AG5730" s="5"/>
      <c r="AH5730" s="5"/>
      <c r="AI5730" s="5"/>
      <c r="AJ5730" s="5"/>
      <c r="AK5730" s="5"/>
      <c r="AL5730" s="5"/>
      <c r="AM5730" s="5"/>
      <c r="AN5730" s="5"/>
      <c r="AO5730" s="5"/>
      <c r="AP5730" s="5"/>
      <c r="AQ5730" s="5"/>
      <c r="AR5730" s="5"/>
      <c r="AS5730" s="5"/>
      <c r="AT5730" s="5"/>
      <c r="AU5730" s="5"/>
      <c r="AV5730" s="5"/>
      <c r="AW5730" s="5"/>
      <c r="AX5730" s="5"/>
      <c r="AY5730" s="5"/>
      <c r="AZ5730" s="5"/>
      <c r="BA5730" s="5"/>
      <c r="BB5730" s="5"/>
      <c r="BC5730" s="5"/>
      <c r="BD5730" s="5"/>
      <c r="BE5730" s="5" t="s">
        <v>929</v>
      </c>
      <c r="BF5730" s="6">
        <v>40736</v>
      </c>
      <c r="BG5730" s="5" t="s">
        <v>71</v>
      </c>
      <c r="BH5730" s="5" t="s">
        <v>331</v>
      </c>
      <c r="BI5730" s="5"/>
      <c r="BJ5730" s="5"/>
    </row>
    <row r="5731" spans="1:62" ht="30" x14ac:dyDescent="0.25">
      <c r="A5731" s="3">
        <v>5724</v>
      </c>
      <c r="B5731" s="3" t="str">
        <f>"201400017401"</f>
        <v>201400017401</v>
      </c>
      <c r="C5731" s="3">
        <v>90672</v>
      </c>
      <c r="D5731" s="3" t="s">
        <v>23146</v>
      </c>
      <c r="E5731" s="3">
        <v>20100388121</v>
      </c>
      <c r="F5731" s="3" t="s">
        <v>23147</v>
      </c>
      <c r="G5731" s="3" t="s">
        <v>23148</v>
      </c>
      <c r="H5731" s="3" t="s">
        <v>66</v>
      </c>
      <c r="I5731" s="3" t="s">
        <v>66</v>
      </c>
      <c r="J5731" s="3" t="s">
        <v>309</v>
      </c>
      <c r="K5731" s="3" t="s">
        <v>68</v>
      </c>
      <c r="L5731" s="3" t="s">
        <v>79</v>
      </c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  <c r="AV5731" s="3"/>
      <c r="AW5731" s="3"/>
      <c r="AX5731" s="3"/>
      <c r="AY5731" s="3"/>
      <c r="AZ5731" s="3"/>
      <c r="BA5731" s="3"/>
      <c r="BB5731" s="3"/>
      <c r="BC5731" s="3"/>
      <c r="BD5731" s="3"/>
      <c r="BE5731" s="3" t="s">
        <v>80</v>
      </c>
      <c r="BF5731" s="4">
        <v>41691</v>
      </c>
      <c r="BG5731" s="3" t="s">
        <v>71</v>
      </c>
      <c r="BH5731" s="3" t="s">
        <v>23149</v>
      </c>
      <c r="BI5731" s="3"/>
      <c r="BJ5731" s="3"/>
    </row>
    <row r="5732" spans="1:62" ht="30" x14ac:dyDescent="0.25">
      <c r="A5732" s="3">
        <v>5725</v>
      </c>
      <c r="B5732" s="5" t="str">
        <f>"201700205523"</f>
        <v>201700205523</v>
      </c>
      <c r="C5732" s="5">
        <v>133243</v>
      </c>
      <c r="D5732" s="5" t="s">
        <v>23150</v>
      </c>
      <c r="E5732" s="5">
        <v>20506421781</v>
      </c>
      <c r="F5732" s="5" t="s">
        <v>622</v>
      </c>
      <c r="G5732" s="5" t="s">
        <v>23151</v>
      </c>
      <c r="H5732" s="5" t="s">
        <v>78</v>
      </c>
      <c r="I5732" s="5" t="s">
        <v>78</v>
      </c>
      <c r="J5732" s="5" t="s">
        <v>508</v>
      </c>
      <c r="K5732" s="5" t="s">
        <v>68</v>
      </c>
      <c r="L5732" s="5" t="s">
        <v>69</v>
      </c>
      <c r="M5732" s="5"/>
      <c r="N5732" s="5"/>
      <c r="O5732" s="5"/>
      <c r="P5732" s="5"/>
      <c r="Q5732" s="5"/>
      <c r="R5732" s="5"/>
      <c r="S5732" s="5"/>
      <c r="T5732" s="5"/>
      <c r="U5732" s="5"/>
      <c r="V5732" s="5"/>
      <c r="W5732" s="5"/>
      <c r="X5732" s="5"/>
      <c r="Y5732" s="5"/>
      <c r="Z5732" s="5"/>
      <c r="AA5732" s="5"/>
      <c r="AB5732" s="5"/>
      <c r="AC5732" s="5"/>
      <c r="AD5732" s="5"/>
      <c r="AE5732" s="5"/>
      <c r="AF5732" s="5"/>
      <c r="AG5732" s="5"/>
      <c r="AH5732" s="5"/>
      <c r="AI5732" s="5"/>
      <c r="AJ5732" s="5"/>
      <c r="AK5732" s="5"/>
      <c r="AL5732" s="5"/>
      <c r="AM5732" s="5"/>
      <c r="AN5732" s="5"/>
      <c r="AO5732" s="5"/>
      <c r="AP5732" s="5"/>
      <c r="AQ5732" s="5"/>
      <c r="AR5732" s="5"/>
      <c r="AS5732" s="5"/>
      <c r="AT5732" s="5"/>
      <c r="AU5732" s="5"/>
      <c r="AV5732" s="5"/>
      <c r="AW5732" s="5"/>
      <c r="AX5732" s="5"/>
      <c r="AY5732" s="5"/>
      <c r="AZ5732" s="5"/>
      <c r="BA5732" s="5"/>
      <c r="BB5732" s="5"/>
      <c r="BC5732" s="5"/>
      <c r="BD5732" s="5"/>
      <c r="BE5732" s="5" t="s">
        <v>70</v>
      </c>
      <c r="BF5732" s="6">
        <v>43069</v>
      </c>
      <c r="BG5732" s="5" t="s">
        <v>71</v>
      </c>
      <c r="BH5732" s="5" t="s">
        <v>627</v>
      </c>
      <c r="BI5732" s="5" t="s">
        <v>23152</v>
      </c>
      <c r="BJ5732" s="5" t="s">
        <v>9650</v>
      </c>
    </row>
    <row r="5733" spans="1:62" ht="30" x14ac:dyDescent="0.25">
      <c r="A5733" s="5">
        <v>5726</v>
      </c>
      <c r="B5733" s="3" t="str">
        <f>"202200108894"</f>
        <v>202200108894</v>
      </c>
      <c r="C5733" s="3">
        <v>163261</v>
      </c>
      <c r="D5733" s="3" t="s">
        <v>23153</v>
      </c>
      <c r="E5733" s="3">
        <v>20413940568</v>
      </c>
      <c r="F5733" s="3" t="s">
        <v>10024</v>
      </c>
      <c r="G5733" s="3" t="s">
        <v>23154</v>
      </c>
      <c r="H5733" s="3" t="s">
        <v>66</v>
      </c>
      <c r="I5733" s="3" t="s">
        <v>66</v>
      </c>
      <c r="J5733" s="3" t="s">
        <v>942</v>
      </c>
      <c r="K5733" s="3" t="s">
        <v>125</v>
      </c>
      <c r="L5733" s="3" t="s">
        <v>23155</v>
      </c>
      <c r="M5733" s="3" t="s">
        <v>23155</v>
      </c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/>
      <c r="AT5733" s="3"/>
      <c r="AU5733" s="3"/>
      <c r="AV5733" s="3"/>
      <c r="AW5733" s="3"/>
      <c r="AX5733" s="3"/>
      <c r="AY5733" s="3"/>
      <c r="AZ5733" s="3"/>
      <c r="BA5733" s="3"/>
      <c r="BB5733" s="3"/>
      <c r="BC5733" s="3"/>
      <c r="BD5733" s="3"/>
      <c r="BE5733" s="3" t="s">
        <v>321</v>
      </c>
      <c r="BF5733" s="4">
        <v>44805</v>
      </c>
      <c r="BG5733" s="3" t="s">
        <v>71</v>
      </c>
      <c r="BH5733" s="3" t="s">
        <v>10029</v>
      </c>
      <c r="BI5733" s="3"/>
      <c r="BJ5733" s="3"/>
    </row>
    <row r="5734" spans="1:62" ht="30" x14ac:dyDescent="0.25">
      <c r="A5734" s="3">
        <v>5727</v>
      </c>
      <c r="B5734" s="5" t="str">
        <f>"201400053177"</f>
        <v>201400053177</v>
      </c>
      <c r="C5734" s="5">
        <v>85548</v>
      </c>
      <c r="D5734" s="5" t="s">
        <v>23156</v>
      </c>
      <c r="E5734" s="5">
        <v>20109072177</v>
      </c>
      <c r="F5734" s="5" t="s">
        <v>1911</v>
      </c>
      <c r="G5734" s="5" t="s">
        <v>23157</v>
      </c>
      <c r="H5734" s="5" t="s">
        <v>66</v>
      </c>
      <c r="I5734" s="5" t="s">
        <v>66</v>
      </c>
      <c r="J5734" s="5" t="s">
        <v>942</v>
      </c>
      <c r="K5734" s="5" t="s">
        <v>68</v>
      </c>
      <c r="L5734" s="5" t="s">
        <v>126</v>
      </c>
      <c r="M5734" s="5"/>
      <c r="N5734" s="5"/>
      <c r="O5734" s="5"/>
      <c r="P5734" s="5"/>
      <c r="Q5734" s="5"/>
      <c r="R5734" s="5"/>
      <c r="S5734" s="5"/>
      <c r="T5734" s="5"/>
      <c r="U5734" s="5"/>
      <c r="V5734" s="5"/>
      <c r="W5734" s="5"/>
      <c r="X5734" s="5"/>
      <c r="Y5734" s="5"/>
      <c r="Z5734" s="5"/>
      <c r="AA5734" s="5"/>
      <c r="AB5734" s="5"/>
      <c r="AC5734" s="5"/>
      <c r="AD5734" s="5"/>
      <c r="AE5734" s="5"/>
      <c r="AF5734" s="5"/>
      <c r="AG5734" s="5"/>
      <c r="AH5734" s="5"/>
      <c r="AI5734" s="5"/>
      <c r="AJ5734" s="5"/>
      <c r="AK5734" s="5"/>
      <c r="AL5734" s="5"/>
      <c r="AM5734" s="5"/>
      <c r="AN5734" s="5"/>
      <c r="AO5734" s="5"/>
      <c r="AP5734" s="5"/>
      <c r="AQ5734" s="5"/>
      <c r="AR5734" s="5"/>
      <c r="AS5734" s="5"/>
      <c r="AT5734" s="5"/>
      <c r="AU5734" s="5"/>
      <c r="AV5734" s="5"/>
      <c r="AW5734" s="5"/>
      <c r="AX5734" s="5"/>
      <c r="AY5734" s="5"/>
      <c r="AZ5734" s="5"/>
      <c r="BA5734" s="5"/>
      <c r="BB5734" s="5"/>
      <c r="BC5734" s="5"/>
      <c r="BD5734" s="5"/>
      <c r="BE5734" s="5" t="s">
        <v>95</v>
      </c>
      <c r="BF5734" s="6">
        <v>41766</v>
      </c>
      <c r="BG5734" s="5" t="s">
        <v>71</v>
      </c>
      <c r="BH5734" s="5" t="s">
        <v>1913</v>
      </c>
      <c r="BI5734" s="5"/>
      <c r="BJ5734" s="5"/>
    </row>
    <row r="5735" spans="1:62" ht="30" x14ac:dyDescent="0.25">
      <c r="A5735" s="3">
        <v>5728</v>
      </c>
      <c r="B5735" s="3" t="str">
        <f>"1476324"</f>
        <v>1476324</v>
      </c>
      <c r="C5735" s="3">
        <v>91333</v>
      </c>
      <c r="D5735" s="3" t="s">
        <v>23158</v>
      </c>
      <c r="E5735" s="3">
        <v>20296729206</v>
      </c>
      <c r="F5735" s="3" t="s">
        <v>8643</v>
      </c>
      <c r="G5735" s="3" t="s">
        <v>23159</v>
      </c>
      <c r="H5735" s="3" t="s">
        <v>66</v>
      </c>
      <c r="I5735" s="3" t="s">
        <v>66</v>
      </c>
      <c r="J5735" s="3" t="s">
        <v>1924</v>
      </c>
      <c r="K5735" s="3" t="s">
        <v>125</v>
      </c>
      <c r="L5735" s="3" t="s">
        <v>126</v>
      </c>
      <c r="M5735" s="3" t="s">
        <v>126</v>
      </c>
      <c r="N5735" s="3" t="s">
        <v>126</v>
      </c>
      <c r="O5735" s="3" t="s">
        <v>126</v>
      </c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  <c r="AV5735" s="3"/>
      <c r="AW5735" s="3"/>
      <c r="AX5735" s="3"/>
      <c r="AY5735" s="3"/>
      <c r="AZ5735" s="3"/>
      <c r="BA5735" s="3"/>
      <c r="BB5735" s="3"/>
      <c r="BC5735" s="3"/>
      <c r="BD5735" s="3"/>
      <c r="BE5735" s="3" t="s">
        <v>127</v>
      </c>
      <c r="BF5735" s="4">
        <v>40633</v>
      </c>
      <c r="BG5735" s="3" t="s">
        <v>71</v>
      </c>
      <c r="BH5735" s="3" t="s">
        <v>5590</v>
      </c>
      <c r="BI5735" s="3"/>
      <c r="BJ5735" s="3"/>
    </row>
    <row r="5736" spans="1:62" ht="30" x14ac:dyDescent="0.25">
      <c r="A5736" s="5">
        <v>5729</v>
      </c>
      <c r="B5736" s="5" t="str">
        <f>"201700132776"</f>
        <v>201700132776</v>
      </c>
      <c r="C5736" s="5">
        <v>90757</v>
      </c>
      <c r="D5736" s="5" t="s">
        <v>23160</v>
      </c>
      <c r="E5736" s="5">
        <v>10004873578</v>
      </c>
      <c r="F5736" s="5" t="s">
        <v>23161</v>
      </c>
      <c r="G5736" s="5" t="s">
        <v>23162</v>
      </c>
      <c r="H5736" s="5" t="s">
        <v>66</v>
      </c>
      <c r="I5736" s="5" t="s">
        <v>66</v>
      </c>
      <c r="J5736" s="5" t="s">
        <v>309</v>
      </c>
      <c r="K5736" s="5" t="s">
        <v>68</v>
      </c>
      <c r="L5736" s="5" t="s">
        <v>139</v>
      </c>
      <c r="M5736" s="5"/>
      <c r="N5736" s="5"/>
      <c r="O5736" s="5"/>
      <c r="P5736" s="5"/>
      <c r="Q5736" s="5"/>
      <c r="R5736" s="5"/>
      <c r="S5736" s="5"/>
      <c r="T5736" s="5"/>
      <c r="U5736" s="5"/>
      <c r="V5736" s="5"/>
      <c r="W5736" s="5"/>
      <c r="X5736" s="5"/>
      <c r="Y5736" s="5"/>
      <c r="Z5736" s="5"/>
      <c r="AA5736" s="5"/>
      <c r="AB5736" s="5"/>
      <c r="AC5736" s="5"/>
      <c r="AD5736" s="5"/>
      <c r="AE5736" s="5"/>
      <c r="AF5736" s="5"/>
      <c r="AG5736" s="5"/>
      <c r="AH5736" s="5"/>
      <c r="AI5736" s="5"/>
      <c r="AJ5736" s="5"/>
      <c r="AK5736" s="5"/>
      <c r="AL5736" s="5"/>
      <c r="AM5736" s="5"/>
      <c r="AN5736" s="5"/>
      <c r="AO5736" s="5"/>
      <c r="AP5736" s="5"/>
      <c r="AQ5736" s="5"/>
      <c r="AR5736" s="5"/>
      <c r="AS5736" s="5"/>
      <c r="AT5736" s="5"/>
      <c r="AU5736" s="5"/>
      <c r="AV5736" s="5"/>
      <c r="AW5736" s="5"/>
      <c r="AX5736" s="5"/>
      <c r="AY5736" s="5"/>
      <c r="AZ5736" s="5"/>
      <c r="BA5736" s="5"/>
      <c r="BB5736" s="5"/>
      <c r="BC5736" s="5"/>
      <c r="BD5736" s="5"/>
      <c r="BE5736" s="5" t="s">
        <v>88</v>
      </c>
      <c r="BF5736" s="6">
        <v>42968</v>
      </c>
      <c r="BG5736" s="5" t="s">
        <v>71</v>
      </c>
      <c r="BH5736" s="5" t="s">
        <v>23161</v>
      </c>
      <c r="BI5736" s="5"/>
      <c r="BJ5736" s="5"/>
    </row>
    <row r="5737" spans="1:62" ht="30" x14ac:dyDescent="0.25">
      <c r="A5737" s="3">
        <v>5730</v>
      </c>
      <c r="B5737" s="3" t="str">
        <f>"201400053174"</f>
        <v>201400053174</v>
      </c>
      <c r="C5737" s="3">
        <v>85243</v>
      </c>
      <c r="D5737" s="3" t="s">
        <v>23163</v>
      </c>
      <c r="E5737" s="3">
        <v>20109072177</v>
      </c>
      <c r="F5737" s="3" t="s">
        <v>1911</v>
      </c>
      <c r="G5737" s="3" t="s">
        <v>23164</v>
      </c>
      <c r="H5737" s="3" t="s">
        <v>66</v>
      </c>
      <c r="I5737" s="3" t="s">
        <v>66</v>
      </c>
      <c r="J5737" s="3" t="s">
        <v>1333</v>
      </c>
      <c r="K5737" s="3" t="s">
        <v>68</v>
      </c>
      <c r="L5737" s="3" t="s">
        <v>69</v>
      </c>
      <c r="M5737" s="3"/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  <c r="AV5737" s="3"/>
      <c r="AW5737" s="3"/>
      <c r="AX5737" s="3"/>
      <c r="AY5737" s="3"/>
      <c r="AZ5737" s="3"/>
      <c r="BA5737" s="3"/>
      <c r="BB5737" s="3"/>
      <c r="BC5737" s="3"/>
      <c r="BD5737" s="3"/>
      <c r="BE5737" s="3" t="s">
        <v>70</v>
      </c>
      <c r="BF5737" s="4">
        <v>41765</v>
      </c>
      <c r="BG5737" s="3" t="s">
        <v>71</v>
      </c>
      <c r="BH5737" s="3"/>
      <c r="BI5737" s="3" t="s">
        <v>23165</v>
      </c>
      <c r="BJ5737" s="3" t="s">
        <v>2724</v>
      </c>
    </row>
    <row r="5738" spans="1:62" ht="30" x14ac:dyDescent="0.25">
      <c r="A5738" s="3">
        <v>5731</v>
      </c>
      <c r="B5738" s="5" t="str">
        <f>"1455043"</f>
        <v>1455043</v>
      </c>
      <c r="C5738" s="5">
        <v>90222</v>
      </c>
      <c r="D5738" s="5" t="s">
        <v>23166</v>
      </c>
      <c r="E5738" s="5">
        <v>7073810</v>
      </c>
      <c r="F5738" s="5" t="s">
        <v>23167</v>
      </c>
      <c r="G5738" s="5" t="s">
        <v>23168</v>
      </c>
      <c r="H5738" s="5" t="s">
        <v>66</v>
      </c>
      <c r="I5738" s="5" t="s">
        <v>66</v>
      </c>
      <c r="J5738" s="5" t="s">
        <v>242</v>
      </c>
      <c r="K5738" s="5" t="s">
        <v>68</v>
      </c>
      <c r="L5738" s="5" t="s">
        <v>79</v>
      </c>
      <c r="M5738" s="5"/>
      <c r="N5738" s="5"/>
      <c r="O5738" s="5"/>
      <c r="P5738" s="5"/>
      <c r="Q5738" s="5"/>
      <c r="R5738" s="5"/>
      <c r="S5738" s="5"/>
      <c r="T5738" s="5"/>
      <c r="U5738" s="5"/>
      <c r="V5738" s="5"/>
      <c r="W5738" s="5"/>
      <c r="X5738" s="5"/>
      <c r="Y5738" s="5"/>
      <c r="Z5738" s="5"/>
      <c r="AA5738" s="5"/>
      <c r="AB5738" s="5"/>
      <c r="AC5738" s="5"/>
      <c r="AD5738" s="5"/>
      <c r="AE5738" s="5"/>
      <c r="AF5738" s="5"/>
      <c r="AG5738" s="5"/>
      <c r="AH5738" s="5"/>
      <c r="AI5738" s="5"/>
      <c r="AJ5738" s="5"/>
      <c r="AK5738" s="5"/>
      <c r="AL5738" s="5"/>
      <c r="AM5738" s="5"/>
      <c r="AN5738" s="5"/>
      <c r="AO5738" s="5"/>
      <c r="AP5738" s="5"/>
      <c r="AQ5738" s="5"/>
      <c r="AR5738" s="5"/>
      <c r="AS5738" s="5"/>
      <c r="AT5738" s="5"/>
      <c r="AU5738" s="5"/>
      <c r="AV5738" s="5"/>
      <c r="AW5738" s="5"/>
      <c r="AX5738" s="5"/>
      <c r="AY5738" s="5"/>
      <c r="AZ5738" s="5"/>
      <c r="BA5738" s="5"/>
      <c r="BB5738" s="5"/>
      <c r="BC5738" s="5"/>
      <c r="BD5738" s="5"/>
      <c r="BE5738" s="5" t="s">
        <v>80</v>
      </c>
      <c r="BF5738" s="6">
        <v>40529</v>
      </c>
      <c r="BG5738" s="5" t="s">
        <v>71</v>
      </c>
      <c r="BH5738" s="5" t="s">
        <v>23167</v>
      </c>
      <c r="BI5738" s="5"/>
      <c r="BJ5738" s="5"/>
    </row>
    <row r="5739" spans="1:62" ht="30" x14ac:dyDescent="0.25">
      <c r="A5739" s="5">
        <v>5732</v>
      </c>
      <c r="B5739" s="3" t="str">
        <f>"1492603"</f>
        <v>1492603</v>
      </c>
      <c r="C5739" s="3">
        <v>92303</v>
      </c>
      <c r="D5739" s="3" t="s">
        <v>23169</v>
      </c>
      <c r="E5739" s="3">
        <v>8229057</v>
      </c>
      <c r="F5739" s="3" t="s">
        <v>23170</v>
      </c>
      <c r="G5739" s="3" t="s">
        <v>23171</v>
      </c>
      <c r="H5739" s="3" t="s">
        <v>66</v>
      </c>
      <c r="I5739" s="3" t="s">
        <v>66</v>
      </c>
      <c r="J5739" s="3" t="s">
        <v>242</v>
      </c>
      <c r="K5739" s="3" t="s">
        <v>68</v>
      </c>
      <c r="L5739" s="3" t="s">
        <v>139</v>
      </c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/>
      <c r="AT5739" s="3"/>
      <c r="AU5739" s="3"/>
      <c r="AV5739" s="3"/>
      <c r="AW5739" s="3"/>
      <c r="AX5739" s="3"/>
      <c r="AY5739" s="3"/>
      <c r="AZ5739" s="3"/>
      <c r="BA5739" s="3"/>
      <c r="BB5739" s="3"/>
      <c r="BC5739" s="3"/>
      <c r="BD5739" s="3"/>
      <c r="BE5739" s="3" t="s">
        <v>88</v>
      </c>
      <c r="BF5739" s="4">
        <v>40736</v>
      </c>
      <c r="BG5739" s="3" t="s">
        <v>71</v>
      </c>
      <c r="BH5739" s="3" t="s">
        <v>23170</v>
      </c>
      <c r="BI5739" s="3"/>
      <c r="BJ5739" s="3"/>
    </row>
    <row r="5740" spans="1:62" ht="30" x14ac:dyDescent="0.25">
      <c r="A5740" s="3">
        <v>5733</v>
      </c>
      <c r="B5740" s="5" t="str">
        <f>"1492602"</f>
        <v>1492602</v>
      </c>
      <c r="C5740" s="5">
        <v>92300</v>
      </c>
      <c r="D5740" s="5" t="s">
        <v>23172</v>
      </c>
      <c r="E5740" s="5">
        <v>10091626298</v>
      </c>
      <c r="F5740" s="5" t="s">
        <v>23173</v>
      </c>
      <c r="G5740" s="5" t="s">
        <v>23174</v>
      </c>
      <c r="H5740" s="5" t="s">
        <v>66</v>
      </c>
      <c r="I5740" s="5" t="s">
        <v>66</v>
      </c>
      <c r="J5740" s="5" t="s">
        <v>242</v>
      </c>
      <c r="K5740" s="5" t="s">
        <v>68</v>
      </c>
      <c r="L5740" s="5" t="s">
        <v>79</v>
      </c>
      <c r="M5740" s="5"/>
      <c r="N5740" s="5"/>
      <c r="O5740" s="5"/>
      <c r="P5740" s="5"/>
      <c r="Q5740" s="5"/>
      <c r="R5740" s="5"/>
      <c r="S5740" s="5"/>
      <c r="T5740" s="5"/>
      <c r="U5740" s="5"/>
      <c r="V5740" s="5"/>
      <c r="W5740" s="5"/>
      <c r="X5740" s="5"/>
      <c r="Y5740" s="5"/>
      <c r="Z5740" s="5"/>
      <c r="AA5740" s="5"/>
      <c r="AB5740" s="5"/>
      <c r="AC5740" s="5"/>
      <c r="AD5740" s="5"/>
      <c r="AE5740" s="5"/>
      <c r="AF5740" s="5"/>
      <c r="AG5740" s="5"/>
      <c r="AH5740" s="5"/>
      <c r="AI5740" s="5"/>
      <c r="AJ5740" s="5"/>
      <c r="AK5740" s="5"/>
      <c r="AL5740" s="5"/>
      <c r="AM5740" s="5"/>
      <c r="AN5740" s="5"/>
      <c r="AO5740" s="5"/>
      <c r="AP5740" s="5"/>
      <c r="AQ5740" s="5"/>
      <c r="AR5740" s="5"/>
      <c r="AS5740" s="5"/>
      <c r="AT5740" s="5"/>
      <c r="AU5740" s="5"/>
      <c r="AV5740" s="5"/>
      <c r="AW5740" s="5"/>
      <c r="AX5740" s="5"/>
      <c r="AY5740" s="5"/>
      <c r="AZ5740" s="5"/>
      <c r="BA5740" s="5"/>
      <c r="BB5740" s="5"/>
      <c r="BC5740" s="5"/>
      <c r="BD5740" s="5"/>
      <c r="BE5740" s="5" t="s">
        <v>80</v>
      </c>
      <c r="BF5740" s="6">
        <v>40736</v>
      </c>
      <c r="BG5740" s="5" t="s">
        <v>71</v>
      </c>
      <c r="BH5740" s="5" t="s">
        <v>23173</v>
      </c>
      <c r="BI5740" s="5"/>
      <c r="BJ5740" s="5"/>
    </row>
    <row r="5741" spans="1:62" ht="30" x14ac:dyDescent="0.25">
      <c r="A5741" s="3">
        <v>5734</v>
      </c>
      <c r="B5741" s="3" t="str">
        <f>"1492604"</f>
        <v>1492604</v>
      </c>
      <c r="C5741" s="3">
        <v>92304</v>
      </c>
      <c r="D5741" s="3" t="s">
        <v>23175</v>
      </c>
      <c r="E5741" s="3">
        <v>10078461930</v>
      </c>
      <c r="F5741" s="3" t="s">
        <v>23176</v>
      </c>
      <c r="G5741" s="3" t="s">
        <v>23177</v>
      </c>
      <c r="H5741" s="3" t="s">
        <v>66</v>
      </c>
      <c r="I5741" s="3" t="s">
        <v>66</v>
      </c>
      <c r="J5741" s="3" t="s">
        <v>309</v>
      </c>
      <c r="K5741" s="3" t="s">
        <v>68</v>
      </c>
      <c r="L5741" s="3" t="s">
        <v>79</v>
      </c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  <c r="AV5741" s="3"/>
      <c r="AW5741" s="3"/>
      <c r="AX5741" s="3"/>
      <c r="AY5741" s="3"/>
      <c r="AZ5741" s="3"/>
      <c r="BA5741" s="3"/>
      <c r="BB5741" s="3"/>
      <c r="BC5741" s="3"/>
      <c r="BD5741" s="3"/>
      <c r="BE5741" s="3" t="s">
        <v>80</v>
      </c>
      <c r="BF5741" s="4">
        <v>40736</v>
      </c>
      <c r="BG5741" s="3" t="s">
        <v>71</v>
      </c>
      <c r="BH5741" s="3" t="s">
        <v>23176</v>
      </c>
      <c r="BI5741" s="3"/>
      <c r="BJ5741" s="3"/>
    </row>
    <row r="5742" spans="1:62" ht="30" x14ac:dyDescent="0.25">
      <c r="A5742" s="5">
        <v>5735</v>
      </c>
      <c r="B5742" s="5" t="str">
        <f>"1492601"</f>
        <v>1492601</v>
      </c>
      <c r="C5742" s="5">
        <v>92297</v>
      </c>
      <c r="D5742" s="5" t="s">
        <v>23178</v>
      </c>
      <c r="E5742" s="5">
        <v>10082741637</v>
      </c>
      <c r="F5742" s="5" t="s">
        <v>23179</v>
      </c>
      <c r="G5742" s="5" t="s">
        <v>23180</v>
      </c>
      <c r="H5742" s="5" t="s">
        <v>66</v>
      </c>
      <c r="I5742" s="5" t="s">
        <v>66</v>
      </c>
      <c r="J5742" s="5" t="s">
        <v>242</v>
      </c>
      <c r="K5742" s="5" t="s">
        <v>68</v>
      </c>
      <c r="L5742" s="5" t="s">
        <v>139</v>
      </c>
      <c r="M5742" s="5"/>
      <c r="N5742" s="5"/>
      <c r="O5742" s="5"/>
      <c r="P5742" s="5"/>
      <c r="Q5742" s="5"/>
      <c r="R5742" s="5"/>
      <c r="S5742" s="5"/>
      <c r="T5742" s="5"/>
      <c r="U5742" s="5"/>
      <c r="V5742" s="5"/>
      <c r="W5742" s="5"/>
      <c r="X5742" s="5"/>
      <c r="Y5742" s="5"/>
      <c r="Z5742" s="5"/>
      <c r="AA5742" s="5"/>
      <c r="AB5742" s="5"/>
      <c r="AC5742" s="5"/>
      <c r="AD5742" s="5"/>
      <c r="AE5742" s="5"/>
      <c r="AF5742" s="5"/>
      <c r="AG5742" s="5"/>
      <c r="AH5742" s="5"/>
      <c r="AI5742" s="5"/>
      <c r="AJ5742" s="5"/>
      <c r="AK5742" s="5"/>
      <c r="AL5742" s="5"/>
      <c r="AM5742" s="5"/>
      <c r="AN5742" s="5"/>
      <c r="AO5742" s="5"/>
      <c r="AP5742" s="5"/>
      <c r="AQ5742" s="5"/>
      <c r="AR5742" s="5"/>
      <c r="AS5742" s="5"/>
      <c r="AT5742" s="5"/>
      <c r="AU5742" s="5"/>
      <c r="AV5742" s="5"/>
      <c r="AW5742" s="5"/>
      <c r="AX5742" s="5"/>
      <c r="AY5742" s="5"/>
      <c r="AZ5742" s="5"/>
      <c r="BA5742" s="5"/>
      <c r="BB5742" s="5"/>
      <c r="BC5742" s="5"/>
      <c r="BD5742" s="5"/>
      <c r="BE5742" s="5" t="s">
        <v>88</v>
      </c>
      <c r="BF5742" s="6">
        <v>40736</v>
      </c>
      <c r="BG5742" s="5" t="s">
        <v>71</v>
      </c>
      <c r="BH5742" s="5" t="s">
        <v>23179</v>
      </c>
      <c r="BI5742" s="5"/>
      <c r="BJ5742" s="5"/>
    </row>
    <row r="5743" spans="1:62" ht="30" x14ac:dyDescent="0.25">
      <c r="A5743" s="3">
        <v>5736</v>
      </c>
      <c r="B5743" s="3" t="str">
        <f>"1445515"</f>
        <v>1445515</v>
      </c>
      <c r="C5743" s="3">
        <v>85106</v>
      </c>
      <c r="D5743" s="3" t="s">
        <v>23181</v>
      </c>
      <c r="E5743" s="3">
        <v>20511235066</v>
      </c>
      <c r="F5743" s="3" t="s">
        <v>4793</v>
      </c>
      <c r="G5743" s="3" t="s">
        <v>23182</v>
      </c>
      <c r="H5743" s="3" t="s">
        <v>66</v>
      </c>
      <c r="I5743" s="3" t="s">
        <v>66</v>
      </c>
      <c r="J5743" s="3" t="s">
        <v>118</v>
      </c>
      <c r="K5743" s="3" t="s">
        <v>68</v>
      </c>
      <c r="L5743" s="3" t="s">
        <v>382</v>
      </c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  <c r="AV5743" s="3"/>
      <c r="AW5743" s="3"/>
      <c r="AX5743" s="3"/>
      <c r="AY5743" s="3"/>
      <c r="AZ5743" s="3"/>
      <c r="BA5743" s="3"/>
      <c r="BB5743" s="3"/>
      <c r="BC5743" s="3"/>
      <c r="BD5743" s="3"/>
      <c r="BE5743" s="3" t="s">
        <v>383</v>
      </c>
      <c r="BF5743" s="4">
        <v>40505</v>
      </c>
      <c r="BG5743" s="3" t="s">
        <v>71</v>
      </c>
      <c r="BH5743" s="3" t="s">
        <v>6901</v>
      </c>
      <c r="BI5743" s="3"/>
      <c r="BJ5743" s="3"/>
    </row>
    <row r="5744" spans="1:62" ht="30" x14ac:dyDescent="0.25">
      <c r="A5744" s="3">
        <v>5737</v>
      </c>
      <c r="B5744" s="5" t="str">
        <f>"1439346"</f>
        <v>1439346</v>
      </c>
      <c r="C5744" s="5">
        <v>89598</v>
      </c>
      <c r="D5744" s="5" t="s">
        <v>23183</v>
      </c>
      <c r="E5744" s="5">
        <v>20512432931</v>
      </c>
      <c r="F5744" s="5" t="s">
        <v>23184</v>
      </c>
      <c r="G5744" s="5" t="s">
        <v>23185</v>
      </c>
      <c r="H5744" s="5" t="s">
        <v>66</v>
      </c>
      <c r="I5744" s="5" t="s">
        <v>328</v>
      </c>
      <c r="J5744" s="5" t="s">
        <v>360</v>
      </c>
      <c r="K5744" s="5" t="s">
        <v>68</v>
      </c>
      <c r="L5744" s="5" t="s">
        <v>69</v>
      </c>
      <c r="M5744" s="5"/>
      <c r="N5744" s="5"/>
      <c r="O5744" s="5"/>
      <c r="P5744" s="5"/>
      <c r="Q5744" s="5"/>
      <c r="R5744" s="5"/>
      <c r="S5744" s="5"/>
      <c r="T5744" s="5"/>
      <c r="U5744" s="5"/>
      <c r="V5744" s="5"/>
      <c r="W5744" s="5"/>
      <c r="X5744" s="5"/>
      <c r="Y5744" s="5"/>
      <c r="Z5744" s="5"/>
      <c r="AA5744" s="5"/>
      <c r="AB5744" s="5"/>
      <c r="AC5744" s="5"/>
      <c r="AD5744" s="5"/>
      <c r="AE5744" s="5"/>
      <c r="AF5744" s="5"/>
      <c r="AG5744" s="5"/>
      <c r="AH5744" s="5"/>
      <c r="AI5744" s="5"/>
      <c r="AJ5744" s="5"/>
      <c r="AK5744" s="5"/>
      <c r="AL5744" s="5"/>
      <c r="AM5744" s="5"/>
      <c r="AN5744" s="5"/>
      <c r="AO5744" s="5"/>
      <c r="AP5744" s="5"/>
      <c r="AQ5744" s="5"/>
      <c r="AR5744" s="5"/>
      <c r="AS5744" s="5"/>
      <c r="AT5744" s="5"/>
      <c r="AU5744" s="5"/>
      <c r="AV5744" s="5"/>
      <c r="AW5744" s="5"/>
      <c r="AX5744" s="5"/>
      <c r="AY5744" s="5"/>
      <c r="AZ5744" s="5"/>
      <c r="BA5744" s="5"/>
      <c r="BB5744" s="5"/>
      <c r="BC5744" s="5"/>
      <c r="BD5744" s="5"/>
      <c r="BE5744" s="5" t="s">
        <v>70</v>
      </c>
      <c r="BF5744" s="6">
        <v>40492</v>
      </c>
      <c r="BG5744" s="5" t="s">
        <v>71</v>
      </c>
      <c r="BH5744" s="5" t="s">
        <v>23186</v>
      </c>
      <c r="BI5744" s="5"/>
      <c r="BJ5744" s="5"/>
    </row>
    <row r="5745" spans="1:62" ht="30" x14ac:dyDescent="0.25">
      <c r="A5745" s="5">
        <v>5738</v>
      </c>
      <c r="B5745" s="3" t="str">
        <f>"202100260268"</f>
        <v>202100260268</v>
      </c>
      <c r="C5745" s="3">
        <v>159866</v>
      </c>
      <c r="D5745" s="3" t="s">
        <v>23187</v>
      </c>
      <c r="E5745" s="3">
        <v>10411531967</v>
      </c>
      <c r="F5745" s="3" t="s">
        <v>23188</v>
      </c>
      <c r="G5745" s="3" t="s">
        <v>23189</v>
      </c>
      <c r="H5745" s="3" t="s">
        <v>216</v>
      </c>
      <c r="I5745" s="3" t="s">
        <v>216</v>
      </c>
      <c r="J5745" s="3" t="s">
        <v>216</v>
      </c>
      <c r="K5745" s="3" t="s">
        <v>68</v>
      </c>
      <c r="L5745" s="3" t="s">
        <v>69</v>
      </c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  <c r="AV5745" s="3"/>
      <c r="AW5745" s="3"/>
      <c r="AX5745" s="3"/>
      <c r="AY5745" s="3"/>
      <c r="AZ5745" s="3"/>
      <c r="BA5745" s="3"/>
      <c r="BB5745" s="3"/>
      <c r="BC5745" s="3"/>
      <c r="BD5745" s="3"/>
      <c r="BE5745" s="3" t="s">
        <v>70</v>
      </c>
      <c r="BF5745" s="4">
        <v>44568</v>
      </c>
      <c r="BG5745" s="3" t="s">
        <v>71</v>
      </c>
      <c r="BH5745" s="3" t="s">
        <v>23188</v>
      </c>
      <c r="BI5745" s="3"/>
      <c r="BJ5745" s="3"/>
    </row>
    <row r="5746" spans="1:62" ht="30" x14ac:dyDescent="0.25">
      <c r="A5746" s="3">
        <v>5739</v>
      </c>
      <c r="B5746" s="5" t="str">
        <f>"201600033669"</f>
        <v>201600033669</v>
      </c>
      <c r="C5746" s="5">
        <v>120293</v>
      </c>
      <c r="D5746" s="5" t="s">
        <v>23190</v>
      </c>
      <c r="E5746" s="5">
        <v>10098715911</v>
      </c>
      <c r="F5746" s="5" t="s">
        <v>23191</v>
      </c>
      <c r="G5746" s="5" t="s">
        <v>23192</v>
      </c>
      <c r="H5746" s="5" t="s">
        <v>66</v>
      </c>
      <c r="I5746" s="5" t="s">
        <v>66</v>
      </c>
      <c r="J5746" s="5" t="s">
        <v>242</v>
      </c>
      <c r="K5746" s="5" t="s">
        <v>68</v>
      </c>
      <c r="L5746" s="5" t="s">
        <v>139</v>
      </c>
      <c r="M5746" s="5"/>
      <c r="N5746" s="5"/>
      <c r="O5746" s="5"/>
      <c r="P5746" s="5"/>
      <c r="Q5746" s="5"/>
      <c r="R5746" s="5"/>
      <c r="S5746" s="5"/>
      <c r="T5746" s="5"/>
      <c r="U5746" s="5"/>
      <c r="V5746" s="5"/>
      <c r="W5746" s="5"/>
      <c r="X5746" s="5"/>
      <c r="Y5746" s="5"/>
      <c r="Z5746" s="5"/>
      <c r="AA5746" s="5"/>
      <c r="AB5746" s="5"/>
      <c r="AC5746" s="5"/>
      <c r="AD5746" s="5"/>
      <c r="AE5746" s="5"/>
      <c r="AF5746" s="5"/>
      <c r="AG5746" s="5"/>
      <c r="AH5746" s="5"/>
      <c r="AI5746" s="5"/>
      <c r="AJ5746" s="5"/>
      <c r="AK5746" s="5"/>
      <c r="AL5746" s="5"/>
      <c r="AM5746" s="5"/>
      <c r="AN5746" s="5"/>
      <c r="AO5746" s="5"/>
      <c r="AP5746" s="5"/>
      <c r="AQ5746" s="5"/>
      <c r="AR5746" s="5"/>
      <c r="AS5746" s="5"/>
      <c r="AT5746" s="5"/>
      <c r="AU5746" s="5"/>
      <c r="AV5746" s="5"/>
      <c r="AW5746" s="5"/>
      <c r="AX5746" s="5"/>
      <c r="AY5746" s="5"/>
      <c r="AZ5746" s="5"/>
      <c r="BA5746" s="5"/>
      <c r="BB5746" s="5"/>
      <c r="BC5746" s="5"/>
      <c r="BD5746" s="5"/>
      <c r="BE5746" s="5" t="s">
        <v>88</v>
      </c>
      <c r="BF5746" s="6">
        <v>42440</v>
      </c>
      <c r="BG5746" s="5" t="s">
        <v>71</v>
      </c>
      <c r="BH5746" s="5" t="s">
        <v>23191</v>
      </c>
      <c r="BI5746" s="5"/>
      <c r="BJ5746" s="5"/>
    </row>
    <row r="5747" spans="1:62" ht="30" x14ac:dyDescent="0.25">
      <c r="A5747" s="3">
        <v>5740</v>
      </c>
      <c r="B5747" s="3" t="str">
        <f>"1480391"</f>
        <v>1480391</v>
      </c>
      <c r="C5747" s="3">
        <v>90712</v>
      </c>
      <c r="D5747" s="3" t="s">
        <v>23193</v>
      </c>
      <c r="E5747" s="3">
        <v>10093803081</v>
      </c>
      <c r="F5747" s="3" t="s">
        <v>15537</v>
      </c>
      <c r="G5747" s="3" t="s">
        <v>23194</v>
      </c>
      <c r="H5747" s="3" t="s">
        <v>66</v>
      </c>
      <c r="I5747" s="3" t="s">
        <v>66</v>
      </c>
      <c r="J5747" s="3" t="s">
        <v>242</v>
      </c>
      <c r="K5747" s="3" t="s">
        <v>68</v>
      </c>
      <c r="L5747" s="3" t="s">
        <v>79</v>
      </c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/>
      <c r="AZ5747" s="3"/>
      <c r="BA5747" s="3"/>
      <c r="BB5747" s="3"/>
      <c r="BC5747" s="3"/>
      <c r="BD5747" s="3"/>
      <c r="BE5747" s="3" t="s">
        <v>80</v>
      </c>
      <c r="BF5747" s="4">
        <v>40658</v>
      </c>
      <c r="BG5747" s="3" t="s">
        <v>71</v>
      </c>
      <c r="BH5747" s="3" t="s">
        <v>15537</v>
      </c>
      <c r="BI5747" s="3"/>
      <c r="BJ5747" s="3"/>
    </row>
    <row r="5748" spans="1:62" ht="30" x14ac:dyDescent="0.25">
      <c r="A5748" s="5">
        <v>5741</v>
      </c>
      <c r="B5748" s="5" t="str">
        <f>"202100035900"</f>
        <v>202100035900</v>
      </c>
      <c r="C5748" s="5">
        <v>154684</v>
      </c>
      <c r="D5748" s="5" t="s">
        <v>23195</v>
      </c>
      <c r="E5748" s="5">
        <v>20524386241</v>
      </c>
      <c r="F5748" s="5" t="s">
        <v>23196</v>
      </c>
      <c r="G5748" s="5" t="s">
        <v>23197</v>
      </c>
      <c r="H5748" s="5" t="s">
        <v>499</v>
      </c>
      <c r="I5748" s="5" t="s">
        <v>499</v>
      </c>
      <c r="J5748" s="5" t="s">
        <v>724</v>
      </c>
      <c r="K5748" s="5" t="s">
        <v>68</v>
      </c>
      <c r="L5748" s="5" t="s">
        <v>126</v>
      </c>
      <c r="M5748" s="5"/>
      <c r="N5748" s="5"/>
      <c r="O5748" s="5"/>
      <c r="P5748" s="5"/>
      <c r="Q5748" s="5"/>
      <c r="R5748" s="5"/>
      <c r="S5748" s="5"/>
      <c r="T5748" s="5"/>
      <c r="U5748" s="5"/>
      <c r="V5748" s="5"/>
      <c r="W5748" s="5"/>
      <c r="X5748" s="5"/>
      <c r="Y5748" s="5"/>
      <c r="Z5748" s="5"/>
      <c r="AA5748" s="5"/>
      <c r="AB5748" s="5"/>
      <c r="AC5748" s="5"/>
      <c r="AD5748" s="5"/>
      <c r="AE5748" s="5"/>
      <c r="AF5748" s="5"/>
      <c r="AG5748" s="5"/>
      <c r="AH5748" s="5"/>
      <c r="AI5748" s="5"/>
      <c r="AJ5748" s="5"/>
      <c r="AK5748" s="5"/>
      <c r="AL5748" s="5"/>
      <c r="AM5748" s="5"/>
      <c r="AN5748" s="5"/>
      <c r="AO5748" s="5"/>
      <c r="AP5748" s="5"/>
      <c r="AQ5748" s="5"/>
      <c r="AR5748" s="5"/>
      <c r="AS5748" s="5"/>
      <c r="AT5748" s="5"/>
      <c r="AU5748" s="5"/>
      <c r="AV5748" s="5"/>
      <c r="AW5748" s="5"/>
      <c r="AX5748" s="5"/>
      <c r="AY5748" s="5"/>
      <c r="AZ5748" s="5"/>
      <c r="BA5748" s="5"/>
      <c r="BB5748" s="5"/>
      <c r="BC5748" s="5"/>
      <c r="BD5748" s="5"/>
      <c r="BE5748" s="5" t="s">
        <v>95</v>
      </c>
      <c r="BF5748" s="6">
        <v>44276</v>
      </c>
      <c r="BG5748" s="5" t="s">
        <v>71</v>
      </c>
      <c r="BH5748" s="5" t="s">
        <v>23198</v>
      </c>
      <c r="BI5748" s="5"/>
      <c r="BJ5748" s="5"/>
    </row>
    <row r="5749" spans="1:62" ht="30" x14ac:dyDescent="0.25">
      <c r="A5749" s="3">
        <v>5742</v>
      </c>
      <c r="B5749" s="3" t="str">
        <f>"201800196668"</f>
        <v>201800196668</v>
      </c>
      <c r="C5749" s="3">
        <v>92768</v>
      </c>
      <c r="D5749" s="3" t="s">
        <v>23199</v>
      </c>
      <c r="E5749" s="3">
        <v>20507920722</v>
      </c>
      <c r="F5749" s="3" t="s">
        <v>6027</v>
      </c>
      <c r="G5749" s="3" t="s">
        <v>23200</v>
      </c>
      <c r="H5749" s="3" t="s">
        <v>66</v>
      </c>
      <c r="I5749" s="3" t="s">
        <v>66</v>
      </c>
      <c r="J5749" s="3" t="s">
        <v>1842</v>
      </c>
      <c r="K5749" s="3" t="s">
        <v>68</v>
      </c>
      <c r="L5749" s="3" t="s">
        <v>69</v>
      </c>
      <c r="M5749" s="3" t="s">
        <v>69</v>
      </c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  <c r="AV5749" s="3"/>
      <c r="AW5749" s="3"/>
      <c r="AX5749" s="3"/>
      <c r="AY5749" s="3"/>
      <c r="AZ5749" s="3"/>
      <c r="BA5749" s="3"/>
      <c r="BB5749" s="3"/>
      <c r="BC5749" s="3"/>
      <c r="BD5749" s="3"/>
      <c r="BE5749" s="3" t="s">
        <v>70</v>
      </c>
      <c r="BF5749" s="4">
        <v>43434</v>
      </c>
      <c r="BG5749" s="3" t="s">
        <v>71</v>
      </c>
      <c r="BH5749" s="3" t="s">
        <v>6029</v>
      </c>
      <c r="BI5749" s="3" t="s">
        <v>23201</v>
      </c>
      <c r="BJ5749" s="3" t="s">
        <v>5887</v>
      </c>
    </row>
    <row r="5750" spans="1:62" ht="30" x14ac:dyDescent="0.25">
      <c r="A5750" s="3">
        <v>5743</v>
      </c>
      <c r="B5750" s="5" t="str">
        <f>"201700198467"</f>
        <v>201700198467</v>
      </c>
      <c r="C5750" s="5">
        <v>133053</v>
      </c>
      <c r="D5750" s="5" t="s">
        <v>23202</v>
      </c>
      <c r="E5750" s="5">
        <v>20153408191</v>
      </c>
      <c r="F5750" s="5" t="s">
        <v>4572</v>
      </c>
      <c r="G5750" s="5" t="s">
        <v>23203</v>
      </c>
      <c r="H5750" s="5" t="s">
        <v>380</v>
      </c>
      <c r="I5750" s="5" t="s">
        <v>380</v>
      </c>
      <c r="J5750" s="5" t="s">
        <v>852</v>
      </c>
      <c r="K5750" s="5" t="s">
        <v>68</v>
      </c>
      <c r="L5750" s="5" t="s">
        <v>79</v>
      </c>
      <c r="M5750" s="5"/>
      <c r="N5750" s="5"/>
      <c r="O5750" s="5"/>
      <c r="P5750" s="5"/>
      <c r="Q5750" s="5"/>
      <c r="R5750" s="5"/>
      <c r="S5750" s="5"/>
      <c r="T5750" s="5"/>
      <c r="U5750" s="5"/>
      <c r="V5750" s="5"/>
      <c r="W5750" s="5"/>
      <c r="X5750" s="5"/>
      <c r="Y5750" s="5"/>
      <c r="Z5750" s="5"/>
      <c r="AA5750" s="5"/>
      <c r="AB5750" s="5"/>
      <c r="AC5750" s="5"/>
      <c r="AD5750" s="5"/>
      <c r="AE5750" s="5"/>
      <c r="AF5750" s="5"/>
      <c r="AG5750" s="5"/>
      <c r="AH5750" s="5"/>
      <c r="AI5750" s="5"/>
      <c r="AJ5750" s="5"/>
      <c r="AK5750" s="5"/>
      <c r="AL5750" s="5"/>
      <c r="AM5750" s="5"/>
      <c r="AN5750" s="5"/>
      <c r="AO5750" s="5"/>
      <c r="AP5750" s="5"/>
      <c r="AQ5750" s="5"/>
      <c r="AR5750" s="5"/>
      <c r="AS5750" s="5"/>
      <c r="AT5750" s="5"/>
      <c r="AU5750" s="5"/>
      <c r="AV5750" s="5"/>
      <c r="AW5750" s="5"/>
      <c r="AX5750" s="5"/>
      <c r="AY5750" s="5"/>
      <c r="AZ5750" s="5"/>
      <c r="BA5750" s="5"/>
      <c r="BB5750" s="5"/>
      <c r="BC5750" s="5"/>
      <c r="BD5750" s="5"/>
      <c r="BE5750" s="5" t="s">
        <v>80</v>
      </c>
      <c r="BF5750" s="6">
        <v>43060</v>
      </c>
      <c r="BG5750" s="5" t="s">
        <v>71</v>
      </c>
      <c r="BH5750" s="5" t="s">
        <v>23204</v>
      </c>
      <c r="BI5750" s="5"/>
      <c r="BJ5750" s="5"/>
    </row>
    <row r="5751" spans="1:62" ht="30" x14ac:dyDescent="0.25">
      <c r="A5751" s="5">
        <v>5744</v>
      </c>
      <c r="B5751" s="3" t="str">
        <f>"201600043160"</f>
        <v>201600043160</v>
      </c>
      <c r="C5751" s="3">
        <v>120574</v>
      </c>
      <c r="D5751" s="3" t="s">
        <v>23205</v>
      </c>
      <c r="E5751" s="3">
        <v>10081945859</v>
      </c>
      <c r="F5751" s="3" t="s">
        <v>23206</v>
      </c>
      <c r="G5751" s="3" t="s">
        <v>23207</v>
      </c>
      <c r="H5751" s="3" t="s">
        <v>66</v>
      </c>
      <c r="I5751" s="3" t="s">
        <v>66</v>
      </c>
      <c r="J5751" s="3" t="s">
        <v>200</v>
      </c>
      <c r="K5751" s="3" t="s">
        <v>68</v>
      </c>
      <c r="L5751" s="3" t="s">
        <v>382</v>
      </c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/>
      <c r="BC5751" s="3"/>
      <c r="BD5751" s="3"/>
      <c r="BE5751" s="3" t="s">
        <v>383</v>
      </c>
      <c r="BF5751" s="4">
        <v>42461</v>
      </c>
      <c r="BG5751" s="3" t="s">
        <v>71</v>
      </c>
      <c r="BH5751" s="3" t="s">
        <v>23206</v>
      </c>
      <c r="BI5751" s="3"/>
      <c r="BJ5751" s="3"/>
    </row>
    <row r="5752" spans="1:62" ht="30" x14ac:dyDescent="0.25">
      <c r="A5752" s="3">
        <v>5745</v>
      </c>
      <c r="B5752" s="5" t="str">
        <f>"1450142"</f>
        <v>1450142</v>
      </c>
      <c r="C5752" s="5">
        <v>89931</v>
      </c>
      <c r="D5752" s="5" t="s">
        <v>23208</v>
      </c>
      <c r="E5752" s="5">
        <v>20537298511</v>
      </c>
      <c r="F5752" s="5" t="s">
        <v>23209</v>
      </c>
      <c r="G5752" s="5" t="s">
        <v>23210</v>
      </c>
      <c r="H5752" s="5" t="s">
        <v>66</v>
      </c>
      <c r="I5752" s="5" t="s">
        <v>66</v>
      </c>
      <c r="J5752" s="5" t="s">
        <v>352</v>
      </c>
      <c r="K5752" s="5" t="s">
        <v>68</v>
      </c>
      <c r="L5752" s="5" t="s">
        <v>126</v>
      </c>
      <c r="M5752" s="5"/>
      <c r="N5752" s="5"/>
      <c r="O5752" s="5"/>
      <c r="P5752" s="5"/>
      <c r="Q5752" s="5"/>
      <c r="R5752" s="5"/>
      <c r="S5752" s="5"/>
      <c r="T5752" s="5"/>
      <c r="U5752" s="5"/>
      <c r="V5752" s="5"/>
      <c r="W5752" s="5"/>
      <c r="X5752" s="5"/>
      <c r="Y5752" s="5"/>
      <c r="Z5752" s="5"/>
      <c r="AA5752" s="5"/>
      <c r="AB5752" s="5"/>
      <c r="AC5752" s="5"/>
      <c r="AD5752" s="5"/>
      <c r="AE5752" s="5"/>
      <c r="AF5752" s="5"/>
      <c r="AG5752" s="5"/>
      <c r="AH5752" s="5"/>
      <c r="AI5752" s="5"/>
      <c r="AJ5752" s="5"/>
      <c r="AK5752" s="5"/>
      <c r="AL5752" s="5"/>
      <c r="AM5752" s="5"/>
      <c r="AN5752" s="5"/>
      <c r="AO5752" s="5"/>
      <c r="AP5752" s="5"/>
      <c r="AQ5752" s="5"/>
      <c r="AR5752" s="5"/>
      <c r="AS5752" s="5"/>
      <c r="AT5752" s="5"/>
      <c r="AU5752" s="5"/>
      <c r="AV5752" s="5"/>
      <c r="AW5752" s="5"/>
      <c r="AX5752" s="5"/>
      <c r="AY5752" s="5"/>
      <c r="AZ5752" s="5"/>
      <c r="BA5752" s="5"/>
      <c r="BB5752" s="5"/>
      <c r="BC5752" s="5"/>
      <c r="BD5752" s="5"/>
      <c r="BE5752" s="5" t="s">
        <v>95</v>
      </c>
      <c r="BF5752" s="6">
        <v>40519</v>
      </c>
      <c r="BG5752" s="5" t="s">
        <v>71</v>
      </c>
      <c r="BH5752" s="5" t="s">
        <v>23211</v>
      </c>
      <c r="BI5752" s="5"/>
      <c r="BJ5752" s="5"/>
    </row>
    <row r="5753" spans="1:62" ht="30" x14ac:dyDescent="0.25">
      <c r="A5753" s="3">
        <v>5746</v>
      </c>
      <c r="B5753" s="3" t="str">
        <f>"202200238608"</f>
        <v>202200238608</v>
      </c>
      <c r="C5753" s="3">
        <v>164056</v>
      </c>
      <c r="D5753" s="3" t="s">
        <v>23212</v>
      </c>
      <c r="E5753" s="3">
        <v>20229615603</v>
      </c>
      <c r="F5753" s="3" t="s">
        <v>23213</v>
      </c>
      <c r="G5753" s="3" t="s">
        <v>23214</v>
      </c>
      <c r="H5753" s="3" t="s">
        <v>1152</v>
      </c>
      <c r="I5753" s="3" t="s">
        <v>1152</v>
      </c>
      <c r="J5753" s="3" t="s">
        <v>1153</v>
      </c>
      <c r="K5753" s="3" t="s">
        <v>68</v>
      </c>
      <c r="L5753" s="3" t="s">
        <v>23215</v>
      </c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 t="s">
        <v>80</v>
      </c>
      <c r="BF5753" s="4">
        <v>44894</v>
      </c>
      <c r="BG5753" s="3" t="s">
        <v>71</v>
      </c>
      <c r="BH5753" s="3" t="s">
        <v>23216</v>
      </c>
      <c r="BI5753" s="3"/>
      <c r="BJ5753" s="3"/>
    </row>
    <row r="5754" spans="1:62" ht="30" x14ac:dyDescent="0.25">
      <c r="A5754" s="5">
        <v>5747</v>
      </c>
      <c r="B5754" s="5" t="str">
        <f>"201900111609"</f>
        <v>201900111609</v>
      </c>
      <c r="C5754" s="5">
        <v>145147</v>
      </c>
      <c r="D5754" s="5" t="s">
        <v>23217</v>
      </c>
      <c r="E5754" s="5">
        <v>20603148879</v>
      </c>
      <c r="F5754" s="5" t="s">
        <v>23218</v>
      </c>
      <c r="G5754" s="5" t="s">
        <v>23219</v>
      </c>
      <c r="H5754" s="5" t="s">
        <v>284</v>
      </c>
      <c r="I5754" s="5" t="s">
        <v>5980</v>
      </c>
      <c r="J5754" s="5" t="s">
        <v>5981</v>
      </c>
      <c r="K5754" s="5" t="s">
        <v>125</v>
      </c>
      <c r="L5754" s="5" t="s">
        <v>9008</v>
      </c>
      <c r="M5754" s="5"/>
      <c r="N5754" s="5"/>
      <c r="O5754" s="5"/>
      <c r="P5754" s="5"/>
      <c r="Q5754" s="5"/>
      <c r="R5754" s="5"/>
      <c r="S5754" s="5"/>
      <c r="T5754" s="5"/>
      <c r="U5754" s="5"/>
      <c r="V5754" s="5"/>
      <c r="W5754" s="5"/>
      <c r="X5754" s="5"/>
      <c r="Y5754" s="5"/>
      <c r="Z5754" s="5"/>
      <c r="AA5754" s="5"/>
      <c r="AB5754" s="5"/>
      <c r="AC5754" s="5"/>
      <c r="AD5754" s="5"/>
      <c r="AE5754" s="5"/>
      <c r="AF5754" s="5"/>
      <c r="AG5754" s="5"/>
      <c r="AH5754" s="5"/>
      <c r="AI5754" s="5"/>
      <c r="AJ5754" s="5"/>
      <c r="AK5754" s="5"/>
      <c r="AL5754" s="5"/>
      <c r="AM5754" s="5"/>
      <c r="AN5754" s="5"/>
      <c r="AO5754" s="5"/>
      <c r="AP5754" s="5"/>
      <c r="AQ5754" s="5"/>
      <c r="AR5754" s="5"/>
      <c r="AS5754" s="5"/>
      <c r="AT5754" s="5"/>
      <c r="AU5754" s="5"/>
      <c r="AV5754" s="5"/>
      <c r="AW5754" s="5"/>
      <c r="AX5754" s="5"/>
      <c r="AY5754" s="5"/>
      <c r="AZ5754" s="5"/>
      <c r="BA5754" s="5"/>
      <c r="BB5754" s="5"/>
      <c r="BC5754" s="5"/>
      <c r="BD5754" s="5"/>
      <c r="BE5754" s="5" t="s">
        <v>626</v>
      </c>
      <c r="BF5754" s="6">
        <v>43657</v>
      </c>
      <c r="BG5754" s="5" t="s">
        <v>71</v>
      </c>
      <c r="BH5754" s="5" t="s">
        <v>23220</v>
      </c>
      <c r="BI5754" s="5"/>
      <c r="BJ5754" s="5"/>
    </row>
    <row r="5755" spans="1:62" ht="30" x14ac:dyDescent="0.25">
      <c r="A5755" s="3">
        <v>5748</v>
      </c>
      <c r="B5755" s="3" t="str">
        <f>"201200181224"</f>
        <v>201200181224</v>
      </c>
      <c r="C5755" s="3">
        <v>98623</v>
      </c>
      <c r="D5755" s="3" t="s">
        <v>23221</v>
      </c>
      <c r="E5755" s="3">
        <v>20100134455</v>
      </c>
      <c r="F5755" s="3" t="s">
        <v>23222</v>
      </c>
      <c r="G5755" s="3" t="s">
        <v>23223</v>
      </c>
      <c r="H5755" s="3" t="s">
        <v>66</v>
      </c>
      <c r="I5755" s="3" t="s">
        <v>66</v>
      </c>
      <c r="J5755" s="3" t="s">
        <v>143</v>
      </c>
      <c r="K5755" s="3" t="s">
        <v>68</v>
      </c>
      <c r="L5755" s="3" t="s">
        <v>79</v>
      </c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 t="s">
        <v>80</v>
      </c>
      <c r="BF5755" s="4">
        <v>41185</v>
      </c>
      <c r="BG5755" s="3" t="s">
        <v>71</v>
      </c>
      <c r="BH5755" s="3" t="s">
        <v>18969</v>
      </c>
      <c r="BI5755" s="3"/>
      <c r="BJ5755" s="3"/>
    </row>
    <row r="5756" spans="1:62" ht="30" x14ac:dyDescent="0.25">
      <c r="A5756" s="3">
        <v>5749</v>
      </c>
      <c r="B5756" s="5" t="str">
        <f>"201700211743"</f>
        <v>201700211743</v>
      </c>
      <c r="C5756" s="5">
        <v>93070</v>
      </c>
      <c r="D5756" s="5" t="s">
        <v>23224</v>
      </c>
      <c r="E5756" s="5">
        <v>20508565934</v>
      </c>
      <c r="F5756" s="5" t="s">
        <v>2146</v>
      </c>
      <c r="G5756" s="5" t="s">
        <v>23225</v>
      </c>
      <c r="H5756" s="5" t="s">
        <v>66</v>
      </c>
      <c r="I5756" s="5" t="s">
        <v>66</v>
      </c>
      <c r="J5756" s="5" t="s">
        <v>200</v>
      </c>
      <c r="K5756" s="5" t="s">
        <v>68</v>
      </c>
      <c r="L5756" s="5" t="s">
        <v>139</v>
      </c>
      <c r="M5756" s="5"/>
      <c r="N5756" s="5"/>
      <c r="O5756" s="5"/>
      <c r="P5756" s="5"/>
      <c r="Q5756" s="5"/>
      <c r="R5756" s="5"/>
      <c r="S5756" s="5"/>
      <c r="T5756" s="5"/>
      <c r="U5756" s="5"/>
      <c r="V5756" s="5"/>
      <c r="W5756" s="5"/>
      <c r="X5756" s="5"/>
      <c r="Y5756" s="5"/>
      <c r="Z5756" s="5"/>
      <c r="AA5756" s="5"/>
      <c r="AB5756" s="5"/>
      <c r="AC5756" s="5"/>
      <c r="AD5756" s="5"/>
      <c r="AE5756" s="5"/>
      <c r="AF5756" s="5"/>
      <c r="AG5756" s="5"/>
      <c r="AH5756" s="5"/>
      <c r="AI5756" s="5"/>
      <c r="AJ5756" s="5"/>
      <c r="AK5756" s="5"/>
      <c r="AL5756" s="5"/>
      <c r="AM5756" s="5"/>
      <c r="AN5756" s="5"/>
      <c r="AO5756" s="5"/>
      <c r="AP5756" s="5"/>
      <c r="AQ5756" s="5"/>
      <c r="AR5756" s="5"/>
      <c r="AS5756" s="5"/>
      <c r="AT5756" s="5"/>
      <c r="AU5756" s="5"/>
      <c r="AV5756" s="5"/>
      <c r="AW5756" s="5"/>
      <c r="AX5756" s="5"/>
      <c r="AY5756" s="5"/>
      <c r="AZ5756" s="5"/>
      <c r="BA5756" s="5"/>
      <c r="BB5756" s="5"/>
      <c r="BC5756" s="5"/>
      <c r="BD5756" s="5"/>
      <c r="BE5756" s="5" t="s">
        <v>88</v>
      </c>
      <c r="BF5756" s="6">
        <v>43084</v>
      </c>
      <c r="BG5756" s="5" t="s">
        <v>71</v>
      </c>
      <c r="BH5756" s="5" t="s">
        <v>13648</v>
      </c>
      <c r="BI5756" s="5"/>
      <c r="BJ5756" s="5"/>
    </row>
    <row r="5757" spans="1:62" ht="30" x14ac:dyDescent="0.25">
      <c r="A5757" s="5">
        <v>5750</v>
      </c>
      <c r="B5757" s="3" t="str">
        <f>"202300280887"</f>
        <v>202300280887</v>
      </c>
      <c r="C5757" s="3">
        <v>89271</v>
      </c>
      <c r="D5757" s="3" t="s">
        <v>23226</v>
      </c>
      <c r="E5757" s="3">
        <v>20119546851</v>
      </c>
      <c r="F5757" s="3" t="s">
        <v>7683</v>
      </c>
      <c r="G5757" s="3" t="s">
        <v>23227</v>
      </c>
      <c r="H5757" s="3" t="s">
        <v>813</v>
      </c>
      <c r="I5757" s="3" t="s">
        <v>814</v>
      </c>
      <c r="J5757" s="3" t="s">
        <v>814</v>
      </c>
      <c r="K5757" s="3" t="s">
        <v>68</v>
      </c>
      <c r="L5757" s="3" t="s">
        <v>79</v>
      </c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 t="s">
        <v>80</v>
      </c>
      <c r="BF5757" s="4">
        <v>45282</v>
      </c>
      <c r="BG5757" s="3" t="s">
        <v>71</v>
      </c>
      <c r="BH5757" s="3" t="s">
        <v>23228</v>
      </c>
      <c r="BI5757" s="3"/>
      <c r="BJ5757" s="3"/>
    </row>
    <row r="5758" spans="1:62" ht="30" x14ac:dyDescent="0.25">
      <c r="A5758" s="3">
        <v>5751</v>
      </c>
      <c r="B5758" s="5" t="str">
        <f>"202000189870"</f>
        <v>202000189870</v>
      </c>
      <c r="C5758" s="5">
        <v>153367</v>
      </c>
      <c r="D5758" s="5" t="s">
        <v>23229</v>
      </c>
      <c r="E5758" s="5">
        <v>20516083647</v>
      </c>
      <c r="F5758" s="5" t="s">
        <v>18249</v>
      </c>
      <c r="G5758" s="5" t="s">
        <v>23230</v>
      </c>
      <c r="H5758" s="5" t="s">
        <v>66</v>
      </c>
      <c r="I5758" s="5" t="s">
        <v>66</v>
      </c>
      <c r="J5758" s="5" t="s">
        <v>942</v>
      </c>
      <c r="K5758" s="5" t="s">
        <v>68</v>
      </c>
      <c r="L5758" s="5" t="s">
        <v>79</v>
      </c>
      <c r="M5758" s="5"/>
      <c r="N5758" s="5"/>
      <c r="O5758" s="5"/>
      <c r="P5758" s="5"/>
      <c r="Q5758" s="5"/>
      <c r="R5758" s="5"/>
      <c r="S5758" s="5"/>
      <c r="T5758" s="5"/>
      <c r="U5758" s="5"/>
      <c r="V5758" s="5"/>
      <c r="W5758" s="5"/>
      <c r="X5758" s="5"/>
      <c r="Y5758" s="5"/>
      <c r="Z5758" s="5"/>
      <c r="AA5758" s="5"/>
      <c r="AB5758" s="5"/>
      <c r="AC5758" s="5"/>
      <c r="AD5758" s="5"/>
      <c r="AE5758" s="5"/>
      <c r="AF5758" s="5"/>
      <c r="AG5758" s="5"/>
      <c r="AH5758" s="5"/>
      <c r="AI5758" s="5"/>
      <c r="AJ5758" s="5"/>
      <c r="AK5758" s="5"/>
      <c r="AL5758" s="5"/>
      <c r="AM5758" s="5"/>
      <c r="AN5758" s="5"/>
      <c r="AO5758" s="5"/>
      <c r="AP5758" s="5"/>
      <c r="AQ5758" s="5"/>
      <c r="AR5758" s="5"/>
      <c r="AS5758" s="5"/>
      <c r="AT5758" s="5"/>
      <c r="AU5758" s="5"/>
      <c r="AV5758" s="5"/>
      <c r="AW5758" s="5"/>
      <c r="AX5758" s="5"/>
      <c r="AY5758" s="5"/>
      <c r="AZ5758" s="5"/>
      <c r="BA5758" s="5"/>
      <c r="BB5758" s="5"/>
      <c r="BC5758" s="5"/>
      <c r="BD5758" s="5"/>
      <c r="BE5758" s="5" t="s">
        <v>80</v>
      </c>
      <c r="BF5758" s="6">
        <v>44182</v>
      </c>
      <c r="BG5758" s="5" t="s">
        <v>71</v>
      </c>
      <c r="BH5758" s="5" t="s">
        <v>18251</v>
      </c>
      <c r="BI5758" s="5"/>
      <c r="BJ5758" s="5"/>
    </row>
    <row r="5759" spans="1:62" ht="30" x14ac:dyDescent="0.25">
      <c r="A5759" s="3">
        <v>5752</v>
      </c>
      <c r="B5759" s="3" t="str">
        <f>"202000113897"</f>
        <v>202000113897</v>
      </c>
      <c r="C5759" s="3">
        <v>150920</v>
      </c>
      <c r="D5759" s="3" t="s">
        <v>23231</v>
      </c>
      <c r="E5759" s="3">
        <v>20605664998</v>
      </c>
      <c r="F5759" s="3" t="s">
        <v>13363</v>
      </c>
      <c r="G5759" s="3" t="s">
        <v>23232</v>
      </c>
      <c r="H5759" s="3" t="s">
        <v>380</v>
      </c>
      <c r="I5759" s="3" t="s">
        <v>380</v>
      </c>
      <c r="J5759" s="3" t="s">
        <v>852</v>
      </c>
      <c r="K5759" s="3" t="s">
        <v>68</v>
      </c>
      <c r="L5759" s="3" t="s">
        <v>126</v>
      </c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 t="s">
        <v>95</v>
      </c>
      <c r="BF5759" s="4">
        <v>44076</v>
      </c>
      <c r="BG5759" s="3" t="s">
        <v>71</v>
      </c>
      <c r="BH5759" s="3" t="s">
        <v>10042</v>
      </c>
      <c r="BI5759" s="3"/>
      <c r="BJ5759" s="3"/>
    </row>
    <row r="5760" spans="1:62" ht="30" x14ac:dyDescent="0.25">
      <c r="A5760" s="5">
        <v>5753</v>
      </c>
      <c r="B5760" s="5" t="str">
        <f>"202200007962"</f>
        <v>202200007962</v>
      </c>
      <c r="C5760" s="5">
        <v>86094</v>
      </c>
      <c r="D5760" s="5" t="s">
        <v>23233</v>
      </c>
      <c r="E5760" s="5">
        <v>20608416545</v>
      </c>
      <c r="F5760" s="5" t="s">
        <v>23234</v>
      </c>
      <c r="G5760" s="5" t="s">
        <v>23235</v>
      </c>
      <c r="H5760" s="5" t="s">
        <v>66</v>
      </c>
      <c r="I5760" s="5" t="s">
        <v>66</v>
      </c>
      <c r="J5760" s="5" t="s">
        <v>309</v>
      </c>
      <c r="K5760" s="5" t="s">
        <v>68</v>
      </c>
      <c r="L5760" s="5" t="s">
        <v>139</v>
      </c>
      <c r="M5760" s="5" t="s">
        <v>139</v>
      </c>
      <c r="N5760" s="5"/>
      <c r="O5760" s="5"/>
      <c r="P5760" s="5"/>
      <c r="Q5760" s="5"/>
      <c r="R5760" s="5"/>
      <c r="S5760" s="5"/>
      <c r="T5760" s="5"/>
      <c r="U5760" s="5"/>
      <c r="V5760" s="5"/>
      <c r="W5760" s="5"/>
      <c r="X5760" s="5"/>
      <c r="Y5760" s="5"/>
      <c r="Z5760" s="5"/>
      <c r="AA5760" s="5"/>
      <c r="AB5760" s="5"/>
      <c r="AC5760" s="5"/>
      <c r="AD5760" s="5"/>
      <c r="AE5760" s="5"/>
      <c r="AF5760" s="5"/>
      <c r="AG5760" s="5"/>
      <c r="AH5760" s="5"/>
      <c r="AI5760" s="5"/>
      <c r="AJ5760" s="5"/>
      <c r="AK5760" s="5"/>
      <c r="AL5760" s="5"/>
      <c r="AM5760" s="5"/>
      <c r="AN5760" s="5"/>
      <c r="AO5760" s="5"/>
      <c r="AP5760" s="5"/>
      <c r="AQ5760" s="5"/>
      <c r="AR5760" s="5"/>
      <c r="AS5760" s="5"/>
      <c r="AT5760" s="5"/>
      <c r="AU5760" s="5"/>
      <c r="AV5760" s="5"/>
      <c r="AW5760" s="5"/>
      <c r="AX5760" s="5"/>
      <c r="AY5760" s="5"/>
      <c r="AZ5760" s="5"/>
      <c r="BA5760" s="5"/>
      <c r="BB5760" s="5"/>
      <c r="BC5760" s="5"/>
      <c r="BD5760" s="5"/>
      <c r="BE5760" s="5" t="s">
        <v>293</v>
      </c>
      <c r="BF5760" s="6">
        <v>44608</v>
      </c>
      <c r="BG5760" s="5" t="s">
        <v>71</v>
      </c>
      <c r="BH5760" s="5" t="s">
        <v>23236</v>
      </c>
      <c r="BI5760" s="5"/>
      <c r="BJ5760" s="5"/>
    </row>
    <row r="5761" spans="1:62" ht="30" x14ac:dyDescent="0.25">
      <c r="A5761" s="3">
        <v>5754</v>
      </c>
      <c r="B5761" s="3" t="str">
        <f>"1385576"</f>
        <v>1385576</v>
      </c>
      <c r="C5761" s="3">
        <v>86846</v>
      </c>
      <c r="D5761" s="3" t="s">
        <v>23237</v>
      </c>
      <c r="E5761" s="3">
        <v>20221084684</v>
      </c>
      <c r="F5761" s="3" t="s">
        <v>121</v>
      </c>
      <c r="G5761" s="3" t="s">
        <v>23238</v>
      </c>
      <c r="H5761" s="3" t="s">
        <v>66</v>
      </c>
      <c r="I5761" s="3" t="s">
        <v>1464</v>
      </c>
      <c r="J5761" s="3" t="s">
        <v>2085</v>
      </c>
      <c r="K5761" s="3" t="s">
        <v>125</v>
      </c>
      <c r="L5761" s="3" t="s">
        <v>126</v>
      </c>
      <c r="M5761" s="3" t="s">
        <v>126</v>
      </c>
      <c r="N5761" s="3" t="s">
        <v>126</v>
      </c>
      <c r="O5761" s="3" t="s">
        <v>126</v>
      </c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  <c r="AV5761" s="3"/>
      <c r="AW5761" s="3"/>
      <c r="AX5761" s="3"/>
      <c r="AY5761" s="3"/>
      <c r="AZ5761" s="3"/>
      <c r="BA5761" s="3"/>
      <c r="BB5761" s="3"/>
      <c r="BC5761" s="3"/>
      <c r="BD5761" s="3"/>
      <c r="BE5761" s="3" t="s">
        <v>127</v>
      </c>
      <c r="BF5761" s="4">
        <v>40392</v>
      </c>
      <c r="BG5761" s="3" t="s">
        <v>71</v>
      </c>
      <c r="BH5761" s="3" t="s">
        <v>8307</v>
      </c>
      <c r="BI5761" s="3"/>
      <c r="BJ5761" s="3"/>
    </row>
    <row r="5762" spans="1:62" ht="30" x14ac:dyDescent="0.25">
      <c r="A5762" s="3">
        <v>5755</v>
      </c>
      <c r="B5762" s="5" t="str">
        <f>"201700223339"</f>
        <v>201700223339</v>
      </c>
      <c r="C5762" s="5">
        <v>133808</v>
      </c>
      <c r="D5762" s="5" t="s">
        <v>23239</v>
      </c>
      <c r="E5762" s="5">
        <v>10104920425</v>
      </c>
      <c r="F5762" s="5" t="s">
        <v>8583</v>
      </c>
      <c r="G5762" s="5" t="s">
        <v>23240</v>
      </c>
      <c r="H5762" s="5" t="s">
        <v>66</v>
      </c>
      <c r="I5762" s="5" t="s">
        <v>66</v>
      </c>
      <c r="J5762" s="5" t="s">
        <v>143</v>
      </c>
      <c r="K5762" s="5" t="s">
        <v>68</v>
      </c>
      <c r="L5762" s="5" t="s">
        <v>79</v>
      </c>
      <c r="M5762" s="5"/>
      <c r="N5762" s="5"/>
      <c r="O5762" s="5"/>
      <c r="P5762" s="5"/>
      <c r="Q5762" s="5"/>
      <c r="R5762" s="5"/>
      <c r="S5762" s="5"/>
      <c r="T5762" s="5"/>
      <c r="U5762" s="5"/>
      <c r="V5762" s="5"/>
      <c r="W5762" s="5"/>
      <c r="X5762" s="5"/>
      <c r="Y5762" s="5"/>
      <c r="Z5762" s="5"/>
      <c r="AA5762" s="5"/>
      <c r="AB5762" s="5"/>
      <c r="AC5762" s="5"/>
      <c r="AD5762" s="5"/>
      <c r="AE5762" s="5"/>
      <c r="AF5762" s="5"/>
      <c r="AG5762" s="5"/>
      <c r="AH5762" s="5"/>
      <c r="AI5762" s="5"/>
      <c r="AJ5762" s="5"/>
      <c r="AK5762" s="5"/>
      <c r="AL5762" s="5"/>
      <c r="AM5762" s="5"/>
      <c r="AN5762" s="5"/>
      <c r="AO5762" s="5"/>
      <c r="AP5762" s="5"/>
      <c r="AQ5762" s="5"/>
      <c r="AR5762" s="5"/>
      <c r="AS5762" s="5"/>
      <c r="AT5762" s="5"/>
      <c r="AU5762" s="5"/>
      <c r="AV5762" s="5"/>
      <c r="AW5762" s="5"/>
      <c r="AX5762" s="5"/>
      <c r="AY5762" s="5"/>
      <c r="AZ5762" s="5"/>
      <c r="BA5762" s="5"/>
      <c r="BB5762" s="5"/>
      <c r="BC5762" s="5"/>
      <c r="BD5762" s="5"/>
      <c r="BE5762" s="5" t="s">
        <v>80</v>
      </c>
      <c r="BF5762" s="6">
        <v>43103</v>
      </c>
      <c r="BG5762" s="5" t="s">
        <v>71</v>
      </c>
      <c r="BH5762" s="5" t="s">
        <v>8583</v>
      </c>
      <c r="BI5762" s="5"/>
      <c r="BJ5762" s="5"/>
    </row>
    <row r="5763" spans="1:62" ht="30" x14ac:dyDescent="0.25">
      <c r="A5763" s="5">
        <v>5756</v>
      </c>
      <c r="B5763" s="3" t="str">
        <f>"202300143929"</f>
        <v>202300143929</v>
      </c>
      <c r="C5763" s="3">
        <v>168989</v>
      </c>
      <c r="D5763" s="3" t="s">
        <v>23241</v>
      </c>
      <c r="E5763" s="3">
        <v>20100154308</v>
      </c>
      <c r="F5763" s="3" t="s">
        <v>1012</v>
      </c>
      <c r="G5763" s="3" t="s">
        <v>23242</v>
      </c>
      <c r="H5763" s="3" t="s">
        <v>66</v>
      </c>
      <c r="I5763" s="3" t="s">
        <v>328</v>
      </c>
      <c r="J5763" s="3" t="s">
        <v>923</v>
      </c>
      <c r="K5763" s="3" t="s">
        <v>125</v>
      </c>
      <c r="L5763" s="3" t="s">
        <v>23243</v>
      </c>
      <c r="M5763" s="3" t="s">
        <v>23243</v>
      </c>
      <c r="N5763" s="3" t="s">
        <v>23243</v>
      </c>
      <c r="O5763" s="3" t="s">
        <v>23243</v>
      </c>
      <c r="P5763" s="3" t="s">
        <v>23243</v>
      </c>
      <c r="Q5763" s="3" t="s">
        <v>23243</v>
      </c>
      <c r="R5763" s="3" t="s">
        <v>23243</v>
      </c>
      <c r="S5763" s="3" t="s">
        <v>23243</v>
      </c>
      <c r="T5763" s="3" t="s">
        <v>23243</v>
      </c>
      <c r="U5763" s="3" t="s">
        <v>23243</v>
      </c>
      <c r="V5763" s="3" t="s">
        <v>23243</v>
      </c>
      <c r="W5763" s="3" t="s">
        <v>23243</v>
      </c>
      <c r="X5763" s="3" t="s">
        <v>23243</v>
      </c>
      <c r="Y5763" s="3" t="s">
        <v>23243</v>
      </c>
      <c r="Z5763" s="3" t="s">
        <v>23243</v>
      </c>
      <c r="AA5763" s="3" t="s">
        <v>23243</v>
      </c>
      <c r="AB5763" s="3" t="s">
        <v>23243</v>
      </c>
      <c r="AC5763" s="3" t="s">
        <v>23243</v>
      </c>
      <c r="AD5763" s="3" t="s">
        <v>23244</v>
      </c>
      <c r="AE5763" s="3" t="s">
        <v>23243</v>
      </c>
      <c r="AF5763" s="3" t="s">
        <v>23243</v>
      </c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 t="s">
        <v>13926</v>
      </c>
      <c r="BF5763" s="4">
        <v>45147</v>
      </c>
      <c r="BG5763" s="3" t="s">
        <v>71</v>
      </c>
      <c r="BH5763" s="3" t="s">
        <v>1014</v>
      </c>
      <c r="BI5763" s="3"/>
      <c r="BJ5763" s="3"/>
    </row>
    <row r="5764" spans="1:62" ht="30" x14ac:dyDescent="0.25">
      <c r="A5764" s="3">
        <v>5757</v>
      </c>
      <c r="B5764" s="5" t="str">
        <f>"201500069916"</f>
        <v>201500069916</v>
      </c>
      <c r="C5764" s="5">
        <v>111942</v>
      </c>
      <c r="D5764" s="5" t="s">
        <v>23245</v>
      </c>
      <c r="E5764" s="5">
        <v>20524107202</v>
      </c>
      <c r="F5764" s="5" t="s">
        <v>23246</v>
      </c>
      <c r="G5764" s="5" t="s">
        <v>23247</v>
      </c>
      <c r="H5764" s="5" t="s">
        <v>66</v>
      </c>
      <c r="I5764" s="5" t="s">
        <v>66</v>
      </c>
      <c r="J5764" s="5" t="s">
        <v>659</v>
      </c>
      <c r="K5764" s="5" t="s">
        <v>68</v>
      </c>
      <c r="L5764" s="5" t="s">
        <v>69</v>
      </c>
      <c r="M5764" s="5"/>
      <c r="N5764" s="5"/>
      <c r="O5764" s="5"/>
      <c r="P5764" s="5"/>
      <c r="Q5764" s="5"/>
      <c r="R5764" s="5"/>
      <c r="S5764" s="5"/>
      <c r="T5764" s="5"/>
      <c r="U5764" s="5"/>
      <c r="V5764" s="5"/>
      <c r="W5764" s="5"/>
      <c r="X5764" s="5"/>
      <c r="Y5764" s="5"/>
      <c r="Z5764" s="5"/>
      <c r="AA5764" s="5"/>
      <c r="AB5764" s="5"/>
      <c r="AC5764" s="5"/>
      <c r="AD5764" s="5"/>
      <c r="AE5764" s="5"/>
      <c r="AF5764" s="5"/>
      <c r="AG5764" s="5"/>
      <c r="AH5764" s="5"/>
      <c r="AI5764" s="5"/>
      <c r="AJ5764" s="5"/>
      <c r="AK5764" s="5"/>
      <c r="AL5764" s="5"/>
      <c r="AM5764" s="5"/>
      <c r="AN5764" s="5"/>
      <c r="AO5764" s="5"/>
      <c r="AP5764" s="5"/>
      <c r="AQ5764" s="5"/>
      <c r="AR5764" s="5"/>
      <c r="AS5764" s="5"/>
      <c r="AT5764" s="5"/>
      <c r="AU5764" s="5"/>
      <c r="AV5764" s="5"/>
      <c r="AW5764" s="5"/>
      <c r="AX5764" s="5"/>
      <c r="AY5764" s="5"/>
      <c r="AZ5764" s="5"/>
      <c r="BA5764" s="5"/>
      <c r="BB5764" s="5"/>
      <c r="BC5764" s="5"/>
      <c r="BD5764" s="5"/>
      <c r="BE5764" s="5" t="s">
        <v>70</v>
      </c>
      <c r="BF5764" s="6">
        <v>42166</v>
      </c>
      <c r="BG5764" s="5" t="s">
        <v>71</v>
      </c>
      <c r="BH5764" s="5" t="s">
        <v>23248</v>
      </c>
      <c r="BI5764" s="5"/>
      <c r="BJ5764" s="5"/>
    </row>
    <row r="5765" spans="1:62" ht="30" x14ac:dyDescent="0.25">
      <c r="A5765" s="3">
        <v>5758</v>
      </c>
      <c r="B5765" s="3" t="str">
        <f>"201200212615"</f>
        <v>201200212615</v>
      </c>
      <c r="C5765" s="3">
        <v>99556</v>
      </c>
      <c r="D5765" s="3" t="s">
        <v>23249</v>
      </c>
      <c r="E5765" s="3">
        <v>10093029513</v>
      </c>
      <c r="F5765" s="3" t="s">
        <v>23250</v>
      </c>
      <c r="G5765" s="3" t="s">
        <v>23251</v>
      </c>
      <c r="H5765" s="3" t="s">
        <v>66</v>
      </c>
      <c r="I5765" s="3" t="s">
        <v>66</v>
      </c>
      <c r="J5765" s="3" t="s">
        <v>242</v>
      </c>
      <c r="K5765" s="3" t="s">
        <v>68</v>
      </c>
      <c r="L5765" s="3" t="s">
        <v>139</v>
      </c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/>
      <c r="AX5765" s="3"/>
      <c r="AY5765" s="3"/>
      <c r="AZ5765" s="3"/>
      <c r="BA5765" s="3"/>
      <c r="BB5765" s="3"/>
      <c r="BC5765" s="3"/>
      <c r="BD5765" s="3"/>
      <c r="BE5765" s="3" t="s">
        <v>88</v>
      </c>
      <c r="BF5765" s="4">
        <v>41254</v>
      </c>
      <c r="BG5765" s="3" t="s">
        <v>71</v>
      </c>
      <c r="BH5765" s="3" t="s">
        <v>23250</v>
      </c>
      <c r="BI5765" s="3"/>
      <c r="BJ5765" s="3"/>
    </row>
    <row r="5766" spans="1:62" ht="30" x14ac:dyDescent="0.25">
      <c r="A5766" s="5">
        <v>5759</v>
      </c>
      <c r="B5766" s="5" t="str">
        <f>"201800096064"</f>
        <v>201800096064</v>
      </c>
      <c r="C5766" s="5">
        <v>136836</v>
      </c>
      <c r="D5766" s="5" t="s">
        <v>23252</v>
      </c>
      <c r="E5766" s="5">
        <v>10062190677</v>
      </c>
      <c r="F5766" s="5" t="s">
        <v>23253</v>
      </c>
      <c r="G5766" s="5" t="s">
        <v>23254</v>
      </c>
      <c r="H5766" s="5" t="s">
        <v>66</v>
      </c>
      <c r="I5766" s="5" t="s">
        <v>66</v>
      </c>
      <c r="J5766" s="5" t="s">
        <v>66</v>
      </c>
      <c r="K5766" s="5" t="s">
        <v>68</v>
      </c>
      <c r="L5766" s="5" t="s">
        <v>139</v>
      </c>
      <c r="M5766" s="5" t="s">
        <v>139</v>
      </c>
      <c r="N5766" s="5"/>
      <c r="O5766" s="5"/>
      <c r="P5766" s="5"/>
      <c r="Q5766" s="5"/>
      <c r="R5766" s="5"/>
      <c r="S5766" s="5"/>
      <c r="T5766" s="5"/>
      <c r="U5766" s="5"/>
      <c r="V5766" s="5"/>
      <c r="W5766" s="5"/>
      <c r="X5766" s="5"/>
      <c r="Y5766" s="5"/>
      <c r="Z5766" s="5"/>
      <c r="AA5766" s="5"/>
      <c r="AB5766" s="5"/>
      <c r="AC5766" s="5"/>
      <c r="AD5766" s="5"/>
      <c r="AE5766" s="5"/>
      <c r="AF5766" s="5"/>
      <c r="AG5766" s="5"/>
      <c r="AH5766" s="5"/>
      <c r="AI5766" s="5"/>
      <c r="AJ5766" s="5"/>
      <c r="AK5766" s="5"/>
      <c r="AL5766" s="5"/>
      <c r="AM5766" s="5"/>
      <c r="AN5766" s="5"/>
      <c r="AO5766" s="5"/>
      <c r="AP5766" s="5"/>
      <c r="AQ5766" s="5"/>
      <c r="AR5766" s="5"/>
      <c r="AS5766" s="5"/>
      <c r="AT5766" s="5"/>
      <c r="AU5766" s="5"/>
      <c r="AV5766" s="5"/>
      <c r="AW5766" s="5"/>
      <c r="AX5766" s="5"/>
      <c r="AY5766" s="5"/>
      <c r="AZ5766" s="5"/>
      <c r="BA5766" s="5"/>
      <c r="BB5766" s="5"/>
      <c r="BC5766" s="5"/>
      <c r="BD5766" s="5"/>
      <c r="BE5766" s="5" t="s">
        <v>293</v>
      </c>
      <c r="BF5766" s="6">
        <v>43263</v>
      </c>
      <c r="BG5766" s="5" t="s">
        <v>71</v>
      </c>
      <c r="BH5766" s="5" t="s">
        <v>23255</v>
      </c>
      <c r="BI5766" s="5"/>
      <c r="BJ5766" s="5"/>
    </row>
    <row r="5767" spans="1:62" ht="30" x14ac:dyDescent="0.25">
      <c r="A5767" s="3">
        <v>5760</v>
      </c>
      <c r="B5767" s="3" t="str">
        <f>"1480352"</f>
        <v>1480352</v>
      </c>
      <c r="C5767" s="3">
        <v>90894</v>
      </c>
      <c r="D5767" s="3" t="s">
        <v>23256</v>
      </c>
      <c r="E5767" s="3">
        <v>10093900338</v>
      </c>
      <c r="F5767" s="3" t="s">
        <v>23257</v>
      </c>
      <c r="G5767" s="3" t="s">
        <v>23258</v>
      </c>
      <c r="H5767" s="3" t="s">
        <v>66</v>
      </c>
      <c r="I5767" s="3" t="s">
        <v>66</v>
      </c>
      <c r="J5767" s="3" t="s">
        <v>242</v>
      </c>
      <c r="K5767" s="3" t="s">
        <v>68</v>
      </c>
      <c r="L5767" s="3" t="s">
        <v>139</v>
      </c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 t="s">
        <v>88</v>
      </c>
      <c r="BF5767" s="4">
        <v>40658</v>
      </c>
      <c r="BG5767" s="3" t="s">
        <v>71</v>
      </c>
      <c r="BH5767" s="3" t="s">
        <v>23257</v>
      </c>
      <c r="BI5767" s="3"/>
      <c r="BJ5767" s="3"/>
    </row>
    <row r="5768" spans="1:62" ht="30" x14ac:dyDescent="0.25">
      <c r="A5768" s="3">
        <v>5761</v>
      </c>
      <c r="B5768" s="5" t="str">
        <f>"201900186456"</f>
        <v>201900186456</v>
      </c>
      <c r="C5768" s="5">
        <v>147723</v>
      </c>
      <c r="D5768" s="5" t="s">
        <v>23259</v>
      </c>
      <c r="E5768" s="5">
        <v>20553675741</v>
      </c>
      <c r="F5768" s="5" t="s">
        <v>23260</v>
      </c>
      <c r="G5768" s="5" t="s">
        <v>23261</v>
      </c>
      <c r="H5768" s="5" t="s">
        <v>66</v>
      </c>
      <c r="I5768" s="5" t="s">
        <v>66</v>
      </c>
      <c r="J5768" s="5" t="s">
        <v>1842</v>
      </c>
      <c r="K5768" s="5" t="s">
        <v>125</v>
      </c>
      <c r="L5768" s="5" t="s">
        <v>126</v>
      </c>
      <c r="M5768" s="5" t="s">
        <v>126</v>
      </c>
      <c r="N5768" s="5"/>
      <c r="O5768" s="5"/>
      <c r="P5768" s="5"/>
      <c r="Q5768" s="5"/>
      <c r="R5768" s="5"/>
      <c r="S5768" s="5"/>
      <c r="T5768" s="5"/>
      <c r="U5768" s="5"/>
      <c r="V5768" s="5"/>
      <c r="W5768" s="5"/>
      <c r="X5768" s="5"/>
      <c r="Y5768" s="5"/>
      <c r="Z5768" s="5"/>
      <c r="AA5768" s="5"/>
      <c r="AB5768" s="5"/>
      <c r="AC5768" s="5"/>
      <c r="AD5768" s="5"/>
      <c r="AE5768" s="5"/>
      <c r="AF5768" s="5"/>
      <c r="AG5768" s="5"/>
      <c r="AH5768" s="5"/>
      <c r="AI5768" s="5"/>
      <c r="AJ5768" s="5"/>
      <c r="AK5768" s="5"/>
      <c r="AL5768" s="5"/>
      <c r="AM5768" s="5"/>
      <c r="AN5768" s="5"/>
      <c r="AO5768" s="5"/>
      <c r="AP5768" s="5"/>
      <c r="AQ5768" s="5"/>
      <c r="AR5768" s="5"/>
      <c r="AS5768" s="5"/>
      <c r="AT5768" s="5"/>
      <c r="AU5768" s="5"/>
      <c r="AV5768" s="5"/>
      <c r="AW5768" s="5"/>
      <c r="AX5768" s="5"/>
      <c r="AY5768" s="5"/>
      <c r="AZ5768" s="5"/>
      <c r="BA5768" s="5"/>
      <c r="BB5768" s="5"/>
      <c r="BC5768" s="5"/>
      <c r="BD5768" s="5"/>
      <c r="BE5768" s="5" t="s">
        <v>321</v>
      </c>
      <c r="BF5768" s="6">
        <v>43789</v>
      </c>
      <c r="BG5768" s="5" t="s">
        <v>71</v>
      </c>
      <c r="BH5768" s="5" t="s">
        <v>23262</v>
      </c>
      <c r="BI5768" s="5" t="s">
        <v>23263</v>
      </c>
      <c r="BJ5768" s="5" t="s">
        <v>1855</v>
      </c>
    </row>
    <row r="5769" spans="1:62" ht="30" x14ac:dyDescent="0.25">
      <c r="A5769" s="5">
        <v>5762</v>
      </c>
      <c r="B5769" s="3" t="str">
        <f>"202000166783"</f>
        <v>202000166783</v>
      </c>
      <c r="C5769" s="3">
        <v>152672</v>
      </c>
      <c r="D5769" s="3" t="s">
        <v>23264</v>
      </c>
      <c r="E5769" s="3">
        <v>20132373958</v>
      </c>
      <c r="F5769" s="3" t="s">
        <v>1362</v>
      </c>
      <c r="G5769" s="3" t="s">
        <v>23265</v>
      </c>
      <c r="H5769" s="3" t="s">
        <v>138</v>
      </c>
      <c r="I5769" s="3" t="s">
        <v>138</v>
      </c>
      <c r="J5769" s="3" t="s">
        <v>138</v>
      </c>
      <c r="K5769" s="3" t="s">
        <v>125</v>
      </c>
      <c r="L5769" s="3" t="s">
        <v>126</v>
      </c>
      <c r="M5769" s="3" t="s">
        <v>126</v>
      </c>
      <c r="N5769" s="3" t="s">
        <v>126</v>
      </c>
      <c r="O5769" s="3" t="s">
        <v>126</v>
      </c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 t="s">
        <v>127</v>
      </c>
      <c r="BF5769" s="4">
        <v>44154</v>
      </c>
      <c r="BG5769" s="3" t="s">
        <v>71</v>
      </c>
      <c r="BH5769" s="3" t="s">
        <v>1366</v>
      </c>
      <c r="BI5769" s="3"/>
      <c r="BJ5769" s="3"/>
    </row>
    <row r="5770" spans="1:62" ht="30" x14ac:dyDescent="0.25">
      <c r="A5770" s="3">
        <v>5763</v>
      </c>
      <c r="B5770" s="5" t="str">
        <f>"201500061274"</f>
        <v>201500061274</v>
      </c>
      <c r="C5770" s="5">
        <v>115383</v>
      </c>
      <c r="D5770" s="5" t="s">
        <v>23266</v>
      </c>
      <c r="E5770" s="5">
        <v>10093392511</v>
      </c>
      <c r="F5770" s="5" t="s">
        <v>23267</v>
      </c>
      <c r="G5770" s="5" t="s">
        <v>23268</v>
      </c>
      <c r="H5770" s="5" t="s">
        <v>66</v>
      </c>
      <c r="I5770" s="5" t="s">
        <v>66</v>
      </c>
      <c r="J5770" s="5" t="s">
        <v>309</v>
      </c>
      <c r="K5770" s="5" t="s">
        <v>68</v>
      </c>
      <c r="L5770" s="5" t="s">
        <v>139</v>
      </c>
      <c r="M5770" s="5"/>
      <c r="N5770" s="5"/>
      <c r="O5770" s="5"/>
      <c r="P5770" s="5"/>
      <c r="Q5770" s="5"/>
      <c r="R5770" s="5"/>
      <c r="S5770" s="5"/>
      <c r="T5770" s="5"/>
      <c r="U5770" s="5"/>
      <c r="V5770" s="5"/>
      <c r="W5770" s="5"/>
      <c r="X5770" s="5"/>
      <c r="Y5770" s="5"/>
      <c r="Z5770" s="5"/>
      <c r="AA5770" s="5"/>
      <c r="AB5770" s="5"/>
      <c r="AC5770" s="5"/>
      <c r="AD5770" s="5"/>
      <c r="AE5770" s="5"/>
      <c r="AF5770" s="5"/>
      <c r="AG5770" s="5"/>
      <c r="AH5770" s="5"/>
      <c r="AI5770" s="5"/>
      <c r="AJ5770" s="5"/>
      <c r="AK5770" s="5"/>
      <c r="AL5770" s="5"/>
      <c r="AM5770" s="5"/>
      <c r="AN5770" s="5"/>
      <c r="AO5770" s="5"/>
      <c r="AP5770" s="5"/>
      <c r="AQ5770" s="5"/>
      <c r="AR5770" s="5"/>
      <c r="AS5770" s="5"/>
      <c r="AT5770" s="5"/>
      <c r="AU5770" s="5"/>
      <c r="AV5770" s="5"/>
      <c r="AW5770" s="5"/>
      <c r="AX5770" s="5"/>
      <c r="AY5770" s="5"/>
      <c r="AZ5770" s="5"/>
      <c r="BA5770" s="5"/>
      <c r="BB5770" s="5"/>
      <c r="BC5770" s="5"/>
      <c r="BD5770" s="5"/>
      <c r="BE5770" s="5" t="s">
        <v>88</v>
      </c>
      <c r="BF5770" s="6">
        <v>42137</v>
      </c>
      <c r="BG5770" s="5" t="s">
        <v>71</v>
      </c>
      <c r="BH5770" s="5" t="s">
        <v>23267</v>
      </c>
      <c r="BI5770" s="5"/>
      <c r="BJ5770" s="5"/>
    </row>
    <row r="5771" spans="1:62" ht="30" x14ac:dyDescent="0.25">
      <c r="A5771" s="3">
        <v>5764</v>
      </c>
      <c r="B5771" s="3" t="str">
        <f>"201900166738"</f>
        <v>201900166738</v>
      </c>
      <c r="C5771" s="3">
        <v>147115</v>
      </c>
      <c r="D5771" s="3" t="s">
        <v>23269</v>
      </c>
      <c r="E5771" s="3">
        <v>20562916360</v>
      </c>
      <c r="F5771" s="3" t="s">
        <v>23270</v>
      </c>
      <c r="G5771" s="3" t="s">
        <v>23271</v>
      </c>
      <c r="H5771" s="3" t="s">
        <v>499</v>
      </c>
      <c r="I5771" s="3" t="s">
        <v>1111</v>
      </c>
      <c r="J5771" s="3" t="s">
        <v>1112</v>
      </c>
      <c r="K5771" s="3" t="s">
        <v>68</v>
      </c>
      <c r="L5771" s="3" t="s">
        <v>79</v>
      </c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 t="s">
        <v>80</v>
      </c>
      <c r="BF5771" s="4">
        <v>43753</v>
      </c>
      <c r="BG5771" s="3" t="s">
        <v>71</v>
      </c>
      <c r="BH5771" s="3" t="s">
        <v>23272</v>
      </c>
      <c r="BI5771" s="3" t="s">
        <v>23273</v>
      </c>
      <c r="BJ5771" s="3" t="s">
        <v>6792</v>
      </c>
    </row>
    <row r="5772" spans="1:62" ht="30" x14ac:dyDescent="0.25">
      <c r="A5772" s="5">
        <v>5765</v>
      </c>
      <c r="B5772" s="5" t="str">
        <f>"202300202719"</f>
        <v>202300202719</v>
      </c>
      <c r="C5772" s="5">
        <v>62741</v>
      </c>
      <c r="D5772" s="5" t="s">
        <v>23274</v>
      </c>
      <c r="E5772" s="5">
        <v>20100020018</v>
      </c>
      <c r="F5772" s="5" t="s">
        <v>23275</v>
      </c>
      <c r="G5772" s="5" t="s">
        <v>23276</v>
      </c>
      <c r="H5772" s="5" t="s">
        <v>66</v>
      </c>
      <c r="I5772" s="5" t="s">
        <v>66</v>
      </c>
      <c r="J5772" s="5" t="s">
        <v>66</v>
      </c>
      <c r="K5772" s="5" t="s">
        <v>68</v>
      </c>
      <c r="L5772" s="5" t="s">
        <v>23277</v>
      </c>
      <c r="M5772" s="5"/>
      <c r="N5772" s="5"/>
      <c r="O5772" s="5"/>
      <c r="P5772" s="5"/>
      <c r="Q5772" s="5"/>
      <c r="R5772" s="5"/>
      <c r="S5772" s="5"/>
      <c r="T5772" s="5"/>
      <c r="U5772" s="5"/>
      <c r="V5772" s="5"/>
      <c r="W5772" s="5"/>
      <c r="X5772" s="5"/>
      <c r="Y5772" s="5"/>
      <c r="Z5772" s="5"/>
      <c r="AA5772" s="5"/>
      <c r="AB5772" s="5"/>
      <c r="AC5772" s="5"/>
      <c r="AD5772" s="5"/>
      <c r="AE5772" s="5"/>
      <c r="AF5772" s="5"/>
      <c r="AG5772" s="5"/>
      <c r="AH5772" s="5"/>
      <c r="AI5772" s="5"/>
      <c r="AJ5772" s="5"/>
      <c r="AK5772" s="5"/>
      <c r="AL5772" s="5"/>
      <c r="AM5772" s="5"/>
      <c r="AN5772" s="5"/>
      <c r="AO5772" s="5"/>
      <c r="AP5772" s="5"/>
      <c r="AQ5772" s="5"/>
      <c r="AR5772" s="5"/>
      <c r="AS5772" s="5"/>
      <c r="AT5772" s="5"/>
      <c r="AU5772" s="5"/>
      <c r="AV5772" s="5"/>
      <c r="AW5772" s="5"/>
      <c r="AX5772" s="5"/>
      <c r="AY5772" s="5"/>
      <c r="AZ5772" s="5"/>
      <c r="BA5772" s="5"/>
      <c r="BB5772" s="5"/>
      <c r="BC5772" s="5"/>
      <c r="BD5772" s="5"/>
      <c r="BE5772" s="5" t="s">
        <v>70</v>
      </c>
      <c r="BF5772" s="6">
        <v>45197</v>
      </c>
      <c r="BG5772" s="5" t="s">
        <v>71</v>
      </c>
      <c r="BH5772" s="5" t="s">
        <v>23278</v>
      </c>
      <c r="BI5772" s="5" t="s">
        <v>23279</v>
      </c>
      <c r="BJ5772" s="5" t="s">
        <v>945</v>
      </c>
    </row>
    <row r="5773" spans="1:62" ht="30" x14ac:dyDescent="0.25">
      <c r="A5773" s="3">
        <v>5766</v>
      </c>
      <c r="B5773" s="3" t="str">
        <f>"202000014706"</f>
        <v>202000014706</v>
      </c>
      <c r="C5773" s="3">
        <v>95193</v>
      </c>
      <c r="D5773" s="3" t="s">
        <v>23280</v>
      </c>
      <c r="E5773" s="3">
        <v>20440318844</v>
      </c>
      <c r="F5773" s="3" t="s">
        <v>23281</v>
      </c>
      <c r="G5773" s="3" t="s">
        <v>23282</v>
      </c>
      <c r="H5773" s="3" t="s">
        <v>102</v>
      </c>
      <c r="I5773" s="3" t="s">
        <v>159</v>
      </c>
      <c r="J5773" s="3" t="s">
        <v>159</v>
      </c>
      <c r="K5773" s="3" t="s">
        <v>68</v>
      </c>
      <c r="L5773" s="3" t="s">
        <v>79</v>
      </c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  <c r="AV5773" s="3"/>
      <c r="AW5773" s="3"/>
      <c r="AX5773" s="3"/>
      <c r="AY5773" s="3"/>
      <c r="AZ5773" s="3"/>
      <c r="BA5773" s="3"/>
      <c r="BB5773" s="3"/>
      <c r="BC5773" s="3"/>
      <c r="BD5773" s="3"/>
      <c r="BE5773" s="3" t="s">
        <v>80</v>
      </c>
      <c r="BF5773" s="4">
        <v>43866</v>
      </c>
      <c r="BG5773" s="3" t="s">
        <v>71</v>
      </c>
      <c r="BH5773" s="3" t="s">
        <v>23283</v>
      </c>
      <c r="BI5773" s="3" t="s">
        <v>23284</v>
      </c>
      <c r="BJ5773" s="3" t="s">
        <v>2510</v>
      </c>
    </row>
    <row r="5774" spans="1:62" ht="30" x14ac:dyDescent="0.25">
      <c r="A5774" s="3">
        <v>5767</v>
      </c>
      <c r="B5774" s="5" t="str">
        <f>"1251588"</f>
        <v>1251588</v>
      </c>
      <c r="C5774" s="5">
        <v>16387</v>
      </c>
      <c r="D5774" s="5">
        <v>1251588</v>
      </c>
      <c r="E5774" s="5">
        <v>20376289215</v>
      </c>
      <c r="F5774" s="5" t="s">
        <v>23285</v>
      </c>
      <c r="G5774" s="5" t="s">
        <v>23286</v>
      </c>
      <c r="H5774" s="5" t="s">
        <v>66</v>
      </c>
      <c r="I5774" s="5" t="s">
        <v>66</v>
      </c>
      <c r="J5774" s="5" t="s">
        <v>309</v>
      </c>
      <c r="K5774" s="5" t="s">
        <v>68</v>
      </c>
      <c r="L5774" s="5" t="s">
        <v>69</v>
      </c>
      <c r="M5774" s="5"/>
      <c r="N5774" s="5"/>
      <c r="O5774" s="5"/>
      <c r="P5774" s="5"/>
      <c r="Q5774" s="5"/>
      <c r="R5774" s="5"/>
      <c r="S5774" s="5"/>
      <c r="T5774" s="5"/>
      <c r="U5774" s="5"/>
      <c r="V5774" s="5"/>
      <c r="W5774" s="5"/>
      <c r="X5774" s="5"/>
      <c r="Y5774" s="5"/>
      <c r="Z5774" s="5"/>
      <c r="AA5774" s="5"/>
      <c r="AB5774" s="5"/>
      <c r="AC5774" s="5"/>
      <c r="AD5774" s="5"/>
      <c r="AE5774" s="5"/>
      <c r="AF5774" s="5"/>
      <c r="AG5774" s="5"/>
      <c r="AH5774" s="5"/>
      <c r="AI5774" s="5"/>
      <c r="AJ5774" s="5"/>
      <c r="AK5774" s="5"/>
      <c r="AL5774" s="5"/>
      <c r="AM5774" s="5"/>
      <c r="AN5774" s="5"/>
      <c r="AO5774" s="5"/>
      <c r="AP5774" s="5"/>
      <c r="AQ5774" s="5"/>
      <c r="AR5774" s="5"/>
      <c r="AS5774" s="5"/>
      <c r="AT5774" s="5"/>
      <c r="AU5774" s="5"/>
      <c r="AV5774" s="5"/>
      <c r="AW5774" s="5"/>
      <c r="AX5774" s="5"/>
      <c r="AY5774" s="5"/>
      <c r="AZ5774" s="5"/>
      <c r="BA5774" s="5"/>
      <c r="BB5774" s="5"/>
      <c r="BC5774" s="5"/>
      <c r="BD5774" s="5"/>
      <c r="BE5774" s="5" t="s">
        <v>70</v>
      </c>
      <c r="BF5774" s="6">
        <v>36405</v>
      </c>
      <c r="BG5774" s="5" t="s">
        <v>71</v>
      </c>
      <c r="BH5774" s="5"/>
      <c r="BI5774" s="5"/>
      <c r="BJ5774" s="5"/>
    </row>
    <row r="5775" spans="1:62" ht="30" x14ac:dyDescent="0.25">
      <c r="A5775" s="5">
        <v>5768</v>
      </c>
      <c r="B5775" s="3" t="str">
        <f>"201800205014"</f>
        <v>201800205014</v>
      </c>
      <c r="C5775" s="3">
        <v>111184</v>
      </c>
      <c r="D5775" s="3" t="s">
        <v>23287</v>
      </c>
      <c r="E5775" s="3">
        <v>20600542363</v>
      </c>
      <c r="F5775" s="3" t="s">
        <v>23288</v>
      </c>
      <c r="G5775" s="3" t="s">
        <v>23289</v>
      </c>
      <c r="H5775" s="3" t="s">
        <v>78</v>
      </c>
      <c r="I5775" s="3" t="s">
        <v>78</v>
      </c>
      <c r="J5775" s="3" t="s">
        <v>880</v>
      </c>
      <c r="K5775" s="3" t="s">
        <v>68</v>
      </c>
      <c r="L5775" s="3" t="s">
        <v>69</v>
      </c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 t="s">
        <v>70</v>
      </c>
      <c r="BF5775" s="4">
        <v>43460</v>
      </c>
      <c r="BG5775" s="3" t="s">
        <v>71</v>
      </c>
      <c r="BH5775" s="3" t="s">
        <v>13994</v>
      </c>
      <c r="BI5775" s="3" t="s">
        <v>23290</v>
      </c>
      <c r="BJ5775" s="3" t="s">
        <v>23291</v>
      </c>
    </row>
    <row r="5776" spans="1:62" ht="30" x14ac:dyDescent="0.25">
      <c r="A5776" s="3">
        <v>5769</v>
      </c>
      <c r="B5776" s="5" t="str">
        <f>"201600064018"</f>
        <v>201600064018</v>
      </c>
      <c r="C5776" s="5">
        <v>121248</v>
      </c>
      <c r="D5776" s="5" t="s">
        <v>23292</v>
      </c>
      <c r="E5776" s="5">
        <v>20100216346</v>
      </c>
      <c r="F5776" s="5" t="s">
        <v>23293</v>
      </c>
      <c r="G5776" s="5" t="s">
        <v>23294</v>
      </c>
      <c r="H5776" s="5" t="s">
        <v>813</v>
      </c>
      <c r="I5776" s="5" t="s">
        <v>814</v>
      </c>
      <c r="J5776" s="5" t="s">
        <v>814</v>
      </c>
      <c r="K5776" s="5" t="s">
        <v>68</v>
      </c>
      <c r="L5776" s="5" t="s">
        <v>69</v>
      </c>
      <c r="M5776" s="5"/>
      <c r="N5776" s="5"/>
      <c r="O5776" s="5"/>
      <c r="P5776" s="5"/>
      <c r="Q5776" s="5"/>
      <c r="R5776" s="5"/>
      <c r="S5776" s="5"/>
      <c r="T5776" s="5"/>
      <c r="U5776" s="5"/>
      <c r="V5776" s="5"/>
      <c r="W5776" s="5"/>
      <c r="X5776" s="5"/>
      <c r="Y5776" s="5"/>
      <c r="Z5776" s="5"/>
      <c r="AA5776" s="5"/>
      <c r="AB5776" s="5"/>
      <c r="AC5776" s="5"/>
      <c r="AD5776" s="5"/>
      <c r="AE5776" s="5"/>
      <c r="AF5776" s="5"/>
      <c r="AG5776" s="5"/>
      <c r="AH5776" s="5"/>
      <c r="AI5776" s="5"/>
      <c r="AJ5776" s="5"/>
      <c r="AK5776" s="5"/>
      <c r="AL5776" s="5"/>
      <c r="AM5776" s="5"/>
      <c r="AN5776" s="5"/>
      <c r="AO5776" s="5"/>
      <c r="AP5776" s="5"/>
      <c r="AQ5776" s="5"/>
      <c r="AR5776" s="5"/>
      <c r="AS5776" s="5"/>
      <c r="AT5776" s="5"/>
      <c r="AU5776" s="5"/>
      <c r="AV5776" s="5"/>
      <c r="AW5776" s="5"/>
      <c r="AX5776" s="5"/>
      <c r="AY5776" s="5"/>
      <c r="AZ5776" s="5"/>
      <c r="BA5776" s="5"/>
      <c r="BB5776" s="5"/>
      <c r="BC5776" s="5"/>
      <c r="BD5776" s="5"/>
      <c r="BE5776" s="5" t="s">
        <v>70</v>
      </c>
      <c r="BF5776" s="6">
        <v>42495</v>
      </c>
      <c r="BG5776" s="5" t="s">
        <v>71</v>
      </c>
      <c r="BH5776" s="5" t="s">
        <v>23295</v>
      </c>
      <c r="BI5776" s="5" t="s">
        <v>23296</v>
      </c>
      <c r="BJ5776" s="5" t="s">
        <v>23297</v>
      </c>
    </row>
    <row r="5777" spans="1:62" ht="30" x14ac:dyDescent="0.25">
      <c r="A5777" s="3">
        <v>5770</v>
      </c>
      <c r="B5777" s="3" t="str">
        <f>"1480363"</f>
        <v>1480363</v>
      </c>
      <c r="C5777" s="3">
        <v>90722</v>
      </c>
      <c r="D5777" s="3" t="s">
        <v>23298</v>
      </c>
      <c r="E5777" s="3">
        <v>10088485179</v>
      </c>
      <c r="F5777" s="3" t="s">
        <v>23299</v>
      </c>
      <c r="G5777" s="3" t="s">
        <v>23300</v>
      </c>
      <c r="H5777" s="3" t="s">
        <v>66</v>
      </c>
      <c r="I5777" s="3" t="s">
        <v>66</v>
      </c>
      <c r="J5777" s="3" t="s">
        <v>66</v>
      </c>
      <c r="K5777" s="3" t="s">
        <v>68</v>
      </c>
      <c r="L5777" s="3" t="s">
        <v>139</v>
      </c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/>
      <c r="AZ5777" s="3"/>
      <c r="BA5777" s="3"/>
      <c r="BB5777" s="3"/>
      <c r="BC5777" s="3"/>
      <c r="BD5777" s="3"/>
      <c r="BE5777" s="3" t="s">
        <v>88</v>
      </c>
      <c r="BF5777" s="4">
        <v>40658</v>
      </c>
      <c r="BG5777" s="3" t="s">
        <v>71</v>
      </c>
      <c r="BH5777" s="3" t="s">
        <v>23299</v>
      </c>
      <c r="BI5777" s="3" t="s">
        <v>23301</v>
      </c>
      <c r="BJ5777" s="3" t="s">
        <v>254</v>
      </c>
    </row>
    <row r="5778" spans="1:62" ht="30" x14ac:dyDescent="0.25">
      <c r="A5778" s="5">
        <v>5771</v>
      </c>
      <c r="B5778" s="5" t="str">
        <f>"202300014302"</f>
        <v>202300014302</v>
      </c>
      <c r="C5778" s="5">
        <v>145260</v>
      </c>
      <c r="D5778" s="5" t="s">
        <v>23302</v>
      </c>
      <c r="E5778" s="5">
        <v>20608134914</v>
      </c>
      <c r="F5778" s="5" t="s">
        <v>23303</v>
      </c>
      <c r="G5778" s="5" t="s">
        <v>23304</v>
      </c>
      <c r="H5778" s="5" t="s">
        <v>216</v>
      </c>
      <c r="I5778" s="5" t="s">
        <v>374</v>
      </c>
      <c r="J5778" s="5" t="s">
        <v>1333</v>
      </c>
      <c r="K5778" s="5" t="s">
        <v>68</v>
      </c>
      <c r="L5778" s="5" t="s">
        <v>23305</v>
      </c>
      <c r="M5778" s="5"/>
      <c r="N5778" s="5"/>
      <c r="O5778" s="5"/>
      <c r="P5778" s="5"/>
      <c r="Q5778" s="5"/>
      <c r="R5778" s="5"/>
      <c r="S5778" s="5"/>
      <c r="T5778" s="5"/>
      <c r="U5778" s="5"/>
      <c r="V5778" s="5"/>
      <c r="W5778" s="5"/>
      <c r="X5778" s="5"/>
      <c r="Y5778" s="5"/>
      <c r="Z5778" s="5"/>
      <c r="AA5778" s="5"/>
      <c r="AB5778" s="5"/>
      <c r="AC5778" s="5"/>
      <c r="AD5778" s="5"/>
      <c r="AE5778" s="5"/>
      <c r="AF5778" s="5"/>
      <c r="AG5778" s="5"/>
      <c r="AH5778" s="5"/>
      <c r="AI5778" s="5"/>
      <c r="AJ5778" s="5"/>
      <c r="AK5778" s="5"/>
      <c r="AL5778" s="5"/>
      <c r="AM5778" s="5"/>
      <c r="AN5778" s="5"/>
      <c r="AO5778" s="5"/>
      <c r="AP5778" s="5"/>
      <c r="AQ5778" s="5"/>
      <c r="AR5778" s="5"/>
      <c r="AS5778" s="5"/>
      <c r="AT5778" s="5"/>
      <c r="AU5778" s="5"/>
      <c r="AV5778" s="5"/>
      <c r="AW5778" s="5"/>
      <c r="AX5778" s="5"/>
      <c r="AY5778" s="5"/>
      <c r="AZ5778" s="5"/>
      <c r="BA5778" s="5"/>
      <c r="BB5778" s="5"/>
      <c r="BC5778" s="5"/>
      <c r="BD5778" s="5"/>
      <c r="BE5778" s="5" t="s">
        <v>80</v>
      </c>
      <c r="BF5778" s="6">
        <v>44952</v>
      </c>
      <c r="BG5778" s="5" t="s">
        <v>71</v>
      </c>
      <c r="BH5778" s="5" t="s">
        <v>23306</v>
      </c>
      <c r="BI5778" s="5" t="s">
        <v>23307</v>
      </c>
      <c r="BJ5778" s="5" t="s">
        <v>8834</v>
      </c>
    </row>
    <row r="5779" spans="1:62" ht="30" x14ac:dyDescent="0.25">
      <c r="A5779" s="3">
        <v>5772</v>
      </c>
      <c r="B5779" s="3" t="str">
        <f>"202200112931"</f>
        <v>202200112931</v>
      </c>
      <c r="C5779" s="3">
        <v>88437</v>
      </c>
      <c r="D5779" s="3" t="s">
        <v>23308</v>
      </c>
      <c r="E5779" s="3">
        <v>20609244764</v>
      </c>
      <c r="F5779" s="3" t="s">
        <v>23309</v>
      </c>
      <c r="G5779" s="3" t="s">
        <v>23310</v>
      </c>
      <c r="H5779" s="3" t="s">
        <v>78</v>
      </c>
      <c r="I5779" s="3" t="s">
        <v>93</v>
      </c>
      <c r="J5779" s="3" t="s">
        <v>6310</v>
      </c>
      <c r="K5779" s="3" t="s">
        <v>68</v>
      </c>
      <c r="L5779" s="3" t="s">
        <v>23311</v>
      </c>
      <c r="M5779" s="3" t="s">
        <v>23311</v>
      </c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 t="s">
        <v>293</v>
      </c>
      <c r="BF5779" s="4">
        <v>44725</v>
      </c>
      <c r="BG5779" s="3" t="s">
        <v>71</v>
      </c>
      <c r="BH5779" s="3" t="s">
        <v>23312</v>
      </c>
      <c r="BI5779" s="3"/>
      <c r="BJ5779" s="3"/>
    </row>
    <row r="5780" spans="1:62" ht="30" x14ac:dyDescent="0.25">
      <c r="A5780" s="3">
        <v>5773</v>
      </c>
      <c r="B5780" s="5" t="str">
        <f>"202200211034"</f>
        <v>202200211034</v>
      </c>
      <c r="C5780" s="5">
        <v>165415</v>
      </c>
      <c r="D5780" s="5" t="s">
        <v>23313</v>
      </c>
      <c r="E5780" s="5">
        <v>20532388407</v>
      </c>
      <c r="F5780" s="5" t="s">
        <v>18692</v>
      </c>
      <c r="G5780" s="5" t="s">
        <v>23314</v>
      </c>
      <c r="H5780" s="5" t="s">
        <v>109</v>
      </c>
      <c r="I5780" s="5" t="s">
        <v>109</v>
      </c>
      <c r="J5780" s="5" t="s">
        <v>12667</v>
      </c>
      <c r="K5780" s="5" t="s">
        <v>68</v>
      </c>
      <c r="L5780" s="5" t="s">
        <v>23315</v>
      </c>
      <c r="M5780" s="5"/>
      <c r="N5780" s="5"/>
      <c r="O5780" s="5"/>
      <c r="P5780" s="5"/>
      <c r="Q5780" s="5"/>
      <c r="R5780" s="5"/>
      <c r="S5780" s="5"/>
      <c r="T5780" s="5"/>
      <c r="U5780" s="5"/>
      <c r="V5780" s="5"/>
      <c r="W5780" s="5"/>
      <c r="X5780" s="5"/>
      <c r="Y5780" s="5"/>
      <c r="Z5780" s="5"/>
      <c r="AA5780" s="5"/>
      <c r="AB5780" s="5"/>
      <c r="AC5780" s="5"/>
      <c r="AD5780" s="5"/>
      <c r="AE5780" s="5"/>
      <c r="AF5780" s="5"/>
      <c r="AG5780" s="5"/>
      <c r="AH5780" s="5"/>
      <c r="AI5780" s="5"/>
      <c r="AJ5780" s="5"/>
      <c r="AK5780" s="5"/>
      <c r="AL5780" s="5"/>
      <c r="AM5780" s="5"/>
      <c r="AN5780" s="5"/>
      <c r="AO5780" s="5"/>
      <c r="AP5780" s="5"/>
      <c r="AQ5780" s="5"/>
      <c r="AR5780" s="5"/>
      <c r="AS5780" s="5"/>
      <c r="AT5780" s="5"/>
      <c r="AU5780" s="5"/>
      <c r="AV5780" s="5"/>
      <c r="AW5780" s="5"/>
      <c r="AX5780" s="5"/>
      <c r="AY5780" s="5"/>
      <c r="AZ5780" s="5"/>
      <c r="BA5780" s="5"/>
      <c r="BB5780" s="5"/>
      <c r="BC5780" s="5"/>
      <c r="BD5780" s="5"/>
      <c r="BE5780" s="5" t="s">
        <v>70</v>
      </c>
      <c r="BF5780" s="6">
        <v>44893</v>
      </c>
      <c r="BG5780" s="5" t="s">
        <v>71</v>
      </c>
      <c r="BH5780" s="5" t="s">
        <v>23316</v>
      </c>
      <c r="BI5780" s="5"/>
      <c r="BJ5780" s="5"/>
    </row>
    <row r="5781" spans="1:62" ht="30" x14ac:dyDescent="0.25">
      <c r="A5781" s="5">
        <v>5774</v>
      </c>
      <c r="B5781" s="3" t="str">
        <f>"202300286140"</f>
        <v>202300286140</v>
      </c>
      <c r="C5781" s="3">
        <v>122374</v>
      </c>
      <c r="D5781" s="3" t="s">
        <v>23317</v>
      </c>
      <c r="E5781" s="3">
        <v>20543748871</v>
      </c>
      <c r="F5781" s="3" t="s">
        <v>23318</v>
      </c>
      <c r="G5781" s="3" t="s">
        <v>23319</v>
      </c>
      <c r="H5781" s="3" t="s">
        <v>66</v>
      </c>
      <c r="I5781" s="3" t="s">
        <v>66</v>
      </c>
      <c r="J5781" s="3" t="s">
        <v>171</v>
      </c>
      <c r="K5781" s="3" t="s">
        <v>68</v>
      </c>
      <c r="L5781" s="3" t="s">
        <v>69</v>
      </c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 t="s">
        <v>70</v>
      </c>
      <c r="BF5781" s="4">
        <v>45264</v>
      </c>
      <c r="BG5781" s="3" t="s">
        <v>71</v>
      </c>
      <c r="BH5781" s="3" t="s">
        <v>23320</v>
      </c>
      <c r="BI5781" s="3"/>
      <c r="BJ5781" s="3"/>
    </row>
    <row r="5782" spans="1:62" ht="30" x14ac:dyDescent="0.25">
      <c r="A5782" s="3">
        <v>5775</v>
      </c>
      <c r="B5782" s="5" t="str">
        <f>"202200235984"</f>
        <v>202200235984</v>
      </c>
      <c r="C5782" s="5">
        <v>165828</v>
      </c>
      <c r="D5782" s="5" t="s">
        <v>23321</v>
      </c>
      <c r="E5782" s="5">
        <v>20481349550</v>
      </c>
      <c r="F5782" s="5" t="s">
        <v>23322</v>
      </c>
      <c r="G5782" s="5" t="s">
        <v>23323</v>
      </c>
      <c r="H5782" s="5" t="s">
        <v>102</v>
      </c>
      <c r="I5782" s="5" t="s">
        <v>159</v>
      </c>
      <c r="J5782" s="5" t="s">
        <v>160</v>
      </c>
      <c r="K5782" s="5" t="s">
        <v>68</v>
      </c>
      <c r="L5782" s="5" t="s">
        <v>69</v>
      </c>
      <c r="M5782" s="5" t="s">
        <v>69</v>
      </c>
      <c r="N5782" s="5"/>
      <c r="O5782" s="5"/>
      <c r="P5782" s="5"/>
      <c r="Q5782" s="5"/>
      <c r="R5782" s="5"/>
      <c r="S5782" s="5"/>
      <c r="T5782" s="5"/>
      <c r="U5782" s="5"/>
      <c r="V5782" s="5"/>
      <c r="W5782" s="5"/>
      <c r="X5782" s="5"/>
      <c r="Y5782" s="5"/>
      <c r="Z5782" s="5"/>
      <c r="AA5782" s="5"/>
      <c r="AB5782" s="5"/>
      <c r="AC5782" s="5"/>
      <c r="AD5782" s="5"/>
      <c r="AE5782" s="5"/>
      <c r="AF5782" s="5"/>
      <c r="AG5782" s="5"/>
      <c r="AH5782" s="5"/>
      <c r="AI5782" s="5"/>
      <c r="AJ5782" s="5"/>
      <c r="AK5782" s="5"/>
      <c r="AL5782" s="5"/>
      <c r="AM5782" s="5"/>
      <c r="AN5782" s="5"/>
      <c r="AO5782" s="5"/>
      <c r="AP5782" s="5"/>
      <c r="AQ5782" s="5"/>
      <c r="AR5782" s="5"/>
      <c r="AS5782" s="5"/>
      <c r="AT5782" s="5"/>
      <c r="AU5782" s="5"/>
      <c r="AV5782" s="5"/>
      <c r="AW5782" s="5"/>
      <c r="AX5782" s="5"/>
      <c r="AY5782" s="5"/>
      <c r="AZ5782" s="5"/>
      <c r="BA5782" s="5"/>
      <c r="BB5782" s="5"/>
      <c r="BC5782" s="5"/>
      <c r="BD5782" s="5"/>
      <c r="BE5782" s="5" t="s">
        <v>95</v>
      </c>
      <c r="BF5782" s="6">
        <v>44991</v>
      </c>
      <c r="BG5782" s="5" t="s">
        <v>71</v>
      </c>
      <c r="BH5782" s="5" t="s">
        <v>23324</v>
      </c>
      <c r="BI5782" s="5"/>
      <c r="BJ5782" s="5"/>
    </row>
    <row r="5783" spans="1:62" ht="30" x14ac:dyDescent="0.25">
      <c r="A5783" s="3">
        <v>5776</v>
      </c>
      <c r="B5783" s="3" t="str">
        <f>"202300042448"</f>
        <v>202300042448</v>
      </c>
      <c r="C5783" s="3">
        <v>85998</v>
      </c>
      <c r="D5783" s="3" t="s">
        <v>23325</v>
      </c>
      <c r="E5783" s="3">
        <v>20419158462</v>
      </c>
      <c r="F5783" s="3" t="s">
        <v>202</v>
      </c>
      <c r="G5783" s="3" t="s">
        <v>23326</v>
      </c>
      <c r="H5783" s="3" t="s">
        <v>78</v>
      </c>
      <c r="I5783" s="3" t="s">
        <v>78</v>
      </c>
      <c r="J5783" s="3" t="s">
        <v>468</v>
      </c>
      <c r="K5783" s="3" t="s">
        <v>125</v>
      </c>
      <c r="L5783" s="3" t="s">
        <v>23327</v>
      </c>
      <c r="M5783" s="3" t="s">
        <v>23327</v>
      </c>
      <c r="N5783" s="3" t="s">
        <v>23327</v>
      </c>
      <c r="O5783" s="3" t="s">
        <v>23327</v>
      </c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 t="s">
        <v>127</v>
      </c>
      <c r="BF5783" s="4">
        <v>45050</v>
      </c>
      <c r="BG5783" s="3" t="s">
        <v>71</v>
      </c>
      <c r="BH5783" s="3" t="s">
        <v>207</v>
      </c>
      <c r="BI5783" s="3"/>
      <c r="BJ5783" s="3"/>
    </row>
    <row r="5784" spans="1:62" ht="30" x14ac:dyDescent="0.25">
      <c r="A5784" s="5">
        <v>5777</v>
      </c>
      <c r="B5784" s="5" t="str">
        <f>"201900088260"</f>
        <v>201900088260</v>
      </c>
      <c r="C5784" s="5">
        <v>144402</v>
      </c>
      <c r="D5784" s="5" t="s">
        <v>23328</v>
      </c>
      <c r="E5784" s="5">
        <v>10200138134</v>
      </c>
      <c r="F5784" s="5" t="s">
        <v>23329</v>
      </c>
      <c r="G5784" s="5" t="s">
        <v>23330</v>
      </c>
      <c r="H5784" s="5" t="s">
        <v>66</v>
      </c>
      <c r="I5784" s="5" t="s">
        <v>66</v>
      </c>
      <c r="J5784" s="5" t="s">
        <v>352</v>
      </c>
      <c r="K5784" s="5" t="s">
        <v>68</v>
      </c>
      <c r="L5784" s="5" t="s">
        <v>139</v>
      </c>
      <c r="M5784" s="5"/>
      <c r="N5784" s="5"/>
      <c r="O5784" s="5"/>
      <c r="P5784" s="5"/>
      <c r="Q5784" s="5"/>
      <c r="R5784" s="5"/>
      <c r="S5784" s="5"/>
      <c r="T5784" s="5"/>
      <c r="U5784" s="5"/>
      <c r="V5784" s="5"/>
      <c r="W5784" s="5"/>
      <c r="X5784" s="5"/>
      <c r="Y5784" s="5"/>
      <c r="Z5784" s="5"/>
      <c r="AA5784" s="5"/>
      <c r="AB5784" s="5"/>
      <c r="AC5784" s="5"/>
      <c r="AD5784" s="5"/>
      <c r="AE5784" s="5"/>
      <c r="AF5784" s="5"/>
      <c r="AG5784" s="5"/>
      <c r="AH5784" s="5"/>
      <c r="AI5784" s="5"/>
      <c r="AJ5784" s="5"/>
      <c r="AK5784" s="5"/>
      <c r="AL5784" s="5"/>
      <c r="AM5784" s="5"/>
      <c r="AN5784" s="5"/>
      <c r="AO5784" s="5"/>
      <c r="AP5784" s="5"/>
      <c r="AQ5784" s="5"/>
      <c r="AR5784" s="5"/>
      <c r="AS5784" s="5"/>
      <c r="AT5784" s="5"/>
      <c r="AU5784" s="5"/>
      <c r="AV5784" s="5"/>
      <c r="AW5784" s="5"/>
      <c r="AX5784" s="5"/>
      <c r="AY5784" s="5"/>
      <c r="AZ5784" s="5"/>
      <c r="BA5784" s="5"/>
      <c r="BB5784" s="5"/>
      <c r="BC5784" s="5"/>
      <c r="BD5784" s="5"/>
      <c r="BE5784" s="5" t="s">
        <v>88</v>
      </c>
      <c r="BF5784" s="6">
        <v>43618</v>
      </c>
      <c r="BG5784" s="5" t="s">
        <v>71</v>
      </c>
      <c r="BH5784" s="5" t="s">
        <v>23329</v>
      </c>
      <c r="BI5784" s="5"/>
      <c r="BJ5784" s="5"/>
    </row>
    <row r="5785" spans="1:62" ht="30" x14ac:dyDescent="0.25">
      <c r="A5785" s="3">
        <v>5778</v>
      </c>
      <c r="B5785" s="3" t="str">
        <f>"201600136842"</f>
        <v>201600136842</v>
      </c>
      <c r="C5785" s="3">
        <v>123367</v>
      </c>
      <c r="D5785" s="3" t="s">
        <v>23331</v>
      </c>
      <c r="E5785" s="3">
        <v>20289907743</v>
      </c>
      <c r="F5785" s="3" t="s">
        <v>23332</v>
      </c>
      <c r="G5785" s="3" t="s">
        <v>23333</v>
      </c>
      <c r="H5785" s="3" t="s">
        <v>66</v>
      </c>
      <c r="I5785" s="3" t="s">
        <v>828</v>
      </c>
      <c r="J5785" s="3" t="s">
        <v>1213</v>
      </c>
      <c r="K5785" s="3" t="s">
        <v>68</v>
      </c>
      <c r="L5785" s="3" t="s">
        <v>69</v>
      </c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/>
      <c r="BB5785" s="3"/>
      <c r="BC5785" s="3"/>
      <c r="BD5785" s="3"/>
      <c r="BE5785" s="3" t="s">
        <v>70</v>
      </c>
      <c r="BF5785" s="4">
        <v>42640</v>
      </c>
      <c r="BG5785" s="3" t="s">
        <v>71</v>
      </c>
      <c r="BH5785" s="3" t="s">
        <v>23334</v>
      </c>
      <c r="BI5785" s="3"/>
      <c r="BJ5785" s="3"/>
    </row>
    <row r="5786" spans="1:62" ht="30" x14ac:dyDescent="0.25">
      <c r="A5786" s="3">
        <v>5779</v>
      </c>
      <c r="B5786" s="5" t="str">
        <f>"201800123170"</f>
        <v>201800123170</v>
      </c>
      <c r="C5786" s="5">
        <v>91769</v>
      </c>
      <c r="D5786" s="5" t="s">
        <v>23335</v>
      </c>
      <c r="E5786" s="5">
        <v>10100506390</v>
      </c>
      <c r="F5786" s="5" t="s">
        <v>23336</v>
      </c>
      <c r="G5786" s="5" t="s">
        <v>23337</v>
      </c>
      <c r="H5786" s="5" t="s">
        <v>66</v>
      </c>
      <c r="I5786" s="5" t="s">
        <v>66</v>
      </c>
      <c r="J5786" s="5" t="s">
        <v>143</v>
      </c>
      <c r="K5786" s="5" t="s">
        <v>68</v>
      </c>
      <c r="L5786" s="5" t="s">
        <v>139</v>
      </c>
      <c r="M5786" s="5"/>
      <c r="N5786" s="5"/>
      <c r="O5786" s="5"/>
      <c r="P5786" s="5"/>
      <c r="Q5786" s="5"/>
      <c r="R5786" s="5"/>
      <c r="S5786" s="5"/>
      <c r="T5786" s="5"/>
      <c r="U5786" s="5"/>
      <c r="V5786" s="5"/>
      <c r="W5786" s="5"/>
      <c r="X5786" s="5"/>
      <c r="Y5786" s="5"/>
      <c r="Z5786" s="5"/>
      <c r="AA5786" s="5"/>
      <c r="AB5786" s="5"/>
      <c r="AC5786" s="5"/>
      <c r="AD5786" s="5"/>
      <c r="AE5786" s="5"/>
      <c r="AF5786" s="5"/>
      <c r="AG5786" s="5"/>
      <c r="AH5786" s="5"/>
      <c r="AI5786" s="5"/>
      <c r="AJ5786" s="5"/>
      <c r="AK5786" s="5"/>
      <c r="AL5786" s="5"/>
      <c r="AM5786" s="5"/>
      <c r="AN5786" s="5"/>
      <c r="AO5786" s="5"/>
      <c r="AP5786" s="5"/>
      <c r="AQ5786" s="5"/>
      <c r="AR5786" s="5"/>
      <c r="AS5786" s="5"/>
      <c r="AT5786" s="5"/>
      <c r="AU5786" s="5"/>
      <c r="AV5786" s="5"/>
      <c r="AW5786" s="5"/>
      <c r="AX5786" s="5"/>
      <c r="AY5786" s="5"/>
      <c r="AZ5786" s="5"/>
      <c r="BA5786" s="5"/>
      <c r="BB5786" s="5"/>
      <c r="BC5786" s="5"/>
      <c r="BD5786" s="5"/>
      <c r="BE5786" s="5" t="s">
        <v>88</v>
      </c>
      <c r="BF5786" s="6">
        <v>43306</v>
      </c>
      <c r="BG5786" s="5" t="s">
        <v>71</v>
      </c>
      <c r="BH5786" s="5" t="s">
        <v>23336</v>
      </c>
      <c r="BI5786" s="5"/>
      <c r="BJ5786" s="5"/>
    </row>
    <row r="5787" spans="1:62" ht="30" x14ac:dyDescent="0.25">
      <c r="A5787" s="5">
        <v>5780</v>
      </c>
      <c r="B5787" s="3" t="str">
        <f>"201500069930"</f>
        <v>201500069930</v>
      </c>
      <c r="C5787" s="3">
        <v>112718</v>
      </c>
      <c r="D5787" s="3" t="s">
        <v>23338</v>
      </c>
      <c r="E5787" s="3">
        <v>20522533492</v>
      </c>
      <c r="F5787" s="3" t="s">
        <v>23339</v>
      </c>
      <c r="G5787" s="3" t="s">
        <v>23340</v>
      </c>
      <c r="H5787" s="3" t="s">
        <v>66</v>
      </c>
      <c r="I5787" s="3" t="s">
        <v>66</v>
      </c>
      <c r="J5787" s="3" t="s">
        <v>352</v>
      </c>
      <c r="K5787" s="3" t="s">
        <v>68</v>
      </c>
      <c r="L5787" s="3" t="s">
        <v>126</v>
      </c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  <c r="AV5787" s="3"/>
      <c r="AW5787" s="3"/>
      <c r="AX5787" s="3"/>
      <c r="AY5787" s="3"/>
      <c r="AZ5787" s="3"/>
      <c r="BA5787" s="3"/>
      <c r="BB5787" s="3"/>
      <c r="BC5787" s="3"/>
      <c r="BD5787" s="3"/>
      <c r="BE5787" s="3" t="s">
        <v>95</v>
      </c>
      <c r="BF5787" s="4">
        <v>42167</v>
      </c>
      <c r="BG5787" s="3" t="s">
        <v>71</v>
      </c>
      <c r="BH5787" s="3" t="s">
        <v>23341</v>
      </c>
      <c r="BI5787" s="3"/>
      <c r="BJ5787" s="3"/>
    </row>
    <row r="5788" spans="1:62" ht="30" x14ac:dyDescent="0.25">
      <c r="A5788" s="3">
        <v>5781</v>
      </c>
      <c r="B5788" s="5" t="str">
        <f>"201900169525"</f>
        <v>201900169525</v>
      </c>
      <c r="C5788" s="5">
        <v>147193</v>
      </c>
      <c r="D5788" s="5" t="s">
        <v>23342</v>
      </c>
      <c r="E5788" s="5">
        <v>10024332441</v>
      </c>
      <c r="F5788" s="5" t="s">
        <v>23343</v>
      </c>
      <c r="G5788" s="5" t="s">
        <v>23344</v>
      </c>
      <c r="H5788" s="5" t="s">
        <v>223</v>
      </c>
      <c r="I5788" s="5" t="s">
        <v>224</v>
      </c>
      <c r="J5788" s="5" t="s">
        <v>225</v>
      </c>
      <c r="K5788" s="5" t="s">
        <v>68</v>
      </c>
      <c r="L5788" s="5" t="s">
        <v>79</v>
      </c>
      <c r="M5788" s="5"/>
      <c r="N5788" s="5"/>
      <c r="O5788" s="5"/>
      <c r="P5788" s="5"/>
      <c r="Q5788" s="5"/>
      <c r="R5788" s="5"/>
      <c r="S5788" s="5"/>
      <c r="T5788" s="5"/>
      <c r="U5788" s="5"/>
      <c r="V5788" s="5"/>
      <c r="W5788" s="5"/>
      <c r="X5788" s="5"/>
      <c r="Y5788" s="5"/>
      <c r="Z5788" s="5"/>
      <c r="AA5788" s="5"/>
      <c r="AB5788" s="5"/>
      <c r="AC5788" s="5"/>
      <c r="AD5788" s="5"/>
      <c r="AE5788" s="5"/>
      <c r="AF5788" s="5"/>
      <c r="AG5788" s="5"/>
      <c r="AH5788" s="5"/>
      <c r="AI5788" s="5"/>
      <c r="AJ5788" s="5"/>
      <c r="AK5788" s="5"/>
      <c r="AL5788" s="5"/>
      <c r="AM5788" s="5"/>
      <c r="AN5788" s="5"/>
      <c r="AO5788" s="5"/>
      <c r="AP5788" s="5"/>
      <c r="AQ5788" s="5"/>
      <c r="AR5788" s="5"/>
      <c r="AS5788" s="5"/>
      <c r="AT5788" s="5"/>
      <c r="AU5788" s="5"/>
      <c r="AV5788" s="5"/>
      <c r="AW5788" s="5"/>
      <c r="AX5788" s="5"/>
      <c r="AY5788" s="5"/>
      <c r="AZ5788" s="5"/>
      <c r="BA5788" s="5"/>
      <c r="BB5788" s="5"/>
      <c r="BC5788" s="5"/>
      <c r="BD5788" s="5"/>
      <c r="BE5788" s="5" t="s">
        <v>80</v>
      </c>
      <c r="BF5788" s="6">
        <v>43761</v>
      </c>
      <c r="BG5788" s="5" t="s">
        <v>71</v>
      </c>
      <c r="BH5788" s="5" t="s">
        <v>23345</v>
      </c>
      <c r="BI5788" s="5"/>
      <c r="BJ5788" s="5"/>
    </row>
    <row r="5789" spans="1:62" ht="30" x14ac:dyDescent="0.25">
      <c r="A5789" s="3">
        <v>5782</v>
      </c>
      <c r="B5789" s="3" t="str">
        <f>"201900168476"</f>
        <v>201900168476</v>
      </c>
      <c r="C5789" s="3">
        <v>147170</v>
      </c>
      <c r="D5789" s="3" t="s">
        <v>23346</v>
      </c>
      <c r="E5789" s="3">
        <v>20538019861</v>
      </c>
      <c r="F5789" s="3" t="s">
        <v>12046</v>
      </c>
      <c r="G5789" s="3" t="s">
        <v>23347</v>
      </c>
      <c r="H5789" s="3" t="s">
        <v>66</v>
      </c>
      <c r="I5789" s="3" t="s">
        <v>66</v>
      </c>
      <c r="J5789" s="3" t="s">
        <v>200</v>
      </c>
      <c r="K5789" s="3" t="s">
        <v>68</v>
      </c>
      <c r="L5789" s="3" t="s">
        <v>79</v>
      </c>
      <c r="M5789" s="3" t="s">
        <v>69</v>
      </c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 t="s">
        <v>233</v>
      </c>
      <c r="BF5789" s="4">
        <v>43754</v>
      </c>
      <c r="BG5789" s="3" t="s">
        <v>71</v>
      </c>
      <c r="BH5789" s="3" t="s">
        <v>23348</v>
      </c>
      <c r="BI5789" s="3"/>
      <c r="BJ5789" s="3"/>
    </row>
    <row r="5790" spans="1:62" ht="30" x14ac:dyDescent="0.25">
      <c r="A5790" s="5">
        <v>5783</v>
      </c>
      <c r="B5790" s="5" t="str">
        <f>"201600066623"</f>
        <v>201600066623</v>
      </c>
      <c r="C5790" s="5">
        <v>121290</v>
      </c>
      <c r="D5790" s="5" t="s">
        <v>23349</v>
      </c>
      <c r="E5790" s="5">
        <v>20539930525</v>
      </c>
      <c r="F5790" s="5" t="s">
        <v>23350</v>
      </c>
      <c r="G5790" s="5" t="s">
        <v>23351</v>
      </c>
      <c r="H5790" s="5" t="s">
        <v>102</v>
      </c>
      <c r="I5790" s="5" t="s">
        <v>1055</v>
      </c>
      <c r="J5790" s="5" t="s">
        <v>7977</v>
      </c>
      <c r="K5790" s="5" t="s">
        <v>68</v>
      </c>
      <c r="L5790" s="5" t="s">
        <v>79</v>
      </c>
      <c r="M5790" s="5"/>
      <c r="N5790" s="5"/>
      <c r="O5790" s="5"/>
      <c r="P5790" s="5"/>
      <c r="Q5790" s="5"/>
      <c r="R5790" s="5"/>
      <c r="S5790" s="5"/>
      <c r="T5790" s="5"/>
      <c r="U5790" s="5"/>
      <c r="V5790" s="5"/>
      <c r="W5790" s="5"/>
      <c r="X5790" s="5"/>
      <c r="Y5790" s="5"/>
      <c r="Z5790" s="5"/>
      <c r="AA5790" s="5"/>
      <c r="AB5790" s="5"/>
      <c r="AC5790" s="5"/>
      <c r="AD5790" s="5"/>
      <c r="AE5790" s="5"/>
      <c r="AF5790" s="5"/>
      <c r="AG5790" s="5"/>
      <c r="AH5790" s="5"/>
      <c r="AI5790" s="5"/>
      <c r="AJ5790" s="5"/>
      <c r="AK5790" s="5"/>
      <c r="AL5790" s="5"/>
      <c r="AM5790" s="5"/>
      <c r="AN5790" s="5"/>
      <c r="AO5790" s="5"/>
      <c r="AP5790" s="5"/>
      <c r="AQ5790" s="5"/>
      <c r="AR5790" s="5"/>
      <c r="AS5790" s="5"/>
      <c r="AT5790" s="5"/>
      <c r="AU5790" s="5"/>
      <c r="AV5790" s="5"/>
      <c r="AW5790" s="5"/>
      <c r="AX5790" s="5"/>
      <c r="AY5790" s="5"/>
      <c r="AZ5790" s="5"/>
      <c r="BA5790" s="5"/>
      <c r="BB5790" s="5"/>
      <c r="BC5790" s="5"/>
      <c r="BD5790" s="5"/>
      <c r="BE5790" s="5" t="s">
        <v>80</v>
      </c>
      <c r="BF5790" s="6">
        <v>42499</v>
      </c>
      <c r="BG5790" s="5" t="s">
        <v>71</v>
      </c>
      <c r="BH5790" s="5" t="s">
        <v>23352</v>
      </c>
      <c r="BI5790" s="5"/>
      <c r="BJ5790" s="5"/>
    </row>
    <row r="5791" spans="1:62" ht="30" x14ac:dyDescent="0.25">
      <c r="A5791" s="3">
        <v>5784</v>
      </c>
      <c r="B5791" s="3" t="str">
        <f>"201800205033"</f>
        <v>201800205033</v>
      </c>
      <c r="C5791" s="3">
        <v>62259</v>
      </c>
      <c r="D5791" s="3" t="s">
        <v>23353</v>
      </c>
      <c r="E5791" s="3">
        <v>20166132585</v>
      </c>
      <c r="F5791" s="3" t="s">
        <v>23354</v>
      </c>
      <c r="G5791" s="3" t="s">
        <v>23355</v>
      </c>
      <c r="H5791" s="3" t="s">
        <v>66</v>
      </c>
      <c r="I5791" s="3" t="s">
        <v>66</v>
      </c>
      <c r="J5791" s="3" t="s">
        <v>659</v>
      </c>
      <c r="K5791" s="3" t="s">
        <v>68</v>
      </c>
      <c r="L5791" s="3" t="s">
        <v>79</v>
      </c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  <c r="AV5791" s="3"/>
      <c r="AW5791" s="3"/>
      <c r="AX5791" s="3"/>
      <c r="AY5791" s="3"/>
      <c r="AZ5791" s="3"/>
      <c r="BA5791" s="3"/>
      <c r="BB5791" s="3"/>
      <c r="BC5791" s="3"/>
      <c r="BD5791" s="3"/>
      <c r="BE5791" s="3" t="s">
        <v>80</v>
      </c>
      <c r="BF5791" s="4">
        <v>43448</v>
      </c>
      <c r="BG5791" s="3" t="s">
        <v>71</v>
      </c>
      <c r="BH5791" s="3" t="s">
        <v>23356</v>
      </c>
      <c r="BI5791" s="3"/>
      <c r="BJ5791" s="3"/>
    </row>
    <row r="5792" spans="1:62" ht="30" x14ac:dyDescent="0.25">
      <c r="A5792" s="3">
        <v>5785</v>
      </c>
      <c r="B5792" s="5" t="str">
        <f>"202300069284"</f>
        <v>202300069284</v>
      </c>
      <c r="C5792" s="5">
        <v>135252</v>
      </c>
      <c r="D5792" s="5" t="s">
        <v>23357</v>
      </c>
      <c r="E5792" s="5">
        <v>20132373958</v>
      </c>
      <c r="F5792" s="5" t="s">
        <v>1362</v>
      </c>
      <c r="G5792" s="5" t="s">
        <v>23358</v>
      </c>
      <c r="H5792" s="5" t="s">
        <v>102</v>
      </c>
      <c r="I5792" s="5" t="s">
        <v>1055</v>
      </c>
      <c r="J5792" s="5" t="s">
        <v>4709</v>
      </c>
      <c r="K5792" s="5" t="s">
        <v>125</v>
      </c>
      <c r="L5792" s="5" t="s">
        <v>23359</v>
      </c>
      <c r="M5792" s="5" t="s">
        <v>23359</v>
      </c>
      <c r="N5792" s="5" t="s">
        <v>23359</v>
      </c>
      <c r="O5792" s="5" t="s">
        <v>23359</v>
      </c>
      <c r="P5792" s="5" t="s">
        <v>23359</v>
      </c>
      <c r="Q5792" s="5" t="s">
        <v>23359</v>
      </c>
      <c r="R5792" s="5"/>
      <c r="S5792" s="5"/>
      <c r="T5792" s="5"/>
      <c r="U5792" s="5"/>
      <c r="V5792" s="5"/>
      <c r="W5792" s="5"/>
      <c r="X5792" s="5"/>
      <c r="Y5792" s="5"/>
      <c r="Z5792" s="5"/>
      <c r="AA5792" s="5"/>
      <c r="AB5792" s="5"/>
      <c r="AC5792" s="5"/>
      <c r="AD5792" s="5"/>
      <c r="AE5792" s="5"/>
      <c r="AF5792" s="5"/>
      <c r="AG5792" s="5"/>
      <c r="AH5792" s="5"/>
      <c r="AI5792" s="5"/>
      <c r="AJ5792" s="5"/>
      <c r="AK5792" s="5"/>
      <c r="AL5792" s="5"/>
      <c r="AM5792" s="5"/>
      <c r="AN5792" s="5"/>
      <c r="AO5792" s="5"/>
      <c r="AP5792" s="5"/>
      <c r="AQ5792" s="5"/>
      <c r="AR5792" s="5"/>
      <c r="AS5792" s="5"/>
      <c r="AT5792" s="5"/>
      <c r="AU5792" s="5"/>
      <c r="AV5792" s="5"/>
      <c r="AW5792" s="5"/>
      <c r="AX5792" s="5"/>
      <c r="AY5792" s="5"/>
      <c r="AZ5792" s="5"/>
      <c r="BA5792" s="5"/>
      <c r="BB5792" s="5"/>
      <c r="BC5792" s="5"/>
      <c r="BD5792" s="5"/>
      <c r="BE5792" s="5" t="s">
        <v>929</v>
      </c>
      <c r="BF5792" s="6">
        <v>45020</v>
      </c>
      <c r="BG5792" s="5" t="s">
        <v>71</v>
      </c>
      <c r="BH5792" s="5" t="s">
        <v>1366</v>
      </c>
      <c r="BI5792" s="5"/>
      <c r="BJ5792" s="5"/>
    </row>
    <row r="5793" spans="1:62" ht="30" x14ac:dyDescent="0.25">
      <c r="A5793" s="5">
        <v>5786</v>
      </c>
      <c r="B5793" s="3" t="str">
        <f>"202200017557"</f>
        <v>202200017557</v>
      </c>
      <c r="C5793" s="3">
        <v>161084</v>
      </c>
      <c r="D5793" s="3" t="s">
        <v>23360</v>
      </c>
      <c r="E5793" s="3">
        <v>20553255881</v>
      </c>
      <c r="F5793" s="3" t="s">
        <v>13025</v>
      </c>
      <c r="G5793" s="3" t="s">
        <v>23361</v>
      </c>
      <c r="H5793" s="3" t="s">
        <v>66</v>
      </c>
      <c r="I5793" s="3" t="s">
        <v>66</v>
      </c>
      <c r="J5793" s="3" t="s">
        <v>143</v>
      </c>
      <c r="K5793" s="3" t="s">
        <v>68</v>
      </c>
      <c r="L5793" s="3" t="s">
        <v>23362</v>
      </c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 t="s">
        <v>88</v>
      </c>
      <c r="BF5793" s="4">
        <v>44680</v>
      </c>
      <c r="BG5793" s="3" t="s">
        <v>71</v>
      </c>
      <c r="BH5793" s="3" t="s">
        <v>23363</v>
      </c>
      <c r="BI5793" s="3"/>
      <c r="BJ5793" s="3"/>
    </row>
    <row r="5794" spans="1:62" ht="30" x14ac:dyDescent="0.25">
      <c r="A5794" s="3">
        <v>5787</v>
      </c>
      <c r="B5794" s="5" t="str">
        <f>"1907231"</f>
        <v>1907231</v>
      </c>
      <c r="C5794" s="5">
        <v>60694</v>
      </c>
      <c r="D5794" s="5" t="s">
        <v>23364</v>
      </c>
      <c r="E5794" s="5">
        <v>20453961347</v>
      </c>
      <c r="F5794" s="5" t="s">
        <v>23365</v>
      </c>
      <c r="G5794" s="5" t="s">
        <v>23366</v>
      </c>
      <c r="H5794" s="5" t="s">
        <v>78</v>
      </c>
      <c r="I5794" s="5" t="s">
        <v>78</v>
      </c>
      <c r="J5794" s="5" t="s">
        <v>880</v>
      </c>
      <c r="K5794" s="5" t="s">
        <v>68</v>
      </c>
      <c r="L5794" s="5" t="s">
        <v>126</v>
      </c>
      <c r="M5794" s="5"/>
      <c r="N5794" s="5"/>
      <c r="O5794" s="5"/>
      <c r="P5794" s="5"/>
      <c r="Q5794" s="5"/>
      <c r="R5794" s="5"/>
      <c r="S5794" s="5"/>
      <c r="T5794" s="5"/>
      <c r="U5794" s="5"/>
      <c r="V5794" s="5"/>
      <c r="W5794" s="5"/>
      <c r="X5794" s="5"/>
      <c r="Y5794" s="5"/>
      <c r="Z5794" s="5"/>
      <c r="AA5794" s="5"/>
      <c r="AB5794" s="5"/>
      <c r="AC5794" s="5"/>
      <c r="AD5794" s="5"/>
      <c r="AE5794" s="5"/>
      <c r="AF5794" s="5"/>
      <c r="AG5794" s="5"/>
      <c r="AH5794" s="5"/>
      <c r="AI5794" s="5"/>
      <c r="AJ5794" s="5"/>
      <c r="AK5794" s="5"/>
      <c r="AL5794" s="5"/>
      <c r="AM5794" s="5"/>
      <c r="AN5794" s="5"/>
      <c r="AO5794" s="5"/>
      <c r="AP5794" s="5"/>
      <c r="AQ5794" s="5"/>
      <c r="AR5794" s="5"/>
      <c r="AS5794" s="5"/>
      <c r="AT5794" s="5"/>
      <c r="AU5794" s="5"/>
      <c r="AV5794" s="5"/>
      <c r="AW5794" s="5"/>
      <c r="AX5794" s="5"/>
      <c r="AY5794" s="5"/>
      <c r="AZ5794" s="5"/>
      <c r="BA5794" s="5"/>
      <c r="BB5794" s="5"/>
      <c r="BC5794" s="5"/>
      <c r="BD5794" s="5"/>
      <c r="BE5794" s="5" t="s">
        <v>95</v>
      </c>
      <c r="BF5794" s="6">
        <v>39968</v>
      </c>
      <c r="BG5794" s="5" t="s">
        <v>71</v>
      </c>
      <c r="BH5794" s="5" t="s">
        <v>23367</v>
      </c>
      <c r="BI5794" s="5"/>
      <c r="BJ5794" s="5"/>
    </row>
    <row r="5795" spans="1:62" ht="30" x14ac:dyDescent="0.25">
      <c r="A5795" s="3">
        <v>5788</v>
      </c>
      <c r="B5795" s="3" t="str">
        <f>"201900151957"</f>
        <v>201900151957</v>
      </c>
      <c r="C5795" s="3">
        <v>118238</v>
      </c>
      <c r="D5795" s="3" t="s">
        <v>23368</v>
      </c>
      <c r="E5795" s="3">
        <v>20136507720</v>
      </c>
      <c r="F5795" s="3" t="s">
        <v>23369</v>
      </c>
      <c r="G5795" s="3" t="s">
        <v>23370</v>
      </c>
      <c r="H5795" s="3" t="s">
        <v>66</v>
      </c>
      <c r="I5795" s="3" t="s">
        <v>66</v>
      </c>
      <c r="J5795" s="3" t="s">
        <v>200</v>
      </c>
      <c r="K5795" s="3" t="s">
        <v>68</v>
      </c>
      <c r="L5795" s="3" t="s">
        <v>69</v>
      </c>
      <c r="M5795" s="3" t="s">
        <v>79</v>
      </c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  <c r="AV5795" s="3"/>
      <c r="AW5795" s="3"/>
      <c r="AX5795" s="3"/>
      <c r="AY5795" s="3"/>
      <c r="AZ5795" s="3"/>
      <c r="BA5795" s="3"/>
      <c r="BB5795" s="3"/>
      <c r="BC5795" s="3"/>
      <c r="BD5795" s="3"/>
      <c r="BE5795" s="3" t="s">
        <v>233</v>
      </c>
      <c r="BF5795" s="4">
        <v>43727</v>
      </c>
      <c r="BG5795" s="3" t="s">
        <v>71</v>
      </c>
      <c r="BH5795" s="3" t="s">
        <v>23371</v>
      </c>
      <c r="BI5795" s="3"/>
      <c r="BJ5795" s="3"/>
    </row>
    <row r="5796" spans="1:62" ht="30" x14ac:dyDescent="0.25">
      <c r="A5796" s="5">
        <v>5789</v>
      </c>
      <c r="B5796" s="5" t="str">
        <f>"202100264533"</f>
        <v>202100264533</v>
      </c>
      <c r="C5796" s="5">
        <v>159984</v>
      </c>
      <c r="D5796" s="5" t="s">
        <v>23372</v>
      </c>
      <c r="E5796" s="5">
        <v>20411506615</v>
      </c>
      <c r="F5796" s="5" t="s">
        <v>23373</v>
      </c>
      <c r="G5796" s="5" t="s">
        <v>23374</v>
      </c>
      <c r="H5796" s="5" t="s">
        <v>78</v>
      </c>
      <c r="I5796" s="5" t="s">
        <v>78</v>
      </c>
      <c r="J5796" s="5" t="s">
        <v>176</v>
      </c>
      <c r="K5796" s="5" t="s">
        <v>68</v>
      </c>
      <c r="L5796" s="5" t="s">
        <v>69</v>
      </c>
      <c r="M5796" s="5"/>
      <c r="N5796" s="5"/>
      <c r="O5796" s="5"/>
      <c r="P5796" s="5"/>
      <c r="Q5796" s="5"/>
      <c r="R5796" s="5"/>
      <c r="S5796" s="5"/>
      <c r="T5796" s="5"/>
      <c r="U5796" s="5"/>
      <c r="V5796" s="5"/>
      <c r="W5796" s="5"/>
      <c r="X5796" s="5"/>
      <c r="Y5796" s="5"/>
      <c r="Z5796" s="5"/>
      <c r="AA5796" s="5"/>
      <c r="AB5796" s="5"/>
      <c r="AC5796" s="5"/>
      <c r="AD5796" s="5"/>
      <c r="AE5796" s="5"/>
      <c r="AF5796" s="5"/>
      <c r="AG5796" s="5"/>
      <c r="AH5796" s="5"/>
      <c r="AI5796" s="5"/>
      <c r="AJ5796" s="5"/>
      <c r="AK5796" s="5"/>
      <c r="AL5796" s="5"/>
      <c r="AM5796" s="5"/>
      <c r="AN5796" s="5"/>
      <c r="AO5796" s="5"/>
      <c r="AP5796" s="5"/>
      <c r="AQ5796" s="5"/>
      <c r="AR5796" s="5"/>
      <c r="AS5796" s="5"/>
      <c r="AT5796" s="5"/>
      <c r="AU5796" s="5"/>
      <c r="AV5796" s="5"/>
      <c r="AW5796" s="5"/>
      <c r="AX5796" s="5"/>
      <c r="AY5796" s="5"/>
      <c r="AZ5796" s="5"/>
      <c r="BA5796" s="5"/>
      <c r="BB5796" s="5"/>
      <c r="BC5796" s="5"/>
      <c r="BD5796" s="5"/>
      <c r="BE5796" s="5" t="s">
        <v>70</v>
      </c>
      <c r="BF5796" s="6">
        <v>44564</v>
      </c>
      <c r="BG5796" s="5" t="s">
        <v>71</v>
      </c>
      <c r="BH5796" s="5" t="s">
        <v>23375</v>
      </c>
      <c r="BI5796" s="5"/>
      <c r="BJ5796" s="5"/>
    </row>
    <row r="5797" spans="1:62" ht="30" x14ac:dyDescent="0.25">
      <c r="A5797" s="3">
        <v>5790</v>
      </c>
      <c r="B5797" s="3" t="str">
        <f>"201400122890"</f>
        <v>201400122890</v>
      </c>
      <c r="C5797" s="3">
        <v>96857</v>
      </c>
      <c r="D5797" s="3" t="s">
        <v>23376</v>
      </c>
      <c r="E5797" s="3">
        <v>20487880681</v>
      </c>
      <c r="F5797" s="3" t="s">
        <v>23377</v>
      </c>
      <c r="G5797" s="3" t="s">
        <v>23378</v>
      </c>
      <c r="H5797" s="3" t="s">
        <v>216</v>
      </c>
      <c r="I5797" s="3" t="s">
        <v>374</v>
      </c>
      <c r="J5797" s="3" t="s">
        <v>7955</v>
      </c>
      <c r="K5797" s="3" t="s">
        <v>125</v>
      </c>
      <c r="L5797" s="3" t="s">
        <v>126</v>
      </c>
      <c r="M5797" s="3" t="s">
        <v>126</v>
      </c>
      <c r="N5797" s="3" t="s">
        <v>126</v>
      </c>
      <c r="O5797" s="3" t="s">
        <v>126</v>
      </c>
      <c r="P5797" s="3" t="s">
        <v>126</v>
      </c>
      <c r="Q5797" s="3" t="s">
        <v>126</v>
      </c>
      <c r="R5797" s="3" t="s">
        <v>126</v>
      </c>
      <c r="S5797" s="3" t="s">
        <v>126</v>
      </c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  <c r="AV5797" s="3"/>
      <c r="AW5797" s="3"/>
      <c r="AX5797" s="3"/>
      <c r="AY5797" s="3"/>
      <c r="AZ5797" s="3"/>
      <c r="BA5797" s="3"/>
      <c r="BB5797" s="3"/>
      <c r="BC5797" s="3"/>
      <c r="BD5797" s="3"/>
      <c r="BE5797" s="3" t="s">
        <v>1057</v>
      </c>
      <c r="BF5797" s="4">
        <v>41912</v>
      </c>
      <c r="BG5797" s="3" t="s">
        <v>71</v>
      </c>
      <c r="BH5797" s="3" t="s">
        <v>23379</v>
      </c>
      <c r="BI5797" s="3"/>
      <c r="BJ5797" s="3"/>
    </row>
    <row r="5798" spans="1:62" ht="30" x14ac:dyDescent="0.25">
      <c r="A5798" s="3">
        <v>5791</v>
      </c>
      <c r="B5798" s="5" t="str">
        <f>"201900158755"</f>
        <v>201900158755</v>
      </c>
      <c r="C5798" s="5">
        <v>146844</v>
      </c>
      <c r="D5798" s="5" t="s">
        <v>23380</v>
      </c>
      <c r="E5798" s="5">
        <v>20605222014</v>
      </c>
      <c r="F5798" s="5" t="s">
        <v>23381</v>
      </c>
      <c r="G5798" s="5" t="s">
        <v>23382</v>
      </c>
      <c r="H5798" s="5" t="s">
        <v>298</v>
      </c>
      <c r="I5798" s="5" t="s">
        <v>3356</v>
      </c>
      <c r="J5798" s="5" t="s">
        <v>3357</v>
      </c>
      <c r="K5798" s="5" t="s">
        <v>68</v>
      </c>
      <c r="L5798" s="5" t="s">
        <v>79</v>
      </c>
      <c r="M5798" s="5" t="s">
        <v>79</v>
      </c>
      <c r="N5798" s="5"/>
      <c r="O5798" s="5"/>
      <c r="P5798" s="5"/>
      <c r="Q5798" s="5"/>
      <c r="R5798" s="5"/>
      <c r="S5798" s="5"/>
      <c r="T5798" s="5"/>
      <c r="U5798" s="5"/>
      <c r="V5798" s="5"/>
      <c r="W5798" s="5"/>
      <c r="X5798" s="5"/>
      <c r="Y5798" s="5"/>
      <c r="Z5798" s="5"/>
      <c r="AA5798" s="5"/>
      <c r="AB5798" s="5"/>
      <c r="AC5798" s="5"/>
      <c r="AD5798" s="5"/>
      <c r="AE5798" s="5"/>
      <c r="AF5798" s="5"/>
      <c r="AG5798" s="5"/>
      <c r="AH5798" s="5"/>
      <c r="AI5798" s="5"/>
      <c r="AJ5798" s="5"/>
      <c r="AK5798" s="5"/>
      <c r="AL5798" s="5"/>
      <c r="AM5798" s="5"/>
      <c r="AN5798" s="5"/>
      <c r="AO5798" s="5"/>
      <c r="AP5798" s="5"/>
      <c r="AQ5798" s="5"/>
      <c r="AR5798" s="5"/>
      <c r="AS5798" s="5"/>
      <c r="AT5798" s="5"/>
      <c r="AU5798" s="5"/>
      <c r="AV5798" s="5"/>
      <c r="AW5798" s="5"/>
      <c r="AX5798" s="5"/>
      <c r="AY5798" s="5"/>
      <c r="AZ5798" s="5"/>
      <c r="BA5798" s="5"/>
      <c r="BB5798" s="5"/>
      <c r="BC5798" s="5"/>
      <c r="BD5798" s="5"/>
      <c r="BE5798" s="5" t="s">
        <v>80</v>
      </c>
      <c r="BF5798" s="6">
        <v>43740</v>
      </c>
      <c r="BG5798" s="5" t="s">
        <v>71</v>
      </c>
      <c r="BH5798" s="5" t="s">
        <v>23383</v>
      </c>
      <c r="BI5798" s="5" t="s">
        <v>23384</v>
      </c>
      <c r="BJ5798" s="5" t="s">
        <v>12628</v>
      </c>
    </row>
    <row r="5799" spans="1:62" ht="30" x14ac:dyDescent="0.25">
      <c r="A5799" s="5">
        <v>5792</v>
      </c>
      <c r="B5799" s="3" t="str">
        <f>"201800192021"</f>
        <v>201800192021</v>
      </c>
      <c r="C5799" s="3">
        <v>95391</v>
      </c>
      <c r="D5799" s="3" t="s">
        <v>23385</v>
      </c>
      <c r="E5799" s="3">
        <v>20131257750</v>
      </c>
      <c r="F5799" s="3" t="s">
        <v>23386</v>
      </c>
      <c r="G5799" s="3" t="s">
        <v>23387</v>
      </c>
      <c r="H5799" s="3" t="s">
        <v>380</v>
      </c>
      <c r="I5799" s="3" t="s">
        <v>380</v>
      </c>
      <c r="J5799" s="3" t="s">
        <v>1761</v>
      </c>
      <c r="K5799" s="3" t="s">
        <v>68</v>
      </c>
      <c r="L5799" s="3" t="s">
        <v>139</v>
      </c>
      <c r="M5799" s="3" t="s">
        <v>69</v>
      </c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 t="s">
        <v>8398</v>
      </c>
      <c r="BF5799" s="4">
        <v>43425</v>
      </c>
      <c r="BG5799" s="3" t="s">
        <v>71</v>
      </c>
      <c r="BH5799" s="3" t="s">
        <v>23388</v>
      </c>
      <c r="BI5799" s="3"/>
      <c r="BJ5799" s="3"/>
    </row>
    <row r="5800" spans="1:62" ht="30" x14ac:dyDescent="0.25">
      <c r="A5800" s="3">
        <v>5793</v>
      </c>
      <c r="B5800" s="5" t="str">
        <f>"202000101928"</f>
        <v>202000101928</v>
      </c>
      <c r="C5800" s="5">
        <v>150508</v>
      </c>
      <c r="D5800" s="5" t="s">
        <v>23389</v>
      </c>
      <c r="E5800" s="5">
        <v>10224127133</v>
      </c>
      <c r="F5800" s="5" t="s">
        <v>23390</v>
      </c>
      <c r="G5800" s="5" t="s">
        <v>23391</v>
      </c>
      <c r="H5800" s="5" t="s">
        <v>2029</v>
      </c>
      <c r="I5800" s="5" t="s">
        <v>2029</v>
      </c>
      <c r="J5800" s="5" t="s">
        <v>2029</v>
      </c>
      <c r="K5800" s="5" t="s">
        <v>68</v>
      </c>
      <c r="L5800" s="5" t="s">
        <v>382</v>
      </c>
      <c r="M5800" s="5"/>
      <c r="N5800" s="5"/>
      <c r="O5800" s="5"/>
      <c r="P5800" s="5"/>
      <c r="Q5800" s="5"/>
      <c r="R5800" s="5"/>
      <c r="S5800" s="5"/>
      <c r="T5800" s="5"/>
      <c r="U5800" s="5"/>
      <c r="V5800" s="5"/>
      <c r="W5800" s="5"/>
      <c r="X5800" s="5"/>
      <c r="Y5800" s="5"/>
      <c r="Z5800" s="5"/>
      <c r="AA5800" s="5"/>
      <c r="AB5800" s="5"/>
      <c r="AC5800" s="5"/>
      <c r="AD5800" s="5"/>
      <c r="AE5800" s="5"/>
      <c r="AF5800" s="5"/>
      <c r="AG5800" s="5"/>
      <c r="AH5800" s="5"/>
      <c r="AI5800" s="5"/>
      <c r="AJ5800" s="5"/>
      <c r="AK5800" s="5"/>
      <c r="AL5800" s="5"/>
      <c r="AM5800" s="5"/>
      <c r="AN5800" s="5"/>
      <c r="AO5800" s="5"/>
      <c r="AP5800" s="5"/>
      <c r="AQ5800" s="5"/>
      <c r="AR5800" s="5"/>
      <c r="AS5800" s="5"/>
      <c r="AT5800" s="5"/>
      <c r="AU5800" s="5"/>
      <c r="AV5800" s="5"/>
      <c r="AW5800" s="5"/>
      <c r="AX5800" s="5"/>
      <c r="AY5800" s="5"/>
      <c r="AZ5800" s="5"/>
      <c r="BA5800" s="5"/>
      <c r="BB5800" s="5"/>
      <c r="BC5800" s="5"/>
      <c r="BD5800" s="5"/>
      <c r="BE5800" s="5" t="s">
        <v>383</v>
      </c>
      <c r="BF5800" s="6">
        <v>44060</v>
      </c>
      <c r="BG5800" s="5" t="s">
        <v>71</v>
      </c>
      <c r="BH5800" s="5" t="s">
        <v>23390</v>
      </c>
      <c r="BI5800" s="5"/>
      <c r="BJ5800" s="5"/>
    </row>
    <row r="5801" spans="1:62" ht="30" x14ac:dyDescent="0.25">
      <c r="A5801" s="3">
        <v>5794</v>
      </c>
      <c r="B5801" s="3" t="str">
        <f>"201200006706"</f>
        <v>201200006706</v>
      </c>
      <c r="C5801" s="3">
        <v>94388</v>
      </c>
      <c r="D5801" s="3" t="s">
        <v>23392</v>
      </c>
      <c r="E5801" s="3">
        <v>15507759251</v>
      </c>
      <c r="F5801" s="3" t="s">
        <v>23393</v>
      </c>
      <c r="G5801" s="3" t="s">
        <v>23394</v>
      </c>
      <c r="H5801" s="3" t="s">
        <v>66</v>
      </c>
      <c r="I5801" s="3" t="s">
        <v>66</v>
      </c>
      <c r="J5801" s="3" t="s">
        <v>242</v>
      </c>
      <c r="K5801" s="3" t="s">
        <v>68</v>
      </c>
      <c r="L5801" s="3" t="s">
        <v>139</v>
      </c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  <c r="AV5801" s="3"/>
      <c r="AW5801" s="3"/>
      <c r="AX5801" s="3"/>
      <c r="AY5801" s="3"/>
      <c r="AZ5801" s="3"/>
      <c r="BA5801" s="3"/>
      <c r="BB5801" s="3"/>
      <c r="BC5801" s="3"/>
      <c r="BD5801" s="3"/>
      <c r="BE5801" s="3" t="s">
        <v>88</v>
      </c>
      <c r="BF5801" s="4">
        <v>40925</v>
      </c>
      <c r="BG5801" s="3" t="s">
        <v>71</v>
      </c>
      <c r="BH5801" s="3" t="s">
        <v>23395</v>
      </c>
      <c r="BI5801" s="3"/>
      <c r="BJ5801" s="3"/>
    </row>
    <row r="5802" spans="1:62" ht="30" x14ac:dyDescent="0.25">
      <c r="A5802" s="5">
        <v>5795</v>
      </c>
      <c r="B5802" s="5" t="str">
        <f>"201900111734"</f>
        <v>201900111734</v>
      </c>
      <c r="C5802" s="5">
        <v>120761</v>
      </c>
      <c r="D5802" s="5" t="s">
        <v>23396</v>
      </c>
      <c r="E5802" s="5">
        <v>20604828148</v>
      </c>
      <c r="F5802" s="5" t="s">
        <v>23397</v>
      </c>
      <c r="G5802" s="5" t="s">
        <v>23398</v>
      </c>
      <c r="H5802" s="5" t="s">
        <v>66</v>
      </c>
      <c r="I5802" s="5" t="s">
        <v>66</v>
      </c>
      <c r="J5802" s="5" t="s">
        <v>309</v>
      </c>
      <c r="K5802" s="5" t="s">
        <v>68</v>
      </c>
      <c r="L5802" s="5" t="s">
        <v>139</v>
      </c>
      <c r="M5802" s="5" t="s">
        <v>139</v>
      </c>
      <c r="N5802" s="5"/>
      <c r="O5802" s="5"/>
      <c r="P5802" s="5"/>
      <c r="Q5802" s="5"/>
      <c r="R5802" s="5"/>
      <c r="S5802" s="5"/>
      <c r="T5802" s="5"/>
      <c r="U5802" s="5"/>
      <c r="V5802" s="5"/>
      <c r="W5802" s="5"/>
      <c r="X5802" s="5"/>
      <c r="Y5802" s="5"/>
      <c r="Z5802" s="5"/>
      <c r="AA5802" s="5"/>
      <c r="AB5802" s="5"/>
      <c r="AC5802" s="5"/>
      <c r="AD5802" s="5"/>
      <c r="AE5802" s="5"/>
      <c r="AF5802" s="5"/>
      <c r="AG5802" s="5"/>
      <c r="AH5802" s="5"/>
      <c r="AI5802" s="5"/>
      <c r="AJ5802" s="5"/>
      <c r="AK5802" s="5"/>
      <c r="AL5802" s="5"/>
      <c r="AM5802" s="5"/>
      <c r="AN5802" s="5"/>
      <c r="AO5802" s="5"/>
      <c r="AP5802" s="5"/>
      <c r="AQ5802" s="5"/>
      <c r="AR5802" s="5"/>
      <c r="AS5802" s="5"/>
      <c r="AT5802" s="5"/>
      <c r="AU5802" s="5"/>
      <c r="AV5802" s="5"/>
      <c r="AW5802" s="5"/>
      <c r="AX5802" s="5"/>
      <c r="AY5802" s="5"/>
      <c r="AZ5802" s="5"/>
      <c r="BA5802" s="5"/>
      <c r="BB5802" s="5"/>
      <c r="BC5802" s="5"/>
      <c r="BD5802" s="5"/>
      <c r="BE5802" s="5" t="s">
        <v>293</v>
      </c>
      <c r="BF5802" s="6">
        <v>43668</v>
      </c>
      <c r="BG5802" s="5" t="s">
        <v>71</v>
      </c>
      <c r="BH5802" s="5" t="s">
        <v>23399</v>
      </c>
      <c r="BI5802" s="5"/>
      <c r="BJ5802" s="5"/>
    </row>
    <row r="5803" spans="1:62" ht="30" x14ac:dyDescent="0.25">
      <c r="A5803" s="3">
        <v>5796</v>
      </c>
      <c r="B5803" s="3" t="str">
        <f>"1480349"</f>
        <v>1480349</v>
      </c>
      <c r="C5803" s="3">
        <v>91221</v>
      </c>
      <c r="D5803" s="3" t="s">
        <v>23400</v>
      </c>
      <c r="E5803" s="3">
        <v>10098771722</v>
      </c>
      <c r="F5803" s="3" t="s">
        <v>23401</v>
      </c>
      <c r="G5803" s="3" t="s">
        <v>23402</v>
      </c>
      <c r="H5803" s="3" t="s">
        <v>66</v>
      </c>
      <c r="I5803" s="3" t="s">
        <v>66</v>
      </c>
      <c r="J5803" s="3" t="s">
        <v>242</v>
      </c>
      <c r="K5803" s="3" t="s">
        <v>68</v>
      </c>
      <c r="L5803" s="3" t="s">
        <v>79</v>
      </c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/>
      <c r="AZ5803" s="3"/>
      <c r="BA5803" s="3"/>
      <c r="BB5803" s="3"/>
      <c r="BC5803" s="3"/>
      <c r="BD5803" s="3"/>
      <c r="BE5803" s="3" t="s">
        <v>80</v>
      </c>
      <c r="BF5803" s="4">
        <v>40658</v>
      </c>
      <c r="BG5803" s="3" t="s">
        <v>71</v>
      </c>
      <c r="BH5803" s="3" t="s">
        <v>23401</v>
      </c>
      <c r="BI5803" s="3"/>
      <c r="BJ5803" s="3"/>
    </row>
    <row r="5804" spans="1:62" ht="30" x14ac:dyDescent="0.25">
      <c r="A5804" s="3">
        <v>5797</v>
      </c>
      <c r="B5804" s="5" t="str">
        <f>"201700081651"</f>
        <v>201700081651</v>
      </c>
      <c r="C5804" s="5">
        <v>94990</v>
      </c>
      <c r="D5804" s="5" t="s">
        <v>23403</v>
      </c>
      <c r="E5804" s="5">
        <v>20100136741</v>
      </c>
      <c r="F5804" s="5" t="s">
        <v>3363</v>
      </c>
      <c r="G5804" s="5" t="s">
        <v>23404</v>
      </c>
      <c r="H5804" s="5" t="s">
        <v>223</v>
      </c>
      <c r="I5804" s="5" t="s">
        <v>3365</v>
      </c>
      <c r="J5804" s="5" t="s">
        <v>3366</v>
      </c>
      <c r="K5804" s="5" t="s">
        <v>125</v>
      </c>
      <c r="L5804" s="5" t="s">
        <v>69</v>
      </c>
      <c r="M5804" s="5" t="s">
        <v>126</v>
      </c>
      <c r="N5804" s="5" t="s">
        <v>126</v>
      </c>
      <c r="O5804" s="5"/>
      <c r="P5804" s="5"/>
      <c r="Q5804" s="5"/>
      <c r="R5804" s="5"/>
      <c r="S5804" s="5"/>
      <c r="T5804" s="5"/>
      <c r="U5804" s="5"/>
      <c r="V5804" s="5"/>
      <c r="W5804" s="5"/>
      <c r="X5804" s="5"/>
      <c r="Y5804" s="5"/>
      <c r="Z5804" s="5"/>
      <c r="AA5804" s="5"/>
      <c r="AB5804" s="5"/>
      <c r="AC5804" s="5"/>
      <c r="AD5804" s="5"/>
      <c r="AE5804" s="5"/>
      <c r="AF5804" s="5"/>
      <c r="AG5804" s="5"/>
      <c r="AH5804" s="5"/>
      <c r="AI5804" s="5"/>
      <c r="AJ5804" s="5"/>
      <c r="AK5804" s="5"/>
      <c r="AL5804" s="5"/>
      <c r="AM5804" s="5"/>
      <c r="AN5804" s="5"/>
      <c r="AO5804" s="5"/>
      <c r="AP5804" s="5"/>
      <c r="AQ5804" s="5"/>
      <c r="AR5804" s="5"/>
      <c r="AS5804" s="5"/>
      <c r="AT5804" s="5"/>
      <c r="AU5804" s="5"/>
      <c r="AV5804" s="5"/>
      <c r="AW5804" s="5"/>
      <c r="AX5804" s="5"/>
      <c r="AY5804" s="5"/>
      <c r="AZ5804" s="5"/>
      <c r="BA5804" s="5"/>
      <c r="BB5804" s="5"/>
      <c r="BC5804" s="5"/>
      <c r="BD5804" s="5"/>
      <c r="BE5804" s="5" t="s">
        <v>397</v>
      </c>
      <c r="BF5804" s="6">
        <v>42893</v>
      </c>
      <c r="BG5804" s="5" t="s">
        <v>71</v>
      </c>
      <c r="BH5804" s="5" t="s">
        <v>3367</v>
      </c>
      <c r="BI5804" s="5" t="s">
        <v>23405</v>
      </c>
      <c r="BJ5804" s="5" t="s">
        <v>7815</v>
      </c>
    </row>
    <row r="5805" spans="1:62" ht="30" x14ac:dyDescent="0.25">
      <c r="A5805" s="5">
        <v>5798</v>
      </c>
      <c r="B5805" s="3" t="str">
        <f>"201800099479"</f>
        <v>201800099479</v>
      </c>
      <c r="C5805" s="3">
        <v>136943</v>
      </c>
      <c r="D5805" s="3" t="s">
        <v>23406</v>
      </c>
      <c r="E5805" s="3">
        <v>20480037961</v>
      </c>
      <c r="F5805" s="3" t="s">
        <v>23407</v>
      </c>
      <c r="G5805" s="3" t="s">
        <v>23408</v>
      </c>
      <c r="H5805" s="3" t="s">
        <v>216</v>
      </c>
      <c r="I5805" s="3" t="s">
        <v>374</v>
      </c>
      <c r="J5805" s="3" t="s">
        <v>374</v>
      </c>
      <c r="K5805" s="3" t="s">
        <v>68</v>
      </c>
      <c r="L5805" s="3" t="s">
        <v>69</v>
      </c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 t="s">
        <v>70</v>
      </c>
      <c r="BF5805" s="4">
        <v>43277</v>
      </c>
      <c r="BG5805" s="3" t="s">
        <v>71</v>
      </c>
      <c r="BH5805" s="3" t="s">
        <v>23409</v>
      </c>
      <c r="BI5805" s="3" t="s">
        <v>23410</v>
      </c>
      <c r="BJ5805" s="3" t="s">
        <v>18920</v>
      </c>
    </row>
    <row r="5806" spans="1:62" ht="30" x14ac:dyDescent="0.25">
      <c r="A5806" s="3">
        <v>5799</v>
      </c>
      <c r="B5806" s="5" t="str">
        <f>"201300105561"</f>
        <v>201300105561</v>
      </c>
      <c r="C5806" s="5">
        <v>103573</v>
      </c>
      <c r="D5806" s="5" t="s">
        <v>23411</v>
      </c>
      <c r="E5806" s="5">
        <v>20508565934</v>
      </c>
      <c r="F5806" s="5" t="s">
        <v>2146</v>
      </c>
      <c r="G5806" s="5" t="s">
        <v>23412</v>
      </c>
      <c r="H5806" s="5" t="s">
        <v>66</v>
      </c>
      <c r="I5806" s="5" t="s">
        <v>66</v>
      </c>
      <c r="J5806" s="5" t="s">
        <v>707</v>
      </c>
      <c r="K5806" s="5" t="s">
        <v>68</v>
      </c>
      <c r="L5806" s="5" t="s">
        <v>69</v>
      </c>
      <c r="M5806" s="5"/>
      <c r="N5806" s="5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5"/>
      <c r="AK5806" s="5"/>
      <c r="AL5806" s="5"/>
      <c r="AM5806" s="5"/>
      <c r="AN5806" s="5"/>
      <c r="AO5806" s="5"/>
      <c r="AP5806" s="5"/>
      <c r="AQ5806" s="5"/>
      <c r="AR5806" s="5"/>
      <c r="AS5806" s="5"/>
      <c r="AT5806" s="5"/>
      <c r="AU5806" s="5"/>
      <c r="AV5806" s="5"/>
      <c r="AW5806" s="5"/>
      <c r="AX5806" s="5"/>
      <c r="AY5806" s="5"/>
      <c r="AZ5806" s="5"/>
      <c r="BA5806" s="5"/>
      <c r="BB5806" s="5"/>
      <c r="BC5806" s="5"/>
      <c r="BD5806" s="5"/>
      <c r="BE5806" s="5" t="s">
        <v>70</v>
      </c>
      <c r="BF5806" s="6">
        <v>41439</v>
      </c>
      <c r="BG5806" s="5" t="s">
        <v>71</v>
      </c>
      <c r="BH5806" s="5" t="s">
        <v>23413</v>
      </c>
      <c r="BI5806" s="5"/>
      <c r="BJ5806" s="5"/>
    </row>
    <row r="5807" spans="1:62" ht="30" x14ac:dyDescent="0.25">
      <c r="A5807" s="3">
        <v>5800</v>
      </c>
      <c r="B5807" s="3" t="str">
        <f>"1390948"</f>
        <v>1390948</v>
      </c>
      <c r="C5807" s="3">
        <v>87176</v>
      </c>
      <c r="D5807" s="3" t="s">
        <v>23414</v>
      </c>
      <c r="E5807" s="3">
        <v>10091517421</v>
      </c>
      <c r="F5807" s="3" t="s">
        <v>23415</v>
      </c>
      <c r="G5807" s="3" t="s">
        <v>23416</v>
      </c>
      <c r="H5807" s="3" t="s">
        <v>66</v>
      </c>
      <c r="I5807" s="3" t="s">
        <v>66</v>
      </c>
      <c r="J5807" s="3" t="s">
        <v>242</v>
      </c>
      <c r="K5807" s="3" t="s">
        <v>68</v>
      </c>
      <c r="L5807" s="3" t="s">
        <v>301</v>
      </c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 t="s">
        <v>1408</v>
      </c>
      <c r="BF5807" s="4">
        <v>40400</v>
      </c>
      <c r="BG5807" s="3" t="s">
        <v>71</v>
      </c>
      <c r="BH5807" s="3" t="s">
        <v>23415</v>
      </c>
      <c r="BI5807" s="3"/>
      <c r="BJ5807" s="3"/>
    </row>
    <row r="5808" spans="1:62" ht="30" x14ac:dyDescent="0.25">
      <c r="A5808" s="5">
        <v>5801</v>
      </c>
      <c r="B5808" s="3" t="str">
        <f>"201700042508"</f>
        <v>201700042508</v>
      </c>
      <c r="C5808" s="3">
        <v>88491</v>
      </c>
      <c r="D5808" s="3" t="s">
        <v>23417</v>
      </c>
      <c r="E5808" s="3">
        <v>20601431883</v>
      </c>
      <c r="F5808" s="3" t="s">
        <v>23418</v>
      </c>
      <c r="G5808" s="3" t="s">
        <v>23419</v>
      </c>
      <c r="H5808" s="3" t="s">
        <v>66</v>
      </c>
      <c r="I5808" s="3" t="s">
        <v>66</v>
      </c>
      <c r="J5808" s="3" t="s">
        <v>536</v>
      </c>
      <c r="K5808" s="3" t="s">
        <v>68</v>
      </c>
      <c r="L5808" s="3" t="s">
        <v>79</v>
      </c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 t="s">
        <v>80</v>
      </c>
      <c r="BF5808" s="4">
        <v>42853</v>
      </c>
      <c r="BG5808" s="3" t="s">
        <v>71</v>
      </c>
      <c r="BH5808" s="3" t="s">
        <v>23420</v>
      </c>
      <c r="BI5808" s="3"/>
      <c r="BJ5808" s="3"/>
    </row>
    <row r="5809" spans="1:62" ht="30" x14ac:dyDescent="0.25">
      <c r="A5809" s="3">
        <v>5802</v>
      </c>
      <c r="B5809" s="5" t="str">
        <f>"201300105563"</f>
        <v>201300105563</v>
      </c>
      <c r="C5809" s="5">
        <v>103221</v>
      </c>
      <c r="D5809" s="5" t="s">
        <v>23421</v>
      </c>
      <c r="E5809" s="5">
        <v>20104848983</v>
      </c>
      <c r="F5809" s="5" t="s">
        <v>23422</v>
      </c>
      <c r="G5809" s="5" t="s">
        <v>23423</v>
      </c>
      <c r="H5809" s="5" t="s">
        <v>499</v>
      </c>
      <c r="I5809" s="5" t="s">
        <v>499</v>
      </c>
      <c r="J5809" s="5" t="s">
        <v>499</v>
      </c>
      <c r="K5809" s="5" t="s">
        <v>68</v>
      </c>
      <c r="L5809" s="5" t="s">
        <v>69</v>
      </c>
      <c r="M5809" s="5" t="s">
        <v>69</v>
      </c>
      <c r="N5809" s="5"/>
      <c r="O5809" s="5"/>
      <c r="P5809" s="5"/>
      <c r="Q5809" s="5"/>
      <c r="R5809" s="5"/>
      <c r="S5809" s="5"/>
      <c r="T5809" s="5"/>
      <c r="U5809" s="5"/>
      <c r="V5809" s="5"/>
      <c r="W5809" s="5"/>
      <c r="X5809" s="5"/>
      <c r="Y5809" s="5"/>
      <c r="Z5809" s="5"/>
      <c r="AA5809" s="5"/>
      <c r="AB5809" s="5"/>
      <c r="AC5809" s="5"/>
      <c r="AD5809" s="5"/>
      <c r="AE5809" s="5"/>
      <c r="AF5809" s="5"/>
      <c r="AG5809" s="5"/>
      <c r="AH5809" s="5"/>
      <c r="AI5809" s="5"/>
      <c r="AJ5809" s="5"/>
      <c r="AK5809" s="5"/>
      <c r="AL5809" s="5"/>
      <c r="AM5809" s="5"/>
      <c r="AN5809" s="5"/>
      <c r="AO5809" s="5"/>
      <c r="AP5809" s="5"/>
      <c r="AQ5809" s="5"/>
      <c r="AR5809" s="5"/>
      <c r="AS5809" s="5"/>
      <c r="AT5809" s="5"/>
      <c r="AU5809" s="5"/>
      <c r="AV5809" s="5"/>
      <c r="AW5809" s="5"/>
      <c r="AX5809" s="5"/>
      <c r="AY5809" s="5"/>
      <c r="AZ5809" s="5"/>
      <c r="BA5809" s="5"/>
      <c r="BB5809" s="5"/>
      <c r="BC5809" s="5"/>
      <c r="BD5809" s="5"/>
      <c r="BE5809" s="5" t="s">
        <v>95</v>
      </c>
      <c r="BF5809" s="6">
        <v>41445</v>
      </c>
      <c r="BG5809" s="5" t="s">
        <v>71</v>
      </c>
      <c r="BH5809" s="5" t="s">
        <v>23424</v>
      </c>
      <c r="BI5809" s="5" t="s">
        <v>23425</v>
      </c>
      <c r="BJ5809" s="5" t="s">
        <v>23426</v>
      </c>
    </row>
    <row r="5810" spans="1:62" ht="30" x14ac:dyDescent="0.25">
      <c r="A5810" s="3">
        <v>5803</v>
      </c>
      <c r="B5810" s="3" t="str">
        <f>"201800008962"</f>
        <v>201800008962</v>
      </c>
      <c r="C5810" s="3">
        <v>61075</v>
      </c>
      <c r="D5810" s="3" t="s">
        <v>23427</v>
      </c>
      <c r="E5810" s="3">
        <v>20100070970</v>
      </c>
      <c r="F5810" s="3" t="s">
        <v>2693</v>
      </c>
      <c r="G5810" s="3" t="s">
        <v>23428</v>
      </c>
      <c r="H5810" s="3" t="s">
        <v>66</v>
      </c>
      <c r="I5810" s="3" t="s">
        <v>66</v>
      </c>
      <c r="J5810" s="3" t="s">
        <v>309</v>
      </c>
      <c r="K5810" s="3" t="s">
        <v>68</v>
      </c>
      <c r="L5810" s="3" t="s">
        <v>79</v>
      </c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 t="s">
        <v>80</v>
      </c>
      <c r="BF5810" s="4">
        <v>43119</v>
      </c>
      <c r="BG5810" s="3" t="s">
        <v>71</v>
      </c>
      <c r="BH5810" s="3" t="s">
        <v>23429</v>
      </c>
      <c r="BI5810" s="3"/>
      <c r="BJ5810" s="3"/>
    </row>
    <row r="5811" spans="1:62" ht="30" x14ac:dyDescent="0.25">
      <c r="A5811" s="5">
        <v>5804</v>
      </c>
      <c r="B5811" s="5" t="str">
        <f>"201300105558"</f>
        <v>201300105558</v>
      </c>
      <c r="C5811" s="5">
        <v>103283</v>
      </c>
      <c r="D5811" s="5" t="s">
        <v>23430</v>
      </c>
      <c r="E5811" s="5">
        <v>20514268356</v>
      </c>
      <c r="F5811" s="5" t="s">
        <v>3618</v>
      </c>
      <c r="G5811" s="5" t="s">
        <v>23431</v>
      </c>
      <c r="H5811" s="5" t="s">
        <v>66</v>
      </c>
      <c r="I5811" s="5" t="s">
        <v>66</v>
      </c>
      <c r="J5811" s="5" t="s">
        <v>232</v>
      </c>
      <c r="K5811" s="5" t="s">
        <v>68</v>
      </c>
      <c r="L5811" s="5" t="s">
        <v>69</v>
      </c>
      <c r="M5811" s="5"/>
      <c r="N5811" s="5"/>
      <c r="O5811" s="5"/>
      <c r="P5811" s="5"/>
      <c r="Q5811" s="5"/>
      <c r="R5811" s="5"/>
      <c r="S5811" s="5"/>
      <c r="T5811" s="5"/>
      <c r="U5811" s="5"/>
      <c r="V5811" s="5"/>
      <c r="W5811" s="5"/>
      <c r="X5811" s="5"/>
      <c r="Y5811" s="5"/>
      <c r="Z5811" s="5"/>
      <c r="AA5811" s="5"/>
      <c r="AB5811" s="5"/>
      <c r="AC5811" s="5"/>
      <c r="AD5811" s="5"/>
      <c r="AE5811" s="5"/>
      <c r="AF5811" s="5"/>
      <c r="AG5811" s="5"/>
      <c r="AH5811" s="5"/>
      <c r="AI5811" s="5"/>
      <c r="AJ5811" s="5"/>
      <c r="AK5811" s="5"/>
      <c r="AL5811" s="5"/>
      <c r="AM5811" s="5"/>
      <c r="AN5811" s="5"/>
      <c r="AO5811" s="5"/>
      <c r="AP5811" s="5"/>
      <c r="AQ5811" s="5"/>
      <c r="AR5811" s="5"/>
      <c r="AS5811" s="5"/>
      <c r="AT5811" s="5"/>
      <c r="AU5811" s="5"/>
      <c r="AV5811" s="5"/>
      <c r="AW5811" s="5"/>
      <c r="AX5811" s="5"/>
      <c r="AY5811" s="5"/>
      <c r="AZ5811" s="5"/>
      <c r="BA5811" s="5"/>
      <c r="BB5811" s="5"/>
      <c r="BC5811" s="5"/>
      <c r="BD5811" s="5"/>
      <c r="BE5811" s="5" t="s">
        <v>70</v>
      </c>
      <c r="BF5811" s="6">
        <v>41439</v>
      </c>
      <c r="BG5811" s="5" t="s">
        <v>71</v>
      </c>
      <c r="BH5811" s="5" t="s">
        <v>1102</v>
      </c>
      <c r="BI5811" s="5"/>
      <c r="BJ5811" s="5"/>
    </row>
    <row r="5812" spans="1:62" ht="30" x14ac:dyDescent="0.25">
      <c r="A5812" s="3">
        <v>5805</v>
      </c>
      <c r="B5812" s="3" t="str">
        <f>"201200006713"</f>
        <v>201200006713</v>
      </c>
      <c r="C5812" s="3">
        <v>95552</v>
      </c>
      <c r="D5812" s="3" t="s">
        <v>23432</v>
      </c>
      <c r="E5812" s="3">
        <v>20503911753</v>
      </c>
      <c r="F5812" s="3" t="s">
        <v>23433</v>
      </c>
      <c r="G5812" s="3" t="s">
        <v>23434</v>
      </c>
      <c r="H5812" s="3" t="s">
        <v>66</v>
      </c>
      <c r="I5812" s="3" t="s">
        <v>66</v>
      </c>
      <c r="J5812" s="3" t="s">
        <v>200</v>
      </c>
      <c r="K5812" s="3" t="s">
        <v>68</v>
      </c>
      <c r="L5812" s="3" t="s">
        <v>69</v>
      </c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/>
      <c r="AZ5812" s="3"/>
      <c r="BA5812" s="3"/>
      <c r="BB5812" s="3"/>
      <c r="BC5812" s="3"/>
      <c r="BD5812" s="3"/>
      <c r="BE5812" s="3" t="s">
        <v>70</v>
      </c>
      <c r="BF5812" s="4">
        <v>40929</v>
      </c>
      <c r="BG5812" s="3" t="s">
        <v>71</v>
      </c>
      <c r="BH5812" s="3" t="s">
        <v>23435</v>
      </c>
      <c r="BI5812" s="3"/>
      <c r="BJ5812" s="3"/>
    </row>
    <row r="5813" spans="1:62" ht="30" x14ac:dyDescent="0.25">
      <c r="A5813" s="3">
        <v>5806</v>
      </c>
      <c r="B5813" s="5" t="str">
        <f>"201700164481"</f>
        <v>201700164481</v>
      </c>
      <c r="C5813" s="5">
        <v>132203</v>
      </c>
      <c r="D5813" s="5" t="s">
        <v>23436</v>
      </c>
      <c r="E5813" s="5">
        <v>20302757641</v>
      </c>
      <c r="F5813" s="5" t="s">
        <v>23437</v>
      </c>
      <c r="G5813" s="5" t="s">
        <v>23438</v>
      </c>
      <c r="H5813" s="5" t="s">
        <v>66</v>
      </c>
      <c r="I5813" s="5" t="s">
        <v>66</v>
      </c>
      <c r="J5813" s="5" t="s">
        <v>242</v>
      </c>
      <c r="K5813" s="5" t="s">
        <v>68</v>
      </c>
      <c r="L5813" s="5" t="s">
        <v>139</v>
      </c>
      <c r="M5813" s="5"/>
      <c r="N5813" s="5"/>
      <c r="O5813" s="5"/>
      <c r="P5813" s="5"/>
      <c r="Q5813" s="5"/>
      <c r="R5813" s="5"/>
      <c r="S5813" s="5"/>
      <c r="T5813" s="5"/>
      <c r="U5813" s="5"/>
      <c r="V5813" s="5"/>
      <c r="W5813" s="5"/>
      <c r="X5813" s="5"/>
      <c r="Y5813" s="5"/>
      <c r="Z5813" s="5"/>
      <c r="AA5813" s="5"/>
      <c r="AB5813" s="5"/>
      <c r="AC5813" s="5"/>
      <c r="AD5813" s="5"/>
      <c r="AE5813" s="5"/>
      <c r="AF5813" s="5"/>
      <c r="AG5813" s="5"/>
      <c r="AH5813" s="5"/>
      <c r="AI5813" s="5"/>
      <c r="AJ5813" s="5"/>
      <c r="AK5813" s="5"/>
      <c r="AL5813" s="5"/>
      <c r="AM5813" s="5"/>
      <c r="AN5813" s="5"/>
      <c r="AO5813" s="5"/>
      <c r="AP5813" s="5"/>
      <c r="AQ5813" s="5"/>
      <c r="AR5813" s="5"/>
      <c r="AS5813" s="5"/>
      <c r="AT5813" s="5"/>
      <c r="AU5813" s="5"/>
      <c r="AV5813" s="5"/>
      <c r="AW5813" s="5"/>
      <c r="AX5813" s="5"/>
      <c r="AY5813" s="5"/>
      <c r="AZ5813" s="5"/>
      <c r="BA5813" s="5"/>
      <c r="BB5813" s="5"/>
      <c r="BC5813" s="5"/>
      <c r="BD5813" s="5"/>
      <c r="BE5813" s="5" t="s">
        <v>88</v>
      </c>
      <c r="BF5813" s="6">
        <v>43019</v>
      </c>
      <c r="BG5813" s="5" t="s">
        <v>71</v>
      </c>
      <c r="BH5813" s="5" t="s">
        <v>23439</v>
      </c>
      <c r="BI5813" s="5"/>
      <c r="BJ5813" s="5"/>
    </row>
    <row r="5814" spans="1:62" ht="30" x14ac:dyDescent="0.25">
      <c r="A5814" s="5">
        <v>5807</v>
      </c>
      <c r="B5814" s="3" t="str">
        <f>"201900143421"</f>
        <v>201900143421</v>
      </c>
      <c r="C5814" s="3">
        <v>146337</v>
      </c>
      <c r="D5814" s="3" t="s">
        <v>23440</v>
      </c>
      <c r="E5814" s="3">
        <v>20602822533</v>
      </c>
      <c r="F5814" s="3" t="s">
        <v>8152</v>
      </c>
      <c r="G5814" s="3" t="s">
        <v>23441</v>
      </c>
      <c r="H5814" s="3" t="s">
        <v>102</v>
      </c>
      <c r="I5814" s="3" t="s">
        <v>159</v>
      </c>
      <c r="J5814" s="3" t="s">
        <v>2748</v>
      </c>
      <c r="K5814" s="3" t="s">
        <v>68</v>
      </c>
      <c r="L5814" s="3" t="s">
        <v>79</v>
      </c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/>
      <c r="BB5814" s="3"/>
      <c r="BC5814" s="3"/>
      <c r="BD5814" s="3"/>
      <c r="BE5814" s="3" t="s">
        <v>80</v>
      </c>
      <c r="BF5814" s="4">
        <v>43713</v>
      </c>
      <c r="BG5814" s="3" t="s">
        <v>71</v>
      </c>
      <c r="BH5814" s="3" t="s">
        <v>23442</v>
      </c>
      <c r="BI5814" s="3"/>
      <c r="BJ5814" s="3"/>
    </row>
    <row r="5815" spans="1:62" ht="30" x14ac:dyDescent="0.25">
      <c r="A5815" s="3">
        <v>5808</v>
      </c>
      <c r="B5815" s="5" t="str">
        <f>"202300138623"</f>
        <v>202300138623</v>
      </c>
      <c r="C5815" s="5">
        <v>168817</v>
      </c>
      <c r="D5815" s="5" t="s">
        <v>23443</v>
      </c>
      <c r="E5815" s="5">
        <v>20610335447</v>
      </c>
      <c r="F5815" s="5" t="s">
        <v>23444</v>
      </c>
      <c r="G5815" s="5" t="s">
        <v>23445</v>
      </c>
      <c r="H5815" s="5" t="s">
        <v>66</v>
      </c>
      <c r="I5815" s="5" t="s">
        <v>66</v>
      </c>
      <c r="J5815" s="5" t="s">
        <v>118</v>
      </c>
      <c r="K5815" s="5" t="s">
        <v>68</v>
      </c>
      <c r="L5815" s="5" t="s">
        <v>79</v>
      </c>
      <c r="M5815" s="5"/>
      <c r="N5815" s="5"/>
      <c r="O5815" s="5"/>
      <c r="P5815" s="5"/>
      <c r="Q5815" s="5"/>
      <c r="R5815" s="5"/>
      <c r="S5815" s="5"/>
      <c r="T5815" s="5"/>
      <c r="U5815" s="5"/>
      <c r="V5815" s="5"/>
      <c r="W5815" s="5"/>
      <c r="X5815" s="5"/>
      <c r="Y5815" s="5"/>
      <c r="Z5815" s="5"/>
      <c r="AA5815" s="5"/>
      <c r="AB5815" s="5"/>
      <c r="AC5815" s="5"/>
      <c r="AD5815" s="5"/>
      <c r="AE5815" s="5"/>
      <c r="AF5815" s="5"/>
      <c r="AG5815" s="5"/>
      <c r="AH5815" s="5"/>
      <c r="AI5815" s="5"/>
      <c r="AJ5815" s="5"/>
      <c r="AK5815" s="5"/>
      <c r="AL5815" s="5"/>
      <c r="AM5815" s="5"/>
      <c r="AN5815" s="5"/>
      <c r="AO5815" s="5"/>
      <c r="AP5815" s="5"/>
      <c r="AQ5815" s="5"/>
      <c r="AR5815" s="5"/>
      <c r="AS5815" s="5"/>
      <c r="AT5815" s="5"/>
      <c r="AU5815" s="5"/>
      <c r="AV5815" s="5"/>
      <c r="AW5815" s="5"/>
      <c r="AX5815" s="5"/>
      <c r="AY5815" s="5"/>
      <c r="AZ5815" s="5"/>
      <c r="BA5815" s="5"/>
      <c r="BB5815" s="5"/>
      <c r="BC5815" s="5"/>
      <c r="BD5815" s="5"/>
      <c r="BE5815" s="5" t="s">
        <v>80</v>
      </c>
      <c r="BF5815" s="6">
        <v>45159</v>
      </c>
      <c r="BG5815" s="5" t="s">
        <v>71</v>
      </c>
      <c r="BH5815" s="5" t="s">
        <v>23446</v>
      </c>
      <c r="BI5815" s="5"/>
      <c r="BJ5815" s="5"/>
    </row>
    <row r="5816" spans="1:62" ht="30" x14ac:dyDescent="0.25">
      <c r="A5816" s="3">
        <v>5809</v>
      </c>
      <c r="B5816" s="3" t="str">
        <f>"202200111455"</f>
        <v>202200111455</v>
      </c>
      <c r="C5816" s="3">
        <v>163359</v>
      </c>
      <c r="D5816" s="3" t="s">
        <v>23447</v>
      </c>
      <c r="E5816" s="3">
        <v>20480731230</v>
      </c>
      <c r="F5816" s="3" t="s">
        <v>23448</v>
      </c>
      <c r="G5816" s="3" t="s">
        <v>23449</v>
      </c>
      <c r="H5816" s="3" t="s">
        <v>216</v>
      </c>
      <c r="I5816" s="3" t="s">
        <v>374</v>
      </c>
      <c r="J5816" s="3" t="s">
        <v>23450</v>
      </c>
      <c r="K5816" s="3" t="s">
        <v>68</v>
      </c>
      <c r="L5816" s="3" t="s">
        <v>139</v>
      </c>
      <c r="M5816" s="3" t="s">
        <v>69</v>
      </c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  <c r="AV5816" s="3"/>
      <c r="AW5816" s="3"/>
      <c r="AX5816" s="3"/>
      <c r="AY5816" s="3"/>
      <c r="AZ5816" s="3"/>
      <c r="BA5816" s="3"/>
      <c r="BB5816" s="3"/>
      <c r="BC5816" s="3"/>
      <c r="BD5816" s="3"/>
      <c r="BE5816" s="3" t="s">
        <v>8398</v>
      </c>
      <c r="BF5816" s="4">
        <v>44755</v>
      </c>
      <c r="BG5816" s="3" t="s">
        <v>71</v>
      </c>
      <c r="BH5816" s="3" t="s">
        <v>23451</v>
      </c>
      <c r="BI5816" s="3"/>
      <c r="BJ5816" s="3"/>
    </row>
    <row r="5817" spans="1:62" ht="30" x14ac:dyDescent="0.25">
      <c r="A5817" s="5">
        <v>5810</v>
      </c>
      <c r="B5817" s="5" t="str">
        <f>"202200000571"</f>
        <v>202200000571</v>
      </c>
      <c r="C5817" s="5">
        <v>148575</v>
      </c>
      <c r="D5817" s="5" t="s">
        <v>23452</v>
      </c>
      <c r="E5817" s="5">
        <v>20601632544</v>
      </c>
      <c r="F5817" s="5" t="s">
        <v>23453</v>
      </c>
      <c r="G5817" s="5" t="s">
        <v>23454</v>
      </c>
      <c r="H5817" s="5" t="s">
        <v>380</v>
      </c>
      <c r="I5817" s="5" t="s">
        <v>380</v>
      </c>
      <c r="J5817" s="5" t="s">
        <v>1499</v>
      </c>
      <c r="K5817" s="5" t="s">
        <v>125</v>
      </c>
      <c r="L5817" s="5" t="s">
        <v>23455</v>
      </c>
      <c r="M5817" s="5" t="s">
        <v>23455</v>
      </c>
      <c r="N5817" s="5"/>
      <c r="O5817" s="5"/>
      <c r="P5817" s="5"/>
      <c r="Q5817" s="5"/>
      <c r="R5817" s="5"/>
      <c r="S5817" s="5"/>
      <c r="T5817" s="5"/>
      <c r="U5817" s="5"/>
      <c r="V5817" s="5"/>
      <c r="W5817" s="5"/>
      <c r="X5817" s="5"/>
      <c r="Y5817" s="5"/>
      <c r="Z5817" s="5"/>
      <c r="AA5817" s="5"/>
      <c r="AB5817" s="5"/>
      <c r="AC5817" s="5"/>
      <c r="AD5817" s="5"/>
      <c r="AE5817" s="5"/>
      <c r="AF5817" s="5"/>
      <c r="AG5817" s="5"/>
      <c r="AH5817" s="5"/>
      <c r="AI5817" s="5"/>
      <c r="AJ5817" s="5"/>
      <c r="AK5817" s="5"/>
      <c r="AL5817" s="5"/>
      <c r="AM5817" s="5"/>
      <c r="AN5817" s="5"/>
      <c r="AO5817" s="5"/>
      <c r="AP5817" s="5"/>
      <c r="AQ5817" s="5"/>
      <c r="AR5817" s="5"/>
      <c r="AS5817" s="5"/>
      <c r="AT5817" s="5"/>
      <c r="AU5817" s="5"/>
      <c r="AV5817" s="5"/>
      <c r="AW5817" s="5"/>
      <c r="AX5817" s="5"/>
      <c r="AY5817" s="5"/>
      <c r="AZ5817" s="5"/>
      <c r="BA5817" s="5"/>
      <c r="BB5817" s="5"/>
      <c r="BC5817" s="5"/>
      <c r="BD5817" s="5"/>
      <c r="BE5817" s="5" t="s">
        <v>321</v>
      </c>
      <c r="BF5817" s="6">
        <v>44674</v>
      </c>
      <c r="BG5817" s="5" t="s">
        <v>71</v>
      </c>
      <c r="BH5817" s="5" t="s">
        <v>23456</v>
      </c>
      <c r="BI5817" s="5" t="s">
        <v>23457</v>
      </c>
      <c r="BJ5817" s="5" t="s">
        <v>4959</v>
      </c>
    </row>
    <row r="5818" spans="1:62" ht="30" x14ac:dyDescent="0.25">
      <c r="A5818" s="3">
        <v>5811</v>
      </c>
      <c r="B5818" s="3" t="str">
        <f>"202300184605"</f>
        <v>202300184605</v>
      </c>
      <c r="C5818" s="3">
        <v>133495</v>
      </c>
      <c r="D5818" s="3" t="s">
        <v>23458</v>
      </c>
      <c r="E5818" s="3">
        <v>20132373958</v>
      </c>
      <c r="F5818" s="3" t="s">
        <v>1362</v>
      </c>
      <c r="G5818" s="3" t="s">
        <v>23459</v>
      </c>
      <c r="H5818" s="3" t="s">
        <v>138</v>
      </c>
      <c r="I5818" s="3" t="s">
        <v>792</v>
      </c>
      <c r="J5818" s="3" t="s">
        <v>8757</v>
      </c>
      <c r="K5818" s="3" t="s">
        <v>125</v>
      </c>
      <c r="L5818" s="3" t="s">
        <v>23460</v>
      </c>
      <c r="M5818" s="3" t="s">
        <v>23460</v>
      </c>
      <c r="N5818" s="3" t="s">
        <v>23460</v>
      </c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  <c r="AV5818" s="3"/>
      <c r="AW5818" s="3"/>
      <c r="AX5818" s="3"/>
      <c r="AY5818" s="3"/>
      <c r="AZ5818" s="3"/>
      <c r="BA5818" s="3"/>
      <c r="BB5818" s="3"/>
      <c r="BC5818" s="3"/>
      <c r="BD5818" s="3"/>
      <c r="BE5818" s="3" t="s">
        <v>162</v>
      </c>
      <c r="BF5818" s="4">
        <v>45219</v>
      </c>
      <c r="BG5818" s="3" t="s">
        <v>71</v>
      </c>
      <c r="BH5818" s="3" t="s">
        <v>23461</v>
      </c>
      <c r="BI5818" s="3"/>
      <c r="BJ5818" s="3"/>
    </row>
    <row r="5819" spans="1:62" ht="30" x14ac:dyDescent="0.25">
      <c r="A5819" s="3">
        <v>5812</v>
      </c>
      <c r="B5819" s="5" t="str">
        <f>"1385741"</f>
        <v>1385741</v>
      </c>
      <c r="C5819" s="5">
        <v>87246</v>
      </c>
      <c r="D5819" s="5" t="s">
        <v>23462</v>
      </c>
      <c r="E5819" s="5">
        <v>10093830755</v>
      </c>
      <c r="F5819" s="5" t="s">
        <v>23463</v>
      </c>
      <c r="G5819" s="5" t="s">
        <v>23464</v>
      </c>
      <c r="H5819" s="5" t="s">
        <v>66</v>
      </c>
      <c r="I5819" s="5" t="s">
        <v>66</v>
      </c>
      <c r="J5819" s="5" t="s">
        <v>242</v>
      </c>
      <c r="K5819" s="5" t="s">
        <v>68</v>
      </c>
      <c r="L5819" s="5" t="s">
        <v>79</v>
      </c>
      <c r="M5819" s="5"/>
      <c r="N5819" s="5"/>
      <c r="O5819" s="5"/>
      <c r="P5819" s="5"/>
      <c r="Q5819" s="5"/>
      <c r="R5819" s="5"/>
      <c r="S5819" s="5"/>
      <c r="T5819" s="5"/>
      <c r="U5819" s="5"/>
      <c r="V5819" s="5"/>
      <c r="W5819" s="5"/>
      <c r="X5819" s="5"/>
      <c r="Y5819" s="5"/>
      <c r="Z5819" s="5"/>
      <c r="AA5819" s="5"/>
      <c r="AB5819" s="5"/>
      <c r="AC5819" s="5"/>
      <c r="AD5819" s="5"/>
      <c r="AE5819" s="5"/>
      <c r="AF5819" s="5"/>
      <c r="AG5819" s="5"/>
      <c r="AH5819" s="5"/>
      <c r="AI5819" s="5"/>
      <c r="AJ5819" s="5"/>
      <c r="AK5819" s="5"/>
      <c r="AL5819" s="5"/>
      <c r="AM5819" s="5"/>
      <c r="AN5819" s="5"/>
      <c r="AO5819" s="5"/>
      <c r="AP5819" s="5"/>
      <c r="AQ5819" s="5"/>
      <c r="AR5819" s="5"/>
      <c r="AS5819" s="5"/>
      <c r="AT5819" s="5"/>
      <c r="AU5819" s="5"/>
      <c r="AV5819" s="5"/>
      <c r="AW5819" s="5"/>
      <c r="AX5819" s="5"/>
      <c r="AY5819" s="5"/>
      <c r="AZ5819" s="5"/>
      <c r="BA5819" s="5"/>
      <c r="BB5819" s="5"/>
      <c r="BC5819" s="5"/>
      <c r="BD5819" s="5"/>
      <c r="BE5819" s="5" t="s">
        <v>80</v>
      </c>
      <c r="BF5819" s="6">
        <v>40393</v>
      </c>
      <c r="BG5819" s="5" t="s">
        <v>71</v>
      </c>
      <c r="BH5819" s="5" t="s">
        <v>23463</v>
      </c>
      <c r="BI5819" s="5"/>
      <c r="BJ5819" s="5"/>
    </row>
    <row r="5820" spans="1:62" ht="30" x14ac:dyDescent="0.25">
      <c r="A5820" s="5">
        <v>5813</v>
      </c>
      <c r="B5820" s="3" t="str">
        <f>"1347070"</f>
        <v>1347070</v>
      </c>
      <c r="C5820" s="3">
        <v>86476</v>
      </c>
      <c r="D5820" s="3" t="s">
        <v>23465</v>
      </c>
      <c r="E5820" s="3">
        <v>20502753615</v>
      </c>
      <c r="F5820" s="3" t="s">
        <v>23466</v>
      </c>
      <c r="G5820" s="3" t="s">
        <v>23467</v>
      </c>
      <c r="H5820" s="3" t="s">
        <v>66</v>
      </c>
      <c r="I5820" s="3" t="s">
        <v>66</v>
      </c>
      <c r="J5820" s="3" t="s">
        <v>171</v>
      </c>
      <c r="K5820" s="3" t="s">
        <v>68</v>
      </c>
      <c r="L5820" s="3" t="s">
        <v>126</v>
      </c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  <c r="AV5820" s="3"/>
      <c r="AW5820" s="3"/>
      <c r="AX5820" s="3"/>
      <c r="AY5820" s="3"/>
      <c r="AZ5820" s="3"/>
      <c r="BA5820" s="3"/>
      <c r="BB5820" s="3"/>
      <c r="BC5820" s="3"/>
      <c r="BD5820" s="3"/>
      <c r="BE5820" s="3" t="s">
        <v>95</v>
      </c>
      <c r="BF5820" s="4">
        <v>40332</v>
      </c>
      <c r="BG5820" s="3" t="s">
        <v>71</v>
      </c>
      <c r="BH5820" s="3" t="s">
        <v>23468</v>
      </c>
      <c r="BI5820" s="3"/>
      <c r="BJ5820" s="3"/>
    </row>
    <row r="5821" spans="1:62" ht="30" x14ac:dyDescent="0.25">
      <c r="A5821" s="3">
        <v>5814</v>
      </c>
      <c r="B5821" s="5" t="str">
        <f>"1504888"</f>
        <v>1504888</v>
      </c>
      <c r="C5821" s="5">
        <v>93533</v>
      </c>
      <c r="D5821" s="5" t="s">
        <v>23469</v>
      </c>
      <c r="E5821" s="5">
        <v>10067633895</v>
      </c>
      <c r="F5821" s="5" t="s">
        <v>23470</v>
      </c>
      <c r="G5821" s="5" t="s">
        <v>23471</v>
      </c>
      <c r="H5821" s="5" t="s">
        <v>66</v>
      </c>
      <c r="I5821" s="5" t="s">
        <v>66</v>
      </c>
      <c r="J5821" s="5" t="s">
        <v>309</v>
      </c>
      <c r="K5821" s="5" t="s">
        <v>68</v>
      </c>
      <c r="L5821" s="5" t="s">
        <v>301</v>
      </c>
      <c r="M5821" s="5"/>
      <c r="N5821" s="5"/>
      <c r="O5821" s="5"/>
      <c r="P5821" s="5"/>
      <c r="Q5821" s="5"/>
      <c r="R5821" s="5"/>
      <c r="S5821" s="5"/>
      <c r="T5821" s="5"/>
      <c r="U5821" s="5"/>
      <c r="V5821" s="5"/>
      <c r="W5821" s="5"/>
      <c r="X5821" s="5"/>
      <c r="Y5821" s="5"/>
      <c r="Z5821" s="5"/>
      <c r="AA5821" s="5"/>
      <c r="AB5821" s="5"/>
      <c r="AC5821" s="5"/>
      <c r="AD5821" s="5"/>
      <c r="AE5821" s="5"/>
      <c r="AF5821" s="5"/>
      <c r="AG5821" s="5"/>
      <c r="AH5821" s="5"/>
      <c r="AI5821" s="5"/>
      <c r="AJ5821" s="5"/>
      <c r="AK5821" s="5"/>
      <c r="AL5821" s="5"/>
      <c r="AM5821" s="5"/>
      <c r="AN5821" s="5"/>
      <c r="AO5821" s="5"/>
      <c r="AP5821" s="5"/>
      <c r="AQ5821" s="5"/>
      <c r="AR5821" s="5"/>
      <c r="AS5821" s="5"/>
      <c r="AT5821" s="5"/>
      <c r="AU5821" s="5"/>
      <c r="AV5821" s="5"/>
      <c r="AW5821" s="5"/>
      <c r="AX5821" s="5"/>
      <c r="AY5821" s="5"/>
      <c r="AZ5821" s="5"/>
      <c r="BA5821" s="5"/>
      <c r="BB5821" s="5"/>
      <c r="BC5821" s="5"/>
      <c r="BD5821" s="5"/>
      <c r="BE5821" s="5" t="s">
        <v>1408</v>
      </c>
      <c r="BF5821" s="6">
        <v>40819</v>
      </c>
      <c r="BG5821" s="5" t="s">
        <v>71</v>
      </c>
      <c r="BH5821" s="5" t="s">
        <v>23470</v>
      </c>
      <c r="BI5821" s="5"/>
      <c r="BJ5821" s="5"/>
    </row>
    <row r="5822" spans="1:62" ht="30" x14ac:dyDescent="0.25">
      <c r="A5822" s="3">
        <v>5815</v>
      </c>
      <c r="B5822" s="3" t="str">
        <f>"201700139136"</f>
        <v>201700139136</v>
      </c>
      <c r="C5822" s="3">
        <v>106537</v>
      </c>
      <c r="D5822" s="3" t="s">
        <v>23472</v>
      </c>
      <c r="E5822" s="3">
        <v>10028124746</v>
      </c>
      <c r="F5822" s="3" t="s">
        <v>23473</v>
      </c>
      <c r="G5822" s="3" t="s">
        <v>23474</v>
      </c>
      <c r="H5822" s="3" t="s">
        <v>216</v>
      </c>
      <c r="I5822" s="3" t="s">
        <v>374</v>
      </c>
      <c r="J5822" s="3" t="s">
        <v>1333</v>
      </c>
      <c r="K5822" s="3" t="s">
        <v>68</v>
      </c>
      <c r="L5822" s="3" t="s">
        <v>79</v>
      </c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/>
      <c r="BC5822" s="3"/>
      <c r="BD5822" s="3"/>
      <c r="BE5822" s="3" t="s">
        <v>80</v>
      </c>
      <c r="BF5822" s="4">
        <v>42986</v>
      </c>
      <c r="BG5822" s="3" t="s">
        <v>71</v>
      </c>
      <c r="BH5822" s="3" t="s">
        <v>23475</v>
      </c>
      <c r="BI5822" s="3" t="s">
        <v>23476</v>
      </c>
      <c r="BJ5822" s="3" t="s">
        <v>3287</v>
      </c>
    </row>
    <row r="5823" spans="1:62" ht="30" x14ac:dyDescent="0.25">
      <c r="A5823" s="5">
        <v>5816</v>
      </c>
      <c r="B5823" s="5" t="str">
        <f>"202200175350"</f>
        <v>202200175350</v>
      </c>
      <c r="C5823" s="5">
        <v>86111</v>
      </c>
      <c r="D5823" s="5" t="s">
        <v>23477</v>
      </c>
      <c r="E5823" s="5">
        <v>20506421781</v>
      </c>
      <c r="F5823" s="5" t="s">
        <v>622</v>
      </c>
      <c r="G5823" s="5" t="s">
        <v>23478</v>
      </c>
      <c r="H5823" s="5" t="s">
        <v>78</v>
      </c>
      <c r="I5823" s="5" t="s">
        <v>78</v>
      </c>
      <c r="J5823" s="5" t="s">
        <v>508</v>
      </c>
      <c r="K5823" s="5" t="s">
        <v>125</v>
      </c>
      <c r="L5823" s="5" t="s">
        <v>23479</v>
      </c>
      <c r="M5823" s="5" t="s">
        <v>23479</v>
      </c>
      <c r="N5823" s="5" t="s">
        <v>23480</v>
      </c>
      <c r="O5823" s="5" t="s">
        <v>23480</v>
      </c>
      <c r="P5823" s="5" t="s">
        <v>23480</v>
      </c>
      <c r="Q5823" s="5" t="s">
        <v>23480</v>
      </c>
      <c r="R5823" s="5" t="s">
        <v>23480</v>
      </c>
      <c r="S5823" s="5" t="s">
        <v>23480</v>
      </c>
      <c r="T5823" s="5" t="s">
        <v>23480</v>
      </c>
      <c r="U5823" s="5" t="s">
        <v>23480</v>
      </c>
      <c r="V5823" s="5" t="s">
        <v>23480</v>
      </c>
      <c r="W5823" s="5" t="s">
        <v>23480</v>
      </c>
      <c r="X5823" s="5" t="s">
        <v>23480</v>
      </c>
      <c r="Y5823" s="5"/>
      <c r="Z5823" s="5"/>
      <c r="AA5823" s="5"/>
      <c r="AB5823" s="5"/>
      <c r="AC5823" s="5"/>
      <c r="AD5823" s="5"/>
      <c r="AE5823" s="5"/>
      <c r="AF5823" s="5"/>
      <c r="AG5823" s="5"/>
      <c r="AH5823" s="5"/>
      <c r="AI5823" s="5"/>
      <c r="AJ5823" s="5"/>
      <c r="AK5823" s="5"/>
      <c r="AL5823" s="5"/>
      <c r="AM5823" s="5"/>
      <c r="AN5823" s="5"/>
      <c r="AO5823" s="5"/>
      <c r="AP5823" s="5"/>
      <c r="AQ5823" s="5"/>
      <c r="AR5823" s="5"/>
      <c r="AS5823" s="5"/>
      <c r="AT5823" s="5"/>
      <c r="AU5823" s="5"/>
      <c r="AV5823" s="5"/>
      <c r="AW5823" s="5"/>
      <c r="AX5823" s="5"/>
      <c r="AY5823" s="5"/>
      <c r="AZ5823" s="5"/>
      <c r="BA5823" s="5"/>
      <c r="BB5823" s="5"/>
      <c r="BC5823" s="5"/>
      <c r="BD5823" s="5"/>
      <c r="BE5823" s="5" t="s">
        <v>3787</v>
      </c>
      <c r="BF5823" s="6">
        <v>44960</v>
      </c>
      <c r="BG5823" s="5" t="s">
        <v>71</v>
      </c>
      <c r="BH5823" s="5" t="s">
        <v>627</v>
      </c>
      <c r="BI5823" s="5" t="s">
        <v>23481</v>
      </c>
      <c r="BJ5823" s="5" t="s">
        <v>2610</v>
      </c>
    </row>
    <row r="5824" spans="1:62" ht="30" x14ac:dyDescent="0.25">
      <c r="A5824" s="3">
        <v>5817</v>
      </c>
      <c r="B5824" s="3" t="str">
        <f>"1382796"</f>
        <v>1382796</v>
      </c>
      <c r="C5824" s="3">
        <v>87566</v>
      </c>
      <c r="D5824" s="3" t="s">
        <v>23482</v>
      </c>
      <c r="E5824" s="3">
        <v>20100154308</v>
      </c>
      <c r="F5824" s="3" t="s">
        <v>1012</v>
      </c>
      <c r="G5824" s="3" t="s">
        <v>23483</v>
      </c>
      <c r="H5824" s="3" t="s">
        <v>66</v>
      </c>
      <c r="I5824" s="3" t="s">
        <v>328</v>
      </c>
      <c r="J5824" s="3" t="s">
        <v>360</v>
      </c>
      <c r="K5824" s="3" t="s">
        <v>125</v>
      </c>
      <c r="L5824" s="3" t="s">
        <v>126</v>
      </c>
      <c r="M5824" s="3" t="s">
        <v>126</v>
      </c>
      <c r="N5824" s="3" t="s">
        <v>126</v>
      </c>
      <c r="O5824" s="3" t="s">
        <v>126</v>
      </c>
      <c r="P5824" s="3" t="s">
        <v>126</v>
      </c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  <c r="AV5824" s="3"/>
      <c r="AW5824" s="3"/>
      <c r="AX5824" s="3"/>
      <c r="AY5824" s="3"/>
      <c r="AZ5824" s="3"/>
      <c r="BA5824" s="3"/>
      <c r="BB5824" s="3"/>
      <c r="BC5824" s="3"/>
      <c r="BD5824" s="3"/>
      <c r="BE5824" s="3" t="s">
        <v>1227</v>
      </c>
      <c r="BF5824" s="4">
        <v>40384</v>
      </c>
      <c r="BG5824" s="3" t="s">
        <v>71</v>
      </c>
      <c r="BH5824" s="3" t="s">
        <v>7098</v>
      </c>
      <c r="BI5824" s="3"/>
      <c r="BJ5824" s="3"/>
    </row>
    <row r="5825" spans="1:62" ht="30" x14ac:dyDescent="0.25">
      <c r="A5825" s="3">
        <v>5818</v>
      </c>
      <c r="B5825" s="5" t="str">
        <f>"201700147882"</f>
        <v>201700147882</v>
      </c>
      <c r="C5825" s="5">
        <v>131754</v>
      </c>
      <c r="D5825" s="5" t="s">
        <v>23484</v>
      </c>
      <c r="E5825" s="5">
        <v>10723007211</v>
      </c>
      <c r="F5825" s="5" t="s">
        <v>23485</v>
      </c>
      <c r="G5825" s="5" t="s">
        <v>23486</v>
      </c>
      <c r="H5825" s="5" t="s">
        <v>223</v>
      </c>
      <c r="I5825" s="5" t="s">
        <v>224</v>
      </c>
      <c r="J5825" s="5" t="s">
        <v>225</v>
      </c>
      <c r="K5825" s="5" t="s">
        <v>68</v>
      </c>
      <c r="L5825" s="5" t="s">
        <v>79</v>
      </c>
      <c r="M5825" s="5"/>
      <c r="N5825" s="5"/>
      <c r="O5825" s="5"/>
      <c r="P5825" s="5"/>
      <c r="Q5825" s="5"/>
      <c r="R5825" s="5"/>
      <c r="S5825" s="5"/>
      <c r="T5825" s="5"/>
      <c r="U5825" s="5"/>
      <c r="V5825" s="5"/>
      <c r="W5825" s="5"/>
      <c r="X5825" s="5"/>
      <c r="Y5825" s="5"/>
      <c r="Z5825" s="5"/>
      <c r="AA5825" s="5"/>
      <c r="AB5825" s="5"/>
      <c r="AC5825" s="5"/>
      <c r="AD5825" s="5"/>
      <c r="AE5825" s="5"/>
      <c r="AF5825" s="5"/>
      <c r="AG5825" s="5"/>
      <c r="AH5825" s="5"/>
      <c r="AI5825" s="5"/>
      <c r="AJ5825" s="5"/>
      <c r="AK5825" s="5"/>
      <c r="AL5825" s="5"/>
      <c r="AM5825" s="5"/>
      <c r="AN5825" s="5"/>
      <c r="AO5825" s="5"/>
      <c r="AP5825" s="5"/>
      <c r="AQ5825" s="5"/>
      <c r="AR5825" s="5"/>
      <c r="AS5825" s="5"/>
      <c r="AT5825" s="5"/>
      <c r="AU5825" s="5"/>
      <c r="AV5825" s="5"/>
      <c r="AW5825" s="5"/>
      <c r="AX5825" s="5"/>
      <c r="AY5825" s="5"/>
      <c r="AZ5825" s="5"/>
      <c r="BA5825" s="5"/>
      <c r="BB5825" s="5"/>
      <c r="BC5825" s="5"/>
      <c r="BD5825" s="5"/>
      <c r="BE5825" s="5" t="s">
        <v>80</v>
      </c>
      <c r="BF5825" s="6">
        <v>43006</v>
      </c>
      <c r="BG5825" s="5" t="s">
        <v>71</v>
      </c>
      <c r="BH5825" s="5" t="s">
        <v>23485</v>
      </c>
      <c r="BI5825" s="5"/>
      <c r="BJ5825" s="5"/>
    </row>
    <row r="5826" spans="1:62" ht="30" x14ac:dyDescent="0.25">
      <c r="A5826" s="5">
        <v>5819</v>
      </c>
      <c r="B5826" s="3" t="str">
        <f>"202300022510"</f>
        <v>202300022510</v>
      </c>
      <c r="C5826" s="3">
        <v>164675</v>
      </c>
      <c r="D5826" s="3" t="s">
        <v>23487</v>
      </c>
      <c r="E5826" s="3">
        <v>20267831948</v>
      </c>
      <c r="F5826" s="3" t="s">
        <v>23488</v>
      </c>
      <c r="G5826" s="3" t="s">
        <v>23489</v>
      </c>
      <c r="H5826" s="3" t="s">
        <v>66</v>
      </c>
      <c r="I5826" s="3" t="s">
        <v>66</v>
      </c>
      <c r="J5826" s="3" t="s">
        <v>659</v>
      </c>
      <c r="K5826" s="3" t="s">
        <v>68</v>
      </c>
      <c r="L5826" s="3" t="s">
        <v>23490</v>
      </c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 t="s">
        <v>70</v>
      </c>
      <c r="BF5826" s="4">
        <v>44987</v>
      </c>
      <c r="BG5826" s="3" t="s">
        <v>71</v>
      </c>
      <c r="BH5826" s="3" t="s">
        <v>23491</v>
      </c>
      <c r="BI5826" s="3"/>
      <c r="BJ5826" s="3"/>
    </row>
    <row r="5827" spans="1:62" ht="30" x14ac:dyDescent="0.25">
      <c r="A5827" s="3">
        <v>5820</v>
      </c>
      <c r="B5827" s="5" t="str">
        <f>"202000126718"</f>
        <v>202000126718</v>
      </c>
      <c r="C5827" s="5">
        <v>135942</v>
      </c>
      <c r="D5827" s="5" t="s">
        <v>23492</v>
      </c>
      <c r="E5827" s="5">
        <v>20600581768</v>
      </c>
      <c r="F5827" s="5" t="s">
        <v>2247</v>
      </c>
      <c r="G5827" s="5" t="s">
        <v>23493</v>
      </c>
      <c r="H5827" s="5" t="s">
        <v>380</v>
      </c>
      <c r="I5827" s="5" t="s">
        <v>380</v>
      </c>
      <c r="J5827" s="5" t="s">
        <v>852</v>
      </c>
      <c r="K5827" s="5" t="s">
        <v>125</v>
      </c>
      <c r="L5827" s="5" t="s">
        <v>126</v>
      </c>
      <c r="M5827" s="5" t="s">
        <v>126</v>
      </c>
      <c r="N5827" s="5" t="s">
        <v>126</v>
      </c>
      <c r="O5827" s="5" t="s">
        <v>126</v>
      </c>
      <c r="P5827" s="5" t="s">
        <v>126</v>
      </c>
      <c r="Q5827" s="5" t="s">
        <v>126</v>
      </c>
      <c r="R5827" s="5" t="s">
        <v>126</v>
      </c>
      <c r="S5827" s="5" t="s">
        <v>126</v>
      </c>
      <c r="T5827" s="5"/>
      <c r="U5827" s="5"/>
      <c r="V5827" s="5"/>
      <c r="W5827" s="5"/>
      <c r="X5827" s="5"/>
      <c r="Y5827" s="5"/>
      <c r="Z5827" s="5"/>
      <c r="AA5827" s="5"/>
      <c r="AB5827" s="5"/>
      <c r="AC5827" s="5"/>
      <c r="AD5827" s="5"/>
      <c r="AE5827" s="5"/>
      <c r="AF5827" s="5"/>
      <c r="AG5827" s="5"/>
      <c r="AH5827" s="5"/>
      <c r="AI5827" s="5"/>
      <c r="AJ5827" s="5"/>
      <c r="AK5827" s="5"/>
      <c r="AL5827" s="5"/>
      <c r="AM5827" s="5"/>
      <c r="AN5827" s="5"/>
      <c r="AO5827" s="5"/>
      <c r="AP5827" s="5"/>
      <c r="AQ5827" s="5"/>
      <c r="AR5827" s="5"/>
      <c r="AS5827" s="5"/>
      <c r="AT5827" s="5"/>
      <c r="AU5827" s="5"/>
      <c r="AV5827" s="5"/>
      <c r="AW5827" s="5"/>
      <c r="AX5827" s="5"/>
      <c r="AY5827" s="5"/>
      <c r="AZ5827" s="5"/>
      <c r="BA5827" s="5"/>
      <c r="BB5827" s="5"/>
      <c r="BC5827" s="5"/>
      <c r="BD5827" s="5"/>
      <c r="BE5827" s="5" t="s">
        <v>1057</v>
      </c>
      <c r="BF5827" s="6">
        <v>44098</v>
      </c>
      <c r="BG5827" s="5" t="s">
        <v>71</v>
      </c>
      <c r="BH5827" s="5" t="s">
        <v>23494</v>
      </c>
      <c r="BI5827" s="5"/>
      <c r="BJ5827" s="5"/>
    </row>
    <row r="5828" spans="1:62" ht="30" x14ac:dyDescent="0.25">
      <c r="A5828" s="3">
        <v>5821</v>
      </c>
      <c r="B5828" s="3" t="str">
        <f>"202000151249"</f>
        <v>202000151249</v>
      </c>
      <c r="C5828" s="3">
        <v>152084</v>
      </c>
      <c r="D5828" s="3" t="s">
        <v>23495</v>
      </c>
      <c r="E5828" s="3">
        <v>20563398923</v>
      </c>
      <c r="F5828" s="3" t="s">
        <v>23496</v>
      </c>
      <c r="G5828" s="3" t="s">
        <v>23497</v>
      </c>
      <c r="H5828" s="3" t="s">
        <v>66</v>
      </c>
      <c r="I5828" s="3" t="s">
        <v>66</v>
      </c>
      <c r="J5828" s="3" t="s">
        <v>171</v>
      </c>
      <c r="K5828" s="3" t="s">
        <v>68</v>
      </c>
      <c r="L5828" s="3" t="s">
        <v>126</v>
      </c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  <c r="AV5828" s="3"/>
      <c r="AW5828" s="3"/>
      <c r="AX5828" s="3"/>
      <c r="AY5828" s="3"/>
      <c r="AZ5828" s="3"/>
      <c r="BA5828" s="3"/>
      <c r="BB5828" s="3"/>
      <c r="BC5828" s="3"/>
      <c r="BD5828" s="3"/>
      <c r="BE5828" s="3" t="s">
        <v>95</v>
      </c>
      <c r="BF5828" s="4">
        <v>44129</v>
      </c>
      <c r="BG5828" s="3" t="s">
        <v>71</v>
      </c>
      <c r="BH5828" s="3" t="s">
        <v>23498</v>
      </c>
      <c r="BI5828" s="3"/>
      <c r="BJ5828" s="3"/>
    </row>
    <row r="5829" spans="1:62" ht="30" x14ac:dyDescent="0.25">
      <c r="A5829" s="5">
        <v>5822</v>
      </c>
      <c r="B5829" s="5" t="str">
        <f>"201500061223"</f>
        <v>201500061223</v>
      </c>
      <c r="C5829" s="5">
        <v>115381</v>
      </c>
      <c r="D5829" s="5" t="s">
        <v>23499</v>
      </c>
      <c r="E5829" s="5">
        <v>20552227540</v>
      </c>
      <c r="F5829" s="5" t="s">
        <v>23500</v>
      </c>
      <c r="G5829" s="5" t="s">
        <v>23501</v>
      </c>
      <c r="H5829" s="5" t="s">
        <v>66</v>
      </c>
      <c r="I5829" s="5" t="s">
        <v>328</v>
      </c>
      <c r="J5829" s="5" t="s">
        <v>787</v>
      </c>
      <c r="K5829" s="5" t="s">
        <v>68</v>
      </c>
      <c r="L5829" s="5" t="s">
        <v>126</v>
      </c>
      <c r="M5829" s="5"/>
      <c r="N5829" s="5"/>
      <c r="O5829" s="5"/>
      <c r="P5829" s="5"/>
      <c r="Q5829" s="5"/>
      <c r="R5829" s="5"/>
      <c r="S5829" s="5"/>
      <c r="T5829" s="5"/>
      <c r="U5829" s="5"/>
      <c r="V5829" s="5"/>
      <c r="W5829" s="5"/>
      <c r="X5829" s="5"/>
      <c r="Y5829" s="5"/>
      <c r="Z5829" s="5"/>
      <c r="AA5829" s="5"/>
      <c r="AB5829" s="5"/>
      <c r="AC5829" s="5"/>
      <c r="AD5829" s="5"/>
      <c r="AE5829" s="5"/>
      <c r="AF5829" s="5"/>
      <c r="AG5829" s="5"/>
      <c r="AH5829" s="5"/>
      <c r="AI5829" s="5"/>
      <c r="AJ5829" s="5"/>
      <c r="AK5829" s="5"/>
      <c r="AL5829" s="5"/>
      <c r="AM5829" s="5"/>
      <c r="AN5829" s="5"/>
      <c r="AO5829" s="5"/>
      <c r="AP5829" s="5"/>
      <c r="AQ5829" s="5"/>
      <c r="AR5829" s="5"/>
      <c r="AS5829" s="5"/>
      <c r="AT5829" s="5"/>
      <c r="AU5829" s="5"/>
      <c r="AV5829" s="5"/>
      <c r="AW5829" s="5"/>
      <c r="AX5829" s="5"/>
      <c r="AY5829" s="5"/>
      <c r="AZ5829" s="5"/>
      <c r="BA5829" s="5"/>
      <c r="BB5829" s="5"/>
      <c r="BC5829" s="5"/>
      <c r="BD5829" s="5"/>
      <c r="BE5829" s="5" t="s">
        <v>95</v>
      </c>
      <c r="BF5829" s="6">
        <v>42141</v>
      </c>
      <c r="BG5829" s="5" t="s">
        <v>71</v>
      </c>
      <c r="BH5829" s="5" t="s">
        <v>23502</v>
      </c>
      <c r="BI5829" s="5"/>
      <c r="BJ5829" s="5"/>
    </row>
    <row r="5830" spans="1:62" ht="30" x14ac:dyDescent="0.25">
      <c r="A5830" s="3">
        <v>5823</v>
      </c>
      <c r="B5830" s="3" t="str">
        <f>"202300182361"</f>
        <v>202300182361</v>
      </c>
      <c r="C5830" s="3">
        <v>111489</v>
      </c>
      <c r="D5830" s="3" t="s">
        <v>23503</v>
      </c>
      <c r="E5830" s="3">
        <v>20555201193</v>
      </c>
      <c r="F5830" s="3" t="s">
        <v>23504</v>
      </c>
      <c r="G5830" s="3" t="s">
        <v>23505</v>
      </c>
      <c r="H5830" s="3" t="s">
        <v>66</v>
      </c>
      <c r="I5830" s="3" t="s">
        <v>66</v>
      </c>
      <c r="J5830" s="3" t="s">
        <v>190</v>
      </c>
      <c r="K5830" s="3" t="s">
        <v>68</v>
      </c>
      <c r="L5830" s="3" t="s">
        <v>139</v>
      </c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  <c r="AV5830" s="3"/>
      <c r="AW5830" s="3"/>
      <c r="AX5830" s="3"/>
      <c r="AY5830" s="3"/>
      <c r="AZ5830" s="3"/>
      <c r="BA5830" s="3"/>
      <c r="BB5830" s="3"/>
      <c r="BC5830" s="3"/>
      <c r="BD5830" s="3"/>
      <c r="BE5830" s="3" t="s">
        <v>88</v>
      </c>
      <c r="BF5830" s="4">
        <v>45174</v>
      </c>
      <c r="BG5830" s="3" t="s">
        <v>71</v>
      </c>
      <c r="BH5830" s="3" t="s">
        <v>23506</v>
      </c>
      <c r="BI5830" s="3"/>
      <c r="BJ5830" s="3"/>
    </row>
    <row r="5831" spans="1:62" ht="30" x14ac:dyDescent="0.25">
      <c r="A5831" s="3">
        <v>5824</v>
      </c>
      <c r="B5831" s="5" t="str">
        <f>"201800205060"</f>
        <v>201800205060</v>
      </c>
      <c r="C5831" s="5">
        <v>86429</v>
      </c>
      <c r="D5831" s="5" t="s">
        <v>23507</v>
      </c>
      <c r="E5831" s="5">
        <v>20100154308</v>
      </c>
      <c r="F5831" s="5" t="s">
        <v>1012</v>
      </c>
      <c r="G5831" s="5" t="s">
        <v>23508</v>
      </c>
      <c r="H5831" s="5" t="s">
        <v>66</v>
      </c>
      <c r="I5831" s="5" t="s">
        <v>67</v>
      </c>
      <c r="J5831" s="5" t="s">
        <v>67</v>
      </c>
      <c r="K5831" s="5" t="s">
        <v>125</v>
      </c>
      <c r="L5831" s="5" t="s">
        <v>126</v>
      </c>
      <c r="M5831" s="5" t="s">
        <v>126</v>
      </c>
      <c r="N5831" s="5" t="s">
        <v>126</v>
      </c>
      <c r="O5831" s="5" t="s">
        <v>126</v>
      </c>
      <c r="P5831" s="5" t="s">
        <v>126</v>
      </c>
      <c r="Q5831" s="5" t="s">
        <v>126</v>
      </c>
      <c r="R5831" s="5" t="s">
        <v>126</v>
      </c>
      <c r="S5831" s="5" t="s">
        <v>126</v>
      </c>
      <c r="T5831" s="5" t="s">
        <v>126</v>
      </c>
      <c r="U5831" s="5"/>
      <c r="V5831" s="5"/>
      <c r="W5831" s="5"/>
      <c r="X5831" s="5"/>
      <c r="Y5831" s="5"/>
      <c r="Z5831" s="5"/>
      <c r="AA5831" s="5"/>
      <c r="AB5831" s="5"/>
      <c r="AC5831" s="5"/>
      <c r="AD5831" s="5"/>
      <c r="AE5831" s="5"/>
      <c r="AF5831" s="5"/>
      <c r="AG5831" s="5"/>
      <c r="AH5831" s="5"/>
      <c r="AI5831" s="5"/>
      <c r="AJ5831" s="5"/>
      <c r="AK5831" s="5"/>
      <c r="AL5831" s="5"/>
      <c r="AM5831" s="5"/>
      <c r="AN5831" s="5"/>
      <c r="AO5831" s="5"/>
      <c r="AP5831" s="5"/>
      <c r="AQ5831" s="5"/>
      <c r="AR5831" s="5"/>
      <c r="AS5831" s="5"/>
      <c r="AT5831" s="5"/>
      <c r="AU5831" s="5"/>
      <c r="AV5831" s="5"/>
      <c r="AW5831" s="5"/>
      <c r="AX5831" s="5"/>
      <c r="AY5831" s="5"/>
      <c r="AZ5831" s="5"/>
      <c r="BA5831" s="5"/>
      <c r="BB5831" s="5"/>
      <c r="BC5831" s="5"/>
      <c r="BD5831" s="5"/>
      <c r="BE5831" s="5" t="s">
        <v>206</v>
      </c>
      <c r="BF5831" s="6">
        <v>43448</v>
      </c>
      <c r="BG5831" s="5" t="s">
        <v>71</v>
      </c>
      <c r="BH5831" s="5" t="s">
        <v>3164</v>
      </c>
      <c r="BI5831" s="5"/>
      <c r="BJ5831" s="5"/>
    </row>
    <row r="5832" spans="1:62" ht="30" x14ac:dyDescent="0.25">
      <c r="A5832" s="5">
        <v>5825</v>
      </c>
      <c r="B5832" s="3" t="str">
        <f>"202200018693"</f>
        <v>202200018693</v>
      </c>
      <c r="C5832" s="3">
        <v>94271</v>
      </c>
      <c r="D5832" s="3" t="s">
        <v>23509</v>
      </c>
      <c r="E5832" s="3">
        <v>20601932459</v>
      </c>
      <c r="F5832" s="3" t="s">
        <v>23510</v>
      </c>
      <c r="G5832" s="3" t="s">
        <v>23511</v>
      </c>
      <c r="H5832" s="3" t="s">
        <v>102</v>
      </c>
      <c r="I5832" s="3" t="s">
        <v>159</v>
      </c>
      <c r="J5832" s="3" t="s">
        <v>159</v>
      </c>
      <c r="K5832" s="3" t="s">
        <v>68</v>
      </c>
      <c r="L5832" s="3" t="s">
        <v>23512</v>
      </c>
      <c r="M5832" s="3" t="s">
        <v>23512</v>
      </c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 t="s">
        <v>293</v>
      </c>
      <c r="BF5832" s="4">
        <v>44651</v>
      </c>
      <c r="BG5832" s="3" t="s">
        <v>71</v>
      </c>
      <c r="BH5832" s="3" t="s">
        <v>23513</v>
      </c>
      <c r="BI5832" s="3" t="s">
        <v>23514</v>
      </c>
      <c r="BJ5832" s="3" t="s">
        <v>498</v>
      </c>
    </row>
    <row r="5833" spans="1:62" ht="30" x14ac:dyDescent="0.25">
      <c r="A5833" s="3">
        <v>5826</v>
      </c>
      <c r="B5833" s="5" t="str">
        <f>"201800205068"</f>
        <v>201800205068</v>
      </c>
      <c r="C5833" s="5">
        <v>140267</v>
      </c>
      <c r="D5833" s="5" t="s">
        <v>23515</v>
      </c>
      <c r="E5833" s="5">
        <v>20155261570</v>
      </c>
      <c r="F5833" s="5" t="s">
        <v>337</v>
      </c>
      <c r="G5833" s="5" t="s">
        <v>23516</v>
      </c>
      <c r="H5833" s="5" t="s">
        <v>66</v>
      </c>
      <c r="I5833" s="5" t="s">
        <v>328</v>
      </c>
      <c r="J5833" s="5" t="s">
        <v>360</v>
      </c>
      <c r="K5833" s="5" t="s">
        <v>68</v>
      </c>
      <c r="L5833" s="5" t="s">
        <v>69</v>
      </c>
      <c r="M5833" s="5"/>
      <c r="N5833" s="5"/>
      <c r="O5833" s="5"/>
      <c r="P5833" s="5"/>
      <c r="Q5833" s="5"/>
      <c r="R5833" s="5"/>
      <c r="S5833" s="5"/>
      <c r="T5833" s="5"/>
      <c r="U5833" s="5"/>
      <c r="V5833" s="5"/>
      <c r="W5833" s="5"/>
      <c r="X5833" s="5"/>
      <c r="Y5833" s="5"/>
      <c r="Z5833" s="5"/>
      <c r="AA5833" s="5"/>
      <c r="AB5833" s="5"/>
      <c r="AC5833" s="5"/>
      <c r="AD5833" s="5"/>
      <c r="AE5833" s="5"/>
      <c r="AF5833" s="5"/>
      <c r="AG5833" s="5"/>
      <c r="AH5833" s="5"/>
      <c r="AI5833" s="5"/>
      <c r="AJ5833" s="5"/>
      <c r="AK5833" s="5"/>
      <c r="AL5833" s="5"/>
      <c r="AM5833" s="5"/>
      <c r="AN5833" s="5"/>
      <c r="AO5833" s="5"/>
      <c r="AP5833" s="5"/>
      <c r="AQ5833" s="5"/>
      <c r="AR5833" s="5"/>
      <c r="AS5833" s="5"/>
      <c r="AT5833" s="5"/>
      <c r="AU5833" s="5"/>
      <c r="AV5833" s="5"/>
      <c r="AW5833" s="5"/>
      <c r="AX5833" s="5"/>
      <c r="AY5833" s="5"/>
      <c r="AZ5833" s="5"/>
      <c r="BA5833" s="5"/>
      <c r="BB5833" s="5"/>
      <c r="BC5833" s="5"/>
      <c r="BD5833" s="5"/>
      <c r="BE5833" s="5" t="s">
        <v>70</v>
      </c>
      <c r="BF5833" s="6">
        <v>43444</v>
      </c>
      <c r="BG5833" s="5" t="s">
        <v>71</v>
      </c>
      <c r="BH5833" s="5" t="s">
        <v>342</v>
      </c>
      <c r="BI5833" s="5"/>
      <c r="BJ5833" s="5"/>
    </row>
    <row r="5834" spans="1:62" ht="30" x14ac:dyDescent="0.25">
      <c r="A5834" s="3">
        <v>5827</v>
      </c>
      <c r="B5834" s="3" t="str">
        <f>"202200083201"</f>
        <v>202200083201</v>
      </c>
      <c r="C5834" s="3">
        <v>162735</v>
      </c>
      <c r="D5834" s="3" t="s">
        <v>23517</v>
      </c>
      <c r="E5834" s="3">
        <v>20553935599</v>
      </c>
      <c r="F5834" s="3" t="s">
        <v>23518</v>
      </c>
      <c r="G5834" s="3" t="s">
        <v>23519</v>
      </c>
      <c r="H5834" s="3" t="s">
        <v>66</v>
      </c>
      <c r="I5834" s="3" t="s">
        <v>66</v>
      </c>
      <c r="J5834" s="3" t="s">
        <v>474</v>
      </c>
      <c r="K5834" s="3" t="s">
        <v>125</v>
      </c>
      <c r="L5834" s="3" t="s">
        <v>126</v>
      </c>
      <c r="M5834" s="3" t="s">
        <v>79</v>
      </c>
      <c r="N5834" s="3" t="s">
        <v>126</v>
      </c>
      <c r="O5834" s="3" t="s">
        <v>79</v>
      </c>
      <c r="P5834" s="3" t="s">
        <v>126</v>
      </c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 t="s">
        <v>809</v>
      </c>
      <c r="BF5834" s="4">
        <v>44818</v>
      </c>
      <c r="BG5834" s="3" t="s">
        <v>71</v>
      </c>
      <c r="BH5834" s="3" t="s">
        <v>23520</v>
      </c>
      <c r="BI5834" s="3"/>
      <c r="BJ5834" s="3"/>
    </row>
    <row r="5835" spans="1:62" ht="30" x14ac:dyDescent="0.25">
      <c r="A5835" s="5">
        <v>5828</v>
      </c>
      <c r="B5835" s="5" t="str">
        <f>"201600145753"</f>
        <v>201600145753</v>
      </c>
      <c r="C5835" s="5">
        <v>123384</v>
      </c>
      <c r="D5835" s="5" t="s">
        <v>23521</v>
      </c>
      <c r="E5835" s="5">
        <v>20492420001</v>
      </c>
      <c r="F5835" s="5" t="s">
        <v>23522</v>
      </c>
      <c r="G5835" s="5" t="s">
        <v>23523</v>
      </c>
      <c r="H5835" s="5" t="s">
        <v>66</v>
      </c>
      <c r="I5835" s="5" t="s">
        <v>66</v>
      </c>
      <c r="J5835" s="5" t="s">
        <v>200</v>
      </c>
      <c r="K5835" s="5" t="s">
        <v>68</v>
      </c>
      <c r="L5835" s="5" t="s">
        <v>69</v>
      </c>
      <c r="M5835" s="5"/>
      <c r="N5835" s="5"/>
      <c r="O5835" s="5"/>
      <c r="P5835" s="5"/>
      <c r="Q5835" s="5"/>
      <c r="R5835" s="5"/>
      <c r="S5835" s="5"/>
      <c r="T5835" s="5"/>
      <c r="U5835" s="5"/>
      <c r="V5835" s="5"/>
      <c r="W5835" s="5"/>
      <c r="X5835" s="5"/>
      <c r="Y5835" s="5"/>
      <c r="Z5835" s="5"/>
      <c r="AA5835" s="5"/>
      <c r="AB5835" s="5"/>
      <c r="AC5835" s="5"/>
      <c r="AD5835" s="5"/>
      <c r="AE5835" s="5"/>
      <c r="AF5835" s="5"/>
      <c r="AG5835" s="5"/>
      <c r="AH5835" s="5"/>
      <c r="AI5835" s="5"/>
      <c r="AJ5835" s="5"/>
      <c r="AK5835" s="5"/>
      <c r="AL5835" s="5"/>
      <c r="AM5835" s="5"/>
      <c r="AN5835" s="5"/>
      <c r="AO5835" s="5"/>
      <c r="AP5835" s="5"/>
      <c r="AQ5835" s="5"/>
      <c r="AR5835" s="5"/>
      <c r="AS5835" s="5"/>
      <c r="AT5835" s="5"/>
      <c r="AU5835" s="5"/>
      <c r="AV5835" s="5"/>
      <c r="AW5835" s="5"/>
      <c r="AX5835" s="5"/>
      <c r="AY5835" s="5"/>
      <c r="AZ5835" s="5"/>
      <c r="BA5835" s="5"/>
      <c r="BB5835" s="5"/>
      <c r="BC5835" s="5"/>
      <c r="BD5835" s="5"/>
      <c r="BE5835" s="5" t="s">
        <v>70</v>
      </c>
      <c r="BF5835" s="6">
        <v>42659</v>
      </c>
      <c r="BG5835" s="5" t="s">
        <v>71</v>
      </c>
      <c r="BH5835" s="5" t="s">
        <v>23524</v>
      </c>
      <c r="BI5835" s="5"/>
      <c r="BJ5835" s="5"/>
    </row>
    <row r="5836" spans="1:62" ht="30" x14ac:dyDescent="0.25">
      <c r="A5836" s="3">
        <v>5829</v>
      </c>
      <c r="B5836" s="3" t="str">
        <f>"201200006741"</f>
        <v>201200006741</v>
      </c>
      <c r="C5836" s="3">
        <v>95553</v>
      </c>
      <c r="D5836" s="3" t="s">
        <v>23525</v>
      </c>
      <c r="E5836" s="3">
        <v>10405999183</v>
      </c>
      <c r="F5836" s="3" t="s">
        <v>23526</v>
      </c>
      <c r="G5836" s="3" t="s">
        <v>23527</v>
      </c>
      <c r="H5836" s="3" t="s">
        <v>66</v>
      </c>
      <c r="I5836" s="3" t="s">
        <v>66</v>
      </c>
      <c r="J5836" s="3" t="s">
        <v>200</v>
      </c>
      <c r="K5836" s="3" t="s">
        <v>68</v>
      </c>
      <c r="L5836" s="3" t="s">
        <v>139</v>
      </c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  <c r="AV5836" s="3"/>
      <c r="AW5836" s="3"/>
      <c r="AX5836" s="3"/>
      <c r="AY5836" s="3"/>
      <c r="AZ5836" s="3"/>
      <c r="BA5836" s="3"/>
      <c r="BB5836" s="3"/>
      <c r="BC5836" s="3"/>
      <c r="BD5836" s="3"/>
      <c r="BE5836" s="3" t="s">
        <v>88</v>
      </c>
      <c r="BF5836" s="4">
        <v>40926</v>
      </c>
      <c r="BG5836" s="3" t="s">
        <v>71</v>
      </c>
      <c r="BH5836" s="3" t="s">
        <v>23526</v>
      </c>
      <c r="BI5836" s="3"/>
      <c r="BJ5836" s="3"/>
    </row>
    <row r="5837" spans="1:62" ht="30" x14ac:dyDescent="0.25">
      <c r="A5837" s="3">
        <v>5830</v>
      </c>
      <c r="B5837" s="5" t="str">
        <f>"1511070"</f>
        <v>1511070</v>
      </c>
      <c r="C5837" s="5">
        <v>93982</v>
      </c>
      <c r="D5837" s="5" t="s">
        <v>23528</v>
      </c>
      <c r="E5837" s="5">
        <v>20536767402</v>
      </c>
      <c r="F5837" s="5" t="s">
        <v>23529</v>
      </c>
      <c r="G5837" s="5" t="s">
        <v>23530</v>
      </c>
      <c r="H5837" s="5" t="s">
        <v>66</v>
      </c>
      <c r="I5837" s="5" t="s">
        <v>66</v>
      </c>
      <c r="J5837" s="5" t="s">
        <v>707</v>
      </c>
      <c r="K5837" s="5" t="s">
        <v>68</v>
      </c>
      <c r="L5837" s="5" t="s">
        <v>69</v>
      </c>
      <c r="M5837" s="5"/>
      <c r="N5837" s="5"/>
      <c r="O5837" s="5"/>
      <c r="P5837" s="5"/>
      <c r="Q5837" s="5"/>
      <c r="R5837" s="5"/>
      <c r="S5837" s="5"/>
      <c r="T5837" s="5"/>
      <c r="U5837" s="5"/>
      <c r="V5837" s="5"/>
      <c r="W5837" s="5"/>
      <c r="X5837" s="5"/>
      <c r="Y5837" s="5"/>
      <c r="Z5837" s="5"/>
      <c r="AA5837" s="5"/>
      <c r="AB5837" s="5"/>
      <c r="AC5837" s="5"/>
      <c r="AD5837" s="5"/>
      <c r="AE5837" s="5"/>
      <c r="AF5837" s="5"/>
      <c r="AG5837" s="5"/>
      <c r="AH5837" s="5"/>
      <c r="AI5837" s="5"/>
      <c r="AJ5837" s="5"/>
      <c r="AK5837" s="5"/>
      <c r="AL5837" s="5"/>
      <c r="AM5837" s="5"/>
      <c r="AN5837" s="5"/>
      <c r="AO5837" s="5"/>
      <c r="AP5837" s="5"/>
      <c r="AQ5837" s="5"/>
      <c r="AR5837" s="5"/>
      <c r="AS5837" s="5"/>
      <c r="AT5837" s="5"/>
      <c r="AU5837" s="5"/>
      <c r="AV5837" s="5"/>
      <c r="AW5837" s="5"/>
      <c r="AX5837" s="5"/>
      <c r="AY5837" s="5"/>
      <c r="AZ5837" s="5"/>
      <c r="BA5837" s="5"/>
      <c r="BB5837" s="5"/>
      <c r="BC5837" s="5"/>
      <c r="BD5837" s="5"/>
      <c r="BE5837" s="5" t="s">
        <v>70</v>
      </c>
      <c r="BF5837" s="6">
        <v>40856</v>
      </c>
      <c r="BG5837" s="5" t="s">
        <v>71</v>
      </c>
      <c r="BH5837" s="5" t="s">
        <v>23531</v>
      </c>
      <c r="BI5837" s="5"/>
      <c r="BJ5837" s="5"/>
    </row>
    <row r="5838" spans="1:62" ht="30" x14ac:dyDescent="0.25">
      <c r="A5838" s="5">
        <v>5831</v>
      </c>
      <c r="B5838" s="3" t="str">
        <f>"202000155558"</f>
        <v>202000155558</v>
      </c>
      <c r="C5838" s="3">
        <v>152206</v>
      </c>
      <c r="D5838" s="3" t="s">
        <v>23532</v>
      </c>
      <c r="E5838" s="3">
        <v>20434803919</v>
      </c>
      <c r="F5838" s="3" t="s">
        <v>23533</v>
      </c>
      <c r="G5838" s="3" t="s">
        <v>23534</v>
      </c>
      <c r="H5838" s="3" t="s">
        <v>78</v>
      </c>
      <c r="I5838" s="3" t="s">
        <v>78</v>
      </c>
      <c r="J5838" s="3" t="s">
        <v>2688</v>
      </c>
      <c r="K5838" s="3" t="s">
        <v>68</v>
      </c>
      <c r="L5838" s="3" t="s">
        <v>139</v>
      </c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 t="s">
        <v>88</v>
      </c>
      <c r="BF5838" s="4">
        <v>44133</v>
      </c>
      <c r="BG5838" s="3" t="s">
        <v>71</v>
      </c>
      <c r="BH5838" s="3" t="s">
        <v>23535</v>
      </c>
      <c r="BI5838" s="3"/>
      <c r="BJ5838" s="3"/>
    </row>
    <row r="5839" spans="1:62" ht="30" x14ac:dyDescent="0.25">
      <c r="A5839" s="3">
        <v>5832</v>
      </c>
      <c r="B5839" s="5" t="str">
        <f>"201700061916"</f>
        <v>201700061916</v>
      </c>
      <c r="C5839" s="5">
        <v>104063</v>
      </c>
      <c r="D5839" s="5" t="s">
        <v>5152</v>
      </c>
      <c r="E5839" s="5">
        <v>20510885229</v>
      </c>
      <c r="F5839" s="5" t="s">
        <v>5153</v>
      </c>
      <c r="G5839" s="5" t="s">
        <v>5154</v>
      </c>
      <c r="H5839" s="5" t="s">
        <v>66</v>
      </c>
      <c r="I5839" s="5" t="s">
        <v>66</v>
      </c>
      <c r="J5839" s="5" t="s">
        <v>118</v>
      </c>
      <c r="K5839" s="5" t="s">
        <v>68</v>
      </c>
      <c r="L5839" s="5" t="s">
        <v>69</v>
      </c>
      <c r="M5839" s="5"/>
      <c r="N5839" s="5"/>
      <c r="O5839" s="5"/>
      <c r="P5839" s="5"/>
      <c r="Q5839" s="5"/>
      <c r="R5839" s="5"/>
      <c r="S5839" s="5"/>
      <c r="T5839" s="5"/>
      <c r="U5839" s="5"/>
      <c r="V5839" s="5"/>
      <c r="W5839" s="5"/>
      <c r="X5839" s="5"/>
      <c r="Y5839" s="5"/>
      <c r="Z5839" s="5"/>
      <c r="AA5839" s="5"/>
      <c r="AB5839" s="5"/>
      <c r="AC5839" s="5"/>
      <c r="AD5839" s="5"/>
      <c r="AE5839" s="5"/>
      <c r="AF5839" s="5"/>
      <c r="AG5839" s="5"/>
      <c r="AH5839" s="5"/>
      <c r="AI5839" s="5"/>
      <c r="AJ5839" s="5"/>
      <c r="AK5839" s="5"/>
      <c r="AL5839" s="5"/>
      <c r="AM5839" s="5"/>
      <c r="AN5839" s="5"/>
      <c r="AO5839" s="5"/>
      <c r="AP5839" s="5"/>
      <c r="AQ5839" s="5"/>
      <c r="AR5839" s="5"/>
      <c r="AS5839" s="5"/>
      <c r="AT5839" s="5"/>
      <c r="AU5839" s="5"/>
      <c r="AV5839" s="5"/>
      <c r="AW5839" s="5"/>
      <c r="AX5839" s="5"/>
      <c r="AY5839" s="5"/>
      <c r="AZ5839" s="5"/>
      <c r="BA5839" s="5"/>
      <c r="BB5839" s="5"/>
      <c r="BC5839" s="5"/>
      <c r="BD5839" s="5"/>
      <c r="BE5839" s="5" t="s">
        <v>70</v>
      </c>
      <c r="BF5839" s="6">
        <v>42850</v>
      </c>
      <c r="BG5839" s="5" t="s">
        <v>71</v>
      </c>
      <c r="BH5839" s="5" t="s">
        <v>5155</v>
      </c>
      <c r="BI5839" s="5"/>
      <c r="BJ5839" s="5"/>
    </row>
    <row r="5840" spans="1:62" ht="30" x14ac:dyDescent="0.25">
      <c r="A5840" s="3">
        <v>5833</v>
      </c>
      <c r="B5840" s="3" t="str">
        <f>"202100027818"</f>
        <v>202100027818</v>
      </c>
      <c r="C5840" s="3">
        <v>111759</v>
      </c>
      <c r="D5840" s="3" t="s">
        <v>23536</v>
      </c>
      <c r="E5840" s="3">
        <v>20100346631</v>
      </c>
      <c r="F5840" s="3" t="s">
        <v>23537</v>
      </c>
      <c r="G5840" s="3" t="s">
        <v>23538</v>
      </c>
      <c r="H5840" s="3" t="s">
        <v>66</v>
      </c>
      <c r="I5840" s="3" t="s">
        <v>66</v>
      </c>
      <c r="J5840" s="3" t="s">
        <v>659</v>
      </c>
      <c r="K5840" s="3" t="s">
        <v>68</v>
      </c>
      <c r="L5840" s="3" t="s">
        <v>69</v>
      </c>
      <c r="M5840" s="3" t="s">
        <v>69</v>
      </c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 t="s">
        <v>95</v>
      </c>
      <c r="BF5840" s="4">
        <v>44341</v>
      </c>
      <c r="BG5840" s="3" t="s">
        <v>71</v>
      </c>
      <c r="BH5840" s="3" t="s">
        <v>23539</v>
      </c>
      <c r="BI5840" s="3"/>
      <c r="BJ5840" s="3"/>
    </row>
    <row r="5841" spans="1:62" ht="30" x14ac:dyDescent="0.25">
      <c r="A5841" s="5">
        <v>5834</v>
      </c>
      <c r="B5841" s="5" t="str">
        <f>"201800033409"</f>
        <v>201800033409</v>
      </c>
      <c r="C5841" s="5">
        <v>134765</v>
      </c>
      <c r="D5841" s="5" t="s">
        <v>23540</v>
      </c>
      <c r="E5841" s="5">
        <v>20523859464</v>
      </c>
      <c r="F5841" s="5" t="s">
        <v>23541</v>
      </c>
      <c r="G5841" s="5" t="s">
        <v>23542</v>
      </c>
      <c r="H5841" s="5" t="s">
        <v>102</v>
      </c>
      <c r="I5841" s="5" t="s">
        <v>159</v>
      </c>
      <c r="J5841" s="5" t="s">
        <v>160</v>
      </c>
      <c r="K5841" s="5" t="s">
        <v>68</v>
      </c>
      <c r="L5841" s="5" t="s">
        <v>79</v>
      </c>
      <c r="M5841" s="5"/>
      <c r="N5841" s="5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5"/>
      <c r="Z5841" s="5"/>
      <c r="AA5841" s="5"/>
      <c r="AB5841" s="5"/>
      <c r="AC5841" s="5"/>
      <c r="AD5841" s="5"/>
      <c r="AE5841" s="5"/>
      <c r="AF5841" s="5"/>
      <c r="AG5841" s="5"/>
      <c r="AH5841" s="5"/>
      <c r="AI5841" s="5"/>
      <c r="AJ5841" s="5"/>
      <c r="AK5841" s="5"/>
      <c r="AL5841" s="5"/>
      <c r="AM5841" s="5"/>
      <c r="AN5841" s="5"/>
      <c r="AO5841" s="5"/>
      <c r="AP5841" s="5"/>
      <c r="AQ5841" s="5"/>
      <c r="AR5841" s="5"/>
      <c r="AS5841" s="5"/>
      <c r="AT5841" s="5"/>
      <c r="AU5841" s="5"/>
      <c r="AV5841" s="5"/>
      <c r="AW5841" s="5"/>
      <c r="AX5841" s="5"/>
      <c r="AY5841" s="5"/>
      <c r="AZ5841" s="5"/>
      <c r="BA5841" s="5"/>
      <c r="BB5841" s="5"/>
      <c r="BC5841" s="5"/>
      <c r="BD5841" s="5"/>
      <c r="BE5841" s="5" t="s">
        <v>80</v>
      </c>
      <c r="BF5841" s="6">
        <v>43162</v>
      </c>
      <c r="BG5841" s="5" t="s">
        <v>71</v>
      </c>
      <c r="BH5841" s="5" t="s">
        <v>23543</v>
      </c>
      <c r="BI5841" s="5"/>
      <c r="BJ5841" s="5"/>
    </row>
    <row r="5842" spans="1:62" ht="30" x14ac:dyDescent="0.25">
      <c r="A5842" s="3">
        <v>5835</v>
      </c>
      <c r="B5842" s="3" t="str">
        <f>"202300145446"</f>
        <v>202300145446</v>
      </c>
      <c r="C5842" s="3">
        <v>168930</v>
      </c>
      <c r="D5842" s="3" t="s">
        <v>23544</v>
      </c>
      <c r="E5842" s="3">
        <v>20532876622</v>
      </c>
      <c r="F5842" s="3" t="s">
        <v>23545</v>
      </c>
      <c r="G5842" s="3" t="s">
        <v>23546</v>
      </c>
      <c r="H5842" s="3" t="s">
        <v>109</v>
      </c>
      <c r="I5842" s="3" t="s">
        <v>109</v>
      </c>
      <c r="J5842" s="3" t="s">
        <v>109</v>
      </c>
      <c r="K5842" s="3" t="s">
        <v>68</v>
      </c>
      <c r="L5842" s="3" t="s">
        <v>23547</v>
      </c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  <c r="AV5842" s="3"/>
      <c r="AW5842" s="3"/>
      <c r="AX5842" s="3"/>
      <c r="AY5842" s="3"/>
      <c r="AZ5842" s="3"/>
      <c r="BA5842" s="3"/>
      <c r="BB5842" s="3"/>
      <c r="BC5842" s="3"/>
      <c r="BD5842" s="3"/>
      <c r="BE5842" s="3" t="s">
        <v>95</v>
      </c>
      <c r="BF5842" s="4">
        <v>45127</v>
      </c>
      <c r="BG5842" s="3" t="s">
        <v>71</v>
      </c>
      <c r="BH5842" s="3" t="s">
        <v>23548</v>
      </c>
      <c r="BI5842" s="3"/>
      <c r="BJ5842" s="3"/>
    </row>
    <row r="5843" spans="1:62" ht="30" x14ac:dyDescent="0.25">
      <c r="A5843" s="3">
        <v>5836</v>
      </c>
      <c r="B5843" s="5" t="str">
        <f>"202000151278"</f>
        <v>202000151278</v>
      </c>
      <c r="C5843" s="5">
        <v>122585</v>
      </c>
      <c r="D5843" s="5" t="s">
        <v>23549</v>
      </c>
      <c r="E5843" s="5">
        <v>20604400679</v>
      </c>
      <c r="F5843" s="5" t="s">
        <v>22103</v>
      </c>
      <c r="G5843" s="5" t="s">
        <v>23550</v>
      </c>
      <c r="H5843" s="5" t="s">
        <v>123</v>
      </c>
      <c r="I5843" s="5" t="s">
        <v>1364</v>
      </c>
      <c r="J5843" s="5" t="s">
        <v>1364</v>
      </c>
      <c r="K5843" s="5" t="s">
        <v>68</v>
      </c>
      <c r="L5843" s="5" t="s">
        <v>126</v>
      </c>
      <c r="M5843" s="5"/>
      <c r="N5843" s="5"/>
      <c r="O5843" s="5"/>
      <c r="P5843" s="5"/>
      <c r="Q5843" s="5"/>
      <c r="R5843" s="5"/>
      <c r="S5843" s="5"/>
      <c r="T5843" s="5"/>
      <c r="U5843" s="5"/>
      <c r="V5843" s="5"/>
      <c r="W5843" s="5"/>
      <c r="X5843" s="5"/>
      <c r="Y5843" s="5"/>
      <c r="Z5843" s="5"/>
      <c r="AA5843" s="5"/>
      <c r="AB5843" s="5"/>
      <c r="AC5843" s="5"/>
      <c r="AD5843" s="5"/>
      <c r="AE5843" s="5"/>
      <c r="AF5843" s="5"/>
      <c r="AG5843" s="5"/>
      <c r="AH5843" s="5"/>
      <c r="AI5843" s="5"/>
      <c r="AJ5843" s="5"/>
      <c r="AK5843" s="5"/>
      <c r="AL5843" s="5"/>
      <c r="AM5843" s="5"/>
      <c r="AN5843" s="5"/>
      <c r="AO5843" s="5"/>
      <c r="AP5843" s="5"/>
      <c r="AQ5843" s="5"/>
      <c r="AR5843" s="5"/>
      <c r="AS5843" s="5"/>
      <c r="AT5843" s="5"/>
      <c r="AU5843" s="5"/>
      <c r="AV5843" s="5"/>
      <c r="AW5843" s="5"/>
      <c r="AX5843" s="5"/>
      <c r="AY5843" s="5"/>
      <c r="AZ5843" s="5"/>
      <c r="BA5843" s="5"/>
      <c r="BB5843" s="5"/>
      <c r="BC5843" s="5"/>
      <c r="BD5843" s="5"/>
      <c r="BE5843" s="5" t="s">
        <v>95</v>
      </c>
      <c r="BF5843" s="6">
        <v>44131</v>
      </c>
      <c r="BG5843" s="5" t="s">
        <v>71</v>
      </c>
      <c r="BH5843" s="5" t="s">
        <v>22105</v>
      </c>
      <c r="BI5843" s="5" t="s">
        <v>23551</v>
      </c>
      <c r="BJ5843" s="5" t="s">
        <v>1564</v>
      </c>
    </row>
    <row r="5844" spans="1:62" ht="45" x14ac:dyDescent="0.25">
      <c r="A5844" s="5">
        <v>5837</v>
      </c>
      <c r="B5844" s="3" t="str">
        <f>"1885395"</f>
        <v>1885395</v>
      </c>
      <c r="C5844" s="3">
        <v>83257</v>
      </c>
      <c r="D5844" s="3" t="s">
        <v>23552</v>
      </c>
      <c r="E5844" s="3">
        <v>20513215887</v>
      </c>
      <c r="F5844" s="3" t="s">
        <v>3327</v>
      </c>
      <c r="G5844" s="3" t="s">
        <v>23553</v>
      </c>
      <c r="H5844" s="3" t="s">
        <v>66</v>
      </c>
      <c r="I5844" s="3" t="s">
        <v>66</v>
      </c>
      <c r="J5844" s="3" t="s">
        <v>309</v>
      </c>
      <c r="K5844" s="3" t="s">
        <v>68</v>
      </c>
      <c r="L5844" s="3" t="s">
        <v>69</v>
      </c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 t="s">
        <v>70</v>
      </c>
      <c r="BF5844" s="4">
        <v>39959</v>
      </c>
      <c r="BG5844" s="3" t="s">
        <v>71</v>
      </c>
      <c r="BH5844" s="3" t="s">
        <v>23554</v>
      </c>
      <c r="BI5844" s="3"/>
      <c r="BJ5844" s="3"/>
    </row>
    <row r="5845" spans="1:62" ht="30" x14ac:dyDescent="0.25">
      <c r="A5845" s="3">
        <v>5838</v>
      </c>
      <c r="B5845" s="5" t="str">
        <f>"202100173503"</f>
        <v>202100173503</v>
      </c>
      <c r="C5845" s="5">
        <v>132314</v>
      </c>
      <c r="D5845" s="5" t="s">
        <v>23555</v>
      </c>
      <c r="E5845" s="5">
        <v>20605193677</v>
      </c>
      <c r="F5845" s="5" t="s">
        <v>23556</v>
      </c>
      <c r="G5845" s="5" t="s">
        <v>23557</v>
      </c>
      <c r="H5845" s="5" t="s">
        <v>292</v>
      </c>
      <c r="I5845" s="5" t="s">
        <v>2964</v>
      </c>
      <c r="J5845" s="5" t="s">
        <v>2964</v>
      </c>
      <c r="K5845" s="5" t="s">
        <v>68</v>
      </c>
      <c r="L5845" s="5" t="s">
        <v>139</v>
      </c>
      <c r="M5845" s="5"/>
      <c r="N5845" s="5"/>
      <c r="O5845" s="5"/>
      <c r="P5845" s="5"/>
      <c r="Q5845" s="5"/>
      <c r="R5845" s="5"/>
      <c r="S5845" s="5"/>
      <c r="T5845" s="5"/>
      <c r="U5845" s="5"/>
      <c r="V5845" s="5"/>
      <c r="W5845" s="5"/>
      <c r="X5845" s="5"/>
      <c r="Y5845" s="5"/>
      <c r="Z5845" s="5"/>
      <c r="AA5845" s="5"/>
      <c r="AB5845" s="5"/>
      <c r="AC5845" s="5"/>
      <c r="AD5845" s="5"/>
      <c r="AE5845" s="5"/>
      <c r="AF5845" s="5"/>
      <c r="AG5845" s="5"/>
      <c r="AH5845" s="5"/>
      <c r="AI5845" s="5"/>
      <c r="AJ5845" s="5"/>
      <c r="AK5845" s="5"/>
      <c r="AL5845" s="5"/>
      <c r="AM5845" s="5"/>
      <c r="AN5845" s="5"/>
      <c r="AO5845" s="5"/>
      <c r="AP5845" s="5"/>
      <c r="AQ5845" s="5"/>
      <c r="AR5845" s="5"/>
      <c r="AS5845" s="5"/>
      <c r="AT5845" s="5"/>
      <c r="AU5845" s="5"/>
      <c r="AV5845" s="5"/>
      <c r="AW5845" s="5"/>
      <c r="AX5845" s="5"/>
      <c r="AY5845" s="5"/>
      <c r="AZ5845" s="5"/>
      <c r="BA5845" s="5"/>
      <c r="BB5845" s="5"/>
      <c r="BC5845" s="5"/>
      <c r="BD5845" s="5"/>
      <c r="BE5845" s="5" t="s">
        <v>88</v>
      </c>
      <c r="BF5845" s="6">
        <v>44519</v>
      </c>
      <c r="BG5845" s="5" t="s">
        <v>71</v>
      </c>
      <c r="BH5845" s="5" t="s">
        <v>23558</v>
      </c>
      <c r="BI5845" s="5" t="s">
        <v>23559</v>
      </c>
      <c r="BJ5845" s="5" t="s">
        <v>945</v>
      </c>
    </row>
    <row r="5846" spans="1:62" ht="30" x14ac:dyDescent="0.25">
      <c r="A5846" s="3">
        <v>5839</v>
      </c>
      <c r="B5846" s="3" t="str">
        <f>"202300076554"</f>
        <v>202300076554</v>
      </c>
      <c r="C5846" s="3">
        <v>86797</v>
      </c>
      <c r="D5846" s="3" t="s">
        <v>23560</v>
      </c>
      <c r="E5846" s="3">
        <v>20506421781</v>
      </c>
      <c r="F5846" s="3" t="s">
        <v>622</v>
      </c>
      <c r="G5846" s="3" t="s">
        <v>23561</v>
      </c>
      <c r="H5846" s="3" t="s">
        <v>78</v>
      </c>
      <c r="I5846" s="3" t="s">
        <v>78</v>
      </c>
      <c r="J5846" s="3" t="s">
        <v>468</v>
      </c>
      <c r="K5846" s="3" t="s">
        <v>125</v>
      </c>
      <c r="L5846" s="3" t="s">
        <v>23562</v>
      </c>
      <c r="M5846" s="3" t="s">
        <v>23562</v>
      </c>
      <c r="N5846" s="3" t="s">
        <v>23562</v>
      </c>
      <c r="O5846" s="3" t="s">
        <v>23562</v>
      </c>
      <c r="P5846" s="3" t="s">
        <v>23562</v>
      </c>
      <c r="Q5846" s="3" t="s">
        <v>23563</v>
      </c>
      <c r="R5846" s="3" t="s">
        <v>23563</v>
      </c>
      <c r="S5846" s="3" t="s">
        <v>23563</v>
      </c>
      <c r="T5846" s="3" t="s">
        <v>23563</v>
      </c>
      <c r="U5846" s="3" t="s">
        <v>23563</v>
      </c>
      <c r="V5846" s="3" t="s">
        <v>23563</v>
      </c>
      <c r="W5846" s="3" t="s">
        <v>23563</v>
      </c>
      <c r="X5846" s="3" t="s">
        <v>23563</v>
      </c>
      <c r="Y5846" s="3" t="s">
        <v>23563</v>
      </c>
      <c r="Z5846" s="3" t="s">
        <v>23563</v>
      </c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/>
      <c r="AZ5846" s="3"/>
      <c r="BA5846" s="3"/>
      <c r="BB5846" s="3"/>
      <c r="BC5846" s="3"/>
      <c r="BD5846" s="3"/>
      <c r="BE5846" s="3" t="s">
        <v>1388</v>
      </c>
      <c r="BF5846" s="4">
        <v>45028</v>
      </c>
      <c r="BG5846" s="3" t="s">
        <v>71</v>
      </c>
      <c r="BH5846" s="3" t="s">
        <v>627</v>
      </c>
      <c r="BI5846" s="3" t="s">
        <v>23564</v>
      </c>
      <c r="BJ5846" s="3" t="s">
        <v>10873</v>
      </c>
    </row>
    <row r="5847" spans="1:62" ht="45" x14ac:dyDescent="0.25">
      <c r="A5847" s="5">
        <v>5840</v>
      </c>
      <c r="B5847" s="5" t="str">
        <f>"201900016850"</f>
        <v>201900016850</v>
      </c>
      <c r="C5847" s="5">
        <v>98800</v>
      </c>
      <c r="D5847" s="5" t="s">
        <v>23565</v>
      </c>
      <c r="E5847" s="5">
        <v>20337889167</v>
      </c>
      <c r="F5847" s="5" t="s">
        <v>23566</v>
      </c>
      <c r="G5847" s="5" t="s">
        <v>23567</v>
      </c>
      <c r="H5847" s="5" t="s">
        <v>66</v>
      </c>
      <c r="I5847" s="5" t="s">
        <v>66</v>
      </c>
      <c r="J5847" s="5" t="s">
        <v>143</v>
      </c>
      <c r="K5847" s="5" t="s">
        <v>125</v>
      </c>
      <c r="L5847" s="5" t="s">
        <v>139</v>
      </c>
      <c r="M5847" s="5" t="s">
        <v>126</v>
      </c>
      <c r="N5847" s="5" t="s">
        <v>139</v>
      </c>
      <c r="O5847" s="5"/>
      <c r="P5847" s="5"/>
      <c r="Q5847" s="5"/>
      <c r="R5847" s="5"/>
      <c r="S5847" s="5"/>
      <c r="T5847" s="5"/>
      <c r="U5847" s="5"/>
      <c r="V5847" s="5"/>
      <c r="W5847" s="5"/>
      <c r="X5847" s="5"/>
      <c r="Y5847" s="5"/>
      <c r="Z5847" s="5"/>
      <c r="AA5847" s="5"/>
      <c r="AB5847" s="5"/>
      <c r="AC5847" s="5"/>
      <c r="AD5847" s="5"/>
      <c r="AE5847" s="5"/>
      <c r="AF5847" s="5"/>
      <c r="AG5847" s="5"/>
      <c r="AH5847" s="5"/>
      <c r="AI5847" s="5"/>
      <c r="AJ5847" s="5"/>
      <c r="AK5847" s="5"/>
      <c r="AL5847" s="5"/>
      <c r="AM5847" s="5"/>
      <c r="AN5847" s="5"/>
      <c r="AO5847" s="5"/>
      <c r="AP5847" s="5"/>
      <c r="AQ5847" s="5"/>
      <c r="AR5847" s="5"/>
      <c r="AS5847" s="5"/>
      <c r="AT5847" s="5"/>
      <c r="AU5847" s="5"/>
      <c r="AV5847" s="5"/>
      <c r="AW5847" s="5"/>
      <c r="AX5847" s="5"/>
      <c r="AY5847" s="5"/>
      <c r="AZ5847" s="5"/>
      <c r="BA5847" s="5"/>
      <c r="BB5847" s="5"/>
      <c r="BC5847" s="5"/>
      <c r="BD5847" s="5"/>
      <c r="BE5847" s="5" t="s">
        <v>23568</v>
      </c>
      <c r="BF5847" s="6">
        <v>43503</v>
      </c>
      <c r="BG5847" s="5" t="s">
        <v>71</v>
      </c>
      <c r="BH5847" s="5" t="s">
        <v>23569</v>
      </c>
      <c r="BI5847" s="5"/>
      <c r="BJ5847" s="5"/>
    </row>
    <row r="5848" spans="1:62" ht="30" x14ac:dyDescent="0.25">
      <c r="A5848" s="3">
        <v>5841</v>
      </c>
      <c r="B5848" s="3" t="str">
        <f>"202200055822"</f>
        <v>202200055822</v>
      </c>
      <c r="C5848" s="3">
        <v>162169</v>
      </c>
      <c r="D5848" s="3" t="s">
        <v>23570</v>
      </c>
      <c r="E5848" s="3">
        <v>20603992564</v>
      </c>
      <c r="F5848" s="3" t="s">
        <v>23571</v>
      </c>
      <c r="G5848" s="3" t="s">
        <v>23572</v>
      </c>
      <c r="H5848" s="3" t="s">
        <v>102</v>
      </c>
      <c r="I5848" s="3" t="s">
        <v>5003</v>
      </c>
      <c r="J5848" s="3" t="s">
        <v>5004</v>
      </c>
      <c r="K5848" s="3" t="s">
        <v>125</v>
      </c>
      <c r="L5848" s="3" t="s">
        <v>23573</v>
      </c>
      <c r="M5848" s="3" t="s">
        <v>23573</v>
      </c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  <c r="AV5848" s="3"/>
      <c r="AW5848" s="3"/>
      <c r="AX5848" s="3"/>
      <c r="AY5848" s="3"/>
      <c r="AZ5848" s="3"/>
      <c r="BA5848" s="3"/>
      <c r="BB5848" s="3"/>
      <c r="BC5848" s="3"/>
      <c r="BD5848" s="3"/>
      <c r="BE5848" s="3" t="s">
        <v>321</v>
      </c>
      <c r="BF5848" s="4">
        <v>44825</v>
      </c>
      <c r="BG5848" s="3" t="s">
        <v>71</v>
      </c>
      <c r="BH5848" s="3" t="s">
        <v>23574</v>
      </c>
      <c r="BI5848" s="3"/>
      <c r="BJ5848" s="3"/>
    </row>
    <row r="5849" spans="1:62" ht="30" x14ac:dyDescent="0.25">
      <c r="A5849" s="3">
        <v>5842</v>
      </c>
      <c r="B5849" s="5" t="str">
        <f>"201800008949"</f>
        <v>201800008949</v>
      </c>
      <c r="C5849" s="5">
        <v>41603</v>
      </c>
      <c r="D5849" s="5" t="s">
        <v>23575</v>
      </c>
      <c r="E5849" s="5">
        <v>20100070970</v>
      </c>
      <c r="F5849" s="5" t="s">
        <v>2693</v>
      </c>
      <c r="G5849" s="5" t="s">
        <v>23576</v>
      </c>
      <c r="H5849" s="5" t="s">
        <v>66</v>
      </c>
      <c r="I5849" s="5" t="s">
        <v>66</v>
      </c>
      <c r="J5849" s="5" t="s">
        <v>271</v>
      </c>
      <c r="K5849" s="5" t="s">
        <v>68</v>
      </c>
      <c r="L5849" s="5" t="s">
        <v>126</v>
      </c>
      <c r="M5849" s="5"/>
      <c r="N5849" s="5"/>
      <c r="O5849" s="5"/>
      <c r="P5849" s="5"/>
      <c r="Q5849" s="5"/>
      <c r="R5849" s="5"/>
      <c r="S5849" s="5"/>
      <c r="T5849" s="5"/>
      <c r="U5849" s="5"/>
      <c r="V5849" s="5"/>
      <c r="W5849" s="5"/>
      <c r="X5849" s="5"/>
      <c r="Y5849" s="5"/>
      <c r="Z5849" s="5"/>
      <c r="AA5849" s="5"/>
      <c r="AB5849" s="5"/>
      <c r="AC5849" s="5"/>
      <c r="AD5849" s="5"/>
      <c r="AE5849" s="5"/>
      <c r="AF5849" s="5"/>
      <c r="AG5849" s="5"/>
      <c r="AH5849" s="5"/>
      <c r="AI5849" s="5"/>
      <c r="AJ5849" s="5"/>
      <c r="AK5849" s="5"/>
      <c r="AL5849" s="5"/>
      <c r="AM5849" s="5"/>
      <c r="AN5849" s="5"/>
      <c r="AO5849" s="5"/>
      <c r="AP5849" s="5"/>
      <c r="AQ5849" s="5"/>
      <c r="AR5849" s="5"/>
      <c r="AS5849" s="5"/>
      <c r="AT5849" s="5"/>
      <c r="AU5849" s="5"/>
      <c r="AV5849" s="5"/>
      <c r="AW5849" s="5"/>
      <c r="AX5849" s="5"/>
      <c r="AY5849" s="5"/>
      <c r="AZ5849" s="5"/>
      <c r="BA5849" s="5"/>
      <c r="BB5849" s="5"/>
      <c r="BC5849" s="5"/>
      <c r="BD5849" s="5"/>
      <c r="BE5849" s="5" t="s">
        <v>95</v>
      </c>
      <c r="BF5849" s="6">
        <v>43119</v>
      </c>
      <c r="BG5849" s="5" t="s">
        <v>71</v>
      </c>
      <c r="BH5849" s="5" t="s">
        <v>23429</v>
      </c>
      <c r="BI5849" s="5" t="s">
        <v>23577</v>
      </c>
      <c r="BJ5849" s="5" t="s">
        <v>1743</v>
      </c>
    </row>
    <row r="5850" spans="1:62" ht="30" x14ac:dyDescent="0.25">
      <c r="A5850" s="5">
        <v>5843</v>
      </c>
      <c r="B5850" s="3" t="str">
        <f>"201800067452"</f>
        <v>201800067452</v>
      </c>
      <c r="C5850" s="3">
        <v>83427</v>
      </c>
      <c r="D5850" s="3" t="s">
        <v>23578</v>
      </c>
      <c r="E5850" s="3">
        <v>20108668718</v>
      </c>
      <c r="F5850" s="3" t="s">
        <v>23579</v>
      </c>
      <c r="G5850" s="3" t="s">
        <v>23580</v>
      </c>
      <c r="H5850" s="3" t="s">
        <v>66</v>
      </c>
      <c r="I5850" s="3" t="s">
        <v>66</v>
      </c>
      <c r="J5850" s="3" t="s">
        <v>143</v>
      </c>
      <c r="K5850" s="3" t="s">
        <v>68</v>
      </c>
      <c r="L5850" s="3" t="s">
        <v>139</v>
      </c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 t="s">
        <v>88</v>
      </c>
      <c r="BF5850" s="4">
        <v>43213</v>
      </c>
      <c r="BG5850" s="3" t="s">
        <v>71</v>
      </c>
      <c r="BH5850" s="3" t="s">
        <v>23581</v>
      </c>
      <c r="BI5850" s="3"/>
      <c r="BJ5850" s="3"/>
    </row>
    <row r="5851" spans="1:62" ht="30" x14ac:dyDescent="0.25">
      <c r="A5851" s="3">
        <v>5844</v>
      </c>
      <c r="B5851" s="5" t="str">
        <f>"201200226436"</f>
        <v>201200226436</v>
      </c>
      <c r="C5851" s="5">
        <v>100142</v>
      </c>
      <c r="D5851" s="5" t="s">
        <v>23582</v>
      </c>
      <c r="E5851" s="5">
        <v>20100190797</v>
      </c>
      <c r="F5851" s="5" t="s">
        <v>15434</v>
      </c>
      <c r="G5851" s="5" t="s">
        <v>23583</v>
      </c>
      <c r="H5851" s="5" t="s">
        <v>102</v>
      </c>
      <c r="I5851" s="5" t="s">
        <v>434</v>
      </c>
      <c r="J5851" s="5" t="s">
        <v>434</v>
      </c>
      <c r="K5851" s="5" t="s">
        <v>68</v>
      </c>
      <c r="L5851" s="5" t="s">
        <v>69</v>
      </c>
      <c r="M5851" s="5"/>
      <c r="N5851" s="5"/>
      <c r="O5851" s="5"/>
      <c r="P5851" s="5"/>
      <c r="Q5851" s="5"/>
      <c r="R5851" s="5"/>
      <c r="S5851" s="5"/>
      <c r="T5851" s="5"/>
      <c r="U5851" s="5"/>
      <c r="V5851" s="5"/>
      <c r="W5851" s="5"/>
      <c r="X5851" s="5"/>
      <c r="Y5851" s="5"/>
      <c r="Z5851" s="5"/>
      <c r="AA5851" s="5"/>
      <c r="AB5851" s="5"/>
      <c r="AC5851" s="5"/>
      <c r="AD5851" s="5"/>
      <c r="AE5851" s="5"/>
      <c r="AF5851" s="5"/>
      <c r="AG5851" s="5"/>
      <c r="AH5851" s="5"/>
      <c r="AI5851" s="5"/>
      <c r="AJ5851" s="5"/>
      <c r="AK5851" s="5"/>
      <c r="AL5851" s="5"/>
      <c r="AM5851" s="5"/>
      <c r="AN5851" s="5"/>
      <c r="AO5851" s="5"/>
      <c r="AP5851" s="5"/>
      <c r="AQ5851" s="5"/>
      <c r="AR5851" s="5"/>
      <c r="AS5851" s="5"/>
      <c r="AT5851" s="5"/>
      <c r="AU5851" s="5"/>
      <c r="AV5851" s="5"/>
      <c r="AW5851" s="5"/>
      <c r="AX5851" s="5"/>
      <c r="AY5851" s="5"/>
      <c r="AZ5851" s="5"/>
      <c r="BA5851" s="5"/>
      <c r="BB5851" s="5"/>
      <c r="BC5851" s="5"/>
      <c r="BD5851" s="5"/>
      <c r="BE5851" s="5" t="s">
        <v>70</v>
      </c>
      <c r="BF5851" s="6">
        <v>41273</v>
      </c>
      <c r="BG5851" s="5" t="s">
        <v>71</v>
      </c>
      <c r="BH5851" s="5" t="s">
        <v>414</v>
      </c>
      <c r="BI5851" s="5"/>
      <c r="BJ5851" s="5"/>
    </row>
    <row r="5852" spans="1:62" ht="30" x14ac:dyDescent="0.25">
      <c r="A5852" s="3">
        <v>5845</v>
      </c>
      <c r="B5852" s="3" t="str">
        <f>"201900155702"</f>
        <v>201900155702</v>
      </c>
      <c r="C5852" s="3">
        <v>86124</v>
      </c>
      <c r="D5852" s="3" t="s">
        <v>23584</v>
      </c>
      <c r="E5852" s="3">
        <v>20221084684</v>
      </c>
      <c r="F5852" s="3" t="s">
        <v>121</v>
      </c>
      <c r="G5852" s="3" t="s">
        <v>23585</v>
      </c>
      <c r="H5852" s="3" t="s">
        <v>66</v>
      </c>
      <c r="I5852" s="3" t="s">
        <v>67</v>
      </c>
      <c r="J5852" s="3" t="s">
        <v>5457</v>
      </c>
      <c r="K5852" s="3" t="s">
        <v>125</v>
      </c>
      <c r="L5852" s="3" t="s">
        <v>126</v>
      </c>
      <c r="M5852" s="3" t="s">
        <v>126</v>
      </c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 t="s">
        <v>321</v>
      </c>
      <c r="BF5852" s="4">
        <v>43738</v>
      </c>
      <c r="BG5852" s="3" t="s">
        <v>71</v>
      </c>
      <c r="BH5852" s="3" t="s">
        <v>128</v>
      </c>
      <c r="BI5852" s="3"/>
      <c r="BJ5852" s="3"/>
    </row>
    <row r="5853" spans="1:62" ht="30" x14ac:dyDescent="0.25">
      <c r="A5853" s="5">
        <v>5846</v>
      </c>
      <c r="B5853" s="5" t="str">
        <f>"202300063905"</f>
        <v>202300063905</v>
      </c>
      <c r="C5853" s="5">
        <v>164842</v>
      </c>
      <c r="D5853" s="5" t="s">
        <v>23586</v>
      </c>
      <c r="E5853" s="5">
        <v>10082619858</v>
      </c>
      <c r="F5853" s="5" t="s">
        <v>23587</v>
      </c>
      <c r="G5853" s="5" t="s">
        <v>23588</v>
      </c>
      <c r="H5853" s="5" t="s">
        <v>66</v>
      </c>
      <c r="I5853" s="5" t="s">
        <v>66</v>
      </c>
      <c r="J5853" s="5" t="s">
        <v>899</v>
      </c>
      <c r="K5853" s="5" t="s">
        <v>68</v>
      </c>
      <c r="L5853" s="5" t="s">
        <v>69</v>
      </c>
      <c r="M5853" s="5"/>
      <c r="N5853" s="5"/>
      <c r="O5853" s="5"/>
      <c r="P5853" s="5"/>
      <c r="Q5853" s="5"/>
      <c r="R5853" s="5"/>
      <c r="S5853" s="5"/>
      <c r="T5853" s="5"/>
      <c r="U5853" s="5"/>
      <c r="V5853" s="5"/>
      <c r="W5853" s="5"/>
      <c r="X5853" s="5"/>
      <c r="Y5853" s="5"/>
      <c r="Z5853" s="5"/>
      <c r="AA5853" s="5"/>
      <c r="AB5853" s="5"/>
      <c r="AC5853" s="5"/>
      <c r="AD5853" s="5"/>
      <c r="AE5853" s="5"/>
      <c r="AF5853" s="5"/>
      <c r="AG5853" s="5"/>
      <c r="AH5853" s="5"/>
      <c r="AI5853" s="5"/>
      <c r="AJ5853" s="5"/>
      <c r="AK5853" s="5"/>
      <c r="AL5853" s="5"/>
      <c r="AM5853" s="5"/>
      <c r="AN5853" s="5"/>
      <c r="AO5853" s="5"/>
      <c r="AP5853" s="5"/>
      <c r="AQ5853" s="5"/>
      <c r="AR5853" s="5"/>
      <c r="AS5853" s="5"/>
      <c r="AT5853" s="5"/>
      <c r="AU5853" s="5"/>
      <c r="AV5853" s="5"/>
      <c r="AW5853" s="5"/>
      <c r="AX5853" s="5"/>
      <c r="AY5853" s="5"/>
      <c r="AZ5853" s="5"/>
      <c r="BA5853" s="5"/>
      <c r="BB5853" s="5"/>
      <c r="BC5853" s="5"/>
      <c r="BD5853" s="5"/>
      <c r="BE5853" s="5" t="s">
        <v>70</v>
      </c>
      <c r="BF5853" s="6">
        <v>45050</v>
      </c>
      <c r="BG5853" s="5" t="s">
        <v>71</v>
      </c>
      <c r="BH5853" s="5" t="s">
        <v>23589</v>
      </c>
      <c r="BI5853" s="5"/>
      <c r="BJ5853" s="5"/>
    </row>
    <row r="5854" spans="1:62" ht="30" x14ac:dyDescent="0.25">
      <c r="A5854" s="3">
        <v>5847</v>
      </c>
      <c r="B5854" s="3" t="str">
        <f>"202200204632"</f>
        <v>202200204632</v>
      </c>
      <c r="C5854" s="3">
        <v>165290</v>
      </c>
      <c r="D5854" s="3" t="s">
        <v>23590</v>
      </c>
      <c r="E5854" s="3">
        <v>20603353472</v>
      </c>
      <c r="F5854" s="3" t="s">
        <v>630</v>
      </c>
      <c r="G5854" s="3" t="s">
        <v>23591</v>
      </c>
      <c r="H5854" s="3" t="s">
        <v>66</v>
      </c>
      <c r="I5854" s="3" t="s">
        <v>66</v>
      </c>
      <c r="J5854" s="3" t="s">
        <v>309</v>
      </c>
      <c r="K5854" s="3" t="s">
        <v>68</v>
      </c>
      <c r="L5854" s="3" t="s">
        <v>23592</v>
      </c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 t="s">
        <v>80</v>
      </c>
      <c r="BF5854" s="4">
        <v>44916</v>
      </c>
      <c r="BG5854" s="3" t="s">
        <v>71</v>
      </c>
      <c r="BH5854" s="3" t="s">
        <v>23593</v>
      </c>
      <c r="BI5854" s="3"/>
      <c r="BJ5854" s="3"/>
    </row>
    <row r="5855" spans="1:62" ht="30" x14ac:dyDescent="0.25">
      <c r="A5855" s="3">
        <v>5848</v>
      </c>
      <c r="B5855" s="5" t="str">
        <f>"201600095635"</f>
        <v>201600095635</v>
      </c>
      <c r="C5855" s="5">
        <v>121200</v>
      </c>
      <c r="D5855" s="5" t="s">
        <v>23594</v>
      </c>
      <c r="E5855" s="5">
        <v>20297868790</v>
      </c>
      <c r="F5855" s="5" t="s">
        <v>12195</v>
      </c>
      <c r="G5855" s="5" t="s">
        <v>23595</v>
      </c>
      <c r="H5855" s="5" t="s">
        <v>66</v>
      </c>
      <c r="I5855" s="5" t="s">
        <v>66</v>
      </c>
      <c r="J5855" s="5" t="s">
        <v>369</v>
      </c>
      <c r="K5855" s="5" t="s">
        <v>68</v>
      </c>
      <c r="L5855" s="5" t="s">
        <v>126</v>
      </c>
      <c r="M5855" s="5"/>
      <c r="N5855" s="5"/>
      <c r="O5855" s="5"/>
      <c r="P5855" s="5"/>
      <c r="Q5855" s="5"/>
      <c r="R5855" s="5"/>
      <c r="S5855" s="5"/>
      <c r="T5855" s="5"/>
      <c r="U5855" s="5"/>
      <c r="V5855" s="5"/>
      <c r="W5855" s="5"/>
      <c r="X5855" s="5"/>
      <c r="Y5855" s="5"/>
      <c r="Z5855" s="5"/>
      <c r="AA5855" s="5"/>
      <c r="AB5855" s="5"/>
      <c r="AC5855" s="5"/>
      <c r="AD5855" s="5"/>
      <c r="AE5855" s="5"/>
      <c r="AF5855" s="5"/>
      <c r="AG5855" s="5"/>
      <c r="AH5855" s="5"/>
      <c r="AI5855" s="5"/>
      <c r="AJ5855" s="5"/>
      <c r="AK5855" s="5"/>
      <c r="AL5855" s="5"/>
      <c r="AM5855" s="5"/>
      <c r="AN5855" s="5"/>
      <c r="AO5855" s="5"/>
      <c r="AP5855" s="5"/>
      <c r="AQ5855" s="5"/>
      <c r="AR5855" s="5"/>
      <c r="AS5855" s="5"/>
      <c r="AT5855" s="5"/>
      <c r="AU5855" s="5"/>
      <c r="AV5855" s="5"/>
      <c r="AW5855" s="5"/>
      <c r="AX5855" s="5"/>
      <c r="AY5855" s="5"/>
      <c r="AZ5855" s="5"/>
      <c r="BA5855" s="5"/>
      <c r="BB5855" s="5"/>
      <c r="BC5855" s="5"/>
      <c r="BD5855" s="5"/>
      <c r="BE5855" s="5" t="s">
        <v>95</v>
      </c>
      <c r="BF5855" s="6">
        <v>42552</v>
      </c>
      <c r="BG5855" s="5" t="s">
        <v>71</v>
      </c>
      <c r="BH5855" s="5" t="s">
        <v>11692</v>
      </c>
      <c r="BI5855" s="5" t="s">
        <v>23596</v>
      </c>
      <c r="BJ5855" s="5" t="s">
        <v>16341</v>
      </c>
    </row>
    <row r="5856" spans="1:62" ht="30" x14ac:dyDescent="0.25">
      <c r="A5856" s="5">
        <v>5849</v>
      </c>
      <c r="B5856" s="3" t="str">
        <f>"201800025070"</f>
        <v>201800025070</v>
      </c>
      <c r="C5856" s="3">
        <v>134530</v>
      </c>
      <c r="D5856" s="3" t="s">
        <v>23597</v>
      </c>
      <c r="E5856" s="3">
        <v>20524088810</v>
      </c>
      <c r="F5856" s="3" t="s">
        <v>5889</v>
      </c>
      <c r="G5856" s="3" t="s">
        <v>23598</v>
      </c>
      <c r="H5856" s="3" t="s">
        <v>66</v>
      </c>
      <c r="I5856" s="3" t="s">
        <v>328</v>
      </c>
      <c r="J5856" s="3" t="s">
        <v>329</v>
      </c>
      <c r="K5856" s="3" t="s">
        <v>125</v>
      </c>
      <c r="L5856" s="3" t="s">
        <v>126</v>
      </c>
      <c r="M5856" s="3" t="s">
        <v>126</v>
      </c>
      <c r="N5856" s="3" t="s">
        <v>126</v>
      </c>
      <c r="O5856" s="3" t="s">
        <v>126</v>
      </c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/>
      <c r="AZ5856" s="3"/>
      <c r="BA5856" s="3"/>
      <c r="BB5856" s="3"/>
      <c r="BC5856" s="3"/>
      <c r="BD5856" s="3"/>
      <c r="BE5856" s="3" t="s">
        <v>127</v>
      </c>
      <c r="BF5856" s="4">
        <v>43147</v>
      </c>
      <c r="BG5856" s="3" t="s">
        <v>71</v>
      </c>
      <c r="BH5856" s="3" t="s">
        <v>13241</v>
      </c>
      <c r="BI5856" s="3"/>
      <c r="BJ5856" s="3"/>
    </row>
    <row r="5857" spans="1:62" ht="30" x14ac:dyDescent="0.25">
      <c r="A5857" s="3">
        <v>5850</v>
      </c>
      <c r="B5857" s="5" t="str">
        <f>"201300104017"</f>
        <v>201300104017</v>
      </c>
      <c r="C5857" s="5">
        <v>103155</v>
      </c>
      <c r="D5857" s="5" t="s">
        <v>23599</v>
      </c>
      <c r="E5857" s="5">
        <v>20518170369</v>
      </c>
      <c r="F5857" s="5" t="s">
        <v>23600</v>
      </c>
      <c r="G5857" s="5" t="s">
        <v>23601</v>
      </c>
      <c r="H5857" s="5" t="s">
        <v>66</v>
      </c>
      <c r="I5857" s="5" t="s">
        <v>66</v>
      </c>
      <c r="J5857" s="5" t="s">
        <v>232</v>
      </c>
      <c r="K5857" s="5" t="s">
        <v>68</v>
      </c>
      <c r="L5857" s="5" t="s">
        <v>79</v>
      </c>
      <c r="M5857" s="5"/>
      <c r="N5857" s="5"/>
      <c r="O5857" s="5"/>
      <c r="P5857" s="5"/>
      <c r="Q5857" s="5"/>
      <c r="R5857" s="5"/>
      <c r="S5857" s="5"/>
      <c r="T5857" s="5"/>
      <c r="U5857" s="5"/>
      <c r="V5857" s="5"/>
      <c r="W5857" s="5"/>
      <c r="X5857" s="5"/>
      <c r="Y5857" s="5"/>
      <c r="Z5857" s="5"/>
      <c r="AA5857" s="5"/>
      <c r="AB5857" s="5"/>
      <c r="AC5857" s="5"/>
      <c r="AD5857" s="5"/>
      <c r="AE5857" s="5"/>
      <c r="AF5857" s="5"/>
      <c r="AG5857" s="5"/>
      <c r="AH5857" s="5"/>
      <c r="AI5857" s="5"/>
      <c r="AJ5857" s="5"/>
      <c r="AK5857" s="5"/>
      <c r="AL5857" s="5"/>
      <c r="AM5857" s="5"/>
      <c r="AN5857" s="5"/>
      <c r="AO5857" s="5"/>
      <c r="AP5857" s="5"/>
      <c r="AQ5857" s="5"/>
      <c r="AR5857" s="5"/>
      <c r="AS5857" s="5"/>
      <c r="AT5857" s="5"/>
      <c r="AU5857" s="5"/>
      <c r="AV5857" s="5"/>
      <c r="AW5857" s="5"/>
      <c r="AX5857" s="5"/>
      <c r="AY5857" s="5"/>
      <c r="AZ5857" s="5"/>
      <c r="BA5857" s="5"/>
      <c r="BB5857" s="5"/>
      <c r="BC5857" s="5"/>
      <c r="BD5857" s="5"/>
      <c r="BE5857" s="5" t="s">
        <v>80</v>
      </c>
      <c r="BF5857" s="6">
        <v>41436</v>
      </c>
      <c r="BG5857" s="5" t="s">
        <v>71</v>
      </c>
      <c r="BH5857" s="5" t="s">
        <v>23602</v>
      </c>
      <c r="BI5857" s="5"/>
      <c r="BJ5857" s="5"/>
    </row>
    <row r="5858" spans="1:62" ht="30" x14ac:dyDescent="0.25">
      <c r="A5858" s="3">
        <v>5851</v>
      </c>
      <c r="B5858" s="3" t="str">
        <f>"201600100781"</f>
        <v>201600100781</v>
      </c>
      <c r="C5858" s="3">
        <v>122604</v>
      </c>
      <c r="D5858" s="3" t="s">
        <v>23603</v>
      </c>
      <c r="E5858" s="3">
        <v>10093813508</v>
      </c>
      <c r="F5858" s="3" t="s">
        <v>23604</v>
      </c>
      <c r="G5858" s="3" t="s">
        <v>23605</v>
      </c>
      <c r="H5858" s="3" t="s">
        <v>66</v>
      </c>
      <c r="I5858" s="3" t="s">
        <v>66</v>
      </c>
      <c r="J5858" s="3" t="s">
        <v>242</v>
      </c>
      <c r="K5858" s="3" t="s">
        <v>68</v>
      </c>
      <c r="L5858" s="3" t="s">
        <v>139</v>
      </c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 t="s">
        <v>88</v>
      </c>
      <c r="BF5858" s="4">
        <v>42566</v>
      </c>
      <c r="BG5858" s="3" t="s">
        <v>71</v>
      </c>
      <c r="BH5858" s="3" t="s">
        <v>23604</v>
      </c>
      <c r="BI5858" s="3"/>
      <c r="BJ5858" s="3"/>
    </row>
    <row r="5859" spans="1:62" ht="30" x14ac:dyDescent="0.25">
      <c r="A5859" s="5">
        <v>5852</v>
      </c>
      <c r="B5859" s="5" t="str">
        <f>"202100206887"</f>
        <v>202100206887</v>
      </c>
      <c r="C5859" s="5">
        <v>158716</v>
      </c>
      <c r="D5859" s="5" t="s">
        <v>23606</v>
      </c>
      <c r="E5859" s="5">
        <v>20104121374</v>
      </c>
      <c r="F5859" s="5" t="s">
        <v>23607</v>
      </c>
      <c r="G5859" s="5" t="s">
        <v>23608</v>
      </c>
      <c r="H5859" s="5" t="s">
        <v>1152</v>
      </c>
      <c r="I5859" s="5" t="s">
        <v>23609</v>
      </c>
      <c r="J5859" s="5" t="s">
        <v>23610</v>
      </c>
      <c r="K5859" s="5" t="s">
        <v>125</v>
      </c>
      <c r="L5859" s="5" t="s">
        <v>139</v>
      </c>
      <c r="M5859" s="5" t="s">
        <v>126</v>
      </c>
      <c r="N5859" s="5" t="s">
        <v>126</v>
      </c>
      <c r="O5859" s="5" t="s">
        <v>126</v>
      </c>
      <c r="P5859" s="5" t="s">
        <v>69</v>
      </c>
      <c r="Q5859" s="5" t="s">
        <v>126</v>
      </c>
      <c r="R5859" s="5" t="s">
        <v>126</v>
      </c>
      <c r="S5859" s="5" t="s">
        <v>69</v>
      </c>
      <c r="T5859" s="5" t="s">
        <v>79</v>
      </c>
      <c r="U5859" s="5" t="s">
        <v>79</v>
      </c>
      <c r="V5859" s="5" t="s">
        <v>79</v>
      </c>
      <c r="W5859" s="5" t="s">
        <v>69</v>
      </c>
      <c r="X5859" s="5" t="s">
        <v>69</v>
      </c>
      <c r="Y5859" s="5" t="s">
        <v>69</v>
      </c>
      <c r="Z5859" s="5" t="s">
        <v>69</v>
      </c>
      <c r="AA5859" s="5" t="s">
        <v>69</v>
      </c>
      <c r="AB5859" s="5" t="s">
        <v>69</v>
      </c>
      <c r="AC5859" s="5" t="s">
        <v>69</v>
      </c>
      <c r="AD5859" s="5" t="s">
        <v>69</v>
      </c>
      <c r="AE5859" s="5" t="s">
        <v>79</v>
      </c>
      <c r="AF5859" s="5" t="s">
        <v>79</v>
      </c>
      <c r="AG5859" s="5" t="s">
        <v>79</v>
      </c>
      <c r="AH5859" s="5" t="s">
        <v>79</v>
      </c>
      <c r="AI5859" s="5" t="s">
        <v>79</v>
      </c>
      <c r="AJ5859" s="5" t="s">
        <v>79</v>
      </c>
      <c r="AK5859" s="5" t="s">
        <v>79</v>
      </c>
      <c r="AL5859" s="5" t="s">
        <v>79</v>
      </c>
      <c r="AM5859" s="5" t="s">
        <v>79</v>
      </c>
      <c r="AN5859" s="5" t="s">
        <v>126</v>
      </c>
      <c r="AO5859" s="5" t="s">
        <v>126</v>
      </c>
      <c r="AP5859" s="5" t="s">
        <v>69</v>
      </c>
      <c r="AQ5859" s="5"/>
      <c r="AR5859" s="5"/>
      <c r="AS5859" s="5"/>
      <c r="AT5859" s="5"/>
      <c r="AU5859" s="5"/>
      <c r="AV5859" s="5"/>
      <c r="AW5859" s="5"/>
      <c r="AX5859" s="5"/>
      <c r="AY5859" s="5"/>
      <c r="AZ5859" s="5"/>
      <c r="BA5859" s="5"/>
      <c r="BB5859" s="5"/>
      <c r="BC5859" s="5"/>
      <c r="BD5859" s="5"/>
      <c r="BE5859" s="5" t="s">
        <v>23611</v>
      </c>
      <c r="BF5859" s="6">
        <v>44465</v>
      </c>
      <c r="BG5859" s="5" t="s">
        <v>71</v>
      </c>
      <c r="BH5859" s="5" t="s">
        <v>23612</v>
      </c>
      <c r="BI5859" s="5"/>
      <c r="BJ5859" s="5"/>
    </row>
    <row r="5860" spans="1:62" ht="30" x14ac:dyDescent="0.25">
      <c r="A5860" s="3">
        <v>5853</v>
      </c>
      <c r="B5860" s="3" t="str">
        <f>"201800019818"</f>
        <v>201800019818</v>
      </c>
      <c r="C5860" s="3">
        <v>98702</v>
      </c>
      <c r="D5860" s="3" t="s">
        <v>23613</v>
      </c>
      <c r="E5860" s="3">
        <v>20506421781</v>
      </c>
      <c r="F5860" s="3" t="s">
        <v>622</v>
      </c>
      <c r="G5860" s="3" t="s">
        <v>23614</v>
      </c>
      <c r="H5860" s="3" t="s">
        <v>78</v>
      </c>
      <c r="I5860" s="3" t="s">
        <v>78</v>
      </c>
      <c r="J5860" s="3" t="s">
        <v>176</v>
      </c>
      <c r="K5860" s="3" t="s">
        <v>68</v>
      </c>
      <c r="L5860" s="3" t="s">
        <v>139</v>
      </c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 t="s">
        <v>88</v>
      </c>
      <c r="BF5860" s="4">
        <v>43140</v>
      </c>
      <c r="BG5860" s="3" t="s">
        <v>71</v>
      </c>
      <c r="BH5860" s="3" t="s">
        <v>627</v>
      </c>
      <c r="BI5860" s="3"/>
      <c r="BJ5860" s="3"/>
    </row>
    <row r="5861" spans="1:62" ht="30" x14ac:dyDescent="0.25">
      <c r="A5861" s="3">
        <v>5854</v>
      </c>
      <c r="B5861" s="5" t="str">
        <f>"201300194159"</f>
        <v>201300194159</v>
      </c>
      <c r="C5861" s="5">
        <v>107104</v>
      </c>
      <c r="D5861" s="5" t="s">
        <v>23615</v>
      </c>
      <c r="E5861" s="5">
        <v>10097505204</v>
      </c>
      <c r="F5861" s="5" t="s">
        <v>1986</v>
      </c>
      <c r="G5861" s="5" t="s">
        <v>23616</v>
      </c>
      <c r="H5861" s="5" t="s">
        <v>66</v>
      </c>
      <c r="I5861" s="5" t="s">
        <v>66</v>
      </c>
      <c r="J5861" s="5" t="s">
        <v>912</v>
      </c>
      <c r="K5861" s="5" t="s">
        <v>68</v>
      </c>
      <c r="L5861" s="5" t="s">
        <v>79</v>
      </c>
      <c r="M5861" s="5"/>
      <c r="N5861" s="5"/>
      <c r="O5861" s="5"/>
      <c r="P5861" s="5"/>
      <c r="Q5861" s="5"/>
      <c r="R5861" s="5"/>
      <c r="S5861" s="5"/>
      <c r="T5861" s="5"/>
      <c r="U5861" s="5"/>
      <c r="V5861" s="5"/>
      <c r="W5861" s="5"/>
      <c r="X5861" s="5"/>
      <c r="Y5861" s="5"/>
      <c r="Z5861" s="5"/>
      <c r="AA5861" s="5"/>
      <c r="AB5861" s="5"/>
      <c r="AC5861" s="5"/>
      <c r="AD5861" s="5"/>
      <c r="AE5861" s="5"/>
      <c r="AF5861" s="5"/>
      <c r="AG5861" s="5"/>
      <c r="AH5861" s="5"/>
      <c r="AI5861" s="5"/>
      <c r="AJ5861" s="5"/>
      <c r="AK5861" s="5"/>
      <c r="AL5861" s="5"/>
      <c r="AM5861" s="5"/>
      <c r="AN5861" s="5"/>
      <c r="AO5861" s="5"/>
      <c r="AP5861" s="5"/>
      <c r="AQ5861" s="5"/>
      <c r="AR5861" s="5"/>
      <c r="AS5861" s="5"/>
      <c r="AT5861" s="5"/>
      <c r="AU5861" s="5"/>
      <c r="AV5861" s="5"/>
      <c r="AW5861" s="5"/>
      <c r="AX5861" s="5"/>
      <c r="AY5861" s="5"/>
      <c r="AZ5861" s="5"/>
      <c r="BA5861" s="5"/>
      <c r="BB5861" s="5"/>
      <c r="BC5861" s="5"/>
      <c r="BD5861" s="5"/>
      <c r="BE5861" s="5" t="s">
        <v>80</v>
      </c>
      <c r="BF5861" s="6">
        <v>41631</v>
      </c>
      <c r="BG5861" s="5" t="s">
        <v>71</v>
      </c>
      <c r="BH5861" s="5" t="s">
        <v>1986</v>
      </c>
      <c r="BI5861" s="5"/>
      <c r="BJ5861" s="5"/>
    </row>
    <row r="5862" spans="1:62" ht="30" x14ac:dyDescent="0.25">
      <c r="A5862" s="5">
        <v>5855</v>
      </c>
      <c r="B5862" s="3" t="str">
        <f>"201500173798"</f>
        <v>201500173798</v>
      </c>
      <c r="C5862" s="3">
        <v>119200</v>
      </c>
      <c r="D5862" s="3" t="s">
        <v>23617</v>
      </c>
      <c r="E5862" s="3">
        <v>10453323116</v>
      </c>
      <c r="F5862" s="3" t="s">
        <v>23618</v>
      </c>
      <c r="G5862" s="3" t="s">
        <v>23619</v>
      </c>
      <c r="H5862" s="3" t="s">
        <v>1152</v>
      </c>
      <c r="I5862" s="3" t="s">
        <v>1761</v>
      </c>
      <c r="J5862" s="3" t="s">
        <v>1761</v>
      </c>
      <c r="K5862" s="3" t="s">
        <v>68</v>
      </c>
      <c r="L5862" s="3" t="s">
        <v>79</v>
      </c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  <c r="AV5862" s="3"/>
      <c r="AW5862" s="3"/>
      <c r="AX5862" s="3"/>
      <c r="AY5862" s="3"/>
      <c r="AZ5862" s="3"/>
      <c r="BA5862" s="3"/>
      <c r="BB5862" s="3"/>
      <c r="BC5862" s="3"/>
      <c r="BD5862" s="3"/>
      <c r="BE5862" s="3" t="s">
        <v>80</v>
      </c>
      <c r="BF5862" s="4">
        <v>42379</v>
      </c>
      <c r="BG5862" s="3" t="s">
        <v>71</v>
      </c>
      <c r="BH5862" s="3" t="s">
        <v>23618</v>
      </c>
      <c r="BI5862" s="3"/>
      <c r="BJ5862" s="3"/>
    </row>
    <row r="5863" spans="1:62" ht="30" x14ac:dyDescent="0.25">
      <c r="A5863" s="3">
        <v>5856</v>
      </c>
      <c r="B5863" s="5" t="str">
        <f>"201600084396"</f>
        <v>201600084396</v>
      </c>
      <c r="C5863" s="5">
        <v>121944</v>
      </c>
      <c r="D5863" s="5" t="s">
        <v>23620</v>
      </c>
      <c r="E5863" s="5">
        <v>10475309001</v>
      </c>
      <c r="F5863" s="5" t="s">
        <v>23621</v>
      </c>
      <c r="G5863" s="5" t="s">
        <v>23622</v>
      </c>
      <c r="H5863" s="5" t="s">
        <v>102</v>
      </c>
      <c r="I5863" s="5" t="s">
        <v>159</v>
      </c>
      <c r="J5863" s="5" t="s">
        <v>159</v>
      </c>
      <c r="K5863" s="5" t="s">
        <v>68</v>
      </c>
      <c r="L5863" s="5" t="s">
        <v>139</v>
      </c>
      <c r="M5863" s="5"/>
      <c r="N5863" s="5"/>
      <c r="O5863" s="5"/>
      <c r="P5863" s="5"/>
      <c r="Q5863" s="5"/>
      <c r="R5863" s="5"/>
      <c r="S5863" s="5"/>
      <c r="T5863" s="5"/>
      <c r="U5863" s="5"/>
      <c r="V5863" s="5"/>
      <c r="W5863" s="5"/>
      <c r="X5863" s="5"/>
      <c r="Y5863" s="5"/>
      <c r="Z5863" s="5"/>
      <c r="AA5863" s="5"/>
      <c r="AB5863" s="5"/>
      <c r="AC5863" s="5"/>
      <c r="AD5863" s="5"/>
      <c r="AE5863" s="5"/>
      <c r="AF5863" s="5"/>
      <c r="AG5863" s="5"/>
      <c r="AH5863" s="5"/>
      <c r="AI5863" s="5"/>
      <c r="AJ5863" s="5"/>
      <c r="AK5863" s="5"/>
      <c r="AL5863" s="5"/>
      <c r="AM5863" s="5"/>
      <c r="AN5863" s="5"/>
      <c r="AO5863" s="5"/>
      <c r="AP5863" s="5"/>
      <c r="AQ5863" s="5"/>
      <c r="AR5863" s="5"/>
      <c r="AS5863" s="5"/>
      <c r="AT5863" s="5"/>
      <c r="AU5863" s="5"/>
      <c r="AV5863" s="5"/>
      <c r="AW5863" s="5"/>
      <c r="AX5863" s="5"/>
      <c r="AY5863" s="5"/>
      <c r="AZ5863" s="5"/>
      <c r="BA5863" s="5"/>
      <c r="BB5863" s="5"/>
      <c r="BC5863" s="5"/>
      <c r="BD5863" s="5"/>
      <c r="BE5863" s="5" t="s">
        <v>88</v>
      </c>
      <c r="BF5863" s="6">
        <v>42529</v>
      </c>
      <c r="BG5863" s="5" t="s">
        <v>71</v>
      </c>
      <c r="BH5863" s="5" t="s">
        <v>23621</v>
      </c>
      <c r="BI5863" s="5"/>
      <c r="BJ5863" s="5"/>
    </row>
    <row r="5864" spans="1:62" ht="30" x14ac:dyDescent="0.25">
      <c r="A5864" s="3">
        <v>5857</v>
      </c>
      <c r="B5864" s="3" t="str">
        <f>"201700081625"</f>
        <v>201700081625</v>
      </c>
      <c r="C5864" s="3">
        <v>94993</v>
      </c>
      <c r="D5864" s="3" t="s">
        <v>23623</v>
      </c>
      <c r="E5864" s="3">
        <v>20100136741</v>
      </c>
      <c r="F5864" s="3" t="s">
        <v>23624</v>
      </c>
      <c r="G5864" s="3" t="s">
        <v>23625</v>
      </c>
      <c r="H5864" s="3" t="s">
        <v>223</v>
      </c>
      <c r="I5864" s="3" t="s">
        <v>3365</v>
      </c>
      <c r="J5864" s="3" t="s">
        <v>3366</v>
      </c>
      <c r="K5864" s="3" t="s">
        <v>68</v>
      </c>
      <c r="L5864" s="3" t="s">
        <v>69</v>
      </c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 t="s">
        <v>70</v>
      </c>
      <c r="BF5864" s="4">
        <v>42892</v>
      </c>
      <c r="BG5864" s="3" t="s">
        <v>71</v>
      </c>
      <c r="BH5864" s="3" t="s">
        <v>3367</v>
      </c>
      <c r="BI5864" s="3" t="s">
        <v>23626</v>
      </c>
      <c r="BJ5864" s="3" t="s">
        <v>13828</v>
      </c>
    </row>
    <row r="5865" spans="1:62" ht="30" x14ac:dyDescent="0.25">
      <c r="A5865" s="5">
        <v>5858</v>
      </c>
      <c r="B5865" s="5" t="str">
        <f>"201700165612"</f>
        <v>201700165612</v>
      </c>
      <c r="C5865" s="5">
        <v>132227</v>
      </c>
      <c r="D5865" s="5" t="s">
        <v>23627</v>
      </c>
      <c r="E5865" s="5">
        <v>20506421781</v>
      </c>
      <c r="F5865" s="5" t="s">
        <v>2008</v>
      </c>
      <c r="G5865" s="5" t="s">
        <v>23628</v>
      </c>
      <c r="H5865" s="5" t="s">
        <v>78</v>
      </c>
      <c r="I5865" s="5" t="s">
        <v>78</v>
      </c>
      <c r="J5865" s="5" t="s">
        <v>468</v>
      </c>
      <c r="K5865" s="5" t="s">
        <v>125</v>
      </c>
      <c r="L5865" s="5" t="s">
        <v>126</v>
      </c>
      <c r="M5865" s="5" t="s">
        <v>126</v>
      </c>
      <c r="N5865" s="5"/>
      <c r="O5865" s="5"/>
      <c r="P5865" s="5"/>
      <c r="Q5865" s="5"/>
      <c r="R5865" s="5"/>
      <c r="S5865" s="5"/>
      <c r="T5865" s="5"/>
      <c r="U5865" s="5"/>
      <c r="V5865" s="5"/>
      <c r="W5865" s="5"/>
      <c r="X5865" s="5"/>
      <c r="Y5865" s="5"/>
      <c r="Z5865" s="5"/>
      <c r="AA5865" s="5"/>
      <c r="AB5865" s="5"/>
      <c r="AC5865" s="5"/>
      <c r="AD5865" s="5"/>
      <c r="AE5865" s="5"/>
      <c r="AF5865" s="5"/>
      <c r="AG5865" s="5"/>
      <c r="AH5865" s="5"/>
      <c r="AI5865" s="5"/>
      <c r="AJ5865" s="5"/>
      <c r="AK5865" s="5"/>
      <c r="AL5865" s="5"/>
      <c r="AM5865" s="5"/>
      <c r="AN5865" s="5"/>
      <c r="AO5865" s="5"/>
      <c r="AP5865" s="5"/>
      <c r="AQ5865" s="5"/>
      <c r="AR5865" s="5"/>
      <c r="AS5865" s="5"/>
      <c r="AT5865" s="5"/>
      <c r="AU5865" s="5"/>
      <c r="AV5865" s="5"/>
      <c r="AW5865" s="5"/>
      <c r="AX5865" s="5"/>
      <c r="AY5865" s="5"/>
      <c r="AZ5865" s="5"/>
      <c r="BA5865" s="5"/>
      <c r="BB5865" s="5"/>
      <c r="BC5865" s="5"/>
      <c r="BD5865" s="5"/>
      <c r="BE5865" s="5" t="s">
        <v>321</v>
      </c>
      <c r="BF5865" s="6">
        <v>43019</v>
      </c>
      <c r="BG5865" s="5" t="s">
        <v>71</v>
      </c>
      <c r="BH5865" s="5" t="s">
        <v>930</v>
      </c>
      <c r="BI5865" s="5"/>
      <c r="BJ5865" s="5"/>
    </row>
    <row r="5866" spans="1:62" ht="30" x14ac:dyDescent="0.25">
      <c r="A5866" s="3">
        <v>5859</v>
      </c>
      <c r="B5866" s="3" t="str">
        <f>"201900125395"</f>
        <v>201900125395</v>
      </c>
      <c r="C5866" s="3">
        <v>145636</v>
      </c>
      <c r="D5866" s="3" t="s">
        <v>23629</v>
      </c>
      <c r="E5866" s="3">
        <v>20604174547</v>
      </c>
      <c r="F5866" s="3" t="s">
        <v>23630</v>
      </c>
      <c r="G5866" s="3" t="s">
        <v>23631</v>
      </c>
      <c r="H5866" s="3" t="s">
        <v>66</v>
      </c>
      <c r="I5866" s="3" t="s">
        <v>66</v>
      </c>
      <c r="J5866" s="3" t="s">
        <v>463</v>
      </c>
      <c r="K5866" s="3" t="s">
        <v>68</v>
      </c>
      <c r="L5866" s="3" t="s">
        <v>139</v>
      </c>
      <c r="M5866" s="3" t="s">
        <v>139</v>
      </c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/>
      <c r="AZ5866" s="3"/>
      <c r="BA5866" s="3"/>
      <c r="BB5866" s="3"/>
      <c r="BC5866" s="3"/>
      <c r="BD5866" s="3"/>
      <c r="BE5866" s="3" t="s">
        <v>293</v>
      </c>
      <c r="BF5866" s="4">
        <v>43683</v>
      </c>
      <c r="BG5866" s="3" t="s">
        <v>71</v>
      </c>
      <c r="BH5866" s="3" t="s">
        <v>23632</v>
      </c>
      <c r="BI5866" s="3"/>
      <c r="BJ5866" s="3"/>
    </row>
    <row r="5867" spans="1:62" ht="30" x14ac:dyDescent="0.25">
      <c r="A5867" s="3">
        <v>5860</v>
      </c>
      <c r="B5867" s="5" t="str">
        <f>"202300128987"</f>
        <v>202300128987</v>
      </c>
      <c r="C5867" s="5">
        <v>168647</v>
      </c>
      <c r="D5867" s="5" t="s">
        <v>23633</v>
      </c>
      <c r="E5867" s="5">
        <v>20559294757</v>
      </c>
      <c r="F5867" s="5" t="s">
        <v>23634</v>
      </c>
      <c r="G5867" s="5" t="s">
        <v>23635</v>
      </c>
      <c r="H5867" s="5" t="s">
        <v>78</v>
      </c>
      <c r="I5867" s="5" t="s">
        <v>78</v>
      </c>
      <c r="J5867" s="5" t="s">
        <v>143</v>
      </c>
      <c r="K5867" s="5" t="s">
        <v>68</v>
      </c>
      <c r="L5867" s="5" t="s">
        <v>79</v>
      </c>
      <c r="M5867" s="5"/>
      <c r="N5867" s="5"/>
      <c r="O5867" s="5"/>
      <c r="P5867" s="5"/>
      <c r="Q5867" s="5"/>
      <c r="R5867" s="5"/>
      <c r="S5867" s="5"/>
      <c r="T5867" s="5"/>
      <c r="U5867" s="5"/>
      <c r="V5867" s="5"/>
      <c r="W5867" s="5"/>
      <c r="X5867" s="5"/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5"/>
      <c r="AK5867" s="5"/>
      <c r="AL5867" s="5"/>
      <c r="AM5867" s="5"/>
      <c r="AN5867" s="5"/>
      <c r="AO5867" s="5"/>
      <c r="AP5867" s="5"/>
      <c r="AQ5867" s="5"/>
      <c r="AR5867" s="5"/>
      <c r="AS5867" s="5"/>
      <c r="AT5867" s="5"/>
      <c r="AU5867" s="5"/>
      <c r="AV5867" s="5"/>
      <c r="AW5867" s="5"/>
      <c r="AX5867" s="5"/>
      <c r="AY5867" s="5"/>
      <c r="AZ5867" s="5"/>
      <c r="BA5867" s="5"/>
      <c r="BB5867" s="5"/>
      <c r="BC5867" s="5"/>
      <c r="BD5867" s="5"/>
      <c r="BE5867" s="5" t="s">
        <v>80</v>
      </c>
      <c r="BF5867" s="6">
        <v>45092</v>
      </c>
      <c r="BG5867" s="5" t="s">
        <v>71</v>
      </c>
      <c r="BH5867" s="5" t="s">
        <v>23636</v>
      </c>
      <c r="BI5867" s="5"/>
      <c r="BJ5867" s="5"/>
    </row>
    <row r="5868" spans="1:62" ht="30" x14ac:dyDescent="0.25">
      <c r="A5868" s="5">
        <v>5861</v>
      </c>
      <c r="B5868" s="3" t="str">
        <f>"202100208255"</f>
        <v>202100208255</v>
      </c>
      <c r="C5868" s="3">
        <v>158820</v>
      </c>
      <c r="D5868" s="3" t="s">
        <v>23637</v>
      </c>
      <c r="E5868" s="3">
        <v>20509898287</v>
      </c>
      <c r="F5868" s="3" t="s">
        <v>23638</v>
      </c>
      <c r="G5868" s="3" t="s">
        <v>23639</v>
      </c>
      <c r="H5868" s="3" t="s">
        <v>66</v>
      </c>
      <c r="I5868" s="3" t="s">
        <v>66</v>
      </c>
      <c r="J5868" s="3" t="s">
        <v>309</v>
      </c>
      <c r="K5868" s="3" t="s">
        <v>68</v>
      </c>
      <c r="L5868" s="3" t="s">
        <v>139</v>
      </c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 t="s">
        <v>88</v>
      </c>
      <c r="BF5868" s="4">
        <v>44536</v>
      </c>
      <c r="BG5868" s="3" t="s">
        <v>71</v>
      </c>
      <c r="BH5868" s="3" t="s">
        <v>23640</v>
      </c>
      <c r="BI5868" s="3"/>
      <c r="BJ5868" s="3"/>
    </row>
    <row r="5869" spans="1:62" ht="30" x14ac:dyDescent="0.25">
      <c r="A5869" s="3">
        <v>5862</v>
      </c>
      <c r="B5869" s="5" t="str">
        <f>"202300062869"</f>
        <v>202300062869</v>
      </c>
      <c r="C5869" s="5">
        <v>42109</v>
      </c>
      <c r="D5869" s="5" t="s">
        <v>23641</v>
      </c>
      <c r="E5869" s="5">
        <v>10098753091</v>
      </c>
      <c r="F5869" s="5" t="s">
        <v>23642</v>
      </c>
      <c r="G5869" s="5" t="s">
        <v>23643</v>
      </c>
      <c r="H5869" s="5" t="s">
        <v>66</v>
      </c>
      <c r="I5869" s="5" t="s">
        <v>66</v>
      </c>
      <c r="J5869" s="5" t="s">
        <v>200</v>
      </c>
      <c r="K5869" s="5" t="s">
        <v>68</v>
      </c>
      <c r="L5869" s="5" t="s">
        <v>23644</v>
      </c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  <c r="AA5869" s="5"/>
      <c r="AB5869" s="5"/>
      <c r="AC5869" s="5"/>
      <c r="AD5869" s="5"/>
      <c r="AE5869" s="5"/>
      <c r="AF5869" s="5"/>
      <c r="AG5869" s="5"/>
      <c r="AH5869" s="5"/>
      <c r="AI5869" s="5"/>
      <c r="AJ5869" s="5"/>
      <c r="AK5869" s="5"/>
      <c r="AL5869" s="5"/>
      <c r="AM5869" s="5"/>
      <c r="AN5869" s="5"/>
      <c r="AO5869" s="5"/>
      <c r="AP5869" s="5"/>
      <c r="AQ5869" s="5"/>
      <c r="AR5869" s="5"/>
      <c r="AS5869" s="5"/>
      <c r="AT5869" s="5"/>
      <c r="AU5869" s="5"/>
      <c r="AV5869" s="5"/>
      <c r="AW5869" s="5"/>
      <c r="AX5869" s="5"/>
      <c r="AY5869" s="5"/>
      <c r="AZ5869" s="5"/>
      <c r="BA5869" s="5"/>
      <c r="BB5869" s="5"/>
      <c r="BC5869" s="5"/>
      <c r="BD5869" s="5"/>
      <c r="BE5869" s="5" t="s">
        <v>80</v>
      </c>
      <c r="BF5869" s="6">
        <v>45089</v>
      </c>
      <c r="BG5869" s="5" t="s">
        <v>71</v>
      </c>
      <c r="BH5869" s="5" t="s">
        <v>23645</v>
      </c>
      <c r="BI5869" s="5"/>
      <c r="BJ5869" s="5"/>
    </row>
    <row r="5870" spans="1:62" ht="30" x14ac:dyDescent="0.25">
      <c r="A5870" s="3">
        <v>5863</v>
      </c>
      <c r="B5870" s="3" t="str">
        <f>"202200264190"</f>
        <v>202200264190</v>
      </c>
      <c r="C5870" s="3">
        <v>161077</v>
      </c>
      <c r="D5870" s="3" t="s">
        <v>23646</v>
      </c>
      <c r="E5870" s="3">
        <v>20527979936</v>
      </c>
      <c r="F5870" s="3" t="s">
        <v>23647</v>
      </c>
      <c r="G5870" s="3" t="s">
        <v>23648</v>
      </c>
      <c r="H5870" s="3" t="s">
        <v>78</v>
      </c>
      <c r="I5870" s="3" t="s">
        <v>78</v>
      </c>
      <c r="J5870" s="3" t="s">
        <v>468</v>
      </c>
      <c r="K5870" s="3" t="s">
        <v>125</v>
      </c>
      <c r="L5870" s="3" t="s">
        <v>23649</v>
      </c>
      <c r="M5870" s="3" t="s">
        <v>23649</v>
      </c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 t="s">
        <v>321</v>
      </c>
      <c r="BF5870" s="4">
        <v>44958</v>
      </c>
      <c r="BG5870" s="3" t="s">
        <v>71</v>
      </c>
      <c r="BH5870" s="3" t="s">
        <v>23650</v>
      </c>
      <c r="BI5870" s="3"/>
      <c r="BJ5870" s="3"/>
    </row>
    <row r="5871" spans="1:62" ht="30" x14ac:dyDescent="0.25">
      <c r="A5871" s="5">
        <v>5864</v>
      </c>
      <c r="B5871" s="5" t="str">
        <f>"201200074674"</f>
        <v>201200074674</v>
      </c>
      <c r="C5871" s="5">
        <v>96167</v>
      </c>
      <c r="D5871" s="5" t="s">
        <v>23651</v>
      </c>
      <c r="E5871" s="5">
        <v>20100093911</v>
      </c>
      <c r="F5871" s="5" t="s">
        <v>4361</v>
      </c>
      <c r="G5871" s="5" t="s">
        <v>23652</v>
      </c>
      <c r="H5871" s="5" t="s">
        <v>66</v>
      </c>
      <c r="I5871" s="5" t="s">
        <v>66</v>
      </c>
      <c r="J5871" s="5" t="s">
        <v>352</v>
      </c>
      <c r="K5871" s="5" t="s">
        <v>125</v>
      </c>
      <c r="L5871" s="5" t="s">
        <v>126</v>
      </c>
      <c r="M5871" s="5" t="s">
        <v>139</v>
      </c>
      <c r="N5871" s="5" t="s">
        <v>69</v>
      </c>
      <c r="O5871" s="5" t="s">
        <v>139</v>
      </c>
      <c r="P5871" s="5" t="s">
        <v>139</v>
      </c>
      <c r="Q5871" s="5" t="s">
        <v>139</v>
      </c>
      <c r="R5871" s="5" t="s">
        <v>139</v>
      </c>
      <c r="S5871" s="5" t="s">
        <v>139</v>
      </c>
      <c r="T5871" s="5" t="s">
        <v>139</v>
      </c>
      <c r="U5871" s="5"/>
      <c r="V5871" s="5"/>
      <c r="W5871" s="5"/>
      <c r="X5871" s="5"/>
      <c r="Y5871" s="5"/>
      <c r="Z5871" s="5"/>
      <c r="AA5871" s="5"/>
      <c r="AB5871" s="5"/>
      <c r="AC5871" s="5"/>
      <c r="AD5871" s="5"/>
      <c r="AE5871" s="5"/>
      <c r="AF5871" s="5"/>
      <c r="AG5871" s="5"/>
      <c r="AH5871" s="5"/>
      <c r="AI5871" s="5"/>
      <c r="AJ5871" s="5"/>
      <c r="AK5871" s="5"/>
      <c r="AL5871" s="5"/>
      <c r="AM5871" s="5"/>
      <c r="AN5871" s="5"/>
      <c r="AO5871" s="5"/>
      <c r="AP5871" s="5"/>
      <c r="AQ5871" s="5"/>
      <c r="AR5871" s="5"/>
      <c r="AS5871" s="5"/>
      <c r="AT5871" s="5"/>
      <c r="AU5871" s="5"/>
      <c r="AV5871" s="5"/>
      <c r="AW5871" s="5"/>
      <c r="AX5871" s="5"/>
      <c r="AY5871" s="5"/>
      <c r="AZ5871" s="5"/>
      <c r="BA5871" s="5"/>
      <c r="BB5871" s="5"/>
      <c r="BC5871" s="5"/>
      <c r="BD5871" s="5"/>
      <c r="BE5871" s="5" t="s">
        <v>23653</v>
      </c>
      <c r="BF5871" s="6">
        <v>41062</v>
      </c>
      <c r="BG5871" s="5" t="s">
        <v>71</v>
      </c>
      <c r="BH5871" s="5" t="s">
        <v>23654</v>
      </c>
      <c r="BI5871" s="5"/>
      <c r="BJ5871" s="5"/>
    </row>
    <row r="5872" spans="1:62" ht="30" x14ac:dyDescent="0.25">
      <c r="A5872" s="3">
        <v>5865</v>
      </c>
      <c r="B5872" s="3" t="str">
        <f>"201900199134"</f>
        <v>201900199134</v>
      </c>
      <c r="C5872" s="3">
        <v>88789</v>
      </c>
      <c r="D5872" s="3" t="s">
        <v>23655</v>
      </c>
      <c r="E5872" s="3">
        <v>20107181637</v>
      </c>
      <c r="F5872" s="3" t="s">
        <v>23656</v>
      </c>
      <c r="G5872" s="3" t="s">
        <v>23657</v>
      </c>
      <c r="H5872" s="3" t="s">
        <v>66</v>
      </c>
      <c r="I5872" s="3" t="s">
        <v>66</v>
      </c>
      <c r="J5872" s="3" t="s">
        <v>66</v>
      </c>
      <c r="K5872" s="3" t="s">
        <v>68</v>
      </c>
      <c r="L5872" s="3" t="s">
        <v>69</v>
      </c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/>
      <c r="AX5872" s="3"/>
      <c r="AY5872" s="3"/>
      <c r="AZ5872" s="3"/>
      <c r="BA5872" s="3"/>
      <c r="BB5872" s="3"/>
      <c r="BC5872" s="3"/>
      <c r="BD5872" s="3"/>
      <c r="BE5872" s="3" t="s">
        <v>70</v>
      </c>
      <c r="BF5872" s="4">
        <v>43804</v>
      </c>
      <c r="BG5872" s="3" t="s">
        <v>71</v>
      </c>
      <c r="BH5872" s="3" t="s">
        <v>23658</v>
      </c>
      <c r="BI5872" s="3" t="s">
        <v>23659</v>
      </c>
      <c r="BJ5872" s="3" t="s">
        <v>1855</v>
      </c>
    </row>
    <row r="5873" spans="1:62" ht="30" x14ac:dyDescent="0.25">
      <c r="A5873" s="3">
        <v>5866</v>
      </c>
      <c r="B5873" s="3" t="str">
        <f>"201900208810"</f>
        <v>201900208810</v>
      </c>
      <c r="C5873" s="3">
        <v>148329</v>
      </c>
      <c r="D5873" s="3" t="s">
        <v>23660</v>
      </c>
      <c r="E5873" s="3">
        <v>20100154308</v>
      </c>
      <c r="F5873" s="3" t="s">
        <v>1012</v>
      </c>
      <c r="G5873" s="3" t="s">
        <v>23661</v>
      </c>
      <c r="H5873" s="3" t="s">
        <v>499</v>
      </c>
      <c r="I5873" s="3" t="s">
        <v>1111</v>
      </c>
      <c r="J5873" s="3" t="s">
        <v>7338</v>
      </c>
      <c r="K5873" s="3" t="s">
        <v>125</v>
      </c>
      <c r="L5873" s="3" t="s">
        <v>126</v>
      </c>
      <c r="M5873" s="3" t="s">
        <v>126</v>
      </c>
      <c r="N5873" s="3" t="s">
        <v>126</v>
      </c>
      <c r="O5873" s="3" t="s">
        <v>126</v>
      </c>
      <c r="P5873" s="3" t="s">
        <v>126</v>
      </c>
      <c r="Q5873" s="3" t="s">
        <v>126</v>
      </c>
      <c r="R5873" s="3" t="s">
        <v>126</v>
      </c>
      <c r="S5873" s="3" t="s">
        <v>126</v>
      </c>
      <c r="T5873" s="3" t="s">
        <v>126</v>
      </c>
      <c r="U5873" s="3" t="s">
        <v>126</v>
      </c>
      <c r="V5873" s="3" t="s">
        <v>126</v>
      </c>
      <c r="W5873" s="3" t="s">
        <v>126</v>
      </c>
      <c r="X5873" s="3" t="s">
        <v>126</v>
      </c>
      <c r="Y5873" s="3" t="s">
        <v>79</v>
      </c>
      <c r="Z5873" s="3" t="s">
        <v>126</v>
      </c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/>
      <c r="BB5873" s="3"/>
      <c r="BC5873" s="3"/>
      <c r="BD5873" s="3"/>
      <c r="BE5873" s="3" t="s">
        <v>1344</v>
      </c>
      <c r="BF5873" s="4">
        <v>43815</v>
      </c>
      <c r="BG5873" s="3" t="s">
        <v>71</v>
      </c>
      <c r="BH5873" s="3" t="s">
        <v>23662</v>
      </c>
      <c r="BI5873" s="3"/>
      <c r="BJ5873" s="3"/>
    </row>
    <row r="5874" spans="1:62" ht="30" x14ac:dyDescent="0.25">
      <c r="A5874" s="5">
        <v>5867</v>
      </c>
      <c r="B5874" s="5" t="str">
        <f>"201900150082"</f>
        <v>201900150082</v>
      </c>
      <c r="C5874" s="5">
        <v>146572</v>
      </c>
      <c r="D5874" s="5" t="s">
        <v>23663</v>
      </c>
      <c r="E5874" s="5">
        <v>20155261570</v>
      </c>
      <c r="F5874" s="5" t="s">
        <v>337</v>
      </c>
      <c r="G5874" s="5" t="s">
        <v>23664</v>
      </c>
      <c r="H5874" s="5" t="s">
        <v>66</v>
      </c>
      <c r="I5874" s="5" t="s">
        <v>328</v>
      </c>
      <c r="J5874" s="5" t="s">
        <v>923</v>
      </c>
      <c r="K5874" s="5" t="s">
        <v>125</v>
      </c>
      <c r="L5874" s="5" t="s">
        <v>126</v>
      </c>
      <c r="M5874" s="5" t="s">
        <v>126</v>
      </c>
      <c r="N5874" s="5" t="s">
        <v>126</v>
      </c>
      <c r="O5874" s="5" t="s">
        <v>126</v>
      </c>
      <c r="P5874" s="5" t="s">
        <v>79</v>
      </c>
      <c r="Q5874" s="5" t="s">
        <v>126</v>
      </c>
      <c r="R5874" s="5" t="s">
        <v>79</v>
      </c>
      <c r="S5874" s="5" t="s">
        <v>126</v>
      </c>
      <c r="T5874" s="5"/>
      <c r="U5874" s="5"/>
      <c r="V5874" s="5"/>
      <c r="W5874" s="5"/>
      <c r="X5874" s="5"/>
      <c r="Y5874" s="5"/>
      <c r="Z5874" s="5"/>
      <c r="AA5874" s="5"/>
      <c r="AB5874" s="5"/>
      <c r="AC5874" s="5"/>
      <c r="AD5874" s="5"/>
      <c r="AE5874" s="5"/>
      <c r="AF5874" s="5"/>
      <c r="AG5874" s="5"/>
      <c r="AH5874" s="5"/>
      <c r="AI5874" s="5"/>
      <c r="AJ5874" s="5"/>
      <c r="AK5874" s="5"/>
      <c r="AL5874" s="5"/>
      <c r="AM5874" s="5"/>
      <c r="AN5874" s="5"/>
      <c r="AO5874" s="5"/>
      <c r="AP5874" s="5"/>
      <c r="AQ5874" s="5"/>
      <c r="AR5874" s="5"/>
      <c r="AS5874" s="5"/>
      <c r="AT5874" s="5"/>
      <c r="AU5874" s="5"/>
      <c r="AV5874" s="5"/>
      <c r="AW5874" s="5"/>
      <c r="AX5874" s="5"/>
      <c r="AY5874" s="5"/>
      <c r="AZ5874" s="5"/>
      <c r="BA5874" s="5"/>
      <c r="BB5874" s="5"/>
      <c r="BC5874" s="5"/>
      <c r="BD5874" s="5"/>
      <c r="BE5874" s="5" t="s">
        <v>4175</v>
      </c>
      <c r="BF5874" s="6">
        <v>43725</v>
      </c>
      <c r="BG5874" s="5" t="s">
        <v>71</v>
      </c>
      <c r="BH5874" s="5" t="s">
        <v>10217</v>
      </c>
      <c r="BI5874" s="5"/>
      <c r="BJ5874" s="5"/>
    </row>
    <row r="5875" spans="1:62" ht="30" x14ac:dyDescent="0.25">
      <c r="A5875" s="3">
        <v>5868</v>
      </c>
      <c r="B5875" s="3" t="str">
        <f>"201900169589"</f>
        <v>201900169589</v>
      </c>
      <c r="C5875" s="3">
        <v>85091</v>
      </c>
      <c r="D5875" s="3" t="s">
        <v>23665</v>
      </c>
      <c r="E5875" s="3">
        <v>20386738824</v>
      </c>
      <c r="F5875" s="3" t="s">
        <v>23666</v>
      </c>
      <c r="G5875" s="3" t="s">
        <v>23667</v>
      </c>
      <c r="H5875" s="3" t="s">
        <v>66</v>
      </c>
      <c r="I5875" s="3" t="s">
        <v>66</v>
      </c>
      <c r="J5875" s="3" t="s">
        <v>143</v>
      </c>
      <c r="K5875" s="3" t="s">
        <v>68</v>
      </c>
      <c r="L5875" s="3" t="s">
        <v>79</v>
      </c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  <c r="AV5875" s="3"/>
      <c r="AW5875" s="3"/>
      <c r="AX5875" s="3"/>
      <c r="AY5875" s="3"/>
      <c r="AZ5875" s="3"/>
      <c r="BA5875" s="3"/>
      <c r="BB5875" s="3"/>
      <c r="BC5875" s="3"/>
      <c r="BD5875" s="3"/>
      <c r="BE5875" s="3" t="s">
        <v>80</v>
      </c>
      <c r="BF5875" s="4">
        <v>43758</v>
      </c>
      <c r="BG5875" s="3" t="s">
        <v>71</v>
      </c>
      <c r="BH5875" s="3" t="s">
        <v>23668</v>
      </c>
      <c r="BI5875" s="3"/>
      <c r="BJ5875" s="3"/>
    </row>
    <row r="5876" spans="1:62" ht="30" x14ac:dyDescent="0.25">
      <c r="A5876" s="3">
        <v>5869</v>
      </c>
      <c r="B5876" s="5" t="str">
        <f>"201600003493"</f>
        <v>201600003493</v>
      </c>
      <c r="C5876" s="5">
        <v>119194</v>
      </c>
      <c r="D5876" s="5" t="s">
        <v>23669</v>
      </c>
      <c r="E5876" s="5">
        <v>10102193399</v>
      </c>
      <c r="F5876" s="5" t="s">
        <v>23670</v>
      </c>
      <c r="G5876" s="5" t="s">
        <v>23671</v>
      </c>
      <c r="H5876" s="5" t="s">
        <v>66</v>
      </c>
      <c r="I5876" s="5" t="s">
        <v>66</v>
      </c>
      <c r="J5876" s="5" t="s">
        <v>309</v>
      </c>
      <c r="K5876" s="5" t="s">
        <v>68</v>
      </c>
      <c r="L5876" s="5" t="s">
        <v>139</v>
      </c>
      <c r="M5876" s="5"/>
      <c r="N5876" s="5"/>
      <c r="O5876" s="5"/>
      <c r="P5876" s="5"/>
      <c r="Q5876" s="5"/>
      <c r="R5876" s="5"/>
      <c r="S5876" s="5"/>
      <c r="T5876" s="5"/>
      <c r="U5876" s="5"/>
      <c r="V5876" s="5"/>
      <c r="W5876" s="5"/>
      <c r="X5876" s="5"/>
      <c r="Y5876" s="5"/>
      <c r="Z5876" s="5"/>
      <c r="AA5876" s="5"/>
      <c r="AB5876" s="5"/>
      <c r="AC5876" s="5"/>
      <c r="AD5876" s="5"/>
      <c r="AE5876" s="5"/>
      <c r="AF5876" s="5"/>
      <c r="AG5876" s="5"/>
      <c r="AH5876" s="5"/>
      <c r="AI5876" s="5"/>
      <c r="AJ5876" s="5"/>
      <c r="AK5876" s="5"/>
      <c r="AL5876" s="5"/>
      <c r="AM5876" s="5"/>
      <c r="AN5876" s="5"/>
      <c r="AO5876" s="5"/>
      <c r="AP5876" s="5"/>
      <c r="AQ5876" s="5"/>
      <c r="AR5876" s="5"/>
      <c r="AS5876" s="5"/>
      <c r="AT5876" s="5"/>
      <c r="AU5876" s="5"/>
      <c r="AV5876" s="5"/>
      <c r="AW5876" s="5"/>
      <c r="AX5876" s="5"/>
      <c r="AY5876" s="5"/>
      <c r="AZ5876" s="5"/>
      <c r="BA5876" s="5"/>
      <c r="BB5876" s="5"/>
      <c r="BC5876" s="5"/>
      <c r="BD5876" s="5"/>
      <c r="BE5876" s="5" t="s">
        <v>88</v>
      </c>
      <c r="BF5876" s="6">
        <v>42381</v>
      </c>
      <c r="BG5876" s="5" t="s">
        <v>71</v>
      </c>
      <c r="BH5876" s="5" t="s">
        <v>23670</v>
      </c>
      <c r="BI5876" s="5"/>
      <c r="BJ5876" s="5"/>
    </row>
    <row r="5877" spans="1:62" ht="30" x14ac:dyDescent="0.25">
      <c r="A5877" s="5">
        <v>5870</v>
      </c>
      <c r="B5877" s="3" t="str">
        <f>"201200040140"</f>
        <v>201200040140</v>
      </c>
      <c r="C5877" s="3">
        <v>93536</v>
      </c>
      <c r="D5877" s="3" t="s">
        <v>23672</v>
      </c>
      <c r="E5877" s="3">
        <v>20510036671</v>
      </c>
      <c r="F5877" s="3" t="s">
        <v>23673</v>
      </c>
      <c r="G5877" s="3" t="s">
        <v>23674</v>
      </c>
      <c r="H5877" s="3" t="s">
        <v>66</v>
      </c>
      <c r="I5877" s="3" t="s">
        <v>66</v>
      </c>
      <c r="J5877" s="3" t="s">
        <v>1705</v>
      </c>
      <c r="K5877" s="3" t="s">
        <v>68</v>
      </c>
      <c r="L5877" s="3" t="s">
        <v>23675</v>
      </c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  <c r="AV5877" s="3"/>
      <c r="AW5877" s="3"/>
      <c r="AX5877" s="3"/>
      <c r="AY5877" s="3"/>
      <c r="AZ5877" s="3"/>
      <c r="BA5877" s="3"/>
      <c r="BB5877" s="3"/>
      <c r="BC5877" s="3"/>
      <c r="BD5877" s="3"/>
      <c r="BE5877" s="3" t="s">
        <v>23676</v>
      </c>
      <c r="BF5877" s="4">
        <v>40991</v>
      </c>
      <c r="BG5877" s="3" t="s">
        <v>71</v>
      </c>
      <c r="BH5877" s="3" t="s">
        <v>23677</v>
      </c>
      <c r="BI5877" s="3"/>
      <c r="BJ5877" s="3"/>
    </row>
    <row r="5878" spans="1:62" ht="30" x14ac:dyDescent="0.25">
      <c r="A5878" s="3">
        <v>5871</v>
      </c>
      <c r="B5878" s="5" t="str">
        <f>"201600045417"</f>
        <v>201600045417</v>
      </c>
      <c r="C5878" s="5">
        <v>120640</v>
      </c>
      <c r="D5878" s="5" t="s">
        <v>23678</v>
      </c>
      <c r="E5878" s="5">
        <v>20376033253</v>
      </c>
      <c r="F5878" s="5" t="s">
        <v>23679</v>
      </c>
      <c r="G5878" s="5" t="s">
        <v>23680</v>
      </c>
      <c r="H5878" s="5" t="s">
        <v>66</v>
      </c>
      <c r="I5878" s="5" t="s">
        <v>66</v>
      </c>
      <c r="J5878" s="5" t="s">
        <v>171</v>
      </c>
      <c r="K5878" s="5" t="s">
        <v>68</v>
      </c>
      <c r="L5878" s="5" t="s">
        <v>126</v>
      </c>
      <c r="M5878" s="5"/>
      <c r="N5878" s="5"/>
      <c r="O5878" s="5"/>
      <c r="P5878" s="5"/>
      <c r="Q5878" s="5"/>
      <c r="R5878" s="5"/>
      <c r="S5878" s="5"/>
      <c r="T5878" s="5"/>
      <c r="U5878" s="5"/>
      <c r="V5878" s="5"/>
      <c r="W5878" s="5"/>
      <c r="X5878" s="5"/>
      <c r="Y5878" s="5"/>
      <c r="Z5878" s="5"/>
      <c r="AA5878" s="5"/>
      <c r="AB5878" s="5"/>
      <c r="AC5878" s="5"/>
      <c r="AD5878" s="5"/>
      <c r="AE5878" s="5"/>
      <c r="AF5878" s="5"/>
      <c r="AG5878" s="5"/>
      <c r="AH5878" s="5"/>
      <c r="AI5878" s="5"/>
      <c r="AJ5878" s="5"/>
      <c r="AK5878" s="5"/>
      <c r="AL5878" s="5"/>
      <c r="AM5878" s="5"/>
      <c r="AN5878" s="5"/>
      <c r="AO5878" s="5"/>
      <c r="AP5878" s="5"/>
      <c r="AQ5878" s="5"/>
      <c r="AR5878" s="5"/>
      <c r="AS5878" s="5"/>
      <c r="AT5878" s="5"/>
      <c r="AU5878" s="5"/>
      <c r="AV5878" s="5"/>
      <c r="AW5878" s="5"/>
      <c r="AX5878" s="5"/>
      <c r="AY5878" s="5"/>
      <c r="AZ5878" s="5"/>
      <c r="BA5878" s="5"/>
      <c r="BB5878" s="5"/>
      <c r="BC5878" s="5"/>
      <c r="BD5878" s="5"/>
      <c r="BE5878" s="5" t="s">
        <v>95</v>
      </c>
      <c r="BF5878" s="6">
        <v>42461</v>
      </c>
      <c r="BG5878" s="5" t="s">
        <v>71</v>
      </c>
      <c r="BH5878" s="5" t="s">
        <v>23681</v>
      </c>
      <c r="BI5878" s="5"/>
      <c r="BJ5878" s="5"/>
    </row>
    <row r="5879" spans="1:62" ht="30" x14ac:dyDescent="0.25">
      <c r="A5879" s="3">
        <v>5872</v>
      </c>
      <c r="B5879" s="3" t="str">
        <f>"201900208818"</f>
        <v>201900208818</v>
      </c>
      <c r="C5879" s="3">
        <v>148330</v>
      </c>
      <c r="D5879" s="3" t="s">
        <v>23682</v>
      </c>
      <c r="E5879" s="3">
        <v>20100154308</v>
      </c>
      <c r="F5879" s="3" t="s">
        <v>1012</v>
      </c>
      <c r="G5879" s="3" t="s">
        <v>23683</v>
      </c>
      <c r="H5879" s="3" t="s">
        <v>499</v>
      </c>
      <c r="I5879" s="3" t="s">
        <v>1111</v>
      </c>
      <c r="J5879" s="3" t="s">
        <v>7338</v>
      </c>
      <c r="K5879" s="3" t="s">
        <v>125</v>
      </c>
      <c r="L5879" s="3" t="s">
        <v>69</v>
      </c>
      <c r="M5879" s="3" t="s">
        <v>126</v>
      </c>
      <c r="N5879" s="3" t="s">
        <v>126</v>
      </c>
      <c r="O5879" s="3" t="s">
        <v>126</v>
      </c>
      <c r="P5879" s="3" t="s">
        <v>126</v>
      </c>
      <c r="Q5879" s="3" t="s">
        <v>126</v>
      </c>
      <c r="R5879" s="3" t="s">
        <v>126</v>
      </c>
      <c r="S5879" s="3" t="s">
        <v>126</v>
      </c>
      <c r="T5879" s="3" t="s">
        <v>126</v>
      </c>
      <c r="U5879" s="3" t="s">
        <v>126</v>
      </c>
      <c r="V5879" s="3" t="s">
        <v>126</v>
      </c>
      <c r="W5879" s="3" t="s">
        <v>69</v>
      </c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  <c r="AV5879" s="3"/>
      <c r="AW5879" s="3"/>
      <c r="AX5879" s="3"/>
      <c r="AY5879" s="3"/>
      <c r="AZ5879" s="3"/>
      <c r="BA5879" s="3"/>
      <c r="BB5879" s="3"/>
      <c r="BC5879" s="3"/>
      <c r="BD5879" s="3"/>
      <c r="BE5879" s="3" t="s">
        <v>1834</v>
      </c>
      <c r="BF5879" s="4">
        <v>43815</v>
      </c>
      <c r="BG5879" s="3" t="s">
        <v>71</v>
      </c>
      <c r="BH5879" s="3" t="s">
        <v>23684</v>
      </c>
      <c r="BI5879" s="3"/>
      <c r="BJ5879" s="3"/>
    </row>
    <row r="5880" spans="1:62" ht="30" x14ac:dyDescent="0.25">
      <c r="A5880" s="5">
        <v>5873</v>
      </c>
      <c r="B5880" s="5" t="str">
        <f>"201900165681"</f>
        <v>201900165681</v>
      </c>
      <c r="C5880" s="5">
        <v>147088</v>
      </c>
      <c r="D5880" s="5" t="s">
        <v>23685</v>
      </c>
      <c r="E5880" s="5">
        <v>10062038352</v>
      </c>
      <c r="F5880" s="5" t="s">
        <v>23686</v>
      </c>
      <c r="G5880" s="5" t="s">
        <v>23687</v>
      </c>
      <c r="H5880" s="5" t="s">
        <v>66</v>
      </c>
      <c r="I5880" s="5" t="s">
        <v>66</v>
      </c>
      <c r="J5880" s="5" t="s">
        <v>143</v>
      </c>
      <c r="K5880" s="5" t="s">
        <v>68</v>
      </c>
      <c r="L5880" s="5" t="s">
        <v>79</v>
      </c>
      <c r="M5880" s="5"/>
      <c r="N5880" s="5"/>
      <c r="O5880" s="5"/>
      <c r="P5880" s="5"/>
      <c r="Q5880" s="5"/>
      <c r="R5880" s="5"/>
      <c r="S5880" s="5"/>
      <c r="T5880" s="5"/>
      <c r="U5880" s="5"/>
      <c r="V5880" s="5"/>
      <c r="W5880" s="5"/>
      <c r="X5880" s="5"/>
      <c r="Y5880" s="5"/>
      <c r="Z5880" s="5"/>
      <c r="AA5880" s="5"/>
      <c r="AB5880" s="5"/>
      <c r="AC5880" s="5"/>
      <c r="AD5880" s="5"/>
      <c r="AE5880" s="5"/>
      <c r="AF5880" s="5"/>
      <c r="AG5880" s="5"/>
      <c r="AH5880" s="5"/>
      <c r="AI5880" s="5"/>
      <c r="AJ5880" s="5"/>
      <c r="AK5880" s="5"/>
      <c r="AL5880" s="5"/>
      <c r="AM5880" s="5"/>
      <c r="AN5880" s="5"/>
      <c r="AO5880" s="5"/>
      <c r="AP5880" s="5"/>
      <c r="AQ5880" s="5"/>
      <c r="AR5880" s="5"/>
      <c r="AS5880" s="5"/>
      <c r="AT5880" s="5"/>
      <c r="AU5880" s="5"/>
      <c r="AV5880" s="5"/>
      <c r="AW5880" s="5"/>
      <c r="AX5880" s="5"/>
      <c r="AY5880" s="5"/>
      <c r="AZ5880" s="5"/>
      <c r="BA5880" s="5"/>
      <c r="BB5880" s="5"/>
      <c r="BC5880" s="5"/>
      <c r="BD5880" s="5"/>
      <c r="BE5880" s="5" t="s">
        <v>80</v>
      </c>
      <c r="BF5880" s="6">
        <v>43748</v>
      </c>
      <c r="BG5880" s="5" t="s">
        <v>71</v>
      </c>
      <c r="BH5880" s="5" t="s">
        <v>23686</v>
      </c>
      <c r="BI5880" s="5"/>
      <c r="BJ5880" s="5"/>
    </row>
    <row r="5881" spans="1:62" ht="30" x14ac:dyDescent="0.25">
      <c r="A5881" s="3">
        <v>5874</v>
      </c>
      <c r="B5881" s="3" t="str">
        <f>"202300285994"</f>
        <v>202300285994</v>
      </c>
      <c r="C5881" s="3">
        <v>171598</v>
      </c>
      <c r="D5881" s="3" t="s">
        <v>23688</v>
      </c>
      <c r="E5881" s="3">
        <v>20611368331</v>
      </c>
      <c r="F5881" s="3" t="s">
        <v>23689</v>
      </c>
      <c r="G5881" s="3" t="s">
        <v>23690</v>
      </c>
      <c r="H5881" s="3" t="s">
        <v>78</v>
      </c>
      <c r="I5881" s="3" t="s">
        <v>78</v>
      </c>
      <c r="J5881" s="3" t="s">
        <v>176</v>
      </c>
      <c r="K5881" s="3" t="s">
        <v>68</v>
      </c>
      <c r="L5881" s="3" t="s">
        <v>79</v>
      </c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 t="s">
        <v>80</v>
      </c>
      <c r="BF5881" s="4">
        <v>45261</v>
      </c>
      <c r="BG5881" s="3" t="s">
        <v>71</v>
      </c>
      <c r="BH5881" s="3" t="s">
        <v>23691</v>
      </c>
      <c r="BI5881" s="3"/>
      <c r="BJ5881" s="3"/>
    </row>
    <row r="5882" spans="1:62" ht="30" x14ac:dyDescent="0.25">
      <c r="A5882" s="3">
        <v>5875</v>
      </c>
      <c r="B5882" s="5" t="str">
        <f>"201800067421"</f>
        <v>201800067421</v>
      </c>
      <c r="C5882" s="5">
        <v>16386</v>
      </c>
      <c r="D5882" s="5" t="s">
        <v>23692</v>
      </c>
      <c r="E5882" s="5">
        <v>20376289215</v>
      </c>
      <c r="F5882" s="5" t="s">
        <v>18315</v>
      </c>
      <c r="G5882" s="5" t="s">
        <v>23693</v>
      </c>
      <c r="H5882" s="5" t="s">
        <v>66</v>
      </c>
      <c r="I5882" s="5" t="s">
        <v>66</v>
      </c>
      <c r="J5882" s="5" t="s">
        <v>143</v>
      </c>
      <c r="K5882" s="5" t="s">
        <v>68</v>
      </c>
      <c r="L5882" s="5" t="s">
        <v>69</v>
      </c>
      <c r="M5882" s="5"/>
      <c r="N5882" s="5"/>
      <c r="O5882" s="5"/>
      <c r="P5882" s="5"/>
      <c r="Q5882" s="5"/>
      <c r="R5882" s="5"/>
      <c r="S5882" s="5"/>
      <c r="T5882" s="5"/>
      <c r="U5882" s="5"/>
      <c r="V5882" s="5"/>
      <c r="W5882" s="5"/>
      <c r="X5882" s="5"/>
      <c r="Y5882" s="5"/>
      <c r="Z5882" s="5"/>
      <c r="AA5882" s="5"/>
      <c r="AB5882" s="5"/>
      <c r="AC5882" s="5"/>
      <c r="AD5882" s="5"/>
      <c r="AE5882" s="5"/>
      <c r="AF5882" s="5"/>
      <c r="AG5882" s="5"/>
      <c r="AH5882" s="5"/>
      <c r="AI5882" s="5"/>
      <c r="AJ5882" s="5"/>
      <c r="AK5882" s="5"/>
      <c r="AL5882" s="5"/>
      <c r="AM5882" s="5"/>
      <c r="AN5882" s="5"/>
      <c r="AO5882" s="5"/>
      <c r="AP5882" s="5"/>
      <c r="AQ5882" s="5"/>
      <c r="AR5882" s="5"/>
      <c r="AS5882" s="5"/>
      <c r="AT5882" s="5"/>
      <c r="AU5882" s="5"/>
      <c r="AV5882" s="5"/>
      <c r="AW5882" s="5"/>
      <c r="AX5882" s="5"/>
      <c r="AY5882" s="5"/>
      <c r="AZ5882" s="5"/>
      <c r="BA5882" s="5"/>
      <c r="BB5882" s="5"/>
      <c r="BC5882" s="5"/>
      <c r="BD5882" s="5"/>
      <c r="BE5882" s="5" t="s">
        <v>70</v>
      </c>
      <c r="BF5882" s="6">
        <v>43216</v>
      </c>
      <c r="BG5882" s="5" t="s">
        <v>71</v>
      </c>
      <c r="BH5882" s="5" t="s">
        <v>6633</v>
      </c>
      <c r="BI5882" s="5"/>
      <c r="BJ5882" s="5"/>
    </row>
    <row r="5883" spans="1:62" ht="30" x14ac:dyDescent="0.25">
      <c r="A5883" s="5">
        <v>5876</v>
      </c>
      <c r="B5883" s="3" t="str">
        <f>"201800105602"</f>
        <v>201800105602</v>
      </c>
      <c r="C5883" s="3">
        <v>91712</v>
      </c>
      <c r="D5883" s="3" t="s">
        <v>23694</v>
      </c>
      <c r="E5883" s="3">
        <v>20509630128</v>
      </c>
      <c r="F5883" s="3" t="s">
        <v>23695</v>
      </c>
      <c r="G5883" s="3" t="s">
        <v>23696</v>
      </c>
      <c r="H5883" s="3" t="s">
        <v>66</v>
      </c>
      <c r="I5883" s="3" t="s">
        <v>66</v>
      </c>
      <c r="J5883" s="3" t="s">
        <v>309</v>
      </c>
      <c r="K5883" s="3" t="s">
        <v>68</v>
      </c>
      <c r="L5883" s="3" t="s">
        <v>139</v>
      </c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 t="s">
        <v>88</v>
      </c>
      <c r="BF5883" s="4">
        <v>43278</v>
      </c>
      <c r="BG5883" s="3" t="s">
        <v>71</v>
      </c>
      <c r="BH5883" s="3" t="s">
        <v>23697</v>
      </c>
      <c r="BI5883" s="3"/>
      <c r="BJ5883" s="3"/>
    </row>
    <row r="5884" spans="1:62" ht="30" x14ac:dyDescent="0.25">
      <c r="A5884" s="3">
        <v>5877</v>
      </c>
      <c r="B5884" s="5" t="str">
        <f>"1511028"</f>
        <v>1511028</v>
      </c>
      <c r="C5884" s="5">
        <v>94239</v>
      </c>
      <c r="D5884" s="5" t="s">
        <v>23698</v>
      </c>
      <c r="E5884" s="5">
        <v>10091376160</v>
      </c>
      <c r="F5884" s="5" t="s">
        <v>23699</v>
      </c>
      <c r="G5884" s="5" t="s">
        <v>23700</v>
      </c>
      <c r="H5884" s="5" t="s">
        <v>66</v>
      </c>
      <c r="I5884" s="5" t="s">
        <v>66</v>
      </c>
      <c r="J5884" s="5" t="s">
        <v>200</v>
      </c>
      <c r="K5884" s="5" t="s">
        <v>68</v>
      </c>
      <c r="L5884" s="5" t="s">
        <v>139</v>
      </c>
      <c r="M5884" s="5"/>
      <c r="N5884" s="5"/>
      <c r="O5884" s="5"/>
      <c r="P5884" s="5"/>
      <c r="Q5884" s="5"/>
      <c r="R5884" s="5"/>
      <c r="S5884" s="5"/>
      <c r="T5884" s="5"/>
      <c r="U5884" s="5"/>
      <c r="V5884" s="5"/>
      <c r="W5884" s="5"/>
      <c r="X5884" s="5"/>
      <c r="Y5884" s="5"/>
      <c r="Z5884" s="5"/>
      <c r="AA5884" s="5"/>
      <c r="AB5884" s="5"/>
      <c r="AC5884" s="5"/>
      <c r="AD5884" s="5"/>
      <c r="AE5884" s="5"/>
      <c r="AF5884" s="5"/>
      <c r="AG5884" s="5"/>
      <c r="AH5884" s="5"/>
      <c r="AI5884" s="5"/>
      <c r="AJ5884" s="5"/>
      <c r="AK5884" s="5"/>
      <c r="AL5884" s="5"/>
      <c r="AM5884" s="5"/>
      <c r="AN5884" s="5"/>
      <c r="AO5884" s="5"/>
      <c r="AP5884" s="5"/>
      <c r="AQ5884" s="5"/>
      <c r="AR5884" s="5"/>
      <c r="AS5884" s="5"/>
      <c r="AT5884" s="5"/>
      <c r="AU5884" s="5"/>
      <c r="AV5884" s="5"/>
      <c r="AW5884" s="5"/>
      <c r="AX5884" s="5"/>
      <c r="AY5884" s="5"/>
      <c r="AZ5884" s="5"/>
      <c r="BA5884" s="5"/>
      <c r="BB5884" s="5"/>
      <c r="BC5884" s="5"/>
      <c r="BD5884" s="5"/>
      <c r="BE5884" s="5" t="s">
        <v>88</v>
      </c>
      <c r="BF5884" s="6">
        <v>40856</v>
      </c>
      <c r="BG5884" s="5" t="s">
        <v>71</v>
      </c>
      <c r="BH5884" s="5" t="s">
        <v>23699</v>
      </c>
      <c r="BI5884" s="5"/>
      <c r="BJ5884" s="5"/>
    </row>
    <row r="5885" spans="1:62" ht="30" x14ac:dyDescent="0.25">
      <c r="A5885" s="3">
        <v>5878</v>
      </c>
      <c r="B5885" s="3" t="str">
        <f>"201200074680"</f>
        <v>201200074680</v>
      </c>
      <c r="C5885" s="3">
        <v>97019</v>
      </c>
      <c r="D5885" s="3" t="s">
        <v>23701</v>
      </c>
      <c r="E5885" s="3">
        <v>10102682616</v>
      </c>
      <c r="F5885" s="3" t="s">
        <v>23702</v>
      </c>
      <c r="G5885" s="3" t="s">
        <v>23703</v>
      </c>
      <c r="H5885" s="3" t="s">
        <v>66</v>
      </c>
      <c r="I5885" s="3" t="s">
        <v>66</v>
      </c>
      <c r="J5885" s="3" t="s">
        <v>309</v>
      </c>
      <c r="K5885" s="3" t="s">
        <v>68</v>
      </c>
      <c r="L5885" s="3" t="s">
        <v>139</v>
      </c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 t="s">
        <v>88</v>
      </c>
      <c r="BF5885" s="4">
        <v>41056</v>
      </c>
      <c r="BG5885" s="3" t="s">
        <v>71</v>
      </c>
      <c r="BH5885" s="3" t="s">
        <v>23702</v>
      </c>
      <c r="BI5885" s="3"/>
      <c r="BJ5885" s="3"/>
    </row>
    <row r="5886" spans="1:62" ht="30" x14ac:dyDescent="0.25">
      <c r="A5886" s="5">
        <v>5879</v>
      </c>
      <c r="B5886" s="5" t="str">
        <f>"201900199145"</f>
        <v>201900199145</v>
      </c>
      <c r="C5886" s="5">
        <v>63036</v>
      </c>
      <c r="D5886" s="5" t="s">
        <v>23704</v>
      </c>
      <c r="E5886" s="5">
        <v>20166329451</v>
      </c>
      <c r="F5886" s="5" t="s">
        <v>23705</v>
      </c>
      <c r="G5886" s="5" t="s">
        <v>23706</v>
      </c>
      <c r="H5886" s="5" t="s">
        <v>66</v>
      </c>
      <c r="I5886" s="5" t="s">
        <v>66</v>
      </c>
      <c r="J5886" s="5" t="s">
        <v>143</v>
      </c>
      <c r="K5886" s="5" t="s">
        <v>68</v>
      </c>
      <c r="L5886" s="5" t="s">
        <v>69</v>
      </c>
      <c r="M5886" s="5"/>
      <c r="N5886" s="5"/>
      <c r="O5886" s="5"/>
      <c r="P5886" s="5"/>
      <c r="Q5886" s="5"/>
      <c r="R5886" s="5"/>
      <c r="S5886" s="5"/>
      <c r="T5886" s="5"/>
      <c r="U5886" s="5"/>
      <c r="V5886" s="5"/>
      <c r="W5886" s="5"/>
      <c r="X5886" s="5"/>
      <c r="Y5886" s="5"/>
      <c r="Z5886" s="5"/>
      <c r="AA5886" s="5"/>
      <c r="AB5886" s="5"/>
      <c r="AC5886" s="5"/>
      <c r="AD5886" s="5"/>
      <c r="AE5886" s="5"/>
      <c r="AF5886" s="5"/>
      <c r="AG5886" s="5"/>
      <c r="AH5886" s="5"/>
      <c r="AI5886" s="5"/>
      <c r="AJ5886" s="5"/>
      <c r="AK5886" s="5"/>
      <c r="AL5886" s="5"/>
      <c r="AM5886" s="5"/>
      <c r="AN5886" s="5"/>
      <c r="AO5886" s="5"/>
      <c r="AP5886" s="5"/>
      <c r="AQ5886" s="5"/>
      <c r="AR5886" s="5"/>
      <c r="AS5886" s="5"/>
      <c r="AT5886" s="5"/>
      <c r="AU5886" s="5"/>
      <c r="AV5886" s="5"/>
      <c r="AW5886" s="5"/>
      <c r="AX5886" s="5"/>
      <c r="AY5886" s="5"/>
      <c r="AZ5886" s="5"/>
      <c r="BA5886" s="5"/>
      <c r="BB5886" s="5"/>
      <c r="BC5886" s="5"/>
      <c r="BD5886" s="5"/>
      <c r="BE5886" s="5" t="s">
        <v>70</v>
      </c>
      <c r="BF5886" s="6">
        <v>43802</v>
      </c>
      <c r="BG5886" s="5" t="s">
        <v>71</v>
      </c>
      <c r="BH5886" s="5" t="s">
        <v>23707</v>
      </c>
      <c r="BI5886" s="5"/>
      <c r="BJ5886" s="5"/>
    </row>
    <row r="5887" spans="1:62" ht="30" x14ac:dyDescent="0.25">
      <c r="A5887" s="3">
        <v>5880</v>
      </c>
      <c r="B5887" s="3" t="str">
        <f>"201400011480"</f>
        <v>201400011480</v>
      </c>
      <c r="C5887" s="3">
        <v>107729</v>
      </c>
      <c r="D5887" s="3" t="s">
        <v>23708</v>
      </c>
      <c r="E5887" s="3">
        <v>10067476137</v>
      </c>
      <c r="F5887" s="3" t="s">
        <v>23709</v>
      </c>
      <c r="G5887" s="3" t="s">
        <v>23710</v>
      </c>
      <c r="H5887" s="3" t="s">
        <v>66</v>
      </c>
      <c r="I5887" s="3" t="s">
        <v>66</v>
      </c>
      <c r="J5887" s="3" t="s">
        <v>242</v>
      </c>
      <c r="K5887" s="3" t="s">
        <v>68</v>
      </c>
      <c r="L5887" s="3" t="s">
        <v>79</v>
      </c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 t="s">
        <v>80</v>
      </c>
      <c r="BF5887" s="4">
        <v>41674</v>
      </c>
      <c r="BG5887" s="3" t="s">
        <v>71</v>
      </c>
      <c r="BH5887" s="3" t="s">
        <v>23709</v>
      </c>
      <c r="BI5887" s="3"/>
      <c r="BJ5887" s="3"/>
    </row>
    <row r="5888" spans="1:62" ht="30" x14ac:dyDescent="0.25">
      <c r="A5888" s="3">
        <v>5881</v>
      </c>
      <c r="B5888" s="5" t="str">
        <f>"202300148172"</f>
        <v>202300148172</v>
      </c>
      <c r="C5888" s="5">
        <v>2942</v>
      </c>
      <c r="D5888" s="5" t="s">
        <v>23711</v>
      </c>
      <c r="E5888" s="5">
        <v>20100154308</v>
      </c>
      <c r="F5888" s="5" t="s">
        <v>1012</v>
      </c>
      <c r="G5888" s="5" t="s">
        <v>23712</v>
      </c>
      <c r="H5888" s="5" t="s">
        <v>66</v>
      </c>
      <c r="I5888" s="5" t="s">
        <v>328</v>
      </c>
      <c r="J5888" s="5" t="s">
        <v>10032</v>
      </c>
      <c r="K5888" s="5" t="s">
        <v>125</v>
      </c>
      <c r="L5888" s="5" t="s">
        <v>23713</v>
      </c>
      <c r="M5888" s="5" t="s">
        <v>23713</v>
      </c>
      <c r="N5888" s="5" t="s">
        <v>23713</v>
      </c>
      <c r="O5888" s="5" t="s">
        <v>23713</v>
      </c>
      <c r="P5888" s="5" t="s">
        <v>23713</v>
      </c>
      <c r="Q5888" s="5"/>
      <c r="R5888" s="5"/>
      <c r="S5888" s="5"/>
      <c r="T5888" s="5"/>
      <c r="U5888" s="5"/>
      <c r="V5888" s="5"/>
      <c r="W5888" s="5"/>
      <c r="X5888" s="5"/>
      <c r="Y5888" s="5"/>
      <c r="Z5888" s="5"/>
      <c r="AA5888" s="5"/>
      <c r="AB5888" s="5"/>
      <c r="AC5888" s="5"/>
      <c r="AD5888" s="5"/>
      <c r="AE5888" s="5"/>
      <c r="AF5888" s="5"/>
      <c r="AG5888" s="5"/>
      <c r="AH5888" s="5"/>
      <c r="AI5888" s="5"/>
      <c r="AJ5888" s="5"/>
      <c r="AK5888" s="5"/>
      <c r="AL5888" s="5"/>
      <c r="AM5888" s="5"/>
      <c r="AN5888" s="5"/>
      <c r="AO5888" s="5"/>
      <c r="AP5888" s="5"/>
      <c r="AQ5888" s="5"/>
      <c r="AR5888" s="5"/>
      <c r="AS5888" s="5"/>
      <c r="AT5888" s="5"/>
      <c r="AU5888" s="5"/>
      <c r="AV5888" s="5"/>
      <c r="AW5888" s="5"/>
      <c r="AX5888" s="5"/>
      <c r="AY5888" s="5"/>
      <c r="AZ5888" s="5"/>
      <c r="BA5888" s="5"/>
      <c r="BB5888" s="5"/>
      <c r="BC5888" s="5"/>
      <c r="BD5888" s="5"/>
      <c r="BE5888" s="5" t="s">
        <v>1227</v>
      </c>
      <c r="BF5888" s="6">
        <v>45237</v>
      </c>
      <c r="BG5888" s="5" t="s">
        <v>71</v>
      </c>
      <c r="BH5888" s="5" t="s">
        <v>1014</v>
      </c>
      <c r="BI5888" s="5"/>
      <c r="BJ5888" s="5"/>
    </row>
    <row r="5889" spans="1:62" ht="30" x14ac:dyDescent="0.25">
      <c r="A5889" s="5">
        <v>5882</v>
      </c>
      <c r="B5889" s="3" t="str">
        <f>"202200120869"</f>
        <v>202200120869</v>
      </c>
      <c r="C5889" s="3">
        <v>163520</v>
      </c>
      <c r="D5889" s="3" t="s">
        <v>23714</v>
      </c>
      <c r="E5889" s="3">
        <v>20454271026</v>
      </c>
      <c r="F5889" s="3" t="s">
        <v>23715</v>
      </c>
      <c r="G5889" s="3" t="s">
        <v>23716</v>
      </c>
      <c r="H5889" s="3" t="s">
        <v>78</v>
      </c>
      <c r="I5889" s="3" t="s">
        <v>78</v>
      </c>
      <c r="J5889" s="3" t="s">
        <v>3081</v>
      </c>
      <c r="K5889" s="3" t="s">
        <v>68</v>
      </c>
      <c r="L5889" s="3" t="s">
        <v>23717</v>
      </c>
      <c r="M5889" s="3" t="s">
        <v>23717</v>
      </c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  <c r="AV5889" s="3"/>
      <c r="AW5889" s="3"/>
      <c r="AX5889" s="3"/>
      <c r="AY5889" s="3"/>
      <c r="AZ5889" s="3"/>
      <c r="BA5889" s="3"/>
      <c r="BB5889" s="3"/>
      <c r="BC5889" s="3"/>
      <c r="BD5889" s="3"/>
      <c r="BE5889" s="3" t="s">
        <v>23718</v>
      </c>
      <c r="BF5889" s="4">
        <v>44808</v>
      </c>
      <c r="BG5889" s="3" t="s">
        <v>71</v>
      </c>
      <c r="BH5889" s="3" t="s">
        <v>23719</v>
      </c>
      <c r="BI5889" s="3"/>
      <c r="BJ5889" s="3"/>
    </row>
    <row r="5890" spans="1:62" ht="30" x14ac:dyDescent="0.25">
      <c r="A5890" s="3">
        <v>5883</v>
      </c>
      <c r="B5890" s="5" t="str">
        <f>"201400027396"</f>
        <v>201400027396</v>
      </c>
      <c r="C5890" s="5">
        <v>108264</v>
      </c>
      <c r="D5890" s="5" t="s">
        <v>23720</v>
      </c>
      <c r="E5890" s="5">
        <v>20520521811</v>
      </c>
      <c r="F5890" s="5" t="s">
        <v>23721</v>
      </c>
      <c r="G5890" s="5" t="s">
        <v>23722</v>
      </c>
      <c r="H5890" s="5" t="s">
        <v>66</v>
      </c>
      <c r="I5890" s="5" t="s">
        <v>66</v>
      </c>
      <c r="J5890" s="5" t="s">
        <v>885</v>
      </c>
      <c r="K5890" s="5" t="s">
        <v>125</v>
      </c>
      <c r="L5890" s="5" t="s">
        <v>126</v>
      </c>
      <c r="M5890" s="5" t="s">
        <v>12017</v>
      </c>
      <c r="N5890" s="5" t="s">
        <v>126</v>
      </c>
      <c r="O5890" s="5" t="s">
        <v>126</v>
      </c>
      <c r="P5890" s="5" t="s">
        <v>126</v>
      </c>
      <c r="Q5890" s="5" t="s">
        <v>126</v>
      </c>
      <c r="R5890" s="5" t="s">
        <v>126</v>
      </c>
      <c r="S5890" s="5"/>
      <c r="T5890" s="5"/>
      <c r="U5890" s="5"/>
      <c r="V5890" s="5"/>
      <c r="W5890" s="5"/>
      <c r="X5890" s="5"/>
      <c r="Y5890" s="5"/>
      <c r="Z5890" s="5"/>
      <c r="AA5890" s="5"/>
      <c r="AB5890" s="5"/>
      <c r="AC5890" s="5"/>
      <c r="AD5890" s="5"/>
      <c r="AE5890" s="5"/>
      <c r="AF5890" s="5"/>
      <c r="AG5890" s="5"/>
      <c r="AH5890" s="5"/>
      <c r="AI5890" s="5"/>
      <c r="AJ5890" s="5"/>
      <c r="AK5890" s="5"/>
      <c r="AL5890" s="5"/>
      <c r="AM5890" s="5"/>
      <c r="AN5890" s="5"/>
      <c r="AO5890" s="5"/>
      <c r="AP5890" s="5"/>
      <c r="AQ5890" s="5"/>
      <c r="AR5890" s="5"/>
      <c r="AS5890" s="5"/>
      <c r="AT5890" s="5"/>
      <c r="AU5890" s="5"/>
      <c r="AV5890" s="5"/>
      <c r="AW5890" s="5"/>
      <c r="AX5890" s="5"/>
      <c r="AY5890" s="5"/>
      <c r="AZ5890" s="5"/>
      <c r="BA5890" s="5"/>
      <c r="BB5890" s="5"/>
      <c r="BC5890" s="5"/>
      <c r="BD5890" s="5"/>
      <c r="BE5890" s="5" t="s">
        <v>23723</v>
      </c>
      <c r="BF5890" s="6">
        <v>41717</v>
      </c>
      <c r="BG5890" s="5" t="s">
        <v>71</v>
      </c>
      <c r="BH5890" s="5" t="s">
        <v>15969</v>
      </c>
      <c r="BI5890" s="5"/>
      <c r="BJ5890" s="5"/>
    </row>
    <row r="5891" spans="1:62" ht="30" x14ac:dyDescent="0.25">
      <c r="A5891" s="3">
        <v>5884</v>
      </c>
      <c r="B5891" s="3" t="str">
        <f>"1511022"</f>
        <v>1511022</v>
      </c>
      <c r="C5891" s="3">
        <v>94240</v>
      </c>
      <c r="D5891" s="3" t="s">
        <v>23724</v>
      </c>
      <c r="E5891" s="3">
        <v>10087994401</v>
      </c>
      <c r="F5891" s="3" t="s">
        <v>23725</v>
      </c>
      <c r="G5891" s="3" t="s">
        <v>23726</v>
      </c>
      <c r="H5891" s="3" t="s">
        <v>66</v>
      </c>
      <c r="I5891" s="3" t="s">
        <v>66</v>
      </c>
      <c r="J5891" s="3" t="s">
        <v>242</v>
      </c>
      <c r="K5891" s="3" t="s">
        <v>68</v>
      </c>
      <c r="L5891" s="3" t="s">
        <v>139</v>
      </c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  <c r="AV5891" s="3"/>
      <c r="AW5891" s="3"/>
      <c r="AX5891" s="3"/>
      <c r="AY5891" s="3"/>
      <c r="AZ5891" s="3"/>
      <c r="BA5891" s="3"/>
      <c r="BB5891" s="3"/>
      <c r="BC5891" s="3"/>
      <c r="BD5891" s="3"/>
      <c r="BE5891" s="3" t="s">
        <v>88</v>
      </c>
      <c r="BF5891" s="4">
        <v>40856</v>
      </c>
      <c r="BG5891" s="3" t="s">
        <v>71</v>
      </c>
      <c r="BH5891" s="3" t="s">
        <v>23725</v>
      </c>
      <c r="BI5891" s="3"/>
      <c r="BJ5891" s="3"/>
    </row>
    <row r="5892" spans="1:62" ht="30" x14ac:dyDescent="0.25">
      <c r="A5892" s="5">
        <v>5885</v>
      </c>
      <c r="B5892" s="5" t="str">
        <f>"202300128985"</f>
        <v>202300128985</v>
      </c>
      <c r="C5892" s="5">
        <v>168623</v>
      </c>
      <c r="D5892" s="5" t="s">
        <v>23727</v>
      </c>
      <c r="E5892" s="5">
        <v>20145915164</v>
      </c>
      <c r="F5892" s="5" t="s">
        <v>9931</v>
      </c>
      <c r="G5892" s="5" t="s">
        <v>23728</v>
      </c>
      <c r="H5892" s="5" t="s">
        <v>292</v>
      </c>
      <c r="I5892" s="5" t="s">
        <v>23729</v>
      </c>
      <c r="J5892" s="5" t="s">
        <v>23730</v>
      </c>
      <c r="K5892" s="5" t="s">
        <v>68</v>
      </c>
      <c r="L5892" s="5" t="s">
        <v>23731</v>
      </c>
      <c r="M5892" s="5"/>
      <c r="N5892" s="5"/>
      <c r="O5892" s="5"/>
      <c r="P5892" s="5"/>
      <c r="Q5892" s="5"/>
      <c r="R5892" s="5"/>
      <c r="S5892" s="5"/>
      <c r="T5892" s="5"/>
      <c r="U5892" s="5"/>
      <c r="V5892" s="5"/>
      <c r="W5892" s="5"/>
      <c r="X5892" s="5"/>
      <c r="Y5892" s="5"/>
      <c r="Z5892" s="5"/>
      <c r="AA5892" s="5"/>
      <c r="AB5892" s="5"/>
      <c r="AC5892" s="5"/>
      <c r="AD5892" s="5"/>
      <c r="AE5892" s="5"/>
      <c r="AF5892" s="5"/>
      <c r="AG5892" s="5"/>
      <c r="AH5892" s="5"/>
      <c r="AI5892" s="5"/>
      <c r="AJ5892" s="5"/>
      <c r="AK5892" s="5"/>
      <c r="AL5892" s="5"/>
      <c r="AM5892" s="5"/>
      <c r="AN5892" s="5"/>
      <c r="AO5892" s="5"/>
      <c r="AP5892" s="5"/>
      <c r="AQ5892" s="5"/>
      <c r="AR5892" s="5"/>
      <c r="AS5892" s="5"/>
      <c r="AT5892" s="5"/>
      <c r="AU5892" s="5"/>
      <c r="AV5892" s="5"/>
      <c r="AW5892" s="5"/>
      <c r="AX5892" s="5"/>
      <c r="AY5892" s="5"/>
      <c r="AZ5892" s="5"/>
      <c r="BA5892" s="5"/>
      <c r="BB5892" s="5"/>
      <c r="BC5892" s="5"/>
      <c r="BD5892" s="5"/>
      <c r="BE5892" s="5" t="s">
        <v>70</v>
      </c>
      <c r="BF5892" s="6">
        <v>45125</v>
      </c>
      <c r="BG5892" s="5" t="s">
        <v>71</v>
      </c>
      <c r="BH5892" s="5" t="s">
        <v>23732</v>
      </c>
      <c r="BI5892" s="5"/>
      <c r="BJ5892" s="5"/>
    </row>
    <row r="5893" spans="1:62" ht="30" x14ac:dyDescent="0.25">
      <c r="A5893" s="3">
        <v>5886</v>
      </c>
      <c r="B5893" s="3" t="str">
        <f>"201600077556"</f>
        <v>201600077556</v>
      </c>
      <c r="C5893" s="3">
        <v>121673</v>
      </c>
      <c r="D5893" s="3" t="s">
        <v>23733</v>
      </c>
      <c r="E5893" s="3">
        <v>10167488400</v>
      </c>
      <c r="F5893" s="3" t="s">
        <v>23734</v>
      </c>
      <c r="G5893" s="3" t="s">
        <v>23735</v>
      </c>
      <c r="H5893" s="3" t="s">
        <v>216</v>
      </c>
      <c r="I5893" s="3" t="s">
        <v>374</v>
      </c>
      <c r="J5893" s="3" t="s">
        <v>1333</v>
      </c>
      <c r="K5893" s="3" t="s">
        <v>68</v>
      </c>
      <c r="L5893" s="3" t="s">
        <v>139</v>
      </c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 t="s">
        <v>88</v>
      </c>
      <c r="BF5893" s="4">
        <v>42514</v>
      </c>
      <c r="BG5893" s="3" t="s">
        <v>71</v>
      </c>
      <c r="BH5893" s="3" t="s">
        <v>23734</v>
      </c>
      <c r="BI5893" s="3"/>
      <c r="BJ5893" s="3"/>
    </row>
    <row r="5894" spans="1:62" ht="30" x14ac:dyDescent="0.25">
      <c r="A5894" s="3">
        <v>5887</v>
      </c>
      <c r="B5894" s="5" t="str">
        <f>"1511020"</f>
        <v>1511020</v>
      </c>
      <c r="C5894" s="5">
        <v>94550</v>
      </c>
      <c r="D5894" s="5" t="s">
        <v>23736</v>
      </c>
      <c r="E5894" s="5">
        <v>20296729206</v>
      </c>
      <c r="F5894" s="5" t="s">
        <v>8643</v>
      </c>
      <c r="G5894" s="5" t="s">
        <v>23737</v>
      </c>
      <c r="H5894" s="5" t="s">
        <v>66</v>
      </c>
      <c r="I5894" s="5" t="s">
        <v>66</v>
      </c>
      <c r="J5894" s="5" t="s">
        <v>424</v>
      </c>
      <c r="K5894" s="5" t="s">
        <v>125</v>
      </c>
      <c r="L5894" s="5" t="s">
        <v>126</v>
      </c>
      <c r="M5894" s="5" t="s">
        <v>126</v>
      </c>
      <c r="N5894" s="5"/>
      <c r="O5894" s="5"/>
      <c r="P5894" s="5"/>
      <c r="Q5894" s="5"/>
      <c r="R5894" s="5"/>
      <c r="S5894" s="5"/>
      <c r="T5894" s="5"/>
      <c r="U5894" s="5"/>
      <c r="V5894" s="5"/>
      <c r="W5894" s="5"/>
      <c r="X5894" s="5"/>
      <c r="Y5894" s="5"/>
      <c r="Z5894" s="5"/>
      <c r="AA5894" s="5"/>
      <c r="AB5894" s="5"/>
      <c r="AC5894" s="5"/>
      <c r="AD5894" s="5"/>
      <c r="AE5894" s="5"/>
      <c r="AF5894" s="5"/>
      <c r="AG5894" s="5"/>
      <c r="AH5894" s="5"/>
      <c r="AI5894" s="5"/>
      <c r="AJ5894" s="5"/>
      <c r="AK5894" s="5"/>
      <c r="AL5894" s="5"/>
      <c r="AM5894" s="5"/>
      <c r="AN5894" s="5"/>
      <c r="AO5894" s="5"/>
      <c r="AP5894" s="5"/>
      <c r="AQ5894" s="5"/>
      <c r="AR5894" s="5"/>
      <c r="AS5894" s="5"/>
      <c r="AT5894" s="5"/>
      <c r="AU5894" s="5"/>
      <c r="AV5894" s="5"/>
      <c r="AW5894" s="5"/>
      <c r="AX5894" s="5"/>
      <c r="AY5894" s="5"/>
      <c r="AZ5894" s="5"/>
      <c r="BA5894" s="5"/>
      <c r="BB5894" s="5"/>
      <c r="BC5894" s="5"/>
      <c r="BD5894" s="5"/>
      <c r="BE5894" s="5" t="s">
        <v>321</v>
      </c>
      <c r="BF5894" s="6">
        <v>40857</v>
      </c>
      <c r="BG5894" s="5" t="s">
        <v>71</v>
      </c>
      <c r="BH5894" s="5" t="s">
        <v>22586</v>
      </c>
      <c r="BI5894" s="5"/>
      <c r="BJ5894" s="5"/>
    </row>
    <row r="5895" spans="1:62" ht="30" x14ac:dyDescent="0.25">
      <c r="A5895" s="5">
        <v>5888</v>
      </c>
      <c r="B5895" s="3" t="str">
        <f>"201600077557"</f>
        <v>201600077557</v>
      </c>
      <c r="C5895" s="3">
        <v>121672</v>
      </c>
      <c r="D5895" s="3" t="s">
        <v>23738</v>
      </c>
      <c r="E5895" s="3">
        <v>10432920521</v>
      </c>
      <c r="F5895" s="3" t="s">
        <v>23739</v>
      </c>
      <c r="G5895" s="3" t="s">
        <v>23740</v>
      </c>
      <c r="H5895" s="3" t="s">
        <v>216</v>
      </c>
      <c r="I5895" s="3" t="s">
        <v>374</v>
      </c>
      <c r="J5895" s="3" t="s">
        <v>1333</v>
      </c>
      <c r="K5895" s="3" t="s">
        <v>68</v>
      </c>
      <c r="L5895" s="3" t="s">
        <v>139</v>
      </c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 t="s">
        <v>88</v>
      </c>
      <c r="BF5895" s="4">
        <v>42534</v>
      </c>
      <c r="BG5895" s="3" t="s">
        <v>71</v>
      </c>
      <c r="BH5895" s="3" t="s">
        <v>23739</v>
      </c>
      <c r="BI5895" s="3"/>
      <c r="BJ5895" s="3"/>
    </row>
    <row r="5896" spans="1:62" ht="30" x14ac:dyDescent="0.25">
      <c r="A5896" s="3">
        <v>5889</v>
      </c>
      <c r="B5896" s="5" t="str">
        <f>"1511038"</f>
        <v>1511038</v>
      </c>
      <c r="C5896" s="5">
        <v>94528</v>
      </c>
      <c r="D5896" s="5" t="s">
        <v>23741</v>
      </c>
      <c r="E5896" s="5">
        <v>10087466391</v>
      </c>
      <c r="F5896" s="5" t="s">
        <v>23742</v>
      </c>
      <c r="G5896" s="5" t="s">
        <v>23743</v>
      </c>
      <c r="H5896" s="5" t="s">
        <v>66</v>
      </c>
      <c r="I5896" s="5" t="s">
        <v>66</v>
      </c>
      <c r="J5896" s="5" t="s">
        <v>200</v>
      </c>
      <c r="K5896" s="5" t="s">
        <v>68</v>
      </c>
      <c r="L5896" s="5" t="s">
        <v>139</v>
      </c>
      <c r="M5896" s="5"/>
      <c r="N5896" s="5"/>
      <c r="O5896" s="5"/>
      <c r="P5896" s="5"/>
      <c r="Q5896" s="5"/>
      <c r="R5896" s="5"/>
      <c r="S5896" s="5"/>
      <c r="T5896" s="5"/>
      <c r="U5896" s="5"/>
      <c r="V5896" s="5"/>
      <c r="W5896" s="5"/>
      <c r="X5896" s="5"/>
      <c r="Y5896" s="5"/>
      <c r="Z5896" s="5"/>
      <c r="AA5896" s="5"/>
      <c r="AB5896" s="5"/>
      <c r="AC5896" s="5"/>
      <c r="AD5896" s="5"/>
      <c r="AE5896" s="5"/>
      <c r="AF5896" s="5"/>
      <c r="AG5896" s="5"/>
      <c r="AH5896" s="5"/>
      <c r="AI5896" s="5"/>
      <c r="AJ5896" s="5"/>
      <c r="AK5896" s="5"/>
      <c r="AL5896" s="5"/>
      <c r="AM5896" s="5"/>
      <c r="AN5896" s="5"/>
      <c r="AO5896" s="5"/>
      <c r="AP5896" s="5"/>
      <c r="AQ5896" s="5"/>
      <c r="AR5896" s="5"/>
      <c r="AS5896" s="5"/>
      <c r="AT5896" s="5"/>
      <c r="AU5896" s="5"/>
      <c r="AV5896" s="5"/>
      <c r="AW5896" s="5"/>
      <c r="AX5896" s="5"/>
      <c r="AY5896" s="5"/>
      <c r="AZ5896" s="5"/>
      <c r="BA5896" s="5"/>
      <c r="BB5896" s="5"/>
      <c r="BC5896" s="5"/>
      <c r="BD5896" s="5"/>
      <c r="BE5896" s="5" t="s">
        <v>88</v>
      </c>
      <c r="BF5896" s="6">
        <v>40856</v>
      </c>
      <c r="BG5896" s="5" t="s">
        <v>71</v>
      </c>
      <c r="BH5896" s="5" t="s">
        <v>23742</v>
      </c>
      <c r="BI5896" s="5"/>
      <c r="BJ5896" s="5"/>
    </row>
    <row r="5897" spans="1:62" ht="30" x14ac:dyDescent="0.25">
      <c r="A5897" s="3">
        <v>5890</v>
      </c>
      <c r="B5897" s="3" t="str">
        <f>"201800209379"</f>
        <v>201800209379</v>
      </c>
      <c r="C5897" s="3">
        <v>101971</v>
      </c>
      <c r="D5897" s="3" t="s">
        <v>23744</v>
      </c>
      <c r="E5897" s="3">
        <v>20511165181</v>
      </c>
      <c r="F5897" s="3" t="s">
        <v>23745</v>
      </c>
      <c r="G5897" s="3" t="s">
        <v>23746</v>
      </c>
      <c r="H5897" s="3" t="s">
        <v>292</v>
      </c>
      <c r="I5897" s="3" t="s">
        <v>21359</v>
      </c>
      <c r="J5897" s="3" t="s">
        <v>23747</v>
      </c>
      <c r="K5897" s="3" t="s">
        <v>125</v>
      </c>
      <c r="L5897" s="3" t="s">
        <v>1387</v>
      </c>
      <c r="M5897" s="3" t="s">
        <v>1387</v>
      </c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 t="s">
        <v>12318</v>
      </c>
      <c r="BF5897" s="4">
        <v>43453</v>
      </c>
      <c r="BG5897" s="3" t="s">
        <v>71</v>
      </c>
      <c r="BH5897" s="3" t="s">
        <v>23748</v>
      </c>
      <c r="BI5897" s="3"/>
      <c r="BJ5897" s="3"/>
    </row>
    <row r="5898" spans="1:62" ht="30" x14ac:dyDescent="0.25">
      <c r="A5898" s="5">
        <v>5891</v>
      </c>
      <c r="B5898" s="5" t="str">
        <f>"201800026174"</f>
        <v>201800026174</v>
      </c>
      <c r="C5898" s="5">
        <v>96529</v>
      </c>
      <c r="D5898" s="5" t="s">
        <v>23749</v>
      </c>
      <c r="E5898" s="5">
        <v>20536563823</v>
      </c>
      <c r="F5898" s="5" t="s">
        <v>23750</v>
      </c>
      <c r="G5898" s="5" t="s">
        <v>23751</v>
      </c>
      <c r="H5898" s="5" t="s">
        <v>66</v>
      </c>
      <c r="I5898" s="5" t="s">
        <v>66</v>
      </c>
      <c r="J5898" s="5" t="s">
        <v>118</v>
      </c>
      <c r="K5898" s="5" t="s">
        <v>68</v>
      </c>
      <c r="L5898" s="5" t="s">
        <v>69</v>
      </c>
      <c r="M5898" s="5"/>
      <c r="N5898" s="5"/>
      <c r="O5898" s="5"/>
      <c r="P5898" s="5"/>
      <c r="Q5898" s="5"/>
      <c r="R5898" s="5"/>
      <c r="S5898" s="5"/>
      <c r="T5898" s="5"/>
      <c r="U5898" s="5"/>
      <c r="V5898" s="5"/>
      <c r="W5898" s="5"/>
      <c r="X5898" s="5"/>
      <c r="Y5898" s="5"/>
      <c r="Z5898" s="5"/>
      <c r="AA5898" s="5"/>
      <c r="AB5898" s="5"/>
      <c r="AC5898" s="5"/>
      <c r="AD5898" s="5"/>
      <c r="AE5898" s="5"/>
      <c r="AF5898" s="5"/>
      <c r="AG5898" s="5"/>
      <c r="AH5898" s="5"/>
      <c r="AI5898" s="5"/>
      <c r="AJ5898" s="5"/>
      <c r="AK5898" s="5"/>
      <c r="AL5898" s="5"/>
      <c r="AM5898" s="5"/>
      <c r="AN5898" s="5"/>
      <c r="AO5898" s="5"/>
      <c r="AP5898" s="5"/>
      <c r="AQ5898" s="5"/>
      <c r="AR5898" s="5"/>
      <c r="AS5898" s="5"/>
      <c r="AT5898" s="5"/>
      <c r="AU5898" s="5"/>
      <c r="AV5898" s="5"/>
      <c r="AW5898" s="5"/>
      <c r="AX5898" s="5"/>
      <c r="AY5898" s="5"/>
      <c r="AZ5898" s="5"/>
      <c r="BA5898" s="5"/>
      <c r="BB5898" s="5"/>
      <c r="BC5898" s="5"/>
      <c r="BD5898" s="5"/>
      <c r="BE5898" s="5" t="s">
        <v>70</v>
      </c>
      <c r="BF5898" s="6">
        <v>43153</v>
      </c>
      <c r="BG5898" s="5" t="s">
        <v>71</v>
      </c>
      <c r="BH5898" s="5" t="s">
        <v>16397</v>
      </c>
      <c r="BI5898" s="5"/>
      <c r="BJ5898" s="5"/>
    </row>
    <row r="5899" spans="1:62" ht="30" x14ac:dyDescent="0.25">
      <c r="A5899" s="3">
        <v>5892</v>
      </c>
      <c r="B5899" s="3" t="str">
        <f>"201800200770"</f>
        <v>201800200770</v>
      </c>
      <c r="C5899" s="3">
        <v>140157</v>
      </c>
      <c r="D5899" s="3" t="s">
        <v>23752</v>
      </c>
      <c r="E5899" s="3">
        <v>20432168213</v>
      </c>
      <c r="F5899" s="3" t="s">
        <v>3443</v>
      </c>
      <c r="G5899" s="3" t="s">
        <v>23753</v>
      </c>
      <c r="H5899" s="3" t="s">
        <v>66</v>
      </c>
      <c r="I5899" s="3" t="s">
        <v>66</v>
      </c>
      <c r="J5899" s="3" t="s">
        <v>171</v>
      </c>
      <c r="K5899" s="3" t="s">
        <v>68</v>
      </c>
      <c r="L5899" s="3" t="s">
        <v>69</v>
      </c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  <c r="AV5899" s="3"/>
      <c r="AW5899" s="3"/>
      <c r="AX5899" s="3"/>
      <c r="AY5899" s="3"/>
      <c r="AZ5899" s="3"/>
      <c r="BA5899" s="3"/>
      <c r="BB5899" s="3"/>
      <c r="BC5899" s="3"/>
      <c r="BD5899" s="3"/>
      <c r="BE5899" s="3" t="s">
        <v>70</v>
      </c>
      <c r="BF5899" s="4">
        <v>43440</v>
      </c>
      <c r="BG5899" s="3" t="s">
        <v>71</v>
      </c>
      <c r="BH5899" s="3" t="s">
        <v>857</v>
      </c>
      <c r="BI5899" s="3"/>
      <c r="BJ5899" s="3"/>
    </row>
    <row r="5900" spans="1:62" ht="30" x14ac:dyDescent="0.25">
      <c r="A5900" s="3">
        <v>5893</v>
      </c>
      <c r="B5900" s="5" t="str">
        <f>"1381151"</f>
        <v>1381151</v>
      </c>
      <c r="C5900" s="5">
        <v>86971</v>
      </c>
      <c r="D5900" s="5" t="s">
        <v>23754</v>
      </c>
      <c r="E5900" s="5">
        <v>20148020028</v>
      </c>
      <c r="F5900" s="5" t="s">
        <v>23755</v>
      </c>
      <c r="G5900" s="5" t="s">
        <v>23756</v>
      </c>
      <c r="H5900" s="5" t="s">
        <v>66</v>
      </c>
      <c r="I5900" s="5" t="s">
        <v>328</v>
      </c>
      <c r="J5900" s="5" t="s">
        <v>923</v>
      </c>
      <c r="K5900" s="5" t="s">
        <v>68</v>
      </c>
      <c r="L5900" s="5" t="s">
        <v>126</v>
      </c>
      <c r="M5900" s="5"/>
      <c r="N5900" s="5"/>
      <c r="O5900" s="5"/>
      <c r="P5900" s="5"/>
      <c r="Q5900" s="5"/>
      <c r="R5900" s="5"/>
      <c r="S5900" s="5"/>
      <c r="T5900" s="5"/>
      <c r="U5900" s="5"/>
      <c r="V5900" s="5"/>
      <c r="W5900" s="5"/>
      <c r="X5900" s="5"/>
      <c r="Y5900" s="5"/>
      <c r="Z5900" s="5"/>
      <c r="AA5900" s="5"/>
      <c r="AB5900" s="5"/>
      <c r="AC5900" s="5"/>
      <c r="AD5900" s="5"/>
      <c r="AE5900" s="5"/>
      <c r="AF5900" s="5"/>
      <c r="AG5900" s="5"/>
      <c r="AH5900" s="5"/>
      <c r="AI5900" s="5"/>
      <c r="AJ5900" s="5"/>
      <c r="AK5900" s="5"/>
      <c r="AL5900" s="5"/>
      <c r="AM5900" s="5"/>
      <c r="AN5900" s="5"/>
      <c r="AO5900" s="5"/>
      <c r="AP5900" s="5"/>
      <c r="AQ5900" s="5"/>
      <c r="AR5900" s="5"/>
      <c r="AS5900" s="5"/>
      <c r="AT5900" s="5"/>
      <c r="AU5900" s="5"/>
      <c r="AV5900" s="5"/>
      <c r="AW5900" s="5"/>
      <c r="AX5900" s="5"/>
      <c r="AY5900" s="5"/>
      <c r="AZ5900" s="5"/>
      <c r="BA5900" s="5"/>
      <c r="BB5900" s="5"/>
      <c r="BC5900" s="5"/>
      <c r="BD5900" s="5"/>
      <c r="BE5900" s="5" t="s">
        <v>95</v>
      </c>
      <c r="BF5900" s="6">
        <v>40384</v>
      </c>
      <c r="BG5900" s="5" t="s">
        <v>71</v>
      </c>
      <c r="BH5900" s="5" t="s">
        <v>23757</v>
      </c>
      <c r="BI5900" s="5"/>
      <c r="BJ5900" s="5"/>
    </row>
    <row r="5901" spans="1:62" ht="30" x14ac:dyDescent="0.25">
      <c r="A5901" s="5">
        <v>5894</v>
      </c>
      <c r="B5901" s="3" t="str">
        <f>"201800026167"</f>
        <v>201800026167</v>
      </c>
      <c r="C5901" s="3">
        <v>103995</v>
      </c>
      <c r="D5901" s="3" t="s">
        <v>23758</v>
      </c>
      <c r="E5901" s="3">
        <v>20536563823</v>
      </c>
      <c r="F5901" s="3" t="s">
        <v>23750</v>
      </c>
      <c r="G5901" s="3" t="s">
        <v>23759</v>
      </c>
      <c r="H5901" s="3" t="s">
        <v>66</v>
      </c>
      <c r="I5901" s="3" t="s">
        <v>66</v>
      </c>
      <c r="J5901" s="3" t="s">
        <v>143</v>
      </c>
      <c r="K5901" s="3" t="s">
        <v>68</v>
      </c>
      <c r="L5901" s="3" t="s">
        <v>69</v>
      </c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/>
      <c r="AZ5901" s="3"/>
      <c r="BA5901" s="3"/>
      <c r="BB5901" s="3"/>
      <c r="BC5901" s="3"/>
      <c r="BD5901" s="3"/>
      <c r="BE5901" s="3" t="s">
        <v>70</v>
      </c>
      <c r="BF5901" s="4">
        <v>43153</v>
      </c>
      <c r="BG5901" s="3" t="s">
        <v>71</v>
      </c>
      <c r="BH5901" s="3" t="s">
        <v>16397</v>
      </c>
      <c r="BI5901" s="3" t="s">
        <v>23760</v>
      </c>
      <c r="BJ5901" s="3" t="s">
        <v>1356</v>
      </c>
    </row>
    <row r="5902" spans="1:62" ht="30" x14ac:dyDescent="0.25">
      <c r="A5902" s="3">
        <v>5895</v>
      </c>
      <c r="B5902" s="5" t="str">
        <f>"201500106000"</f>
        <v>201500106000</v>
      </c>
      <c r="C5902" s="5">
        <v>115862</v>
      </c>
      <c r="D5902" s="5" t="s">
        <v>23761</v>
      </c>
      <c r="E5902" s="5">
        <v>20433387067</v>
      </c>
      <c r="F5902" s="5" t="s">
        <v>23762</v>
      </c>
      <c r="G5902" s="5" t="s">
        <v>23763</v>
      </c>
      <c r="H5902" s="5" t="s">
        <v>66</v>
      </c>
      <c r="I5902" s="5" t="s">
        <v>66</v>
      </c>
      <c r="J5902" s="5" t="s">
        <v>369</v>
      </c>
      <c r="K5902" s="5" t="s">
        <v>68</v>
      </c>
      <c r="L5902" s="5" t="s">
        <v>69</v>
      </c>
      <c r="M5902" s="5"/>
      <c r="N5902" s="5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5"/>
      <c r="Z5902" s="5"/>
      <c r="AA5902" s="5"/>
      <c r="AB5902" s="5"/>
      <c r="AC5902" s="5"/>
      <c r="AD5902" s="5"/>
      <c r="AE5902" s="5"/>
      <c r="AF5902" s="5"/>
      <c r="AG5902" s="5"/>
      <c r="AH5902" s="5"/>
      <c r="AI5902" s="5"/>
      <c r="AJ5902" s="5"/>
      <c r="AK5902" s="5"/>
      <c r="AL5902" s="5"/>
      <c r="AM5902" s="5"/>
      <c r="AN5902" s="5"/>
      <c r="AO5902" s="5"/>
      <c r="AP5902" s="5"/>
      <c r="AQ5902" s="5"/>
      <c r="AR5902" s="5"/>
      <c r="AS5902" s="5"/>
      <c r="AT5902" s="5"/>
      <c r="AU5902" s="5"/>
      <c r="AV5902" s="5"/>
      <c r="AW5902" s="5"/>
      <c r="AX5902" s="5"/>
      <c r="AY5902" s="5"/>
      <c r="AZ5902" s="5"/>
      <c r="BA5902" s="5"/>
      <c r="BB5902" s="5"/>
      <c r="BC5902" s="5"/>
      <c r="BD5902" s="5"/>
      <c r="BE5902" s="5" t="s">
        <v>70</v>
      </c>
      <c r="BF5902" s="6">
        <v>42230</v>
      </c>
      <c r="BG5902" s="5" t="s">
        <v>71</v>
      </c>
      <c r="BH5902" s="5" t="s">
        <v>23764</v>
      </c>
      <c r="BI5902" s="5"/>
      <c r="BJ5902" s="5"/>
    </row>
    <row r="5903" spans="1:62" ht="30" x14ac:dyDescent="0.25">
      <c r="A5903" s="3">
        <v>5896</v>
      </c>
      <c r="B5903" s="3" t="str">
        <f>"201900213036"</f>
        <v>201900213036</v>
      </c>
      <c r="C5903" s="3">
        <v>141913</v>
      </c>
      <c r="D5903" s="3" t="s">
        <v>23765</v>
      </c>
      <c r="E5903" s="3">
        <v>20603099339</v>
      </c>
      <c r="F5903" s="3" t="s">
        <v>23766</v>
      </c>
      <c r="G5903" s="3" t="s">
        <v>23767</v>
      </c>
      <c r="H5903" s="3" t="s">
        <v>109</v>
      </c>
      <c r="I5903" s="3" t="s">
        <v>109</v>
      </c>
      <c r="J5903" s="3" t="s">
        <v>109</v>
      </c>
      <c r="K5903" s="3" t="s">
        <v>68</v>
      </c>
      <c r="L5903" s="3" t="s">
        <v>69</v>
      </c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 t="s">
        <v>70</v>
      </c>
      <c r="BF5903" s="4">
        <v>43825</v>
      </c>
      <c r="BG5903" s="3" t="s">
        <v>71</v>
      </c>
      <c r="BH5903" s="3" t="s">
        <v>23768</v>
      </c>
      <c r="BI5903" s="3" t="s">
        <v>23769</v>
      </c>
      <c r="BJ5903" s="3" t="s">
        <v>2610</v>
      </c>
    </row>
    <row r="5904" spans="1:62" ht="30" x14ac:dyDescent="0.25">
      <c r="A5904" s="5">
        <v>5897</v>
      </c>
      <c r="B5904" s="5" t="str">
        <f>"1511035"</f>
        <v>1511035</v>
      </c>
      <c r="C5904" s="5">
        <v>91352</v>
      </c>
      <c r="D5904" s="5" t="s">
        <v>23770</v>
      </c>
      <c r="E5904" s="5">
        <v>10064694036</v>
      </c>
      <c r="F5904" s="5" t="s">
        <v>23771</v>
      </c>
      <c r="G5904" s="5" t="s">
        <v>23772</v>
      </c>
      <c r="H5904" s="5" t="s">
        <v>66</v>
      </c>
      <c r="I5904" s="5" t="s">
        <v>328</v>
      </c>
      <c r="J5904" s="5" t="s">
        <v>2499</v>
      </c>
      <c r="K5904" s="5" t="s">
        <v>68</v>
      </c>
      <c r="L5904" s="5" t="s">
        <v>79</v>
      </c>
      <c r="M5904" s="5"/>
      <c r="N5904" s="5"/>
      <c r="O5904" s="5"/>
      <c r="P5904" s="5"/>
      <c r="Q5904" s="5"/>
      <c r="R5904" s="5"/>
      <c r="S5904" s="5"/>
      <c r="T5904" s="5"/>
      <c r="U5904" s="5"/>
      <c r="V5904" s="5"/>
      <c r="W5904" s="5"/>
      <c r="X5904" s="5"/>
      <c r="Y5904" s="5"/>
      <c r="Z5904" s="5"/>
      <c r="AA5904" s="5"/>
      <c r="AB5904" s="5"/>
      <c r="AC5904" s="5"/>
      <c r="AD5904" s="5"/>
      <c r="AE5904" s="5"/>
      <c r="AF5904" s="5"/>
      <c r="AG5904" s="5"/>
      <c r="AH5904" s="5"/>
      <c r="AI5904" s="5"/>
      <c r="AJ5904" s="5"/>
      <c r="AK5904" s="5"/>
      <c r="AL5904" s="5"/>
      <c r="AM5904" s="5"/>
      <c r="AN5904" s="5"/>
      <c r="AO5904" s="5"/>
      <c r="AP5904" s="5"/>
      <c r="AQ5904" s="5"/>
      <c r="AR5904" s="5"/>
      <c r="AS5904" s="5"/>
      <c r="AT5904" s="5"/>
      <c r="AU5904" s="5"/>
      <c r="AV5904" s="5"/>
      <c r="AW5904" s="5"/>
      <c r="AX5904" s="5"/>
      <c r="AY5904" s="5"/>
      <c r="AZ5904" s="5"/>
      <c r="BA5904" s="5"/>
      <c r="BB5904" s="5"/>
      <c r="BC5904" s="5"/>
      <c r="BD5904" s="5"/>
      <c r="BE5904" s="5" t="s">
        <v>80</v>
      </c>
      <c r="BF5904" s="6">
        <v>40856</v>
      </c>
      <c r="BG5904" s="5" t="s">
        <v>71</v>
      </c>
      <c r="BH5904" s="5" t="s">
        <v>23771</v>
      </c>
      <c r="BI5904" s="5"/>
      <c r="BJ5904" s="5"/>
    </row>
    <row r="5905" spans="1:62" ht="30" x14ac:dyDescent="0.25">
      <c r="A5905" s="3">
        <v>5898</v>
      </c>
      <c r="B5905" s="3" t="str">
        <f>"201600077528"</f>
        <v>201600077528</v>
      </c>
      <c r="C5905" s="3">
        <v>121669</v>
      </c>
      <c r="D5905" s="3" t="s">
        <v>23773</v>
      </c>
      <c r="E5905" s="3">
        <v>10166143239</v>
      </c>
      <c r="F5905" s="3" t="s">
        <v>23774</v>
      </c>
      <c r="G5905" s="3" t="s">
        <v>23775</v>
      </c>
      <c r="H5905" s="3" t="s">
        <v>216</v>
      </c>
      <c r="I5905" s="3" t="s">
        <v>374</v>
      </c>
      <c r="J5905" s="3" t="s">
        <v>1333</v>
      </c>
      <c r="K5905" s="3" t="s">
        <v>68</v>
      </c>
      <c r="L5905" s="3" t="s">
        <v>139</v>
      </c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  <c r="AV5905" s="3"/>
      <c r="AW5905" s="3"/>
      <c r="AX5905" s="3"/>
      <c r="AY5905" s="3"/>
      <c r="AZ5905" s="3"/>
      <c r="BA5905" s="3"/>
      <c r="BB5905" s="3"/>
      <c r="BC5905" s="3"/>
      <c r="BD5905" s="3"/>
      <c r="BE5905" s="3" t="s">
        <v>88</v>
      </c>
      <c r="BF5905" s="4">
        <v>42515</v>
      </c>
      <c r="BG5905" s="3" t="s">
        <v>71</v>
      </c>
      <c r="BH5905" s="3" t="s">
        <v>23774</v>
      </c>
      <c r="BI5905" s="3" t="s">
        <v>23776</v>
      </c>
      <c r="BJ5905" s="3" t="s">
        <v>12640</v>
      </c>
    </row>
    <row r="5906" spans="1:62" ht="30" x14ac:dyDescent="0.25">
      <c r="A5906" s="3">
        <v>5899</v>
      </c>
      <c r="B5906" s="5" t="str">
        <f>"1511036"</f>
        <v>1511036</v>
      </c>
      <c r="C5906" s="5">
        <v>94527</v>
      </c>
      <c r="D5906" s="5" t="s">
        <v>23777</v>
      </c>
      <c r="E5906" s="5">
        <v>10078439560</v>
      </c>
      <c r="F5906" s="5" t="s">
        <v>23778</v>
      </c>
      <c r="G5906" s="5" t="s">
        <v>23779</v>
      </c>
      <c r="H5906" s="5" t="s">
        <v>66</v>
      </c>
      <c r="I5906" s="5" t="s">
        <v>66</v>
      </c>
      <c r="J5906" s="5" t="s">
        <v>242</v>
      </c>
      <c r="K5906" s="5" t="s">
        <v>68</v>
      </c>
      <c r="L5906" s="5" t="s">
        <v>69</v>
      </c>
      <c r="M5906" s="5"/>
      <c r="N5906" s="5"/>
      <c r="O5906" s="5"/>
      <c r="P5906" s="5"/>
      <c r="Q5906" s="5"/>
      <c r="R5906" s="5"/>
      <c r="S5906" s="5"/>
      <c r="T5906" s="5"/>
      <c r="U5906" s="5"/>
      <c r="V5906" s="5"/>
      <c r="W5906" s="5"/>
      <c r="X5906" s="5"/>
      <c r="Y5906" s="5"/>
      <c r="Z5906" s="5"/>
      <c r="AA5906" s="5"/>
      <c r="AB5906" s="5"/>
      <c r="AC5906" s="5"/>
      <c r="AD5906" s="5"/>
      <c r="AE5906" s="5"/>
      <c r="AF5906" s="5"/>
      <c r="AG5906" s="5"/>
      <c r="AH5906" s="5"/>
      <c r="AI5906" s="5"/>
      <c r="AJ5906" s="5"/>
      <c r="AK5906" s="5"/>
      <c r="AL5906" s="5"/>
      <c r="AM5906" s="5"/>
      <c r="AN5906" s="5"/>
      <c r="AO5906" s="5"/>
      <c r="AP5906" s="5"/>
      <c r="AQ5906" s="5"/>
      <c r="AR5906" s="5"/>
      <c r="AS5906" s="5"/>
      <c r="AT5906" s="5"/>
      <c r="AU5906" s="5"/>
      <c r="AV5906" s="5"/>
      <c r="AW5906" s="5"/>
      <c r="AX5906" s="5"/>
      <c r="AY5906" s="5"/>
      <c r="AZ5906" s="5"/>
      <c r="BA5906" s="5"/>
      <c r="BB5906" s="5"/>
      <c r="BC5906" s="5"/>
      <c r="BD5906" s="5"/>
      <c r="BE5906" s="5" t="s">
        <v>70</v>
      </c>
      <c r="BF5906" s="6">
        <v>40856</v>
      </c>
      <c r="BG5906" s="5" t="s">
        <v>71</v>
      </c>
      <c r="BH5906" s="5" t="s">
        <v>23778</v>
      </c>
      <c r="BI5906" s="5"/>
      <c r="BJ5906" s="5"/>
    </row>
    <row r="5907" spans="1:62" ht="30" x14ac:dyDescent="0.25">
      <c r="A5907" s="5">
        <v>5900</v>
      </c>
      <c r="B5907" s="3" t="str">
        <f>"202300128975"</f>
        <v>202300128975</v>
      </c>
      <c r="C5907" s="3">
        <v>168661</v>
      </c>
      <c r="D5907" s="3" t="s">
        <v>23780</v>
      </c>
      <c r="E5907" s="3">
        <v>20601157404</v>
      </c>
      <c r="F5907" s="3" t="s">
        <v>23781</v>
      </c>
      <c r="G5907" s="3" t="s">
        <v>23782</v>
      </c>
      <c r="H5907" s="3" t="s">
        <v>216</v>
      </c>
      <c r="I5907" s="3" t="s">
        <v>374</v>
      </c>
      <c r="J5907" s="3" t="s">
        <v>374</v>
      </c>
      <c r="K5907" s="3" t="s">
        <v>68</v>
      </c>
      <c r="L5907" s="3" t="s">
        <v>23783</v>
      </c>
      <c r="M5907" s="3" t="s">
        <v>23783</v>
      </c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/>
      <c r="AZ5907" s="3"/>
      <c r="BA5907" s="3"/>
      <c r="BB5907" s="3"/>
      <c r="BC5907" s="3"/>
      <c r="BD5907" s="3"/>
      <c r="BE5907" s="3" t="s">
        <v>293</v>
      </c>
      <c r="BF5907" s="4">
        <v>45077</v>
      </c>
      <c r="BG5907" s="3" t="s">
        <v>71</v>
      </c>
      <c r="BH5907" s="3" t="s">
        <v>23784</v>
      </c>
      <c r="BI5907" s="3"/>
      <c r="BJ5907" s="3"/>
    </row>
    <row r="5908" spans="1:62" ht="30" x14ac:dyDescent="0.25">
      <c r="A5908" s="3">
        <v>5901</v>
      </c>
      <c r="B5908" s="5" t="str">
        <f>"202100202737"</f>
        <v>202100202737</v>
      </c>
      <c r="C5908" s="5">
        <v>158615</v>
      </c>
      <c r="D5908" s="5" t="s">
        <v>23785</v>
      </c>
      <c r="E5908" s="5">
        <v>20603574380</v>
      </c>
      <c r="F5908" s="5" t="s">
        <v>23786</v>
      </c>
      <c r="G5908" s="5" t="s">
        <v>23787</v>
      </c>
      <c r="H5908" s="5" t="s">
        <v>78</v>
      </c>
      <c r="I5908" s="5" t="s">
        <v>78</v>
      </c>
      <c r="J5908" s="5" t="s">
        <v>176</v>
      </c>
      <c r="K5908" s="5" t="s">
        <v>68</v>
      </c>
      <c r="L5908" s="5" t="s">
        <v>139</v>
      </c>
      <c r="M5908" s="5"/>
      <c r="N5908" s="5"/>
      <c r="O5908" s="5"/>
      <c r="P5908" s="5"/>
      <c r="Q5908" s="5"/>
      <c r="R5908" s="5"/>
      <c r="S5908" s="5"/>
      <c r="T5908" s="5"/>
      <c r="U5908" s="5"/>
      <c r="V5908" s="5"/>
      <c r="W5908" s="5"/>
      <c r="X5908" s="5"/>
      <c r="Y5908" s="5"/>
      <c r="Z5908" s="5"/>
      <c r="AA5908" s="5"/>
      <c r="AB5908" s="5"/>
      <c r="AC5908" s="5"/>
      <c r="AD5908" s="5"/>
      <c r="AE5908" s="5"/>
      <c r="AF5908" s="5"/>
      <c r="AG5908" s="5"/>
      <c r="AH5908" s="5"/>
      <c r="AI5908" s="5"/>
      <c r="AJ5908" s="5"/>
      <c r="AK5908" s="5"/>
      <c r="AL5908" s="5"/>
      <c r="AM5908" s="5"/>
      <c r="AN5908" s="5"/>
      <c r="AO5908" s="5"/>
      <c r="AP5908" s="5"/>
      <c r="AQ5908" s="5"/>
      <c r="AR5908" s="5"/>
      <c r="AS5908" s="5"/>
      <c r="AT5908" s="5"/>
      <c r="AU5908" s="5"/>
      <c r="AV5908" s="5"/>
      <c r="AW5908" s="5"/>
      <c r="AX5908" s="5"/>
      <c r="AY5908" s="5"/>
      <c r="AZ5908" s="5"/>
      <c r="BA5908" s="5"/>
      <c r="BB5908" s="5"/>
      <c r="BC5908" s="5"/>
      <c r="BD5908" s="5"/>
      <c r="BE5908" s="5" t="s">
        <v>88</v>
      </c>
      <c r="BF5908" s="6">
        <v>44497</v>
      </c>
      <c r="BG5908" s="5" t="s">
        <v>71</v>
      </c>
      <c r="BH5908" s="5" t="s">
        <v>23788</v>
      </c>
      <c r="BI5908" s="5"/>
      <c r="BJ5908" s="5"/>
    </row>
    <row r="5909" spans="1:62" ht="30" x14ac:dyDescent="0.25">
      <c r="A5909" s="3">
        <v>5902</v>
      </c>
      <c r="B5909" s="3" t="str">
        <f>"202000171923"</f>
        <v>202000171923</v>
      </c>
      <c r="C5909" s="3">
        <v>152825</v>
      </c>
      <c r="D5909" s="3" t="s">
        <v>23789</v>
      </c>
      <c r="E5909" s="3">
        <v>10078481604</v>
      </c>
      <c r="F5909" s="3" t="s">
        <v>23790</v>
      </c>
      <c r="G5909" s="3" t="s">
        <v>23791</v>
      </c>
      <c r="H5909" s="3" t="s">
        <v>66</v>
      </c>
      <c r="I5909" s="3" t="s">
        <v>66</v>
      </c>
      <c r="J5909" s="3" t="s">
        <v>474</v>
      </c>
      <c r="K5909" s="3" t="s">
        <v>68</v>
      </c>
      <c r="L5909" s="3" t="s">
        <v>79</v>
      </c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 t="s">
        <v>80</v>
      </c>
      <c r="BF5909" s="4">
        <v>44171</v>
      </c>
      <c r="BG5909" s="3" t="s">
        <v>71</v>
      </c>
      <c r="BH5909" s="3" t="s">
        <v>23790</v>
      </c>
      <c r="BI5909" s="3"/>
      <c r="BJ5909" s="3"/>
    </row>
    <row r="5910" spans="1:62" ht="30" x14ac:dyDescent="0.25">
      <c r="A5910" s="5">
        <v>5903</v>
      </c>
      <c r="B5910" s="5" t="str">
        <f>"201200170738"</f>
        <v>201200170738</v>
      </c>
      <c r="C5910" s="5">
        <v>98282</v>
      </c>
      <c r="D5910" s="5" t="s">
        <v>23792</v>
      </c>
      <c r="E5910" s="5">
        <v>20456305521</v>
      </c>
      <c r="F5910" s="5" t="s">
        <v>20725</v>
      </c>
      <c r="G5910" s="5" t="s">
        <v>23793</v>
      </c>
      <c r="H5910" s="5" t="s">
        <v>78</v>
      </c>
      <c r="I5910" s="5" t="s">
        <v>78</v>
      </c>
      <c r="J5910" s="5" t="s">
        <v>176</v>
      </c>
      <c r="K5910" s="5" t="s">
        <v>68</v>
      </c>
      <c r="L5910" s="5" t="s">
        <v>139</v>
      </c>
      <c r="M5910" s="5" t="s">
        <v>139</v>
      </c>
      <c r="N5910" s="5" t="s">
        <v>139</v>
      </c>
      <c r="O5910" s="5"/>
      <c r="P5910" s="5"/>
      <c r="Q5910" s="5"/>
      <c r="R5910" s="5"/>
      <c r="S5910" s="5"/>
      <c r="T5910" s="5"/>
      <c r="U5910" s="5"/>
      <c r="V5910" s="5"/>
      <c r="W5910" s="5"/>
      <c r="X5910" s="5"/>
      <c r="Y5910" s="5"/>
      <c r="Z5910" s="5"/>
      <c r="AA5910" s="5"/>
      <c r="AB5910" s="5"/>
      <c r="AC5910" s="5"/>
      <c r="AD5910" s="5"/>
      <c r="AE5910" s="5"/>
      <c r="AF5910" s="5"/>
      <c r="AG5910" s="5"/>
      <c r="AH5910" s="5"/>
      <c r="AI5910" s="5"/>
      <c r="AJ5910" s="5"/>
      <c r="AK5910" s="5"/>
      <c r="AL5910" s="5"/>
      <c r="AM5910" s="5"/>
      <c r="AN5910" s="5"/>
      <c r="AO5910" s="5"/>
      <c r="AP5910" s="5"/>
      <c r="AQ5910" s="5"/>
      <c r="AR5910" s="5"/>
      <c r="AS5910" s="5"/>
      <c r="AT5910" s="5"/>
      <c r="AU5910" s="5"/>
      <c r="AV5910" s="5"/>
      <c r="AW5910" s="5"/>
      <c r="AX5910" s="5"/>
      <c r="AY5910" s="5"/>
      <c r="AZ5910" s="5"/>
      <c r="BA5910" s="5"/>
      <c r="BB5910" s="5"/>
      <c r="BC5910" s="5"/>
      <c r="BD5910" s="5"/>
      <c r="BE5910" s="5" t="s">
        <v>557</v>
      </c>
      <c r="BF5910" s="6">
        <v>41163</v>
      </c>
      <c r="BG5910" s="5" t="s">
        <v>71</v>
      </c>
      <c r="BH5910" s="5" t="s">
        <v>23794</v>
      </c>
      <c r="BI5910" s="5" t="s">
        <v>23795</v>
      </c>
      <c r="BJ5910" s="5" t="s">
        <v>12445</v>
      </c>
    </row>
    <row r="5911" spans="1:62" ht="30" x14ac:dyDescent="0.25">
      <c r="A5911" s="3">
        <v>5904</v>
      </c>
      <c r="B5911" s="3" t="str">
        <f>"202100202730"</f>
        <v>202100202730</v>
      </c>
      <c r="C5911" s="3">
        <v>102106</v>
      </c>
      <c r="D5911" s="3" t="s">
        <v>23796</v>
      </c>
      <c r="E5911" s="3">
        <v>20542667231</v>
      </c>
      <c r="F5911" s="3" t="s">
        <v>23797</v>
      </c>
      <c r="G5911" s="3" t="s">
        <v>23798</v>
      </c>
      <c r="H5911" s="3" t="s">
        <v>223</v>
      </c>
      <c r="I5911" s="3" t="s">
        <v>224</v>
      </c>
      <c r="J5911" s="3" t="s">
        <v>225</v>
      </c>
      <c r="K5911" s="3" t="s">
        <v>68</v>
      </c>
      <c r="L5911" s="3" t="s">
        <v>69</v>
      </c>
      <c r="M5911" s="3" t="s">
        <v>69</v>
      </c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  <c r="AV5911" s="3"/>
      <c r="AW5911" s="3"/>
      <c r="AX5911" s="3"/>
      <c r="AY5911" s="3"/>
      <c r="AZ5911" s="3"/>
      <c r="BA5911" s="3"/>
      <c r="BB5911" s="3"/>
      <c r="BC5911" s="3"/>
      <c r="BD5911" s="3"/>
      <c r="BE5911" s="3" t="s">
        <v>70</v>
      </c>
      <c r="BF5911" s="4">
        <v>44468</v>
      </c>
      <c r="BG5911" s="3" t="s">
        <v>71</v>
      </c>
      <c r="BH5911" s="3" t="s">
        <v>23799</v>
      </c>
      <c r="BI5911" s="3" t="s">
        <v>23800</v>
      </c>
      <c r="BJ5911" s="3" t="s">
        <v>228</v>
      </c>
    </row>
    <row r="5912" spans="1:62" ht="30" x14ac:dyDescent="0.25">
      <c r="A5912" s="3">
        <v>5905</v>
      </c>
      <c r="B5912" s="5" t="str">
        <f>"201400132313"</f>
        <v>201400132313</v>
      </c>
      <c r="C5912" s="5">
        <v>112002</v>
      </c>
      <c r="D5912" s="5" t="s">
        <v>23801</v>
      </c>
      <c r="E5912" s="5">
        <v>20505918674</v>
      </c>
      <c r="F5912" s="5" t="s">
        <v>23802</v>
      </c>
      <c r="G5912" s="5" t="s">
        <v>23803</v>
      </c>
      <c r="H5912" s="5" t="s">
        <v>66</v>
      </c>
      <c r="I5912" s="5" t="s">
        <v>66</v>
      </c>
      <c r="J5912" s="5" t="s">
        <v>309</v>
      </c>
      <c r="K5912" s="5" t="s">
        <v>68</v>
      </c>
      <c r="L5912" s="5" t="s">
        <v>79</v>
      </c>
      <c r="M5912" s="5"/>
      <c r="N5912" s="5"/>
      <c r="O5912" s="5"/>
      <c r="P5912" s="5"/>
      <c r="Q5912" s="5"/>
      <c r="R5912" s="5"/>
      <c r="S5912" s="5"/>
      <c r="T5912" s="5"/>
      <c r="U5912" s="5"/>
      <c r="V5912" s="5"/>
      <c r="W5912" s="5"/>
      <c r="X5912" s="5"/>
      <c r="Y5912" s="5"/>
      <c r="Z5912" s="5"/>
      <c r="AA5912" s="5"/>
      <c r="AB5912" s="5"/>
      <c r="AC5912" s="5"/>
      <c r="AD5912" s="5"/>
      <c r="AE5912" s="5"/>
      <c r="AF5912" s="5"/>
      <c r="AG5912" s="5"/>
      <c r="AH5912" s="5"/>
      <c r="AI5912" s="5"/>
      <c r="AJ5912" s="5"/>
      <c r="AK5912" s="5"/>
      <c r="AL5912" s="5"/>
      <c r="AM5912" s="5"/>
      <c r="AN5912" s="5"/>
      <c r="AO5912" s="5"/>
      <c r="AP5912" s="5"/>
      <c r="AQ5912" s="5"/>
      <c r="AR5912" s="5"/>
      <c r="AS5912" s="5"/>
      <c r="AT5912" s="5"/>
      <c r="AU5912" s="5"/>
      <c r="AV5912" s="5"/>
      <c r="AW5912" s="5"/>
      <c r="AX5912" s="5"/>
      <c r="AY5912" s="5"/>
      <c r="AZ5912" s="5"/>
      <c r="BA5912" s="5"/>
      <c r="BB5912" s="5"/>
      <c r="BC5912" s="5"/>
      <c r="BD5912" s="5"/>
      <c r="BE5912" s="5" t="s">
        <v>80</v>
      </c>
      <c r="BF5912" s="6">
        <v>41927</v>
      </c>
      <c r="BG5912" s="5" t="s">
        <v>71</v>
      </c>
      <c r="BH5912" s="5" t="s">
        <v>23804</v>
      </c>
      <c r="BI5912" s="5"/>
      <c r="BJ5912" s="5"/>
    </row>
    <row r="5913" spans="1:62" ht="30" x14ac:dyDescent="0.25">
      <c r="A5913" s="5">
        <v>5906</v>
      </c>
      <c r="B5913" s="3" t="str">
        <f>"201300074704"</f>
        <v>201300074704</v>
      </c>
      <c r="C5913" s="3">
        <v>102331</v>
      </c>
      <c r="D5913" s="3" t="s">
        <v>23805</v>
      </c>
      <c r="E5913" s="3">
        <v>20106976113</v>
      </c>
      <c r="F5913" s="3" t="s">
        <v>23806</v>
      </c>
      <c r="G5913" s="3" t="s">
        <v>23807</v>
      </c>
      <c r="H5913" s="3" t="s">
        <v>66</v>
      </c>
      <c r="I5913" s="3" t="s">
        <v>750</v>
      </c>
      <c r="J5913" s="3" t="s">
        <v>751</v>
      </c>
      <c r="K5913" s="3" t="s">
        <v>68</v>
      </c>
      <c r="L5913" s="3" t="s">
        <v>79</v>
      </c>
      <c r="M5913" s="3" t="s">
        <v>79</v>
      </c>
      <c r="N5913" s="3" t="s">
        <v>79</v>
      </c>
      <c r="O5913" s="3" t="s">
        <v>79</v>
      </c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 t="s">
        <v>95</v>
      </c>
      <c r="BF5913" s="4">
        <v>41376</v>
      </c>
      <c r="BG5913" s="3" t="s">
        <v>71</v>
      </c>
      <c r="BH5913" s="3" t="s">
        <v>23808</v>
      </c>
      <c r="BI5913" s="3"/>
      <c r="BJ5913" s="3"/>
    </row>
    <row r="5914" spans="1:62" ht="30" x14ac:dyDescent="0.25">
      <c r="A5914" s="3">
        <v>5907</v>
      </c>
      <c r="B5914" s="5" t="str">
        <f>"201500011086"</f>
        <v>201500011086</v>
      </c>
      <c r="C5914" s="5">
        <v>113668</v>
      </c>
      <c r="D5914" s="5" t="s">
        <v>23809</v>
      </c>
      <c r="E5914" s="5">
        <v>20101228992</v>
      </c>
      <c r="F5914" s="5" t="s">
        <v>23810</v>
      </c>
      <c r="G5914" s="5" t="s">
        <v>23811</v>
      </c>
      <c r="H5914" s="5" t="s">
        <v>66</v>
      </c>
      <c r="I5914" s="5" t="s">
        <v>66</v>
      </c>
      <c r="J5914" s="5" t="s">
        <v>369</v>
      </c>
      <c r="K5914" s="5" t="s">
        <v>68</v>
      </c>
      <c r="L5914" s="5" t="s">
        <v>79</v>
      </c>
      <c r="M5914" s="5"/>
      <c r="N5914" s="5"/>
      <c r="O5914" s="5"/>
      <c r="P5914" s="5"/>
      <c r="Q5914" s="5"/>
      <c r="R5914" s="5"/>
      <c r="S5914" s="5"/>
      <c r="T5914" s="5"/>
      <c r="U5914" s="5"/>
      <c r="V5914" s="5"/>
      <c r="W5914" s="5"/>
      <c r="X5914" s="5"/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5"/>
      <c r="AK5914" s="5"/>
      <c r="AL5914" s="5"/>
      <c r="AM5914" s="5"/>
      <c r="AN5914" s="5"/>
      <c r="AO5914" s="5"/>
      <c r="AP5914" s="5"/>
      <c r="AQ5914" s="5"/>
      <c r="AR5914" s="5"/>
      <c r="AS5914" s="5"/>
      <c r="AT5914" s="5"/>
      <c r="AU5914" s="5"/>
      <c r="AV5914" s="5"/>
      <c r="AW5914" s="5"/>
      <c r="AX5914" s="5"/>
      <c r="AY5914" s="5"/>
      <c r="AZ5914" s="5"/>
      <c r="BA5914" s="5"/>
      <c r="BB5914" s="5"/>
      <c r="BC5914" s="5"/>
      <c r="BD5914" s="5"/>
      <c r="BE5914" s="5" t="s">
        <v>80</v>
      </c>
      <c r="BF5914" s="6">
        <v>42034</v>
      </c>
      <c r="BG5914" s="5" t="s">
        <v>71</v>
      </c>
      <c r="BH5914" s="5" t="s">
        <v>23812</v>
      </c>
      <c r="BI5914" s="5"/>
      <c r="BJ5914" s="5"/>
    </row>
    <row r="5915" spans="1:62" ht="30" x14ac:dyDescent="0.25">
      <c r="A5915" s="3">
        <v>5908</v>
      </c>
      <c r="B5915" s="3" t="str">
        <f>"201800209387"</f>
        <v>201800209387</v>
      </c>
      <c r="C5915" s="3">
        <v>98701</v>
      </c>
      <c r="D5915" s="3" t="s">
        <v>23813</v>
      </c>
      <c r="E5915" s="3">
        <v>20511165181</v>
      </c>
      <c r="F5915" s="3" t="s">
        <v>23745</v>
      </c>
      <c r="G5915" s="3" t="s">
        <v>23814</v>
      </c>
      <c r="H5915" s="3" t="s">
        <v>292</v>
      </c>
      <c r="I5915" s="3" t="s">
        <v>21359</v>
      </c>
      <c r="J5915" s="3" t="s">
        <v>23747</v>
      </c>
      <c r="K5915" s="3" t="s">
        <v>125</v>
      </c>
      <c r="L5915" s="3" t="s">
        <v>126</v>
      </c>
      <c r="M5915" s="3" t="s">
        <v>126</v>
      </c>
      <c r="N5915" s="3" t="s">
        <v>126</v>
      </c>
      <c r="O5915" s="3" t="s">
        <v>126</v>
      </c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/>
      <c r="BB5915" s="3"/>
      <c r="BC5915" s="3"/>
      <c r="BD5915" s="3"/>
      <c r="BE5915" s="3" t="s">
        <v>127</v>
      </c>
      <c r="BF5915" s="4">
        <v>43453</v>
      </c>
      <c r="BG5915" s="3" t="s">
        <v>71</v>
      </c>
      <c r="BH5915" s="3" t="s">
        <v>23748</v>
      </c>
      <c r="BI5915" s="3"/>
      <c r="BJ5915" s="3"/>
    </row>
    <row r="5916" spans="1:62" ht="30" x14ac:dyDescent="0.25">
      <c r="A5916" s="5">
        <v>5909</v>
      </c>
      <c r="B5916" s="5" t="str">
        <f>"201100161723"</f>
        <v>201100161723</v>
      </c>
      <c r="C5916" s="5">
        <v>41945</v>
      </c>
      <c r="D5916" s="5" t="s">
        <v>23815</v>
      </c>
      <c r="E5916" s="5">
        <v>20443939564</v>
      </c>
      <c r="F5916" s="5" t="s">
        <v>23816</v>
      </c>
      <c r="G5916" s="5" t="s">
        <v>23817</v>
      </c>
      <c r="H5916" s="5" t="s">
        <v>284</v>
      </c>
      <c r="I5916" s="5" t="s">
        <v>1004</v>
      </c>
      <c r="J5916" s="5" t="s">
        <v>1004</v>
      </c>
      <c r="K5916" s="5" t="s">
        <v>68</v>
      </c>
      <c r="L5916" s="5" t="s">
        <v>79</v>
      </c>
      <c r="M5916" s="5"/>
      <c r="N5916" s="5"/>
      <c r="O5916" s="5"/>
      <c r="P5916" s="5"/>
      <c r="Q5916" s="5"/>
      <c r="R5916" s="5"/>
      <c r="S5916" s="5"/>
      <c r="T5916" s="5"/>
      <c r="U5916" s="5"/>
      <c r="V5916" s="5"/>
      <c r="W5916" s="5"/>
      <c r="X5916" s="5"/>
      <c r="Y5916" s="5"/>
      <c r="Z5916" s="5"/>
      <c r="AA5916" s="5"/>
      <c r="AB5916" s="5"/>
      <c r="AC5916" s="5"/>
      <c r="AD5916" s="5"/>
      <c r="AE5916" s="5"/>
      <c r="AF5916" s="5"/>
      <c r="AG5916" s="5"/>
      <c r="AH5916" s="5"/>
      <c r="AI5916" s="5"/>
      <c r="AJ5916" s="5"/>
      <c r="AK5916" s="5"/>
      <c r="AL5916" s="5"/>
      <c r="AM5916" s="5"/>
      <c r="AN5916" s="5"/>
      <c r="AO5916" s="5"/>
      <c r="AP5916" s="5"/>
      <c r="AQ5916" s="5"/>
      <c r="AR5916" s="5"/>
      <c r="AS5916" s="5"/>
      <c r="AT5916" s="5"/>
      <c r="AU5916" s="5"/>
      <c r="AV5916" s="5"/>
      <c r="AW5916" s="5"/>
      <c r="AX5916" s="5"/>
      <c r="AY5916" s="5"/>
      <c r="AZ5916" s="5"/>
      <c r="BA5916" s="5"/>
      <c r="BB5916" s="5"/>
      <c r="BC5916" s="5"/>
      <c r="BD5916" s="5"/>
      <c r="BE5916" s="5" t="s">
        <v>80</v>
      </c>
      <c r="BF5916" s="6">
        <v>40919</v>
      </c>
      <c r="BG5916" s="5" t="s">
        <v>71</v>
      </c>
      <c r="BH5916" s="5" t="s">
        <v>23818</v>
      </c>
      <c r="BI5916" s="5" t="s">
        <v>23819</v>
      </c>
      <c r="BJ5916" s="5" t="s">
        <v>2091</v>
      </c>
    </row>
    <row r="5917" spans="1:62" ht="30" x14ac:dyDescent="0.25">
      <c r="A5917" s="3">
        <v>5910</v>
      </c>
      <c r="B5917" s="3" t="str">
        <f>"201800053733"</f>
        <v>201800053733</v>
      </c>
      <c r="C5917" s="3">
        <v>125282</v>
      </c>
      <c r="D5917" s="3" t="s">
        <v>23820</v>
      </c>
      <c r="E5917" s="3">
        <v>20266352337</v>
      </c>
      <c r="F5917" s="3" t="s">
        <v>23821</v>
      </c>
      <c r="G5917" s="3" t="s">
        <v>23822</v>
      </c>
      <c r="H5917" s="3" t="s">
        <v>66</v>
      </c>
      <c r="I5917" s="3" t="s">
        <v>328</v>
      </c>
      <c r="J5917" s="3" t="s">
        <v>787</v>
      </c>
      <c r="K5917" s="3" t="s">
        <v>125</v>
      </c>
      <c r="L5917" s="3" t="s">
        <v>126</v>
      </c>
      <c r="M5917" s="3" t="s">
        <v>126</v>
      </c>
      <c r="N5917" s="3" t="s">
        <v>12651</v>
      </c>
      <c r="O5917" s="3" t="s">
        <v>12651</v>
      </c>
      <c r="P5917" s="3" t="s">
        <v>126</v>
      </c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 t="s">
        <v>23823</v>
      </c>
      <c r="BF5917" s="4">
        <v>43194</v>
      </c>
      <c r="BG5917" s="3" t="s">
        <v>71</v>
      </c>
      <c r="BH5917" s="3" t="s">
        <v>23824</v>
      </c>
      <c r="BI5917" s="3"/>
      <c r="BJ5917" s="3"/>
    </row>
    <row r="5918" spans="1:62" ht="30" x14ac:dyDescent="0.25">
      <c r="A5918" s="3">
        <v>5911</v>
      </c>
      <c r="B5918" s="5" t="str">
        <f>"201200034847"</f>
        <v>201200034847</v>
      </c>
      <c r="C5918" s="5">
        <v>96152</v>
      </c>
      <c r="D5918" s="5" t="s">
        <v>23825</v>
      </c>
      <c r="E5918" s="5">
        <v>20491775697</v>
      </c>
      <c r="F5918" s="5" t="s">
        <v>23826</v>
      </c>
      <c r="G5918" s="5" t="s">
        <v>23827</v>
      </c>
      <c r="H5918" s="5" t="s">
        <v>365</v>
      </c>
      <c r="I5918" s="5" t="s">
        <v>365</v>
      </c>
      <c r="J5918" s="5" t="s">
        <v>365</v>
      </c>
      <c r="K5918" s="5" t="s">
        <v>68</v>
      </c>
      <c r="L5918" s="5" t="s">
        <v>69</v>
      </c>
      <c r="M5918" s="5"/>
      <c r="N5918" s="5"/>
      <c r="O5918" s="5"/>
      <c r="P5918" s="5"/>
      <c r="Q5918" s="5"/>
      <c r="R5918" s="5"/>
      <c r="S5918" s="5"/>
      <c r="T5918" s="5"/>
      <c r="U5918" s="5"/>
      <c r="V5918" s="5"/>
      <c r="W5918" s="5"/>
      <c r="X5918" s="5"/>
      <c r="Y5918" s="5"/>
      <c r="Z5918" s="5"/>
      <c r="AA5918" s="5"/>
      <c r="AB5918" s="5"/>
      <c r="AC5918" s="5"/>
      <c r="AD5918" s="5"/>
      <c r="AE5918" s="5"/>
      <c r="AF5918" s="5"/>
      <c r="AG5918" s="5"/>
      <c r="AH5918" s="5"/>
      <c r="AI5918" s="5"/>
      <c r="AJ5918" s="5"/>
      <c r="AK5918" s="5"/>
      <c r="AL5918" s="5"/>
      <c r="AM5918" s="5"/>
      <c r="AN5918" s="5"/>
      <c r="AO5918" s="5"/>
      <c r="AP5918" s="5"/>
      <c r="AQ5918" s="5"/>
      <c r="AR5918" s="5"/>
      <c r="AS5918" s="5"/>
      <c r="AT5918" s="5"/>
      <c r="AU5918" s="5"/>
      <c r="AV5918" s="5"/>
      <c r="AW5918" s="5"/>
      <c r="AX5918" s="5"/>
      <c r="AY5918" s="5"/>
      <c r="AZ5918" s="5"/>
      <c r="BA5918" s="5"/>
      <c r="BB5918" s="5"/>
      <c r="BC5918" s="5"/>
      <c r="BD5918" s="5"/>
      <c r="BE5918" s="5" t="s">
        <v>70</v>
      </c>
      <c r="BF5918" s="6">
        <v>40988</v>
      </c>
      <c r="BG5918" s="5" t="s">
        <v>71</v>
      </c>
      <c r="BH5918" s="5" t="s">
        <v>23828</v>
      </c>
      <c r="BI5918" s="5"/>
      <c r="BJ5918" s="5"/>
    </row>
    <row r="5919" spans="1:62" ht="30" x14ac:dyDescent="0.25">
      <c r="A5919" s="5">
        <v>5912</v>
      </c>
      <c r="B5919" s="3" t="str">
        <f>"201800126172"</f>
        <v>201800126172</v>
      </c>
      <c r="C5919" s="3">
        <v>137786</v>
      </c>
      <c r="D5919" s="3" t="s">
        <v>23829</v>
      </c>
      <c r="E5919" s="3">
        <v>20145496170</v>
      </c>
      <c r="F5919" s="3" t="s">
        <v>18149</v>
      </c>
      <c r="G5919" s="3" t="s">
        <v>23830</v>
      </c>
      <c r="H5919" s="3" t="s">
        <v>223</v>
      </c>
      <c r="I5919" s="3" t="s">
        <v>223</v>
      </c>
      <c r="J5919" s="3" t="s">
        <v>223</v>
      </c>
      <c r="K5919" s="3" t="s">
        <v>68</v>
      </c>
      <c r="L5919" s="3" t="s">
        <v>69</v>
      </c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 t="s">
        <v>70</v>
      </c>
      <c r="BF5919" s="4">
        <v>43318</v>
      </c>
      <c r="BG5919" s="3" t="s">
        <v>71</v>
      </c>
      <c r="BH5919" s="3" t="s">
        <v>18151</v>
      </c>
      <c r="BI5919" s="3"/>
      <c r="BJ5919" s="3"/>
    </row>
    <row r="5920" spans="1:62" ht="30" x14ac:dyDescent="0.25">
      <c r="A5920" s="3">
        <v>5913</v>
      </c>
      <c r="B5920" s="5" t="str">
        <f>"201500002824"</f>
        <v>201500002824</v>
      </c>
      <c r="C5920" s="5">
        <v>113294</v>
      </c>
      <c r="D5920" s="5" t="s">
        <v>23831</v>
      </c>
      <c r="E5920" s="5">
        <v>20565487770</v>
      </c>
      <c r="F5920" s="5" t="s">
        <v>23832</v>
      </c>
      <c r="G5920" s="5" t="s">
        <v>23833</v>
      </c>
      <c r="H5920" s="5" t="s">
        <v>66</v>
      </c>
      <c r="I5920" s="5" t="s">
        <v>66</v>
      </c>
      <c r="J5920" s="5" t="s">
        <v>767</v>
      </c>
      <c r="K5920" s="5" t="s">
        <v>68</v>
      </c>
      <c r="L5920" s="5" t="s">
        <v>139</v>
      </c>
      <c r="M5920" s="5"/>
      <c r="N5920" s="5"/>
      <c r="O5920" s="5"/>
      <c r="P5920" s="5"/>
      <c r="Q5920" s="5"/>
      <c r="R5920" s="5"/>
      <c r="S5920" s="5"/>
      <c r="T5920" s="5"/>
      <c r="U5920" s="5"/>
      <c r="V5920" s="5"/>
      <c r="W5920" s="5"/>
      <c r="X5920" s="5"/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5"/>
      <c r="AK5920" s="5"/>
      <c r="AL5920" s="5"/>
      <c r="AM5920" s="5"/>
      <c r="AN5920" s="5"/>
      <c r="AO5920" s="5"/>
      <c r="AP5920" s="5"/>
      <c r="AQ5920" s="5"/>
      <c r="AR5920" s="5"/>
      <c r="AS5920" s="5"/>
      <c r="AT5920" s="5"/>
      <c r="AU5920" s="5"/>
      <c r="AV5920" s="5"/>
      <c r="AW5920" s="5"/>
      <c r="AX5920" s="5"/>
      <c r="AY5920" s="5"/>
      <c r="AZ5920" s="5"/>
      <c r="BA5920" s="5"/>
      <c r="BB5920" s="5"/>
      <c r="BC5920" s="5"/>
      <c r="BD5920" s="5"/>
      <c r="BE5920" s="5" t="s">
        <v>88</v>
      </c>
      <c r="BF5920" s="6">
        <v>42026</v>
      </c>
      <c r="BG5920" s="5" t="s">
        <v>71</v>
      </c>
      <c r="BH5920" s="5" t="s">
        <v>23834</v>
      </c>
      <c r="BI5920" s="5"/>
      <c r="BJ5920" s="5"/>
    </row>
    <row r="5921" spans="1:62" ht="30" x14ac:dyDescent="0.25">
      <c r="A5921" s="3">
        <v>5914</v>
      </c>
      <c r="B5921" s="3" t="str">
        <f>"201700090081"</f>
        <v>201700090081</v>
      </c>
      <c r="C5921" s="3">
        <v>129176</v>
      </c>
      <c r="D5921" s="3" t="s">
        <v>23835</v>
      </c>
      <c r="E5921" s="3">
        <v>20600654650</v>
      </c>
      <c r="F5921" s="3" t="s">
        <v>23836</v>
      </c>
      <c r="G5921" s="3" t="s">
        <v>23837</v>
      </c>
      <c r="H5921" s="3" t="s">
        <v>223</v>
      </c>
      <c r="I5921" s="3" t="s">
        <v>224</v>
      </c>
      <c r="J5921" s="3" t="s">
        <v>225</v>
      </c>
      <c r="K5921" s="3" t="s">
        <v>68</v>
      </c>
      <c r="L5921" s="3" t="s">
        <v>69</v>
      </c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 t="s">
        <v>70</v>
      </c>
      <c r="BF5921" s="4">
        <v>42920</v>
      </c>
      <c r="BG5921" s="3" t="s">
        <v>71</v>
      </c>
      <c r="BH5921" s="3" t="s">
        <v>23838</v>
      </c>
      <c r="BI5921" s="3" t="s">
        <v>23839</v>
      </c>
      <c r="BJ5921" s="3" t="s">
        <v>7087</v>
      </c>
    </row>
    <row r="5922" spans="1:62" ht="30" x14ac:dyDescent="0.25">
      <c r="A5922" s="5">
        <v>5915</v>
      </c>
      <c r="B5922" s="5" t="str">
        <f>"201400137610"</f>
        <v>201400137610</v>
      </c>
      <c r="C5922" s="5">
        <v>112153</v>
      </c>
      <c r="D5922" s="5" t="s">
        <v>23840</v>
      </c>
      <c r="E5922" s="5">
        <v>20304261855</v>
      </c>
      <c r="F5922" s="5" t="s">
        <v>23841</v>
      </c>
      <c r="G5922" s="5" t="s">
        <v>23842</v>
      </c>
      <c r="H5922" s="5" t="s">
        <v>499</v>
      </c>
      <c r="I5922" s="5" t="s">
        <v>500</v>
      </c>
      <c r="J5922" s="5" t="s">
        <v>501</v>
      </c>
      <c r="K5922" s="5" t="s">
        <v>68</v>
      </c>
      <c r="L5922" s="5" t="s">
        <v>126</v>
      </c>
      <c r="M5922" s="5"/>
      <c r="N5922" s="5"/>
      <c r="O5922" s="5"/>
      <c r="P5922" s="5"/>
      <c r="Q5922" s="5"/>
      <c r="R5922" s="5"/>
      <c r="S5922" s="5"/>
      <c r="T5922" s="5"/>
      <c r="U5922" s="5"/>
      <c r="V5922" s="5"/>
      <c r="W5922" s="5"/>
      <c r="X5922" s="5"/>
      <c r="Y5922" s="5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5"/>
      <c r="AK5922" s="5"/>
      <c r="AL5922" s="5"/>
      <c r="AM5922" s="5"/>
      <c r="AN5922" s="5"/>
      <c r="AO5922" s="5"/>
      <c r="AP5922" s="5"/>
      <c r="AQ5922" s="5"/>
      <c r="AR5922" s="5"/>
      <c r="AS5922" s="5"/>
      <c r="AT5922" s="5"/>
      <c r="AU5922" s="5"/>
      <c r="AV5922" s="5"/>
      <c r="AW5922" s="5"/>
      <c r="AX5922" s="5"/>
      <c r="AY5922" s="5"/>
      <c r="AZ5922" s="5"/>
      <c r="BA5922" s="5"/>
      <c r="BB5922" s="5"/>
      <c r="BC5922" s="5"/>
      <c r="BD5922" s="5"/>
      <c r="BE5922" s="5" t="s">
        <v>95</v>
      </c>
      <c r="BF5922" s="6">
        <v>41932</v>
      </c>
      <c r="BG5922" s="5" t="s">
        <v>71</v>
      </c>
      <c r="BH5922" s="5" t="s">
        <v>23843</v>
      </c>
      <c r="BI5922" s="5"/>
      <c r="BJ5922" s="5"/>
    </row>
    <row r="5923" spans="1:62" ht="30" x14ac:dyDescent="0.25">
      <c r="A5923" s="3">
        <v>5916</v>
      </c>
      <c r="B5923" s="3" t="str">
        <f>"201500089010"</f>
        <v>201500089010</v>
      </c>
      <c r="C5923" s="3">
        <v>115782</v>
      </c>
      <c r="D5923" s="3" t="s">
        <v>23844</v>
      </c>
      <c r="E5923" s="3">
        <v>10091574620</v>
      </c>
      <c r="F5923" s="3" t="s">
        <v>23845</v>
      </c>
      <c r="G5923" s="3" t="s">
        <v>23846</v>
      </c>
      <c r="H5923" s="3" t="s">
        <v>66</v>
      </c>
      <c r="I5923" s="3" t="s">
        <v>66</v>
      </c>
      <c r="J5923" s="3" t="s">
        <v>242</v>
      </c>
      <c r="K5923" s="3" t="s">
        <v>68</v>
      </c>
      <c r="L5923" s="3" t="s">
        <v>79</v>
      </c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/>
      <c r="BB5923" s="3"/>
      <c r="BC5923" s="3"/>
      <c r="BD5923" s="3"/>
      <c r="BE5923" s="3" t="s">
        <v>80</v>
      </c>
      <c r="BF5923" s="4">
        <v>42207</v>
      </c>
      <c r="BG5923" s="3" t="s">
        <v>71</v>
      </c>
      <c r="BH5923" s="3" t="s">
        <v>23845</v>
      </c>
      <c r="BI5923" s="3"/>
      <c r="BJ5923" s="3"/>
    </row>
    <row r="5924" spans="1:62" ht="30" x14ac:dyDescent="0.25">
      <c r="A5924" s="3">
        <v>5917</v>
      </c>
      <c r="B5924" s="5" t="str">
        <f>"202100160742"</f>
        <v>202100160742</v>
      </c>
      <c r="C5924" s="5">
        <v>100832</v>
      </c>
      <c r="D5924" s="5" t="s">
        <v>23847</v>
      </c>
      <c r="E5924" s="5">
        <v>20117162533</v>
      </c>
      <c r="F5924" s="5" t="s">
        <v>23848</v>
      </c>
      <c r="G5924" s="5" t="s">
        <v>23849</v>
      </c>
      <c r="H5924" s="5" t="s">
        <v>223</v>
      </c>
      <c r="I5924" s="5" t="s">
        <v>3365</v>
      </c>
      <c r="J5924" s="5" t="s">
        <v>9646</v>
      </c>
      <c r="K5924" s="5" t="s">
        <v>68</v>
      </c>
      <c r="L5924" s="5" t="s">
        <v>79</v>
      </c>
      <c r="M5924" s="5"/>
      <c r="N5924" s="5"/>
      <c r="O5924" s="5"/>
      <c r="P5924" s="5"/>
      <c r="Q5924" s="5"/>
      <c r="R5924" s="5"/>
      <c r="S5924" s="5"/>
      <c r="T5924" s="5"/>
      <c r="U5924" s="5"/>
      <c r="V5924" s="5"/>
      <c r="W5924" s="5"/>
      <c r="X5924" s="5"/>
      <c r="Y5924" s="5"/>
      <c r="Z5924" s="5"/>
      <c r="AA5924" s="5"/>
      <c r="AB5924" s="5"/>
      <c r="AC5924" s="5"/>
      <c r="AD5924" s="5"/>
      <c r="AE5924" s="5"/>
      <c r="AF5924" s="5"/>
      <c r="AG5924" s="5"/>
      <c r="AH5924" s="5"/>
      <c r="AI5924" s="5"/>
      <c r="AJ5924" s="5"/>
      <c r="AK5924" s="5"/>
      <c r="AL5924" s="5"/>
      <c r="AM5924" s="5"/>
      <c r="AN5924" s="5"/>
      <c r="AO5924" s="5"/>
      <c r="AP5924" s="5"/>
      <c r="AQ5924" s="5"/>
      <c r="AR5924" s="5"/>
      <c r="AS5924" s="5"/>
      <c r="AT5924" s="5"/>
      <c r="AU5924" s="5"/>
      <c r="AV5924" s="5"/>
      <c r="AW5924" s="5"/>
      <c r="AX5924" s="5"/>
      <c r="AY5924" s="5"/>
      <c r="AZ5924" s="5"/>
      <c r="BA5924" s="5"/>
      <c r="BB5924" s="5"/>
      <c r="BC5924" s="5"/>
      <c r="BD5924" s="5"/>
      <c r="BE5924" s="5" t="s">
        <v>80</v>
      </c>
      <c r="BF5924" s="6">
        <v>44537</v>
      </c>
      <c r="BG5924" s="5" t="s">
        <v>71</v>
      </c>
      <c r="BH5924" s="5" t="s">
        <v>23850</v>
      </c>
      <c r="BI5924" s="5" t="s">
        <v>23851</v>
      </c>
      <c r="BJ5924" s="5" t="s">
        <v>841</v>
      </c>
    </row>
    <row r="5925" spans="1:62" ht="30" x14ac:dyDescent="0.25">
      <c r="A5925" s="5">
        <v>5918</v>
      </c>
      <c r="B5925" s="3" t="str">
        <f>"201800212320"</f>
        <v>201800212320</v>
      </c>
      <c r="C5925" s="3">
        <v>96847</v>
      </c>
      <c r="D5925" s="3" t="s">
        <v>23852</v>
      </c>
      <c r="E5925" s="3">
        <v>15118113290</v>
      </c>
      <c r="F5925" s="3" t="s">
        <v>23853</v>
      </c>
      <c r="G5925" s="3" t="s">
        <v>23854</v>
      </c>
      <c r="H5925" s="3" t="s">
        <v>66</v>
      </c>
      <c r="I5925" s="3" t="s">
        <v>66</v>
      </c>
      <c r="J5925" s="3" t="s">
        <v>309</v>
      </c>
      <c r="K5925" s="3" t="s">
        <v>68</v>
      </c>
      <c r="L5925" s="3" t="s">
        <v>139</v>
      </c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 t="s">
        <v>88</v>
      </c>
      <c r="BF5925" s="4">
        <v>43459</v>
      </c>
      <c r="BG5925" s="3" t="s">
        <v>71</v>
      </c>
      <c r="BH5925" s="3" t="s">
        <v>23853</v>
      </c>
      <c r="BI5925" s="3"/>
      <c r="BJ5925" s="3"/>
    </row>
    <row r="5926" spans="1:62" ht="30" x14ac:dyDescent="0.25">
      <c r="A5926" s="3">
        <v>5919</v>
      </c>
      <c r="B5926" s="3" t="str">
        <f>"201300157703"</f>
        <v>201300157703</v>
      </c>
      <c r="C5926" s="3">
        <v>105648</v>
      </c>
      <c r="D5926" s="3" t="s">
        <v>23855</v>
      </c>
      <c r="E5926" s="3">
        <v>207791</v>
      </c>
      <c r="F5926" s="3" t="s">
        <v>23856</v>
      </c>
      <c r="G5926" s="3" t="s">
        <v>23857</v>
      </c>
      <c r="H5926" s="3" t="s">
        <v>66</v>
      </c>
      <c r="I5926" s="3" t="s">
        <v>66</v>
      </c>
      <c r="J5926" s="3" t="s">
        <v>200</v>
      </c>
      <c r="K5926" s="3" t="s">
        <v>68</v>
      </c>
      <c r="L5926" s="3" t="s">
        <v>79</v>
      </c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/>
      <c r="AZ5926" s="3"/>
      <c r="BA5926" s="3"/>
      <c r="BB5926" s="3"/>
      <c r="BC5926" s="3"/>
      <c r="BD5926" s="3"/>
      <c r="BE5926" s="3" t="s">
        <v>80</v>
      </c>
      <c r="BF5926" s="4">
        <v>41556</v>
      </c>
      <c r="BG5926" s="3" t="s">
        <v>71</v>
      </c>
      <c r="BH5926" s="3" t="s">
        <v>23856</v>
      </c>
      <c r="BI5926" s="3"/>
      <c r="BJ5926" s="3"/>
    </row>
    <row r="5927" spans="1:62" ht="30" x14ac:dyDescent="0.25">
      <c r="A5927" s="3">
        <v>5920</v>
      </c>
      <c r="B5927" s="5" t="str">
        <f>"202100283988"</f>
        <v>202100283988</v>
      </c>
      <c r="C5927" s="5">
        <v>160406</v>
      </c>
      <c r="D5927" s="5" t="s">
        <v>23858</v>
      </c>
      <c r="E5927" s="5">
        <v>20100154308</v>
      </c>
      <c r="F5927" s="5" t="s">
        <v>1012</v>
      </c>
      <c r="G5927" s="5" t="s">
        <v>23859</v>
      </c>
      <c r="H5927" s="5" t="s">
        <v>66</v>
      </c>
      <c r="I5927" s="5" t="s">
        <v>328</v>
      </c>
      <c r="J5927" s="5" t="s">
        <v>10032</v>
      </c>
      <c r="K5927" s="5" t="s">
        <v>68</v>
      </c>
      <c r="L5927" s="5" t="s">
        <v>23860</v>
      </c>
      <c r="M5927" s="5"/>
      <c r="N5927" s="5"/>
      <c r="O5927" s="5"/>
      <c r="P5927" s="5"/>
      <c r="Q5927" s="5"/>
      <c r="R5927" s="5"/>
      <c r="S5927" s="5"/>
      <c r="T5927" s="5"/>
      <c r="U5927" s="5"/>
      <c r="V5927" s="5"/>
      <c r="W5927" s="5"/>
      <c r="X5927" s="5"/>
      <c r="Y5927" s="5"/>
      <c r="Z5927" s="5"/>
      <c r="AA5927" s="5"/>
      <c r="AB5927" s="5"/>
      <c r="AC5927" s="5"/>
      <c r="AD5927" s="5"/>
      <c r="AE5927" s="5"/>
      <c r="AF5927" s="5"/>
      <c r="AG5927" s="5"/>
      <c r="AH5927" s="5"/>
      <c r="AI5927" s="5"/>
      <c r="AJ5927" s="5"/>
      <c r="AK5927" s="5"/>
      <c r="AL5927" s="5"/>
      <c r="AM5927" s="5"/>
      <c r="AN5927" s="5"/>
      <c r="AO5927" s="5"/>
      <c r="AP5927" s="5"/>
      <c r="AQ5927" s="5"/>
      <c r="AR5927" s="5"/>
      <c r="AS5927" s="5"/>
      <c r="AT5927" s="5"/>
      <c r="AU5927" s="5"/>
      <c r="AV5927" s="5"/>
      <c r="AW5927" s="5"/>
      <c r="AX5927" s="5"/>
      <c r="AY5927" s="5"/>
      <c r="AZ5927" s="5"/>
      <c r="BA5927" s="5"/>
      <c r="BB5927" s="5"/>
      <c r="BC5927" s="5"/>
      <c r="BD5927" s="5"/>
      <c r="BE5927" s="5" t="s">
        <v>95</v>
      </c>
      <c r="BF5927" s="6">
        <v>44631</v>
      </c>
      <c r="BG5927" s="5" t="s">
        <v>71</v>
      </c>
      <c r="BH5927" s="5" t="s">
        <v>1014</v>
      </c>
      <c r="BI5927" s="5"/>
      <c r="BJ5927" s="5"/>
    </row>
    <row r="5928" spans="1:62" ht="30" x14ac:dyDescent="0.25">
      <c r="A5928" s="5">
        <v>5921</v>
      </c>
      <c r="B5928" s="3" t="str">
        <f>"202100202713"</f>
        <v>202100202713</v>
      </c>
      <c r="C5928" s="3">
        <v>158612</v>
      </c>
      <c r="D5928" s="3" t="s">
        <v>23861</v>
      </c>
      <c r="E5928" s="3">
        <v>10046533394</v>
      </c>
      <c r="F5928" s="3" t="s">
        <v>23862</v>
      </c>
      <c r="G5928" s="3" t="s">
        <v>23863</v>
      </c>
      <c r="H5928" s="3" t="s">
        <v>78</v>
      </c>
      <c r="I5928" s="3" t="s">
        <v>78</v>
      </c>
      <c r="J5928" s="3" t="s">
        <v>78</v>
      </c>
      <c r="K5928" s="3" t="s">
        <v>68</v>
      </c>
      <c r="L5928" s="3" t="s">
        <v>79</v>
      </c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 t="s">
        <v>80</v>
      </c>
      <c r="BF5928" s="4">
        <v>44479</v>
      </c>
      <c r="BG5928" s="3" t="s">
        <v>71</v>
      </c>
      <c r="BH5928" s="3" t="s">
        <v>23862</v>
      </c>
      <c r="BI5928" s="3"/>
      <c r="BJ5928" s="3"/>
    </row>
    <row r="5929" spans="1:62" ht="30" x14ac:dyDescent="0.25">
      <c r="A5929" s="3">
        <v>5922</v>
      </c>
      <c r="B5929" s="5" t="str">
        <f>"202200142397"</f>
        <v>202200142397</v>
      </c>
      <c r="C5929" s="5">
        <v>160033</v>
      </c>
      <c r="D5929" s="5" t="s">
        <v>23864</v>
      </c>
      <c r="E5929" s="5">
        <v>20119820775</v>
      </c>
      <c r="F5929" s="5" t="s">
        <v>23865</v>
      </c>
      <c r="G5929" s="5" t="s">
        <v>23866</v>
      </c>
      <c r="H5929" s="5" t="s">
        <v>109</v>
      </c>
      <c r="I5929" s="5" t="s">
        <v>109</v>
      </c>
      <c r="J5929" s="5" t="s">
        <v>6702</v>
      </c>
      <c r="K5929" s="5" t="s">
        <v>125</v>
      </c>
      <c r="L5929" s="5" t="s">
        <v>23867</v>
      </c>
      <c r="M5929" s="5" t="s">
        <v>23867</v>
      </c>
      <c r="N5929" s="5"/>
      <c r="O5929" s="5"/>
      <c r="P5929" s="5"/>
      <c r="Q5929" s="5"/>
      <c r="R5929" s="5"/>
      <c r="S5929" s="5"/>
      <c r="T5929" s="5"/>
      <c r="U5929" s="5"/>
      <c r="V5929" s="5"/>
      <c r="W5929" s="5"/>
      <c r="X5929" s="5"/>
      <c r="Y5929" s="5"/>
      <c r="Z5929" s="5"/>
      <c r="AA5929" s="5"/>
      <c r="AB5929" s="5"/>
      <c r="AC5929" s="5"/>
      <c r="AD5929" s="5"/>
      <c r="AE5929" s="5"/>
      <c r="AF5929" s="5"/>
      <c r="AG5929" s="5"/>
      <c r="AH5929" s="5"/>
      <c r="AI5929" s="5"/>
      <c r="AJ5929" s="5"/>
      <c r="AK5929" s="5"/>
      <c r="AL5929" s="5"/>
      <c r="AM5929" s="5"/>
      <c r="AN5929" s="5"/>
      <c r="AO5929" s="5"/>
      <c r="AP5929" s="5"/>
      <c r="AQ5929" s="5"/>
      <c r="AR5929" s="5"/>
      <c r="AS5929" s="5"/>
      <c r="AT5929" s="5"/>
      <c r="AU5929" s="5"/>
      <c r="AV5929" s="5"/>
      <c r="AW5929" s="5"/>
      <c r="AX5929" s="5"/>
      <c r="AY5929" s="5"/>
      <c r="AZ5929" s="5"/>
      <c r="BA5929" s="5"/>
      <c r="BB5929" s="5"/>
      <c r="BC5929" s="5"/>
      <c r="BD5929" s="5"/>
      <c r="BE5929" s="5" t="s">
        <v>321</v>
      </c>
      <c r="BF5929" s="6">
        <v>44806</v>
      </c>
      <c r="BG5929" s="5" t="s">
        <v>71</v>
      </c>
      <c r="BH5929" s="5" t="s">
        <v>20273</v>
      </c>
      <c r="BI5929" s="5"/>
      <c r="BJ5929" s="5"/>
    </row>
    <row r="5930" spans="1:62" ht="30" x14ac:dyDescent="0.25">
      <c r="A5930" s="3">
        <v>5923</v>
      </c>
      <c r="B5930" s="3" t="str">
        <f>"201800201545"</f>
        <v>201800201545</v>
      </c>
      <c r="C5930" s="3">
        <v>140172</v>
      </c>
      <c r="D5930" s="3" t="s">
        <v>23868</v>
      </c>
      <c r="E5930" s="3">
        <v>20100070970</v>
      </c>
      <c r="F5930" s="3" t="s">
        <v>9280</v>
      </c>
      <c r="G5930" s="3" t="s">
        <v>23869</v>
      </c>
      <c r="H5930" s="3" t="s">
        <v>813</v>
      </c>
      <c r="I5930" s="3" t="s">
        <v>814</v>
      </c>
      <c r="J5930" s="3" t="s">
        <v>814</v>
      </c>
      <c r="K5930" s="3" t="s">
        <v>125</v>
      </c>
      <c r="L5930" s="3" t="s">
        <v>126</v>
      </c>
      <c r="M5930" s="3" t="s">
        <v>126</v>
      </c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 t="s">
        <v>321</v>
      </c>
      <c r="BF5930" s="4">
        <v>43442</v>
      </c>
      <c r="BG5930" s="3" t="s">
        <v>71</v>
      </c>
      <c r="BH5930" s="3" t="s">
        <v>23870</v>
      </c>
      <c r="BI5930" s="3" t="s">
        <v>23871</v>
      </c>
      <c r="BJ5930" s="3" t="s">
        <v>2272</v>
      </c>
    </row>
    <row r="5931" spans="1:62" ht="30" x14ac:dyDescent="0.25">
      <c r="A5931" s="5">
        <v>5924</v>
      </c>
      <c r="B5931" s="5" t="str">
        <f>"201400046502"</f>
        <v>201400046502</v>
      </c>
      <c r="C5931" s="5">
        <v>108905</v>
      </c>
      <c r="D5931" s="5" t="s">
        <v>23872</v>
      </c>
      <c r="E5931" s="5">
        <v>20554521135</v>
      </c>
      <c r="F5931" s="5" t="s">
        <v>23873</v>
      </c>
      <c r="G5931" s="5" t="s">
        <v>23874</v>
      </c>
      <c r="H5931" s="5" t="s">
        <v>66</v>
      </c>
      <c r="I5931" s="5" t="s">
        <v>66</v>
      </c>
      <c r="J5931" s="5" t="s">
        <v>118</v>
      </c>
      <c r="K5931" s="5" t="s">
        <v>68</v>
      </c>
      <c r="L5931" s="5" t="s">
        <v>79</v>
      </c>
      <c r="M5931" s="5"/>
      <c r="N5931" s="5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5"/>
      <c r="Z5931" s="5"/>
      <c r="AA5931" s="5"/>
      <c r="AB5931" s="5"/>
      <c r="AC5931" s="5"/>
      <c r="AD5931" s="5"/>
      <c r="AE5931" s="5"/>
      <c r="AF5931" s="5"/>
      <c r="AG5931" s="5"/>
      <c r="AH5931" s="5"/>
      <c r="AI5931" s="5"/>
      <c r="AJ5931" s="5"/>
      <c r="AK5931" s="5"/>
      <c r="AL5931" s="5"/>
      <c r="AM5931" s="5"/>
      <c r="AN5931" s="5"/>
      <c r="AO5931" s="5"/>
      <c r="AP5931" s="5"/>
      <c r="AQ5931" s="5"/>
      <c r="AR5931" s="5"/>
      <c r="AS5931" s="5"/>
      <c r="AT5931" s="5"/>
      <c r="AU5931" s="5"/>
      <c r="AV5931" s="5"/>
      <c r="AW5931" s="5"/>
      <c r="AX5931" s="5"/>
      <c r="AY5931" s="5"/>
      <c r="AZ5931" s="5"/>
      <c r="BA5931" s="5"/>
      <c r="BB5931" s="5"/>
      <c r="BC5931" s="5"/>
      <c r="BD5931" s="5"/>
      <c r="BE5931" s="5" t="s">
        <v>80</v>
      </c>
      <c r="BF5931" s="6">
        <v>41749</v>
      </c>
      <c r="BG5931" s="5" t="s">
        <v>71</v>
      </c>
      <c r="BH5931" s="5" t="s">
        <v>23875</v>
      </c>
      <c r="BI5931" s="5"/>
      <c r="BJ5931" s="5"/>
    </row>
    <row r="5932" spans="1:62" ht="30" x14ac:dyDescent="0.25">
      <c r="A5932" s="3">
        <v>5925</v>
      </c>
      <c r="B5932" s="3" t="str">
        <f>"201800019878"</f>
        <v>201800019878</v>
      </c>
      <c r="C5932" s="3">
        <v>134382</v>
      </c>
      <c r="D5932" s="3" t="s">
        <v>23876</v>
      </c>
      <c r="E5932" s="3">
        <v>20601290031</v>
      </c>
      <c r="F5932" s="3" t="s">
        <v>23877</v>
      </c>
      <c r="G5932" s="3" t="s">
        <v>23878</v>
      </c>
      <c r="H5932" s="3" t="s">
        <v>223</v>
      </c>
      <c r="I5932" s="3" t="s">
        <v>223</v>
      </c>
      <c r="J5932" s="3" t="s">
        <v>18259</v>
      </c>
      <c r="K5932" s="3" t="s">
        <v>68</v>
      </c>
      <c r="L5932" s="3" t="s">
        <v>69</v>
      </c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 t="s">
        <v>70</v>
      </c>
      <c r="BF5932" s="4">
        <v>43142</v>
      </c>
      <c r="BG5932" s="3" t="s">
        <v>71</v>
      </c>
      <c r="BH5932" s="3" t="s">
        <v>23879</v>
      </c>
      <c r="BI5932" s="3" t="s">
        <v>23880</v>
      </c>
      <c r="BJ5932" s="3" t="s">
        <v>416</v>
      </c>
    </row>
    <row r="5933" spans="1:62" ht="30" x14ac:dyDescent="0.25">
      <c r="A5933" s="3">
        <v>5926</v>
      </c>
      <c r="B5933" s="5" t="str">
        <f>"201500172686"</f>
        <v>201500172686</v>
      </c>
      <c r="C5933" s="5">
        <v>112596</v>
      </c>
      <c r="D5933" s="5" t="s">
        <v>23881</v>
      </c>
      <c r="E5933" s="5">
        <v>10064491763</v>
      </c>
      <c r="F5933" s="5" t="s">
        <v>23882</v>
      </c>
      <c r="G5933" s="5" t="s">
        <v>23883</v>
      </c>
      <c r="H5933" s="5" t="s">
        <v>66</v>
      </c>
      <c r="I5933" s="5" t="s">
        <v>66</v>
      </c>
      <c r="J5933" s="5" t="s">
        <v>242</v>
      </c>
      <c r="K5933" s="5" t="s">
        <v>68</v>
      </c>
      <c r="L5933" s="5" t="s">
        <v>139</v>
      </c>
      <c r="M5933" s="5"/>
      <c r="N5933" s="5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5"/>
      <c r="Z5933" s="5"/>
      <c r="AA5933" s="5"/>
      <c r="AB5933" s="5"/>
      <c r="AC5933" s="5"/>
      <c r="AD5933" s="5"/>
      <c r="AE5933" s="5"/>
      <c r="AF5933" s="5"/>
      <c r="AG5933" s="5"/>
      <c r="AH5933" s="5"/>
      <c r="AI5933" s="5"/>
      <c r="AJ5933" s="5"/>
      <c r="AK5933" s="5"/>
      <c r="AL5933" s="5"/>
      <c r="AM5933" s="5"/>
      <c r="AN5933" s="5"/>
      <c r="AO5933" s="5"/>
      <c r="AP5933" s="5"/>
      <c r="AQ5933" s="5"/>
      <c r="AR5933" s="5"/>
      <c r="AS5933" s="5"/>
      <c r="AT5933" s="5"/>
      <c r="AU5933" s="5"/>
      <c r="AV5933" s="5"/>
      <c r="AW5933" s="5"/>
      <c r="AX5933" s="5"/>
      <c r="AY5933" s="5"/>
      <c r="AZ5933" s="5"/>
      <c r="BA5933" s="5"/>
      <c r="BB5933" s="5"/>
      <c r="BC5933" s="5"/>
      <c r="BD5933" s="5"/>
      <c r="BE5933" s="5" t="s">
        <v>88</v>
      </c>
      <c r="BF5933" s="6">
        <v>42367</v>
      </c>
      <c r="BG5933" s="5" t="s">
        <v>71</v>
      </c>
      <c r="BH5933" s="5" t="s">
        <v>23882</v>
      </c>
      <c r="BI5933" s="5"/>
      <c r="BJ5933" s="5"/>
    </row>
    <row r="5934" spans="1:62" ht="30" x14ac:dyDescent="0.25">
      <c r="A5934" s="5">
        <v>5927</v>
      </c>
      <c r="B5934" s="3" t="str">
        <f>"201900186404"</f>
        <v>201900186404</v>
      </c>
      <c r="C5934" s="3">
        <v>147733</v>
      </c>
      <c r="D5934" s="3" t="s">
        <v>23884</v>
      </c>
      <c r="E5934" s="3">
        <v>20450497950</v>
      </c>
      <c r="F5934" s="3" t="s">
        <v>1678</v>
      </c>
      <c r="G5934" s="3" t="s">
        <v>23885</v>
      </c>
      <c r="H5934" s="3" t="s">
        <v>1152</v>
      </c>
      <c r="I5934" s="3" t="s">
        <v>5485</v>
      </c>
      <c r="J5934" s="3" t="s">
        <v>5486</v>
      </c>
      <c r="K5934" s="3" t="s">
        <v>125</v>
      </c>
      <c r="L5934" s="3" t="s">
        <v>126</v>
      </c>
      <c r="M5934" s="3" t="s">
        <v>126</v>
      </c>
      <c r="N5934" s="3" t="s">
        <v>126</v>
      </c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  <c r="AV5934" s="3"/>
      <c r="AW5934" s="3"/>
      <c r="AX5934" s="3"/>
      <c r="AY5934" s="3"/>
      <c r="AZ5934" s="3"/>
      <c r="BA5934" s="3"/>
      <c r="BB5934" s="3"/>
      <c r="BC5934" s="3"/>
      <c r="BD5934" s="3"/>
      <c r="BE5934" s="3" t="s">
        <v>162</v>
      </c>
      <c r="BF5934" s="4">
        <v>43786</v>
      </c>
      <c r="BG5934" s="3" t="s">
        <v>71</v>
      </c>
      <c r="BH5934" s="3" t="s">
        <v>23886</v>
      </c>
      <c r="BI5934" s="3" t="s">
        <v>23887</v>
      </c>
      <c r="BJ5934" s="3" t="s">
        <v>2141</v>
      </c>
    </row>
    <row r="5935" spans="1:62" ht="30" x14ac:dyDescent="0.25">
      <c r="A5935" s="3">
        <v>5928</v>
      </c>
      <c r="B5935" s="5" t="str">
        <f>"202100256620"</f>
        <v>202100256620</v>
      </c>
      <c r="C5935" s="5">
        <v>43462</v>
      </c>
      <c r="D5935" s="5" t="s">
        <v>23888</v>
      </c>
      <c r="E5935" s="5">
        <v>20330262428</v>
      </c>
      <c r="F5935" s="5" t="s">
        <v>9327</v>
      </c>
      <c r="G5935" s="5" t="s">
        <v>23889</v>
      </c>
      <c r="H5935" s="5" t="s">
        <v>123</v>
      </c>
      <c r="I5935" s="5" t="s">
        <v>124</v>
      </c>
      <c r="J5935" s="5" t="s">
        <v>124</v>
      </c>
      <c r="K5935" s="5" t="s">
        <v>68</v>
      </c>
      <c r="L5935" s="5" t="s">
        <v>23890</v>
      </c>
      <c r="M5935" s="5"/>
      <c r="N5935" s="5"/>
      <c r="O5935" s="5"/>
      <c r="P5935" s="5"/>
      <c r="Q5935" s="5"/>
      <c r="R5935" s="5"/>
      <c r="S5935" s="5"/>
      <c r="T5935" s="5"/>
      <c r="U5935" s="5"/>
      <c r="V5935" s="5"/>
      <c r="W5935" s="5"/>
      <c r="X5935" s="5"/>
      <c r="Y5935" s="5"/>
      <c r="Z5935" s="5"/>
      <c r="AA5935" s="5"/>
      <c r="AB5935" s="5"/>
      <c r="AC5935" s="5"/>
      <c r="AD5935" s="5"/>
      <c r="AE5935" s="5"/>
      <c r="AF5935" s="5"/>
      <c r="AG5935" s="5"/>
      <c r="AH5935" s="5"/>
      <c r="AI5935" s="5"/>
      <c r="AJ5935" s="5"/>
      <c r="AK5935" s="5"/>
      <c r="AL5935" s="5"/>
      <c r="AM5935" s="5"/>
      <c r="AN5935" s="5"/>
      <c r="AO5935" s="5"/>
      <c r="AP5935" s="5"/>
      <c r="AQ5935" s="5"/>
      <c r="AR5935" s="5"/>
      <c r="AS5935" s="5"/>
      <c r="AT5935" s="5"/>
      <c r="AU5935" s="5"/>
      <c r="AV5935" s="5"/>
      <c r="AW5935" s="5"/>
      <c r="AX5935" s="5"/>
      <c r="AY5935" s="5"/>
      <c r="AZ5935" s="5"/>
      <c r="BA5935" s="5"/>
      <c r="BB5935" s="5"/>
      <c r="BC5935" s="5"/>
      <c r="BD5935" s="5"/>
      <c r="BE5935" s="5" t="s">
        <v>95</v>
      </c>
      <c r="BF5935" s="6">
        <v>44677</v>
      </c>
      <c r="BG5935" s="5" t="s">
        <v>71</v>
      </c>
      <c r="BH5935" s="5" t="s">
        <v>23891</v>
      </c>
      <c r="BI5935" s="5" t="s">
        <v>23892</v>
      </c>
      <c r="BJ5935" s="5" t="s">
        <v>1564</v>
      </c>
    </row>
    <row r="5936" spans="1:62" ht="30" x14ac:dyDescent="0.25">
      <c r="A5936" s="3">
        <v>5929</v>
      </c>
      <c r="B5936" s="3" t="str">
        <f>"202000064556"</f>
        <v>202000064556</v>
      </c>
      <c r="C5936" s="3">
        <v>98714</v>
      </c>
      <c r="D5936" s="3" t="s">
        <v>23893</v>
      </c>
      <c r="E5936" s="3">
        <v>20131589086</v>
      </c>
      <c r="F5936" s="3" t="s">
        <v>393</v>
      </c>
      <c r="G5936" s="3" t="s">
        <v>23894</v>
      </c>
      <c r="H5936" s="3" t="s">
        <v>102</v>
      </c>
      <c r="I5936" s="3" t="s">
        <v>159</v>
      </c>
      <c r="J5936" s="3" t="s">
        <v>160</v>
      </c>
      <c r="K5936" s="3" t="s">
        <v>125</v>
      </c>
      <c r="L5936" s="3" t="s">
        <v>126</v>
      </c>
      <c r="M5936" s="3" t="s">
        <v>126</v>
      </c>
      <c r="N5936" s="3" t="s">
        <v>126</v>
      </c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  <c r="AV5936" s="3"/>
      <c r="AW5936" s="3"/>
      <c r="AX5936" s="3"/>
      <c r="AY5936" s="3"/>
      <c r="AZ5936" s="3"/>
      <c r="BA5936" s="3"/>
      <c r="BB5936" s="3"/>
      <c r="BC5936" s="3"/>
      <c r="BD5936" s="3"/>
      <c r="BE5936" s="3" t="s">
        <v>162</v>
      </c>
      <c r="BF5936" s="4">
        <v>43998</v>
      </c>
      <c r="BG5936" s="3" t="s">
        <v>71</v>
      </c>
      <c r="BH5936" s="3" t="s">
        <v>1276</v>
      </c>
      <c r="BI5936" s="3"/>
      <c r="BJ5936" s="3"/>
    </row>
    <row r="5937" spans="1:62" ht="30" x14ac:dyDescent="0.25">
      <c r="A5937" s="5">
        <v>5930</v>
      </c>
      <c r="B5937" s="3" t="str">
        <f>"1352974"</f>
        <v>1352974</v>
      </c>
      <c r="C5937" s="3">
        <v>86130</v>
      </c>
      <c r="D5937" s="3" t="s">
        <v>23895</v>
      </c>
      <c r="E5937" s="3">
        <v>20100324238</v>
      </c>
      <c r="F5937" s="3" t="s">
        <v>843</v>
      </c>
      <c r="G5937" s="3" t="s">
        <v>23896</v>
      </c>
      <c r="H5937" s="3" t="s">
        <v>66</v>
      </c>
      <c r="I5937" s="3" t="s">
        <v>66</v>
      </c>
      <c r="J5937" s="3" t="s">
        <v>474</v>
      </c>
      <c r="K5937" s="3" t="s">
        <v>125</v>
      </c>
      <c r="L5937" s="3" t="s">
        <v>1091</v>
      </c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 t="s">
        <v>809</v>
      </c>
      <c r="BF5937" s="4">
        <v>40322</v>
      </c>
      <c r="BG5937" s="3" t="s">
        <v>71</v>
      </c>
      <c r="BH5937" s="3" t="s">
        <v>848</v>
      </c>
      <c r="BI5937" s="3"/>
      <c r="BJ5937" s="3"/>
    </row>
    <row r="5938" spans="1:62" ht="30" x14ac:dyDescent="0.25">
      <c r="A5938" s="3">
        <v>5931</v>
      </c>
      <c r="B5938" s="5" t="str">
        <f>"202200022910"</f>
        <v>202200022910</v>
      </c>
      <c r="C5938" s="5">
        <v>161278</v>
      </c>
      <c r="D5938" s="5" t="s">
        <v>23897</v>
      </c>
      <c r="E5938" s="5">
        <v>20603747594</v>
      </c>
      <c r="F5938" s="5" t="s">
        <v>23898</v>
      </c>
      <c r="G5938" s="5" t="s">
        <v>23899</v>
      </c>
      <c r="H5938" s="5" t="s">
        <v>102</v>
      </c>
      <c r="I5938" s="5" t="s">
        <v>159</v>
      </c>
      <c r="J5938" s="5" t="s">
        <v>196</v>
      </c>
      <c r="K5938" s="5" t="s">
        <v>68</v>
      </c>
      <c r="L5938" s="5" t="s">
        <v>23900</v>
      </c>
      <c r="M5938" s="5"/>
      <c r="N5938" s="5"/>
      <c r="O5938" s="5"/>
      <c r="P5938" s="5"/>
      <c r="Q5938" s="5"/>
      <c r="R5938" s="5"/>
      <c r="S5938" s="5"/>
      <c r="T5938" s="5"/>
      <c r="U5938" s="5"/>
      <c r="V5938" s="5"/>
      <c r="W5938" s="5"/>
      <c r="X5938" s="5"/>
      <c r="Y5938" s="5"/>
      <c r="Z5938" s="5"/>
      <c r="AA5938" s="5"/>
      <c r="AB5938" s="5"/>
      <c r="AC5938" s="5"/>
      <c r="AD5938" s="5"/>
      <c r="AE5938" s="5"/>
      <c r="AF5938" s="5"/>
      <c r="AG5938" s="5"/>
      <c r="AH5938" s="5"/>
      <c r="AI5938" s="5"/>
      <c r="AJ5938" s="5"/>
      <c r="AK5938" s="5"/>
      <c r="AL5938" s="5"/>
      <c r="AM5938" s="5"/>
      <c r="AN5938" s="5"/>
      <c r="AO5938" s="5"/>
      <c r="AP5938" s="5"/>
      <c r="AQ5938" s="5"/>
      <c r="AR5938" s="5"/>
      <c r="AS5938" s="5"/>
      <c r="AT5938" s="5"/>
      <c r="AU5938" s="5"/>
      <c r="AV5938" s="5"/>
      <c r="AW5938" s="5"/>
      <c r="AX5938" s="5"/>
      <c r="AY5938" s="5"/>
      <c r="AZ5938" s="5"/>
      <c r="BA5938" s="5"/>
      <c r="BB5938" s="5"/>
      <c r="BC5938" s="5"/>
      <c r="BD5938" s="5"/>
      <c r="BE5938" s="5" t="s">
        <v>80</v>
      </c>
      <c r="BF5938" s="6">
        <v>44718</v>
      </c>
      <c r="BG5938" s="5" t="s">
        <v>71</v>
      </c>
      <c r="BH5938" s="5" t="s">
        <v>23901</v>
      </c>
      <c r="BI5938" s="5"/>
      <c r="BJ5938" s="5"/>
    </row>
    <row r="5939" spans="1:62" ht="30" x14ac:dyDescent="0.25">
      <c r="A5939" s="3">
        <v>5932</v>
      </c>
      <c r="B5939" s="3" t="str">
        <f>"201400122853"</f>
        <v>201400122853</v>
      </c>
      <c r="C5939" s="3">
        <v>111693</v>
      </c>
      <c r="D5939" s="3" t="s">
        <v>23902</v>
      </c>
      <c r="E5939" s="3">
        <v>15140729342</v>
      </c>
      <c r="F5939" s="3" t="s">
        <v>23903</v>
      </c>
      <c r="G5939" s="3" t="s">
        <v>23904</v>
      </c>
      <c r="H5939" s="3" t="s">
        <v>66</v>
      </c>
      <c r="I5939" s="3" t="s">
        <v>66</v>
      </c>
      <c r="J5939" s="3" t="s">
        <v>143</v>
      </c>
      <c r="K5939" s="3" t="s">
        <v>68</v>
      </c>
      <c r="L5939" s="3" t="s">
        <v>139</v>
      </c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 t="s">
        <v>88</v>
      </c>
      <c r="BF5939" s="4">
        <v>41901</v>
      </c>
      <c r="BG5939" s="3" t="s">
        <v>71</v>
      </c>
      <c r="BH5939" s="3" t="s">
        <v>23903</v>
      </c>
      <c r="BI5939" s="3"/>
      <c r="BJ5939" s="3"/>
    </row>
    <row r="5940" spans="1:62" ht="30" x14ac:dyDescent="0.25">
      <c r="A5940" s="5">
        <v>5933</v>
      </c>
      <c r="B5940" s="5" t="str">
        <f>"201800209334"</f>
        <v>201800209334</v>
      </c>
      <c r="C5940" s="5">
        <v>132943</v>
      </c>
      <c r="D5940" s="5" t="s">
        <v>23905</v>
      </c>
      <c r="E5940" s="5">
        <v>10099789421</v>
      </c>
      <c r="F5940" s="5" t="s">
        <v>23906</v>
      </c>
      <c r="G5940" s="5" t="s">
        <v>23907</v>
      </c>
      <c r="H5940" s="5" t="s">
        <v>365</v>
      </c>
      <c r="I5940" s="5" t="s">
        <v>365</v>
      </c>
      <c r="J5940" s="5" t="s">
        <v>365</v>
      </c>
      <c r="K5940" s="5" t="s">
        <v>68</v>
      </c>
      <c r="L5940" s="5" t="s">
        <v>79</v>
      </c>
      <c r="M5940" s="5"/>
      <c r="N5940" s="5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5"/>
      <c r="Z5940" s="5"/>
      <c r="AA5940" s="5"/>
      <c r="AB5940" s="5"/>
      <c r="AC5940" s="5"/>
      <c r="AD5940" s="5"/>
      <c r="AE5940" s="5"/>
      <c r="AF5940" s="5"/>
      <c r="AG5940" s="5"/>
      <c r="AH5940" s="5"/>
      <c r="AI5940" s="5"/>
      <c r="AJ5940" s="5"/>
      <c r="AK5940" s="5"/>
      <c r="AL5940" s="5"/>
      <c r="AM5940" s="5"/>
      <c r="AN5940" s="5"/>
      <c r="AO5940" s="5"/>
      <c r="AP5940" s="5"/>
      <c r="AQ5940" s="5"/>
      <c r="AR5940" s="5"/>
      <c r="AS5940" s="5"/>
      <c r="AT5940" s="5"/>
      <c r="AU5940" s="5"/>
      <c r="AV5940" s="5"/>
      <c r="AW5940" s="5"/>
      <c r="AX5940" s="5"/>
      <c r="AY5940" s="5"/>
      <c r="AZ5940" s="5"/>
      <c r="BA5940" s="5"/>
      <c r="BB5940" s="5"/>
      <c r="BC5940" s="5"/>
      <c r="BD5940" s="5"/>
      <c r="BE5940" s="5" t="s">
        <v>80</v>
      </c>
      <c r="BF5940" s="6">
        <v>43453</v>
      </c>
      <c r="BG5940" s="5" t="s">
        <v>71</v>
      </c>
      <c r="BH5940" s="5" t="s">
        <v>23906</v>
      </c>
      <c r="BI5940" s="5"/>
      <c r="BJ5940" s="5"/>
    </row>
    <row r="5941" spans="1:62" ht="30" x14ac:dyDescent="0.25">
      <c r="A5941" s="3">
        <v>5934</v>
      </c>
      <c r="B5941" s="3" t="str">
        <f>"201700195758"</f>
        <v>201700195758</v>
      </c>
      <c r="C5941" s="3">
        <v>132980</v>
      </c>
      <c r="D5941" s="3" t="s">
        <v>23908</v>
      </c>
      <c r="E5941" s="3">
        <v>20144364059</v>
      </c>
      <c r="F5941" s="3" t="s">
        <v>1047</v>
      </c>
      <c r="G5941" s="3" t="s">
        <v>23909</v>
      </c>
      <c r="H5941" s="3" t="s">
        <v>78</v>
      </c>
      <c r="I5941" s="3" t="s">
        <v>78</v>
      </c>
      <c r="J5941" s="3" t="s">
        <v>176</v>
      </c>
      <c r="K5941" s="3" t="s">
        <v>68</v>
      </c>
      <c r="L5941" s="3" t="s">
        <v>69</v>
      </c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  <c r="AV5941" s="3"/>
      <c r="AW5941" s="3"/>
      <c r="AX5941" s="3"/>
      <c r="AY5941" s="3"/>
      <c r="AZ5941" s="3"/>
      <c r="BA5941" s="3"/>
      <c r="BB5941" s="3"/>
      <c r="BC5941" s="3"/>
      <c r="BD5941" s="3"/>
      <c r="BE5941" s="3" t="s">
        <v>70</v>
      </c>
      <c r="BF5941" s="4">
        <v>43060</v>
      </c>
      <c r="BG5941" s="3" t="s">
        <v>71</v>
      </c>
      <c r="BH5941" s="3" t="s">
        <v>23910</v>
      </c>
      <c r="BI5941" s="3"/>
      <c r="BJ5941" s="3"/>
    </row>
    <row r="5942" spans="1:62" ht="30" x14ac:dyDescent="0.25">
      <c r="A5942" s="3">
        <v>5935</v>
      </c>
      <c r="B5942" s="5" t="str">
        <f>"202200161206"</f>
        <v>202200161206</v>
      </c>
      <c r="C5942" s="5">
        <v>164355</v>
      </c>
      <c r="D5942" s="5" t="s">
        <v>23911</v>
      </c>
      <c r="E5942" s="5">
        <v>20607776131</v>
      </c>
      <c r="F5942" s="5" t="s">
        <v>23912</v>
      </c>
      <c r="G5942" s="5" t="s">
        <v>23913</v>
      </c>
      <c r="H5942" s="5" t="s">
        <v>499</v>
      </c>
      <c r="I5942" s="5" t="s">
        <v>500</v>
      </c>
      <c r="J5942" s="5" t="s">
        <v>501</v>
      </c>
      <c r="K5942" s="5" t="s">
        <v>68</v>
      </c>
      <c r="L5942" s="5" t="s">
        <v>126</v>
      </c>
      <c r="M5942" s="5"/>
      <c r="N5942" s="5"/>
      <c r="O5942" s="5"/>
      <c r="P5942" s="5"/>
      <c r="Q5942" s="5"/>
      <c r="R5942" s="5"/>
      <c r="S5942" s="5"/>
      <c r="T5942" s="5"/>
      <c r="U5942" s="5"/>
      <c r="V5942" s="5"/>
      <c r="W5942" s="5"/>
      <c r="X5942" s="5"/>
      <c r="Y5942" s="5"/>
      <c r="Z5942" s="5"/>
      <c r="AA5942" s="5"/>
      <c r="AB5942" s="5"/>
      <c r="AC5942" s="5"/>
      <c r="AD5942" s="5"/>
      <c r="AE5942" s="5"/>
      <c r="AF5942" s="5"/>
      <c r="AG5942" s="5"/>
      <c r="AH5942" s="5"/>
      <c r="AI5942" s="5"/>
      <c r="AJ5942" s="5"/>
      <c r="AK5942" s="5"/>
      <c r="AL5942" s="5"/>
      <c r="AM5942" s="5"/>
      <c r="AN5942" s="5"/>
      <c r="AO5942" s="5"/>
      <c r="AP5942" s="5"/>
      <c r="AQ5942" s="5"/>
      <c r="AR5942" s="5"/>
      <c r="AS5942" s="5"/>
      <c r="AT5942" s="5"/>
      <c r="AU5942" s="5"/>
      <c r="AV5942" s="5"/>
      <c r="AW5942" s="5"/>
      <c r="AX5942" s="5"/>
      <c r="AY5942" s="5"/>
      <c r="AZ5942" s="5"/>
      <c r="BA5942" s="5"/>
      <c r="BB5942" s="5"/>
      <c r="BC5942" s="5"/>
      <c r="BD5942" s="5"/>
      <c r="BE5942" s="5" t="s">
        <v>95</v>
      </c>
      <c r="BF5942" s="6">
        <v>44812</v>
      </c>
      <c r="BG5942" s="5" t="s">
        <v>71</v>
      </c>
      <c r="BH5942" s="5" t="s">
        <v>23914</v>
      </c>
      <c r="BI5942" s="5"/>
      <c r="BJ5942" s="5"/>
    </row>
    <row r="5943" spans="1:62" ht="30" x14ac:dyDescent="0.25">
      <c r="A5943" s="5">
        <v>5936</v>
      </c>
      <c r="B5943" s="3" t="str">
        <f>"201800145091"</f>
        <v>201800145091</v>
      </c>
      <c r="C5943" s="3">
        <v>95418</v>
      </c>
      <c r="D5943" s="3" t="s">
        <v>23915</v>
      </c>
      <c r="E5943" s="3">
        <v>10082611601</v>
      </c>
      <c r="F5943" s="3" t="s">
        <v>23916</v>
      </c>
      <c r="G5943" s="3" t="s">
        <v>23917</v>
      </c>
      <c r="H5943" s="3" t="s">
        <v>66</v>
      </c>
      <c r="I5943" s="3" t="s">
        <v>66</v>
      </c>
      <c r="J5943" s="3" t="s">
        <v>242</v>
      </c>
      <c r="K5943" s="3" t="s">
        <v>68</v>
      </c>
      <c r="L5943" s="3" t="s">
        <v>139</v>
      </c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 t="s">
        <v>88</v>
      </c>
      <c r="BF5943" s="4">
        <v>43346</v>
      </c>
      <c r="BG5943" s="3" t="s">
        <v>71</v>
      </c>
      <c r="BH5943" s="3" t="s">
        <v>23916</v>
      </c>
      <c r="BI5943" s="3"/>
      <c r="BJ5943" s="3"/>
    </row>
    <row r="5944" spans="1:62" ht="30" x14ac:dyDescent="0.25">
      <c r="A5944" s="3">
        <v>5937</v>
      </c>
      <c r="B5944" s="5" t="str">
        <f>"201400061905"</f>
        <v>201400061905</v>
      </c>
      <c r="C5944" s="5">
        <v>91427</v>
      </c>
      <c r="D5944" s="5" t="s">
        <v>23918</v>
      </c>
      <c r="E5944" s="5">
        <v>10082604052</v>
      </c>
      <c r="F5944" s="5" t="s">
        <v>23919</v>
      </c>
      <c r="G5944" s="5" t="s">
        <v>23920</v>
      </c>
      <c r="H5944" s="5" t="s">
        <v>66</v>
      </c>
      <c r="I5944" s="5" t="s">
        <v>66</v>
      </c>
      <c r="J5944" s="5" t="s">
        <v>309</v>
      </c>
      <c r="K5944" s="5" t="s">
        <v>68</v>
      </c>
      <c r="L5944" s="5" t="s">
        <v>139</v>
      </c>
      <c r="M5944" s="5"/>
      <c r="N5944" s="5"/>
      <c r="O5944" s="5"/>
      <c r="P5944" s="5"/>
      <c r="Q5944" s="5"/>
      <c r="R5944" s="5"/>
      <c r="S5944" s="5"/>
      <c r="T5944" s="5"/>
      <c r="U5944" s="5"/>
      <c r="V5944" s="5"/>
      <c r="W5944" s="5"/>
      <c r="X5944" s="5"/>
      <c r="Y5944" s="5"/>
      <c r="Z5944" s="5"/>
      <c r="AA5944" s="5"/>
      <c r="AB5944" s="5"/>
      <c r="AC5944" s="5"/>
      <c r="AD5944" s="5"/>
      <c r="AE5944" s="5"/>
      <c r="AF5944" s="5"/>
      <c r="AG5944" s="5"/>
      <c r="AH5944" s="5"/>
      <c r="AI5944" s="5"/>
      <c r="AJ5944" s="5"/>
      <c r="AK5944" s="5"/>
      <c r="AL5944" s="5"/>
      <c r="AM5944" s="5"/>
      <c r="AN5944" s="5"/>
      <c r="AO5944" s="5"/>
      <c r="AP5944" s="5"/>
      <c r="AQ5944" s="5"/>
      <c r="AR5944" s="5"/>
      <c r="AS5944" s="5"/>
      <c r="AT5944" s="5"/>
      <c r="AU5944" s="5"/>
      <c r="AV5944" s="5"/>
      <c r="AW5944" s="5"/>
      <c r="AX5944" s="5"/>
      <c r="AY5944" s="5"/>
      <c r="AZ5944" s="5"/>
      <c r="BA5944" s="5"/>
      <c r="BB5944" s="5"/>
      <c r="BC5944" s="5"/>
      <c r="BD5944" s="5"/>
      <c r="BE5944" s="5" t="s">
        <v>88</v>
      </c>
      <c r="BF5944" s="6">
        <v>41785</v>
      </c>
      <c r="BG5944" s="5" t="s">
        <v>71</v>
      </c>
      <c r="BH5944" s="5" t="s">
        <v>23919</v>
      </c>
      <c r="BI5944" s="5"/>
      <c r="BJ5944" s="5"/>
    </row>
    <row r="5945" spans="1:62" ht="30" x14ac:dyDescent="0.25">
      <c r="A5945" s="3">
        <v>5938</v>
      </c>
      <c r="B5945" s="3" t="str">
        <f>"201900138110"</f>
        <v>201900138110</v>
      </c>
      <c r="C5945" s="3">
        <v>146151</v>
      </c>
      <c r="D5945" s="3" t="s">
        <v>23921</v>
      </c>
      <c r="E5945" s="3">
        <v>10088017647</v>
      </c>
      <c r="F5945" s="3" t="s">
        <v>23922</v>
      </c>
      <c r="G5945" s="3" t="s">
        <v>23923</v>
      </c>
      <c r="H5945" s="3" t="s">
        <v>66</v>
      </c>
      <c r="I5945" s="3" t="s">
        <v>66</v>
      </c>
      <c r="J5945" s="3" t="s">
        <v>143</v>
      </c>
      <c r="K5945" s="3" t="s">
        <v>68</v>
      </c>
      <c r="L5945" s="3" t="s">
        <v>139</v>
      </c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 t="s">
        <v>88</v>
      </c>
      <c r="BF5945" s="4">
        <v>43702</v>
      </c>
      <c r="BG5945" s="3" t="s">
        <v>71</v>
      </c>
      <c r="BH5945" s="3" t="s">
        <v>23924</v>
      </c>
      <c r="BI5945" s="3"/>
      <c r="BJ5945" s="3"/>
    </row>
    <row r="5946" spans="1:62" ht="30" x14ac:dyDescent="0.25">
      <c r="A5946" s="5">
        <v>5939</v>
      </c>
      <c r="B5946" s="5" t="str">
        <f>"201700005864"</f>
        <v>201700005864</v>
      </c>
      <c r="C5946" s="5">
        <v>126007</v>
      </c>
      <c r="D5946" s="5" t="s">
        <v>23925</v>
      </c>
      <c r="E5946" s="5">
        <v>10328186484</v>
      </c>
      <c r="F5946" s="5" t="s">
        <v>1130</v>
      </c>
      <c r="G5946" s="5" t="s">
        <v>23926</v>
      </c>
      <c r="H5946" s="5" t="s">
        <v>123</v>
      </c>
      <c r="I5946" s="5" t="s">
        <v>152</v>
      </c>
      <c r="J5946" s="5" t="s">
        <v>495</v>
      </c>
      <c r="K5946" s="5" t="s">
        <v>68</v>
      </c>
      <c r="L5946" s="5" t="s">
        <v>139</v>
      </c>
      <c r="M5946" s="5"/>
      <c r="N5946" s="5"/>
      <c r="O5946" s="5"/>
      <c r="P5946" s="5"/>
      <c r="Q5946" s="5"/>
      <c r="R5946" s="5"/>
      <c r="S5946" s="5"/>
      <c r="T5946" s="5"/>
      <c r="U5946" s="5"/>
      <c r="V5946" s="5"/>
      <c r="W5946" s="5"/>
      <c r="X5946" s="5"/>
      <c r="Y5946" s="5"/>
      <c r="Z5946" s="5"/>
      <c r="AA5946" s="5"/>
      <c r="AB5946" s="5"/>
      <c r="AC5946" s="5"/>
      <c r="AD5946" s="5"/>
      <c r="AE5946" s="5"/>
      <c r="AF5946" s="5"/>
      <c r="AG5946" s="5"/>
      <c r="AH5946" s="5"/>
      <c r="AI5946" s="5"/>
      <c r="AJ5946" s="5"/>
      <c r="AK5946" s="5"/>
      <c r="AL5946" s="5"/>
      <c r="AM5946" s="5"/>
      <c r="AN5946" s="5"/>
      <c r="AO5946" s="5"/>
      <c r="AP5946" s="5"/>
      <c r="AQ5946" s="5"/>
      <c r="AR5946" s="5"/>
      <c r="AS5946" s="5"/>
      <c r="AT5946" s="5"/>
      <c r="AU5946" s="5"/>
      <c r="AV5946" s="5"/>
      <c r="AW5946" s="5"/>
      <c r="AX5946" s="5"/>
      <c r="AY5946" s="5"/>
      <c r="AZ5946" s="5"/>
      <c r="BA5946" s="5"/>
      <c r="BB5946" s="5"/>
      <c r="BC5946" s="5"/>
      <c r="BD5946" s="5"/>
      <c r="BE5946" s="5" t="s">
        <v>88</v>
      </c>
      <c r="BF5946" s="6">
        <v>42749</v>
      </c>
      <c r="BG5946" s="5" t="s">
        <v>71</v>
      </c>
      <c r="BH5946" s="5" t="s">
        <v>1130</v>
      </c>
      <c r="BI5946" s="5"/>
      <c r="BJ5946" s="5"/>
    </row>
    <row r="5947" spans="1:62" ht="30" x14ac:dyDescent="0.25">
      <c r="A5947" s="3">
        <v>5940</v>
      </c>
      <c r="B5947" s="3" t="str">
        <f>"201700222220"</f>
        <v>201700222220</v>
      </c>
      <c r="C5947" s="3">
        <v>133772</v>
      </c>
      <c r="D5947" s="3" t="s">
        <v>23927</v>
      </c>
      <c r="E5947" s="3">
        <v>20106730467</v>
      </c>
      <c r="F5947" s="3" t="s">
        <v>23928</v>
      </c>
      <c r="G5947" s="3" t="s">
        <v>23929</v>
      </c>
      <c r="H5947" s="3" t="s">
        <v>66</v>
      </c>
      <c r="I5947" s="3" t="s">
        <v>66</v>
      </c>
      <c r="J5947" s="3" t="s">
        <v>352</v>
      </c>
      <c r="K5947" s="3" t="s">
        <v>68</v>
      </c>
      <c r="L5947" s="3" t="s">
        <v>79</v>
      </c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  <c r="AV5947" s="3"/>
      <c r="AW5947" s="3"/>
      <c r="AX5947" s="3"/>
      <c r="AY5947" s="3"/>
      <c r="AZ5947" s="3"/>
      <c r="BA5947" s="3"/>
      <c r="BB5947" s="3"/>
      <c r="BC5947" s="3"/>
      <c r="BD5947" s="3"/>
      <c r="BE5947" s="3" t="s">
        <v>80</v>
      </c>
      <c r="BF5947" s="4">
        <v>43107</v>
      </c>
      <c r="BG5947" s="3" t="s">
        <v>71</v>
      </c>
      <c r="BH5947" s="3" t="s">
        <v>23930</v>
      </c>
      <c r="BI5947" s="3"/>
      <c r="BJ5947" s="3"/>
    </row>
    <row r="5948" spans="1:62" ht="30" x14ac:dyDescent="0.25">
      <c r="A5948" s="3">
        <v>5941</v>
      </c>
      <c r="B5948" s="5" t="str">
        <f>"201700005860"</f>
        <v>201700005860</v>
      </c>
      <c r="C5948" s="5">
        <v>126006</v>
      </c>
      <c r="D5948" s="5" t="s">
        <v>23931</v>
      </c>
      <c r="E5948" s="5">
        <v>20325288991</v>
      </c>
      <c r="F5948" s="5" t="s">
        <v>23932</v>
      </c>
      <c r="G5948" s="5" t="s">
        <v>23933</v>
      </c>
      <c r="H5948" s="5" t="s">
        <v>123</v>
      </c>
      <c r="I5948" s="5" t="s">
        <v>152</v>
      </c>
      <c r="J5948" s="5" t="s">
        <v>495</v>
      </c>
      <c r="K5948" s="5" t="s">
        <v>68</v>
      </c>
      <c r="L5948" s="5" t="s">
        <v>69</v>
      </c>
      <c r="M5948" s="5" t="s">
        <v>69</v>
      </c>
      <c r="N5948" s="5"/>
      <c r="O5948" s="5"/>
      <c r="P5948" s="5"/>
      <c r="Q5948" s="5"/>
      <c r="R5948" s="5"/>
      <c r="S5948" s="5"/>
      <c r="T5948" s="5"/>
      <c r="U5948" s="5"/>
      <c r="V5948" s="5"/>
      <c r="W5948" s="5"/>
      <c r="X5948" s="5"/>
      <c r="Y5948" s="5"/>
      <c r="Z5948" s="5"/>
      <c r="AA5948" s="5"/>
      <c r="AB5948" s="5"/>
      <c r="AC5948" s="5"/>
      <c r="AD5948" s="5"/>
      <c r="AE5948" s="5"/>
      <c r="AF5948" s="5"/>
      <c r="AG5948" s="5"/>
      <c r="AH5948" s="5"/>
      <c r="AI5948" s="5"/>
      <c r="AJ5948" s="5"/>
      <c r="AK5948" s="5"/>
      <c r="AL5948" s="5"/>
      <c r="AM5948" s="5"/>
      <c r="AN5948" s="5"/>
      <c r="AO5948" s="5"/>
      <c r="AP5948" s="5"/>
      <c r="AQ5948" s="5"/>
      <c r="AR5948" s="5"/>
      <c r="AS5948" s="5"/>
      <c r="AT5948" s="5"/>
      <c r="AU5948" s="5"/>
      <c r="AV5948" s="5"/>
      <c r="AW5948" s="5"/>
      <c r="AX5948" s="5"/>
      <c r="AY5948" s="5"/>
      <c r="AZ5948" s="5"/>
      <c r="BA5948" s="5"/>
      <c r="BB5948" s="5"/>
      <c r="BC5948" s="5"/>
      <c r="BD5948" s="5"/>
      <c r="BE5948" s="5" t="s">
        <v>95</v>
      </c>
      <c r="BF5948" s="6">
        <v>42748</v>
      </c>
      <c r="BG5948" s="5" t="s">
        <v>71</v>
      </c>
      <c r="BH5948" s="5" t="s">
        <v>23934</v>
      </c>
      <c r="BI5948" s="5"/>
      <c r="BJ5948" s="5"/>
    </row>
    <row r="5949" spans="1:62" ht="30" x14ac:dyDescent="0.25">
      <c r="A5949" s="5">
        <v>5942</v>
      </c>
      <c r="B5949" s="3" t="str">
        <f>"201400027344"</f>
        <v>201400027344</v>
      </c>
      <c r="C5949" s="3">
        <v>108260</v>
      </c>
      <c r="D5949" s="3" t="s">
        <v>23935</v>
      </c>
      <c r="E5949" s="3">
        <v>20544694546</v>
      </c>
      <c r="F5949" s="3" t="s">
        <v>23936</v>
      </c>
      <c r="G5949" s="3" t="s">
        <v>23937</v>
      </c>
      <c r="H5949" s="3" t="s">
        <v>66</v>
      </c>
      <c r="I5949" s="3" t="s">
        <v>66</v>
      </c>
      <c r="J5949" s="3" t="s">
        <v>232</v>
      </c>
      <c r="K5949" s="3" t="s">
        <v>68</v>
      </c>
      <c r="L5949" s="3" t="s">
        <v>139</v>
      </c>
      <c r="M5949" s="3" t="s">
        <v>139</v>
      </c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/>
      <c r="BB5949" s="3"/>
      <c r="BC5949" s="3"/>
      <c r="BD5949" s="3"/>
      <c r="BE5949" s="3" t="s">
        <v>293</v>
      </c>
      <c r="BF5949" s="4">
        <v>41705</v>
      </c>
      <c r="BG5949" s="3" t="s">
        <v>71</v>
      </c>
      <c r="BH5949" s="3" t="s">
        <v>23938</v>
      </c>
      <c r="BI5949" s="3"/>
      <c r="BJ5949" s="3"/>
    </row>
    <row r="5950" spans="1:62" ht="45" x14ac:dyDescent="0.25">
      <c r="A5950" s="3">
        <v>5943</v>
      </c>
      <c r="B5950" s="5" t="str">
        <f>"201600133318"</f>
        <v>201600133318</v>
      </c>
      <c r="C5950" s="5">
        <v>123824</v>
      </c>
      <c r="D5950" s="5" t="s">
        <v>23939</v>
      </c>
      <c r="E5950" s="5">
        <v>20132373958</v>
      </c>
      <c r="F5950" s="5" t="s">
        <v>1362</v>
      </c>
      <c r="G5950" s="5" t="s">
        <v>23940</v>
      </c>
      <c r="H5950" s="5" t="s">
        <v>102</v>
      </c>
      <c r="I5950" s="5" t="s">
        <v>434</v>
      </c>
      <c r="J5950" s="5" t="s">
        <v>10017</v>
      </c>
      <c r="K5950" s="5" t="s">
        <v>125</v>
      </c>
      <c r="L5950" s="5" t="s">
        <v>126</v>
      </c>
      <c r="M5950" s="5" t="s">
        <v>126</v>
      </c>
      <c r="N5950" s="5" t="s">
        <v>126</v>
      </c>
      <c r="O5950" s="5"/>
      <c r="P5950" s="5"/>
      <c r="Q5950" s="5"/>
      <c r="R5950" s="5"/>
      <c r="S5950" s="5"/>
      <c r="T5950" s="5"/>
      <c r="U5950" s="5"/>
      <c r="V5950" s="5"/>
      <c r="W5950" s="5"/>
      <c r="X5950" s="5"/>
      <c r="Y5950" s="5"/>
      <c r="Z5950" s="5"/>
      <c r="AA5950" s="5"/>
      <c r="AB5950" s="5"/>
      <c r="AC5950" s="5"/>
      <c r="AD5950" s="5"/>
      <c r="AE5950" s="5"/>
      <c r="AF5950" s="5"/>
      <c r="AG5950" s="5"/>
      <c r="AH5950" s="5"/>
      <c r="AI5950" s="5"/>
      <c r="AJ5950" s="5"/>
      <c r="AK5950" s="5"/>
      <c r="AL5950" s="5"/>
      <c r="AM5950" s="5"/>
      <c r="AN5950" s="5"/>
      <c r="AO5950" s="5"/>
      <c r="AP5950" s="5"/>
      <c r="AQ5950" s="5"/>
      <c r="AR5950" s="5"/>
      <c r="AS5950" s="5"/>
      <c r="AT5950" s="5"/>
      <c r="AU5950" s="5"/>
      <c r="AV5950" s="5"/>
      <c r="AW5950" s="5"/>
      <c r="AX5950" s="5"/>
      <c r="AY5950" s="5"/>
      <c r="AZ5950" s="5"/>
      <c r="BA5950" s="5"/>
      <c r="BB5950" s="5"/>
      <c r="BC5950" s="5"/>
      <c r="BD5950" s="5"/>
      <c r="BE5950" s="5" t="s">
        <v>162</v>
      </c>
      <c r="BF5950" s="6">
        <v>42639</v>
      </c>
      <c r="BG5950" s="5" t="s">
        <v>71</v>
      </c>
      <c r="BH5950" s="5" t="s">
        <v>3612</v>
      </c>
      <c r="BI5950" s="5"/>
      <c r="BJ5950" s="5"/>
    </row>
    <row r="5951" spans="1:62" ht="30" x14ac:dyDescent="0.25">
      <c r="A5951" s="3">
        <v>5944</v>
      </c>
      <c r="B5951" s="3" t="str">
        <f>"201700005869"</f>
        <v>201700005869</v>
      </c>
      <c r="C5951" s="3">
        <v>126009</v>
      </c>
      <c r="D5951" s="3" t="s">
        <v>23941</v>
      </c>
      <c r="E5951" s="3">
        <v>20114169006</v>
      </c>
      <c r="F5951" s="3" t="s">
        <v>23942</v>
      </c>
      <c r="G5951" s="3" t="s">
        <v>23943</v>
      </c>
      <c r="H5951" s="3" t="s">
        <v>123</v>
      </c>
      <c r="I5951" s="3" t="s">
        <v>152</v>
      </c>
      <c r="J5951" s="3" t="s">
        <v>495</v>
      </c>
      <c r="K5951" s="3" t="s">
        <v>68</v>
      </c>
      <c r="L5951" s="3" t="s">
        <v>382</v>
      </c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 t="s">
        <v>383</v>
      </c>
      <c r="BF5951" s="4">
        <v>42749</v>
      </c>
      <c r="BG5951" s="3" t="s">
        <v>71</v>
      </c>
      <c r="BH5951" s="3" t="s">
        <v>23944</v>
      </c>
      <c r="BI5951" s="3"/>
      <c r="BJ5951" s="3"/>
    </row>
    <row r="5952" spans="1:62" ht="30" x14ac:dyDescent="0.25">
      <c r="A5952" s="5">
        <v>5945</v>
      </c>
      <c r="B5952" s="5" t="str">
        <f>"201900138107"</f>
        <v>201900138107</v>
      </c>
      <c r="C5952" s="5">
        <v>141433</v>
      </c>
      <c r="D5952" s="5" t="s">
        <v>23945</v>
      </c>
      <c r="E5952" s="5">
        <v>20511908401</v>
      </c>
      <c r="F5952" s="5" t="s">
        <v>23946</v>
      </c>
      <c r="G5952" s="5" t="s">
        <v>23947</v>
      </c>
      <c r="H5952" s="5" t="s">
        <v>499</v>
      </c>
      <c r="I5952" s="5" t="s">
        <v>1111</v>
      </c>
      <c r="J5952" s="5" t="s">
        <v>1112</v>
      </c>
      <c r="K5952" s="5" t="s">
        <v>68</v>
      </c>
      <c r="L5952" s="5" t="s">
        <v>69</v>
      </c>
      <c r="M5952" s="5" t="s">
        <v>69</v>
      </c>
      <c r="N5952" s="5"/>
      <c r="O5952" s="5"/>
      <c r="P5952" s="5"/>
      <c r="Q5952" s="5"/>
      <c r="R5952" s="5"/>
      <c r="S5952" s="5"/>
      <c r="T5952" s="5"/>
      <c r="U5952" s="5"/>
      <c r="V5952" s="5"/>
      <c r="W5952" s="5"/>
      <c r="X5952" s="5"/>
      <c r="Y5952" s="5"/>
      <c r="Z5952" s="5"/>
      <c r="AA5952" s="5"/>
      <c r="AB5952" s="5"/>
      <c r="AC5952" s="5"/>
      <c r="AD5952" s="5"/>
      <c r="AE5952" s="5"/>
      <c r="AF5952" s="5"/>
      <c r="AG5952" s="5"/>
      <c r="AH5952" s="5"/>
      <c r="AI5952" s="5"/>
      <c r="AJ5952" s="5"/>
      <c r="AK5952" s="5"/>
      <c r="AL5952" s="5"/>
      <c r="AM5952" s="5"/>
      <c r="AN5952" s="5"/>
      <c r="AO5952" s="5"/>
      <c r="AP5952" s="5"/>
      <c r="AQ5952" s="5"/>
      <c r="AR5952" s="5"/>
      <c r="AS5952" s="5"/>
      <c r="AT5952" s="5"/>
      <c r="AU5952" s="5"/>
      <c r="AV5952" s="5"/>
      <c r="AW5952" s="5"/>
      <c r="AX5952" s="5"/>
      <c r="AY5952" s="5"/>
      <c r="AZ5952" s="5"/>
      <c r="BA5952" s="5"/>
      <c r="BB5952" s="5"/>
      <c r="BC5952" s="5"/>
      <c r="BD5952" s="5"/>
      <c r="BE5952" s="5" t="s">
        <v>95</v>
      </c>
      <c r="BF5952" s="6">
        <v>43703</v>
      </c>
      <c r="BG5952" s="5" t="s">
        <v>71</v>
      </c>
      <c r="BH5952" s="5" t="s">
        <v>23948</v>
      </c>
      <c r="BI5952" s="5"/>
      <c r="BJ5952" s="5"/>
    </row>
    <row r="5953" spans="1:62" ht="30" x14ac:dyDescent="0.25">
      <c r="A5953" s="3">
        <v>5946</v>
      </c>
      <c r="B5953" s="3" t="str">
        <f>"201900213074"</f>
        <v>201900213074</v>
      </c>
      <c r="C5953" s="3">
        <v>148441</v>
      </c>
      <c r="D5953" s="3" t="s">
        <v>23949</v>
      </c>
      <c r="E5953" s="3">
        <v>20454439491</v>
      </c>
      <c r="F5953" s="3" t="s">
        <v>17779</v>
      </c>
      <c r="G5953" s="3" t="s">
        <v>23950</v>
      </c>
      <c r="H5953" s="3" t="s">
        <v>78</v>
      </c>
      <c r="I5953" s="3" t="s">
        <v>78</v>
      </c>
      <c r="J5953" s="3" t="s">
        <v>176</v>
      </c>
      <c r="K5953" s="3" t="s">
        <v>68</v>
      </c>
      <c r="L5953" s="3" t="s">
        <v>79</v>
      </c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  <c r="AV5953" s="3"/>
      <c r="AW5953" s="3"/>
      <c r="AX5953" s="3"/>
      <c r="AY5953" s="3"/>
      <c r="AZ5953" s="3"/>
      <c r="BA5953" s="3"/>
      <c r="BB5953" s="3"/>
      <c r="BC5953" s="3"/>
      <c r="BD5953" s="3"/>
      <c r="BE5953" s="3" t="s">
        <v>80</v>
      </c>
      <c r="BF5953" s="4">
        <v>43833</v>
      </c>
      <c r="BG5953" s="3" t="s">
        <v>71</v>
      </c>
      <c r="BH5953" s="3" t="s">
        <v>23951</v>
      </c>
      <c r="BI5953" s="3" t="s">
        <v>23952</v>
      </c>
      <c r="BJ5953" s="3" t="s">
        <v>15375</v>
      </c>
    </row>
    <row r="5954" spans="1:62" ht="30" x14ac:dyDescent="0.25">
      <c r="A5954" s="3">
        <v>5947</v>
      </c>
      <c r="B5954" s="5" t="str">
        <f>"201700184586"</f>
        <v>201700184586</v>
      </c>
      <c r="C5954" s="5">
        <v>132680</v>
      </c>
      <c r="D5954" s="5" t="s">
        <v>23953</v>
      </c>
      <c r="E5954" s="5">
        <v>20520588486</v>
      </c>
      <c r="F5954" s="5" t="s">
        <v>23954</v>
      </c>
      <c r="G5954" s="5" t="s">
        <v>23955</v>
      </c>
      <c r="H5954" s="5" t="s">
        <v>78</v>
      </c>
      <c r="I5954" s="5" t="s">
        <v>78</v>
      </c>
      <c r="J5954" s="5" t="s">
        <v>176</v>
      </c>
      <c r="K5954" s="5" t="s">
        <v>68</v>
      </c>
      <c r="L5954" s="5" t="s">
        <v>79</v>
      </c>
      <c r="M5954" s="5"/>
      <c r="N5954" s="5"/>
      <c r="O5954" s="5"/>
      <c r="P5954" s="5"/>
      <c r="Q5954" s="5"/>
      <c r="R5954" s="5"/>
      <c r="S5954" s="5"/>
      <c r="T5954" s="5"/>
      <c r="U5954" s="5"/>
      <c r="V5954" s="5"/>
      <c r="W5954" s="5"/>
      <c r="X5954" s="5"/>
      <c r="Y5954" s="5"/>
      <c r="Z5954" s="5"/>
      <c r="AA5954" s="5"/>
      <c r="AB5954" s="5"/>
      <c r="AC5954" s="5"/>
      <c r="AD5954" s="5"/>
      <c r="AE5954" s="5"/>
      <c r="AF5954" s="5"/>
      <c r="AG5954" s="5"/>
      <c r="AH5954" s="5"/>
      <c r="AI5954" s="5"/>
      <c r="AJ5954" s="5"/>
      <c r="AK5954" s="5"/>
      <c r="AL5954" s="5"/>
      <c r="AM5954" s="5"/>
      <c r="AN5954" s="5"/>
      <c r="AO5954" s="5"/>
      <c r="AP5954" s="5"/>
      <c r="AQ5954" s="5"/>
      <c r="AR5954" s="5"/>
      <c r="AS5954" s="5"/>
      <c r="AT5954" s="5"/>
      <c r="AU5954" s="5"/>
      <c r="AV5954" s="5"/>
      <c r="AW5954" s="5"/>
      <c r="AX5954" s="5"/>
      <c r="AY5954" s="5"/>
      <c r="AZ5954" s="5"/>
      <c r="BA5954" s="5"/>
      <c r="BB5954" s="5"/>
      <c r="BC5954" s="5"/>
      <c r="BD5954" s="5"/>
      <c r="BE5954" s="5" t="s">
        <v>80</v>
      </c>
      <c r="BF5954" s="6">
        <v>43047</v>
      </c>
      <c r="BG5954" s="5" t="s">
        <v>71</v>
      </c>
      <c r="BH5954" s="5" t="s">
        <v>23956</v>
      </c>
      <c r="BI5954" s="5" t="s">
        <v>23957</v>
      </c>
      <c r="BJ5954" s="5" t="s">
        <v>2272</v>
      </c>
    </row>
    <row r="5955" spans="1:62" ht="30" x14ac:dyDescent="0.25">
      <c r="A5955" s="5">
        <v>5948</v>
      </c>
      <c r="B5955" s="3" t="str">
        <f>"202200264185"</f>
        <v>202200264185</v>
      </c>
      <c r="C5955" s="3">
        <v>161001</v>
      </c>
      <c r="D5955" s="3" t="s">
        <v>23958</v>
      </c>
      <c r="E5955" s="3">
        <v>20527979936</v>
      </c>
      <c r="F5955" s="3" t="s">
        <v>23647</v>
      </c>
      <c r="G5955" s="3" t="s">
        <v>23959</v>
      </c>
      <c r="H5955" s="3" t="s">
        <v>78</v>
      </c>
      <c r="I5955" s="3" t="s">
        <v>78</v>
      </c>
      <c r="J5955" s="3" t="s">
        <v>468</v>
      </c>
      <c r="K5955" s="3" t="s">
        <v>68</v>
      </c>
      <c r="L5955" s="3" t="s">
        <v>23960</v>
      </c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 t="s">
        <v>95</v>
      </c>
      <c r="BF5955" s="4">
        <v>44958</v>
      </c>
      <c r="BG5955" s="3" t="s">
        <v>71</v>
      </c>
      <c r="BH5955" s="3" t="s">
        <v>23650</v>
      </c>
      <c r="BI5955" s="3"/>
      <c r="BJ5955" s="3"/>
    </row>
    <row r="5956" spans="1:62" ht="30" x14ac:dyDescent="0.25">
      <c r="A5956" s="3">
        <v>5949</v>
      </c>
      <c r="B5956" s="5" t="str">
        <f>"202300094166"</f>
        <v>202300094166</v>
      </c>
      <c r="C5956" s="5">
        <v>86002</v>
      </c>
      <c r="D5956" s="5" t="s">
        <v>23961</v>
      </c>
      <c r="E5956" s="5">
        <v>20419158462</v>
      </c>
      <c r="F5956" s="5" t="s">
        <v>202</v>
      </c>
      <c r="G5956" s="5" t="s">
        <v>23962</v>
      </c>
      <c r="H5956" s="5" t="s">
        <v>78</v>
      </c>
      <c r="I5956" s="5" t="s">
        <v>78</v>
      </c>
      <c r="J5956" s="5" t="s">
        <v>468</v>
      </c>
      <c r="K5956" s="5" t="s">
        <v>125</v>
      </c>
      <c r="L5956" s="5" t="s">
        <v>23963</v>
      </c>
      <c r="M5956" s="5" t="s">
        <v>23964</v>
      </c>
      <c r="N5956" s="5" t="s">
        <v>23964</v>
      </c>
      <c r="O5956" s="5" t="s">
        <v>23964</v>
      </c>
      <c r="P5956" s="5" t="s">
        <v>23964</v>
      </c>
      <c r="Q5956" s="5"/>
      <c r="R5956" s="5"/>
      <c r="S5956" s="5"/>
      <c r="T5956" s="5"/>
      <c r="U5956" s="5"/>
      <c r="V5956" s="5"/>
      <c r="W5956" s="5"/>
      <c r="X5956" s="5"/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5"/>
      <c r="AK5956" s="5"/>
      <c r="AL5956" s="5"/>
      <c r="AM5956" s="5"/>
      <c r="AN5956" s="5"/>
      <c r="AO5956" s="5"/>
      <c r="AP5956" s="5"/>
      <c r="AQ5956" s="5"/>
      <c r="AR5956" s="5"/>
      <c r="AS5956" s="5"/>
      <c r="AT5956" s="5"/>
      <c r="AU5956" s="5"/>
      <c r="AV5956" s="5"/>
      <c r="AW5956" s="5"/>
      <c r="AX5956" s="5"/>
      <c r="AY5956" s="5"/>
      <c r="AZ5956" s="5"/>
      <c r="BA5956" s="5"/>
      <c r="BB5956" s="5"/>
      <c r="BC5956" s="5"/>
      <c r="BD5956" s="5"/>
      <c r="BE5956" s="5" t="s">
        <v>1126</v>
      </c>
      <c r="BF5956" s="6">
        <v>45077</v>
      </c>
      <c r="BG5956" s="5" t="s">
        <v>71</v>
      </c>
      <c r="BH5956" s="5" t="s">
        <v>6498</v>
      </c>
      <c r="BI5956" s="5" t="s">
        <v>23965</v>
      </c>
      <c r="BJ5956" s="5" t="s">
        <v>3077</v>
      </c>
    </row>
    <row r="5957" spans="1:62" ht="30" x14ac:dyDescent="0.25">
      <c r="A5957" s="3">
        <v>5950</v>
      </c>
      <c r="B5957" s="3" t="str">
        <f>"201200017773"</f>
        <v>201200017773</v>
      </c>
      <c r="C5957" s="3">
        <v>94698</v>
      </c>
      <c r="D5957" s="3" t="s">
        <v>23966</v>
      </c>
      <c r="E5957" s="3">
        <v>10091784454</v>
      </c>
      <c r="F5957" s="3" t="s">
        <v>23967</v>
      </c>
      <c r="G5957" s="3" t="s">
        <v>23968</v>
      </c>
      <c r="H5957" s="3" t="s">
        <v>66</v>
      </c>
      <c r="I5957" s="3" t="s">
        <v>66</v>
      </c>
      <c r="J5957" s="3" t="s">
        <v>242</v>
      </c>
      <c r="K5957" s="3" t="s">
        <v>68</v>
      </c>
      <c r="L5957" s="3" t="s">
        <v>69</v>
      </c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 t="s">
        <v>70</v>
      </c>
      <c r="BF5957" s="4">
        <v>40945</v>
      </c>
      <c r="BG5957" s="3" t="s">
        <v>71</v>
      </c>
      <c r="BH5957" s="3" t="s">
        <v>23967</v>
      </c>
      <c r="BI5957" s="3"/>
      <c r="BJ5957" s="3"/>
    </row>
    <row r="5958" spans="1:62" ht="30" x14ac:dyDescent="0.25">
      <c r="A5958" s="5">
        <v>5951</v>
      </c>
      <c r="B5958" s="5" t="str">
        <f>"201900208845"</f>
        <v>201900208845</v>
      </c>
      <c r="C5958" s="5">
        <v>148331</v>
      </c>
      <c r="D5958" s="5" t="s">
        <v>23969</v>
      </c>
      <c r="E5958" s="5">
        <v>20202540334</v>
      </c>
      <c r="F5958" s="5" t="s">
        <v>23970</v>
      </c>
      <c r="G5958" s="5" t="s">
        <v>23971</v>
      </c>
      <c r="H5958" s="5" t="s">
        <v>66</v>
      </c>
      <c r="I5958" s="5" t="s">
        <v>66</v>
      </c>
      <c r="J5958" s="5" t="s">
        <v>143</v>
      </c>
      <c r="K5958" s="5" t="s">
        <v>68</v>
      </c>
      <c r="L5958" s="5" t="s">
        <v>139</v>
      </c>
      <c r="M5958" s="5" t="s">
        <v>139</v>
      </c>
      <c r="N5958" s="5"/>
      <c r="O5958" s="5"/>
      <c r="P5958" s="5"/>
      <c r="Q5958" s="5"/>
      <c r="R5958" s="5"/>
      <c r="S5958" s="5"/>
      <c r="T5958" s="5"/>
      <c r="U5958" s="5"/>
      <c r="V5958" s="5"/>
      <c r="W5958" s="5"/>
      <c r="X5958" s="5"/>
      <c r="Y5958" s="5"/>
      <c r="Z5958" s="5"/>
      <c r="AA5958" s="5"/>
      <c r="AB5958" s="5"/>
      <c r="AC5958" s="5"/>
      <c r="AD5958" s="5"/>
      <c r="AE5958" s="5"/>
      <c r="AF5958" s="5"/>
      <c r="AG5958" s="5"/>
      <c r="AH5958" s="5"/>
      <c r="AI5958" s="5"/>
      <c r="AJ5958" s="5"/>
      <c r="AK5958" s="5"/>
      <c r="AL5958" s="5"/>
      <c r="AM5958" s="5"/>
      <c r="AN5958" s="5"/>
      <c r="AO5958" s="5"/>
      <c r="AP5958" s="5"/>
      <c r="AQ5958" s="5"/>
      <c r="AR5958" s="5"/>
      <c r="AS5958" s="5"/>
      <c r="AT5958" s="5"/>
      <c r="AU5958" s="5"/>
      <c r="AV5958" s="5"/>
      <c r="AW5958" s="5"/>
      <c r="AX5958" s="5"/>
      <c r="AY5958" s="5"/>
      <c r="AZ5958" s="5"/>
      <c r="BA5958" s="5"/>
      <c r="BB5958" s="5"/>
      <c r="BC5958" s="5"/>
      <c r="BD5958" s="5"/>
      <c r="BE5958" s="5" t="s">
        <v>293</v>
      </c>
      <c r="BF5958" s="6">
        <v>43817</v>
      </c>
      <c r="BG5958" s="5" t="s">
        <v>71</v>
      </c>
      <c r="BH5958" s="5" t="s">
        <v>23972</v>
      </c>
      <c r="BI5958" s="5"/>
      <c r="BJ5958" s="5"/>
    </row>
    <row r="5959" spans="1:62" ht="30" x14ac:dyDescent="0.25">
      <c r="A5959" s="3">
        <v>5952</v>
      </c>
      <c r="B5959" s="3" t="str">
        <f>"201700195767"</f>
        <v>201700195767</v>
      </c>
      <c r="C5959" s="3">
        <v>132979</v>
      </c>
      <c r="D5959" s="3" t="s">
        <v>23973</v>
      </c>
      <c r="E5959" s="3">
        <v>20209556431</v>
      </c>
      <c r="F5959" s="3" t="s">
        <v>23974</v>
      </c>
      <c r="G5959" s="3" t="s">
        <v>23975</v>
      </c>
      <c r="H5959" s="3" t="s">
        <v>78</v>
      </c>
      <c r="I5959" s="3" t="s">
        <v>78</v>
      </c>
      <c r="J5959" s="3" t="s">
        <v>3741</v>
      </c>
      <c r="K5959" s="3" t="s">
        <v>68</v>
      </c>
      <c r="L5959" s="3" t="s">
        <v>126</v>
      </c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 t="s">
        <v>95</v>
      </c>
      <c r="BF5959" s="4">
        <v>43057</v>
      </c>
      <c r="BG5959" s="3" t="s">
        <v>71</v>
      </c>
      <c r="BH5959" s="3" t="s">
        <v>23976</v>
      </c>
      <c r="BI5959" s="3" t="s">
        <v>23977</v>
      </c>
      <c r="BJ5959" s="3" t="s">
        <v>2054</v>
      </c>
    </row>
    <row r="5960" spans="1:62" ht="30" x14ac:dyDescent="0.25">
      <c r="A5960" s="3">
        <v>5953</v>
      </c>
      <c r="B5960" s="5" t="str">
        <f>"201800082404"</f>
        <v>201800082404</v>
      </c>
      <c r="C5960" s="5">
        <v>136224</v>
      </c>
      <c r="D5960" s="5" t="s">
        <v>23978</v>
      </c>
      <c r="E5960" s="5">
        <v>20601187389</v>
      </c>
      <c r="F5960" s="5" t="s">
        <v>23979</v>
      </c>
      <c r="G5960" s="5" t="s">
        <v>23980</v>
      </c>
      <c r="H5960" s="5" t="s">
        <v>66</v>
      </c>
      <c r="I5960" s="5" t="s">
        <v>66</v>
      </c>
      <c r="J5960" s="5" t="s">
        <v>942</v>
      </c>
      <c r="K5960" s="5" t="s">
        <v>68</v>
      </c>
      <c r="L5960" s="5" t="s">
        <v>69</v>
      </c>
      <c r="M5960" s="5"/>
      <c r="N5960" s="5"/>
      <c r="O5960" s="5"/>
      <c r="P5960" s="5"/>
      <c r="Q5960" s="5"/>
      <c r="R5960" s="5"/>
      <c r="S5960" s="5"/>
      <c r="T5960" s="5"/>
      <c r="U5960" s="5"/>
      <c r="V5960" s="5"/>
      <c r="W5960" s="5"/>
      <c r="X5960" s="5"/>
      <c r="Y5960" s="5"/>
      <c r="Z5960" s="5"/>
      <c r="AA5960" s="5"/>
      <c r="AB5960" s="5"/>
      <c r="AC5960" s="5"/>
      <c r="AD5960" s="5"/>
      <c r="AE5960" s="5"/>
      <c r="AF5960" s="5"/>
      <c r="AG5960" s="5"/>
      <c r="AH5960" s="5"/>
      <c r="AI5960" s="5"/>
      <c r="AJ5960" s="5"/>
      <c r="AK5960" s="5"/>
      <c r="AL5960" s="5"/>
      <c r="AM5960" s="5"/>
      <c r="AN5960" s="5"/>
      <c r="AO5960" s="5"/>
      <c r="AP5960" s="5"/>
      <c r="AQ5960" s="5"/>
      <c r="AR5960" s="5"/>
      <c r="AS5960" s="5"/>
      <c r="AT5960" s="5"/>
      <c r="AU5960" s="5"/>
      <c r="AV5960" s="5"/>
      <c r="AW5960" s="5"/>
      <c r="AX5960" s="5"/>
      <c r="AY5960" s="5"/>
      <c r="AZ5960" s="5"/>
      <c r="BA5960" s="5"/>
      <c r="BB5960" s="5"/>
      <c r="BC5960" s="5"/>
      <c r="BD5960" s="5"/>
      <c r="BE5960" s="5" t="s">
        <v>70</v>
      </c>
      <c r="BF5960" s="6">
        <v>43241</v>
      </c>
      <c r="BG5960" s="5" t="s">
        <v>71</v>
      </c>
      <c r="BH5960" s="5" t="s">
        <v>23981</v>
      </c>
      <c r="BI5960" s="5"/>
      <c r="BJ5960" s="5"/>
    </row>
    <row r="5961" spans="1:62" ht="30" x14ac:dyDescent="0.25">
      <c r="A5961" s="5">
        <v>5954</v>
      </c>
      <c r="B5961" s="3" t="str">
        <f>"201900201999"</f>
        <v>201900201999</v>
      </c>
      <c r="C5961" s="3">
        <v>92133</v>
      </c>
      <c r="D5961" s="3" t="s">
        <v>23982</v>
      </c>
      <c r="E5961" s="3">
        <v>20492883957</v>
      </c>
      <c r="F5961" s="3" t="s">
        <v>23983</v>
      </c>
      <c r="G5961" s="3" t="s">
        <v>23984</v>
      </c>
      <c r="H5961" s="3" t="s">
        <v>66</v>
      </c>
      <c r="I5961" s="3" t="s">
        <v>66</v>
      </c>
      <c r="J5961" s="3" t="s">
        <v>942</v>
      </c>
      <c r="K5961" s="3" t="s">
        <v>68</v>
      </c>
      <c r="L5961" s="3" t="s">
        <v>79</v>
      </c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 t="s">
        <v>80</v>
      </c>
      <c r="BF5961" s="4">
        <v>43808</v>
      </c>
      <c r="BG5961" s="3" t="s">
        <v>71</v>
      </c>
      <c r="BH5961" s="3" t="s">
        <v>17922</v>
      </c>
      <c r="BI5961" s="3"/>
      <c r="BJ5961" s="3"/>
    </row>
    <row r="5962" spans="1:62" ht="30" x14ac:dyDescent="0.25">
      <c r="A5962" s="3">
        <v>5955</v>
      </c>
      <c r="B5962" s="5" t="str">
        <f>"201400147200"</f>
        <v>201400147200</v>
      </c>
      <c r="C5962" s="5">
        <v>112413</v>
      </c>
      <c r="D5962" s="5" t="s">
        <v>23985</v>
      </c>
      <c r="E5962" s="5">
        <v>20553197318</v>
      </c>
      <c r="F5962" s="5" t="s">
        <v>23986</v>
      </c>
      <c r="G5962" s="5" t="s">
        <v>23987</v>
      </c>
      <c r="H5962" s="5" t="s">
        <v>66</v>
      </c>
      <c r="I5962" s="5" t="s">
        <v>66</v>
      </c>
      <c r="J5962" s="5" t="s">
        <v>118</v>
      </c>
      <c r="K5962" s="5" t="s">
        <v>68</v>
      </c>
      <c r="L5962" s="5" t="s">
        <v>139</v>
      </c>
      <c r="M5962" s="5" t="s">
        <v>139</v>
      </c>
      <c r="N5962" s="5"/>
      <c r="O5962" s="5"/>
      <c r="P5962" s="5"/>
      <c r="Q5962" s="5"/>
      <c r="R5962" s="5"/>
      <c r="S5962" s="5"/>
      <c r="T5962" s="5"/>
      <c r="U5962" s="5"/>
      <c r="V5962" s="5"/>
      <c r="W5962" s="5"/>
      <c r="X5962" s="5"/>
      <c r="Y5962" s="5"/>
      <c r="Z5962" s="5"/>
      <c r="AA5962" s="5"/>
      <c r="AB5962" s="5"/>
      <c r="AC5962" s="5"/>
      <c r="AD5962" s="5"/>
      <c r="AE5962" s="5"/>
      <c r="AF5962" s="5"/>
      <c r="AG5962" s="5"/>
      <c r="AH5962" s="5"/>
      <c r="AI5962" s="5"/>
      <c r="AJ5962" s="5"/>
      <c r="AK5962" s="5"/>
      <c r="AL5962" s="5"/>
      <c r="AM5962" s="5"/>
      <c r="AN5962" s="5"/>
      <c r="AO5962" s="5"/>
      <c r="AP5962" s="5"/>
      <c r="AQ5962" s="5"/>
      <c r="AR5962" s="5"/>
      <c r="AS5962" s="5"/>
      <c r="AT5962" s="5"/>
      <c r="AU5962" s="5"/>
      <c r="AV5962" s="5"/>
      <c r="AW5962" s="5"/>
      <c r="AX5962" s="5"/>
      <c r="AY5962" s="5"/>
      <c r="AZ5962" s="5"/>
      <c r="BA5962" s="5"/>
      <c r="BB5962" s="5"/>
      <c r="BC5962" s="5"/>
      <c r="BD5962" s="5"/>
      <c r="BE5962" s="5" t="s">
        <v>293</v>
      </c>
      <c r="BF5962" s="6">
        <v>41960</v>
      </c>
      <c r="BG5962" s="5" t="s">
        <v>71</v>
      </c>
      <c r="BH5962" s="5" t="s">
        <v>243</v>
      </c>
      <c r="BI5962" s="5"/>
      <c r="BJ5962" s="5"/>
    </row>
    <row r="5963" spans="1:62" ht="30" x14ac:dyDescent="0.25">
      <c r="A5963" s="3">
        <v>5956</v>
      </c>
      <c r="B5963" s="3" t="str">
        <f>"201900201996"</f>
        <v>201900201996</v>
      </c>
      <c r="C5963" s="3">
        <v>64223</v>
      </c>
      <c r="D5963" s="3" t="s">
        <v>23988</v>
      </c>
      <c r="E5963" s="3">
        <v>20100054184</v>
      </c>
      <c r="F5963" s="3" t="s">
        <v>23989</v>
      </c>
      <c r="G5963" s="3" t="s">
        <v>23990</v>
      </c>
      <c r="H5963" s="3" t="s">
        <v>66</v>
      </c>
      <c r="I5963" s="3" t="s">
        <v>66</v>
      </c>
      <c r="J5963" s="3" t="s">
        <v>66</v>
      </c>
      <c r="K5963" s="3" t="s">
        <v>125</v>
      </c>
      <c r="L5963" s="3" t="s">
        <v>126</v>
      </c>
      <c r="M5963" s="3" t="s">
        <v>126</v>
      </c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 t="s">
        <v>321</v>
      </c>
      <c r="BF5963" s="4">
        <v>43808</v>
      </c>
      <c r="BG5963" s="3" t="s">
        <v>71</v>
      </c>
      <c r="BH5963" s="3" t="s">
        <v>23991</v>
      </c>
      <c r="BI5963" s="3"/>
      <c r="BJ5963" s="3"/>
    </row>
    <row r="5964" spans="1:62" ht="30" x14ac:dyDescent="0.25">
      <c r="A5964" s="5">
        <v>5957</v>
      </c>
      <c r="B5964" s="5" t="str">
        <f>"1512837"</f>
        <v>1512837</v>
      </c>
      <c r="C5964" s="5">
        <v>94625</v>
      </c>
      <c r="D5964" s="5" t="s">
        <v>23992</v>
      </c>
      <c r="E5964" s="5">
        <v>20153408191</v>
      </c>
      <c r="F5964" s="5" t="s">
        <v>4572</v>
      </c>
      <c r="G5964" s="5" t="s">
        <v>19786</v>
      </c>
      <c r="H5964" s="5" t="s">
        <v>380</v>
      </c>
      <c r="I5964" s="5" t="s">
        <v>380</v>
      </c>
      <c r="J5964" s="5" t="s">
        <v>852</v>
      </c>
      <c r="K5964" s="5" t="s">
        <v>68</v>
      </c>
      <c r="L5964" s="5" t="s">
        <v>301</v>
      </c>
      <c r="M5964" s="5"/>
      <c r="N5964" s="5"/>
      <c r="O5964" s="5"/>
      <c r="P5964" s="5"/>
      <c r="Q5964" s="5"/>
      <c r="R5964" s="5"/>
      <c r="S5964" s="5"/>
      <c r="T5964" s="5"/>
      <c r="U5964" s="5"/>
      <c r="V5964" s="5"/>
      <c r="W5964" s="5"/>
      <c r="X5964" s="5"/>
      <c r="Y5964" s="5"/>
      <c r="Z5964" s="5"/>
      <c r="AA5964" s="5"/>
      <c r="AB5964" s="5"/>
      <c r="AC5964" s="5"/>
      <c r="AD5964" s="5"/>
      <c r="AE5964" s="5"/>
      <c r="AF5964" s="5"/>
      <c r="AG5964" s="5"/>
      <c r="AH5964" s="5"/>
      <c r="AI5964" s="5"/>
      <c r="AJ5964" s="5"/>
      <c r="AK5964" s="5"/>
      <c r="AL5964" s="5"/>
      <c r="AM5964" s="5"/>
      <c r="AN5964" s="5"/>
      <c r="AO5964" s="5"/>
      <c r="AP5964" s="5"/>
      <c r="AQ5964" s="5"/>
      <c r="AR5964" s="5"/>
      <c r="AS5964" s="5"/>
      <c r="AT5964" s="5"/>
      <c r="AU5964" s="5"/>
      <c r="AV5964" s="5"/>
      <c r="AW5964" s="5"/>
      <c r="AX5964" s="5"/>
      <c r="AY5964" s="5"/>
      <c r="AZ5964" s="5"/>
      <c r="BA5964" s="5"/>
      <c r="BB5964" s="5"/>
      <c r="BC5964" s="5"/>
      <c r="BD5964" s="5"/>
      <c r="BE5964" s="5" t="s">
        <v>1408</v>
      </c>
      <c r="BF5964" s="6">
        <v>40865</v>
      </c>
      <c r="BG5964" s="5" t="s">
        <v>71</v>
      </c>
      <c r="BH5964" s="5" t="s">
        <v>23993</v>
      </c>
      <c r="BI5964" s="5"/>
      <c r="BJ5964" s="5"/>
    </row>
    <row r="5965" spans="1:62" ht="30" x14ac:dyDescent="0.25">
      <c r="A5965" s="3">
        <v>5958</v>
      </c>
      <c r="B5965" s="3" t="str">
        <f>"1474933"</f>
        <v>1474933</v>
      </c>
      <c r="C5965" s="3">
        <v>89725</v>
      </c>
      <c r="D5965" s="3" t="s">
        <v>23994</v>
      </c>
      <c r="E5965" s="3">
        <v>10104920514</v>
      </c>
      <c r="F5965" s="3" t="s">
        <v>23995</v>
      </c>
      <c r="G5965" s="3" t="s">
        <v>23996</v>
      </c>
      <c r="H5965" s="3" t="s">
        <v>66</v>
      </c>
      <c r="I5965" s="3" t="s">
        <v>66</v>
      </c>
      <c r="J5965" s="3" t="s">
        <v>309</v>
      </c>
      <c r="K5965" s="3" t="s">
        <v>68</v>
      </c>
      <c r="L5965" s="3" t="s">
        <v>79</v>
      </c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  <c r="AV5965" s="3"/>
      <c r="AW5965" s="3"/>
      <c r="AX5965" s="3"/>
      <c r="AY5965" s="3"/>
      <c r="AZ5965" s="3"/>
      <c r="BA5965" s="3"/>
      <c r="BB5965" s="3"/>
      <c r="BC5965" s="3"/>
      <c r="BD5965" s="3"/>
      <c r="BE5965" s="3" t="s">
        <v>80</v>
      </c>
      <c r="BF5965" s="4">
        <v>40623</v>
      </c>
      <c r="BG5965" s="3" t="s">
        <v>71</v>
      </c>
      <c r="BH5965" s="3" t="s">
        <v>23995</v>
      </c>
      <c r="BI5965" s="3"/>
      <c r="BJ5965" s="3"/>
    </row>
    <row r="5966" spans="1:62" ht="30" x14ac:dyDescent="0.25">
      <c r="A5966" s="3">
        <v>5959</v>
      </c>
      <c r="B5966" s="5" t="str">
        <f>"201600175191"</f>
        <v>201600175191</v>
      </c>
      <c r="C5966" s="5">
        <v>85997</v>
      </c>
      <c r="D5966" s="5" t="s">
        <v>23997</v>
      </c>
      <c r="E5966" s="5">
        <v>20419158462</v>
      </c>
      <c r="F5966" s="5" t="s">
        <v>202</v>
      </c>
      <c r="G5966" s="5" t="s">
        <v>23998</v>
      </c>
      <c r="H5966" s="5" t="s">
        <v>78</v>
      </c>
      <c r="I5966" s="5" t="s">
        <v>78</v>
      </c>
      <c r="J5966" s="5" t="s">
        <v>468</v>
      </c>
      <c r="K5966" s="5" t="s">
        <v>125</v>
      </c>
      <c r="L5966" s="5" t="s">
        <v>126</v>
      </c>
      <c r="M5966" s="5" t="s">
        <v>126</v>
      </c>
      <c r="N5966" s="5" t="s">
        <v>126</v>
      </c>
      <c r="O5966" s="5" t="s">
        <v>126</v>
      </c>
      <c r="P5966" s="5" t="s">
        <v>126</v>
      </c>
      <c r="Q5966" s="5"/>
      <c r="R5966" s="5"/>
      <c r="S5966" s="5"/>
      <c r="T5966" s="5"/>
      <c r="U5966" s="5"/>
      <c r="V5966" s="5"/>
      <c r="W5966" s="5"/>
      <c r="X5966" s="5"/>
      <c r="Y5966" s="5"/>
      <c r="Z5966" s="5"/>
      <c r="AA5966" s="5"/>
      <c r="AB5966" s="5"/>
      <c r="AC5966" s="5"/>
      <c r="AD5966" s="5"/>
      <c r="AE5966" s="5"/>
      <c r="AF5966" s="5"/>
      <c r="AG5966" s="5"/>
      <c r="AH5966" s="5"/>
      <c r="AI5966" s="5"/>
      <c r="AJ5966" s="5"/>
      <c r="AK5966" s="5"/>
      <c r="AL5966" s="5"/>
      <c r="AM5966" s="5"/>
      <c r="AN5966" s="5"/>
      <c r="AO5966" s="5"/>
      <c r="AP5966" s="5"/>
      <c r="AQ5966" s="5"/>
      <c r="AR5966" s="5"/>
      <c r="AS5966" s="5"/>
      <c r="AT5966" s="5"/>
      <c r="AU5966" s="5"/>
      <c r="AV5966" s="5"/>
      <c r="AW5966" s="5"/>
      <c r="AX5966" s="5"/>
      <c r="AY5966" s="5"/>
      <c r="AZ5966" s="5"/>
      <c r="BA5966" s="5"/>
      <c r="BB5966" s="5"/>
      <c r="BC5966" s="5"/>
      <c r="BD5966" s="5"/>
      <c r="BE5966" s="5" t="s">
        <v>1227</v>
      </c>
      <c r="BF5966" s="6">
        <v>42731</v>
      </c>
      <c r="BG5966" s="5" t="s">
        <v>71</v>
      </c>
      <c r="BH5966" s="5" t="s">
        <v>207</v>
      </c>
      <c r="BI5966" s="5" t="s">
        <v>23999</v>
      </c>
      <c r="BJ5966" s="5" t="s">
        <v>10006</v>
      </c>
    </row>
    <row r="5967" spans="1:62" ht="30" x14ac:dyDescent="0.25">
      <c r="A5967" s="5">
        <v>5960</v>
      </c>
      <c r="B5967" s="3" t="str">
        <f>"202200219550"</f>
        <v>202200219550</v>
      </c>
      <c r="C5967" s="3">
        <v>165560</v>
      </c>
      <c r="D5967" s="3" t="s">
        <v>24000</v>
      </c>
      <c r="E5967" s="3">
        <v>10108090419</v>
      </c>
      <c r="F5967" s="3" t="s">
        <v>24001</v>
      </c>
      <c r="G5967" s="3" t="s">
        <v>24002</v>
      </c>
      <c r="H5967" s="3" t="s">
        <v>66</v>
      </c>
      <c r="I5967" s="3" t="s">
        <v>66</v>
      </c>
      <c r="J5967" s="3" t="s">
        <v>2972</v>
      </c>
      <c r="K5967" s="3" t="s">
        <v>68</v>
      </c>
      <c r="L5967" s="3" t="s">
        <v>24003</v>
      </c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 t="s">
        <v>70</v>
      </c>
      <c r="BF5967" s="4">
        <v>44890</v>
      </c>
      <c r="BG5967" s="3" t="s">
        <v>71</v>
      </c>
      <c r="BH5967" s="3" t="s">
        <v>19226</v>
      </c>
      <c r="BI5967" s="3"/>
      <c r="BJ5967" s="3"/>
    </row>
    <row r="5968" spans="1:62" ht="30" x14ac:dyDescent="0.25">
      <c r="A5968" s="3">
        <v>5961</v>
      </c>
      <c r="B5968" s="5" t="str">
        <f>"201900137084"</f>
        <v>201900137084</v>
      </c>
      <c r="C5968" s="5">
        <v>146117</v>
      </c>
      <c r="D5968" s="5" t="s">
        <v>24004</v>
      </c>
      <c r="E5968" s="5">
        <v>20604785775</v>
      </c>
      <c r="F5968" s="5" t="s">
        <v>24005</v>
      </c>
      <c r="G5968" s="5" t="s">
        <v>24006</v>
      </c>
      <c r="H5968" s="5" t="s">
        <v>78</v>
      </c>
      <c r="I5968" s="5" t="s">
        <v>78</v>
      </c>
      <c r="J5968" s="5" t="s">
        <v>1900</v>
      </c>
      <c r="K5968" s="5" t="s">
        <v>68</v>
      </c>
      <c r="L5968" s="5" t="s">
        <v>69</v>
      </c>
      <c r="M5968" s="5"/>
      <c r="N5968" s="5"/>
      <c r="O5968" s="5"/>
      <c r="P5968" s="5"/>
      <c r="Q5968" s="5"/>
      <c r="R5968" s="5"/>
      <c r="S5968" s="5"/>
      <c r="T5968" s="5"/>
      <c r="U5968" s="5"/>
      <c r="V5968" s="5"/>
      <c r="W5968" s="5"/>
      <c r="X5968" s="5"/>
      <c r="Y5968" s="5"/>
      <c r="Z5968" s="5"/>
      <c r="AA5968" s="5"/>
      <c r="AB5968" s="5"/>
      <c r="AC5968" s="5"/>
      <c r="AD5968" s="5"/>
      <c r="AE5968" s="5"/>
      <c r="AF5968" s="5"/>
      <c r="AG5968" s="5"/>
      <c r="AH5968" s="5"/>
      <c r="AI5968" s="5"/>
      <c r="AJ5968" s="5"/>
      <c r="AK5968" s="5"/>
      <c r="AL5968" s="5"/>
      <c r="AM5968" s="5"/>
      <c r="AN5968" s="5"/>
      <c r="AO5968" s="5"/>
      <c r="AP5968" s="5"/>
      <c r="AQ5968" s="5"/>
      <c r="AR5968" s="5"/>
      <c r="AS5968" s="5"/>
      <c r="AT5968" s="5"/>
      <c r="AU5968" s="5"/>
      <c r="AV5968" s="5"/>
      <c r="AW5968" s="5"/>
      <c r="AX5968" s="5"/>
      <c r="AY5968" s="5"/>
      <c r="AZ5968" s="5"/>
      <c r="BA5968" s="5"/>
      <c r="BB5968" s="5"/>
      <c r="BC5968" s="5"/>
      <c r="BD5968" s="5"/>
      <c r="BE5968" s="5" t="s">
        <v>70</v>
      </c>
      <c r="BF5968" s="6">
        <v>43698</v>
      </c>
      <c r="BG5968" s="5" t="s">
        <v>71</v>
      </c>
      <c r="BH5968" s="5" t="s">
        <v>24007</v>
      </c>
      <c r="BI5968" s="5" t="s">
        <v>24008</v>
      </c>
      <c r="BJ5968" s="5" t="s">
        <v>452</v>
      </c>
    </row>
    <row r="5969" spans="1:62" ht="30" x14ac:dyDescent="0.25">
      <c r="A5969" s="3">
        <v>5962</v>
      </c>
      <c r="B5969" s="3" t="str">
        <f>"201800085695"</f>
        <v>201800085695</v>
      </c>
      <c r="C5969" s="3">
        <v>136349</v>
      </c>
      <c r="D5969" s="3" t="s">
        <v>24009</v>
      </c>
      <c r="E5969" s="3">
        <v>20600228081</v>
      </c>
      <c r="F5969" s="3" t="s">
        <v>24010</v>
      </c>
      <c r="G5969" s="3" t="s">
        <v>24011</v>
      </c>
      <c r="H5969" s="3" t="s">
        <v>365</v>
      </c>
      <c r="I5969" s="3" t="s">
        <v>365</v>
      </c>
      <c r="J5969" s="3" t="s">
        <v>365</v>
      </c>
      <c r="K5969" s="3" t="s">
        <v>68</v>
      </c>
      <c r="L5969" s="3" t="s">
        <v>69</v>
      </c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 t="s">
        <v>70</v>
      </c>
      <c r="BF5969" s="4">
        <v>43248</v>
      </c>
      <c r="BG5969" s="3" t="s">
        <v>71</v>
      </c>
      <c r="BH5969" s="3" t="s">
        <v>24012</v>
      </c>
      <c r="BI5969" s="3"/>
      <c r="BJ5969" s="3"/>
    </row>
    <row r="5970" spans="1:62" ht="30" x14ac:dyDescent="0.25">
      <c r="A5970" s="5">
        <v>5963</v>
      </c>
      <c r="B5970" s="5" t="str">
        <f>"202000177310"</f>
        <v>202000177310</v>
      </c>
      <c r="C5970" s="5">
        <v>153061</v>
      </c>
      <c r="D5970" s="5" t="s">
        <v>24013</v>
      </c>
      <c r="E5970" s="5">
        <v>20100028698</v>
      </c>
      <c r="F5970" s="5" t="s">
        <v>18293</v>
      </c>
      <c r="G5970" s="5" t="s">
        <v>24014</v>
      </c>
      <c r="H5970" s="5" t="s">
        <v>66</v>
      </c>
      <c r="I5970" s="5" t="s">
        <v>66</v>
      </c>
      <c r="J5970" s="5" t="s">
        <v>66</v>
      </c>
      <c r="K5970" s="5" t="s">
        <v>68</v>
      </c>
      <c r="L5970" s="5" t="s">
        <v>139</v>
      </c>
      <c r="M5970" s="5" t="s">
        <v>139</v>
      </c>
      <c r="N5970" s="5"/>
      <c r="O5970" s="5"/>
      <c r="P5970" s="5"/>
      <c r="Q5970" s="5"/>
      <c r="R5970" s="5"/>
      <c r="S5970" s="5"/>
      <c r="T5970" s="5"/>
      <c r="U5970" s="5"/>
      <c r="V5970" s="5"/>
      <c r="W5970" s="5"/>
      <c r="X5970" s="5"/>
      <c r="Y5970" s="5"/>
      <c r="Z5970" s="5"/>
      <c r="AA5970" s="5"/>
      <c r="AB5970" s="5"/>
      <c r="AC5970" s="5"/>
      <c r="AD5970" s="5"/>
      <c r="AE5970" s="5"/>
      <c r="AF5970" s="5"/>
      <c r="AG5970" s="5"/>
      <c r="AH5970" s="5"/>
      <c r="AI5970" s="5"/>
      <c r="AJ5970" s="5"/>
      <c r="AK5970" s="5"/>
      <c r="AL5970" s="5"/>
      <c r="AM5970" s="5"/>
      <c r="AN5970" s="5"/>
      <c r="AO5970" s="5"/>
      <c r="AP5970" s="5"/>
      <c r="AQ5970" s="5"/>
      <c r="AR5970" s="5"/>
      <c r="AS5970" s="5"/>
      <c r="AT5970" s="5"/>
      <c r="AU5970" s="5"/>
      <c r="AV5970" s="5"/>
      <c r="AW5970" s="5"/>
      <c r="AX5970" s="5"/>
      <c r="AY5970" s="5"/>
      <c r="AZ5970" s="5"/>
      <c r="BA5970" s="5"/>
      <c r="BB5970" s="5"/>
      <c r="BC5970" s="5"/>
      <c r="BD5970" s="5"/>
      <c r="BE5970" s="5" t="s">
        <v>293</v>
      </c>
      <c r="BF5970" s="6">
        <v>44192</v>
      </c>
      <c r="BG5970" s="5" t="s">
        <v>71</v>
      </c>
      <c r="BH5970" s="5" t="s">
        <v>24015</v>
      </c>
      <c r="BI5970" s="5"/>
      <c r="BJ5970" s="5"/>
    </row>
    <row r="5971" spans="1:62" ht="30" x14ac:dyDescent="0.25">
      <c r="A5971" s="3">
        <v>5964</v>
      </c>
      <c r="B5971" s="3" t="str">
        <f>"201800101330"</f>
        <v>201800101330</v>
      </c>
      <c r="C5971" s="3">
        <v>101007</v>
      </c>
      <c r="D5971" s="3" t="s">
        <v>24016</v>
      </c>
      <c r="E5971" s="3">
        <v>20488084411</v>
      </c>
      <c r="F5971" s="3" t="s">
        <v>24017</v>
      </c>
      <c r="G5971" s="3" t="s">
        <v>24018</v>
      </c>
      <c r="H5971" s="3" t="s">
        <v>216</v>
      </c>
      <c r="I5971" s="3" t="s">
        <v>374</v>
      </c>
      <c r="J5971" s="3" t="s">
        <v>1333</v>
      </c>
      <c r="K5971" s="3" t="s">
        <v>68</v>
      </c>
      <c r="L5971" s="3" t="s">
        <v>126</v>
      </c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/>
      <c r="AX5971" s="3"/>
      <c r="AY5971" s="3"/>
      <c r="AZ5971" s="3"/>
      <c r="BA5971" s="3"/>
      <c r="BB5971" s="3"/>
      <c r="BC5971" s="3"/>
      <c r="BD5971" s="3"/>
      <c r="BE5971" s="3" t="s">
        <v>95</v>
      </c>
      <c r="BF5971" s="4">
        <v>43276</v>
      </c>
      <c r="BG5971" s="3" t="s">
        <v>71</v>
      </c>
      <c r="BH5971" s="3" t="s">
        <v>24019</v>
      </c>
      <c r="BI5971" s="3" t="s">
        <v>24020</v>
      </c>
      <c r="BJ5971" s="3" t="s">
        <v>12640</v>
      </c>
    </row>
    <row r="5972" spans="1:62" ht="30" x14ac:dyDescent="0.25">
      <c r="A5972" s="3">
        <v>5965</v>
      </c>
      <c r="B5972" s="5" t="str">
        <f>"202200006565"</f>
        <v>202200006565</v>
      </c>
      <c r="C5972" s="5">
        <v>160866</v>
      </c>
      <c r="D5972" s="5" t="s">
        <v>24021</v>
      </c>
      <c r="E5972" s="5">
        <v>20505120702</v>
      </c>
      <c r="F5972" s="5" t="s">
        <v>1034</v>
      </c>
      <c r="G5972" s="5" t="s">
        <v>24022</v>
      </c>
      <c r="H5972" s="5" t="s">
        <v>102</v>
      </c>
      <c r="I5972" s="5" t="s">
        <v>5003</v>
      </c>
      <c r="J5972" s="5" t="s">
        <v>5004</v>
      </c>
      <c r="K5972" s="5" t="s">
        <v>125</v>
      </c>
      <c r="L5972" s="5" t="s">
        <v>126</v>
      </c>
      <c r="M5972" s="5" t="s">
        <v>126</v>
      </c>
      <c r="N5972" s="5" t="s">
        <v>126</v>
      </c>
      <c r="O5972" s="5" t="s">
        <v>126</v>
      </c>
      <c r="P5972" s="5" t="s">
        <v>126</v>
      </c>
      <c r="Q5972" s="5" t="s">
        <v>126</v>
      </c>
      <c r="R5972" s="5"/>
      <c r="S5972" s="5"/>
      <c r="T5972" s="5"/>
      <c r="U5972" s="5"/>
      <c r="V5972" s="5"/>
      <c r="W5972" s="5"/>
      <c r="X5972" s="5"/>
      <c r="Y5972" s="5"/>
      <c r="Z5972" s="5"/>
      <c r="AA5972" s="5"/>
      <c r="AB5972" s="5"/>
      <c r="AC5972" s="5"/>
      <c r="AD5972" s="5"/>
      <c r="AE5972" s="5"/>
      <c r="AF5972" s="5"/>
      <c r="AG5972" s="5"/>
      <c r="AH5972" s="5"/>
      <c r="AI5972" s="5"/>
      <c r="AJ5972" s="5"/>
      <c r="AK5972" s="5"/>
      <c r="AL5972" s="5"/>
      <c r="AM5972" s="5"/>
      <c r="AN5972" s="5"/>
      <c r="AO5972" s="5"/>
      <c r="AP5972" s="5"/>
      <c r="AQ5972" s="5"/>
      <c r="AR5972" s="5"/>
      <c r="AS5972" s="5"/>
      <c r="AT5972" s="5"/>
      <c r="AU5972" s="5"/>
      <c r="AV5972" s="5"/>
      <c r="AW5972" s="5"/>
      <c r="AX5972" s="5"/>
      <c r="AY5972" s="5"/>
      <c r="AZ5972" s="5"/>
      <c r="BA5972" s="5"/>
      <c r="BB5972" s="5"/>
      <c r="BC5972" s="5"/>
      <c r="BD5972" s="5"/>
      <c r="BE5972" s="5" t="s">
        <v>929</v>
      </c>
      <c r="BF5972" s="6">
        <v>44823</v>
      </c>
      <c r="BG5972" s="5" t="s">
        <v>71</v>
      </c>
      <c r="BH5972" s="5" t="s">
        <v>1037</v>
      </c>
      <c r="BI5972" s="5"/>
      <c r="BJ5972" s="5"/>
    </row>
    <row r="5973" spans="1:62" ht="30" x14ac:dyDescent="0.25">
      <c r="A5973" s="5">
        <v>5966</v>
      </c>
      <c r="B5973" s="3" t="str">
        <f>"1472062"</f>
        <v>1472062</v>
      </c>
      <c r="C5973" s="3">
        <v>88532</v>
      </c>
      <c r="D5973" s="3" t="s">
        <v>24023</v>
      </c>
      <c r="E5973" s="3">
        <v>10098710626</v>
      </c>
      <c r="F5973" s="3" t="s">
        <v>24024</v>
      </c>
      <c r="G5973" s="3" t="s">
        <v>24025</v>
      </c>
      <c r="H5973" s="3" t="s">
        <v>66</v>
      </c>
      <c r="I5973" s="3" t="s">
        <v>66</v>
      </c>
      <c r="J5973" s="3" t="s">
        <v>200</v>
      </c>
      <c r="K5973" s="3" t="s">
        <v>68</v>
      </c>
      <c r="L5973" s="3" t="s">
        <v>79</v>
      </c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 t="s">
        <v>80</v>
      </c>
      <c r="BF5973" s="4">
        <v>40605</v>
      </c>
      <c r="BG5973" s="3" t="s">
        <v>71</v>
      </c>
      <c r="BH5973" s="3" t="s">
        <v>24024</v>
      </c>
      <c r="BI5973" s="3"/>
      <c r="BJ5973" s="3"/>
    </row>
    <row r="5974" spans="1:62" ht="30" x14ac:dyDescent="0.25">
      <c r="A5974" s="3">
        <v>5967</v>
      </c>
      <c r="B5974" s="5" t="str">
        <f>"201600156505"</f>
        <v>201600156505</v>
      </c>
      <c r="C5974" s="5">
        <v>61709</v>
      </c>
      <c r="D5974" s="5" t="s">
        <v>24026</v>
      </c>
      <c r="E5974" s="5">
        <v>20601194814</v>
      </c>
      <c r="F5974" s="5" t="s">
        <v>24027</v>
      </c>
      <c r="G5974" s="5" t="s">
        <v>24028</v>
      </c>
      <c r="H5974" s="5" t="s">
        <v>216</v>
      </c>
      <c r="I5974" s="5" t="s">
        <v>374</v>
      </c>
      <c r="J5974" s="5" t="s">
        <v>374</v>
      </c>
      <c r="K5974" s="5" t="s">
        <v>68</v>
      </c>
      <c r="L5974" s="5" t="s">
        <v>139</v>
      </c>
      <c r="M5974" s="5" t="s">
        <v>139</v>
      </c>
      <c r="N5974" s="5"/>
      <c r="O5974" s="5"/>
      <c r="P5974" s="5"/>
      <c r="Q5974" s="5"/>
      <c r="R5974" s="5"/>
      <c r="S5974" s="5"/>
      <c r="T5974" s="5"/>
      <c r="U5974" s="5"/>
      <c r="V5974" s="5"/>
      <c r="W5974" s="5"/>
      <c r="X5974" s="5"/>
      <c r="Y5974" s="5"/>
      <c r="Z5974" s="5"/>
      <c r="AA5974" s="5"/>
      <c r="AB5974" s="5"/>
      <c r="AC5974" s="5"/>
      <c r="AD5974" s="5"/>
      <c r="AE5974" s="5"/>
      <c r="AF5974" s="5"/>
      <c r="AG5974" s="5"/>
      <c r="AH5974" s="5"/>
      <c r="AI5974" s="5"/>
      <c r="AJ5974" s="5"/>
      <c r="AK5974" s="5"/>
      <c r="AL5974" s="5"/>
      <c r="AM5974" s="5"/>
      <c r="AN5974" s="5"/>
      <c r="AO5974" s="5"/>
      <c r="AP5974" s="5"/>
      <c r="AQ5974" s="5"/>
      <c r="AR5974" s="5"/>
      <c r="AS5974" s="5"/>
      <c r="AT5974" s="5"/>
      <c r="AU5974" s="5"/>
      <c r="AV5974" s="5"/>
      <c r="AW5974" s="5"/>
      <c r="AX5974" s="5"/>
      <c r="AY5974" s="5"/>
      <c r="AZ5974" s="5"/>
      <c r="BA5974" s="5"/>
      <c r="BB5974" s="5"/>
      <c r="BC5974" s="5"/>
      <c r="BD5974" s="5"/>
      <c r="BE5974" s="5" t="s">
        <v>293</v>
      </c>
      <c r="BF5974" s="6">
        <v>42689</v>
      </c>
      <c r="BG5974" s="5" t="s">
        <v>71</v>
      </c>
      <c r="BH5974" s="5" t="s">
        <v>24029</v>
      </c>
      <c r="BI5974" s="5" t="s">
        <v>24030</v>
      </c>
      <c r="BJ5974" s="5" t="s">
        <v>24031</v>
      </c>
    </row>
    <row r="5975" spans="1:62" ht="30" x14ac:dyDescent="0.25">
      <c r="A5975" s="3">
        <v>5968</v>
      </c>
      <c r="B5975" s="3" t="str">
        <f>"202300142754"</f>
        <v>202300142754</v>
      </c>
      <c r="C5975" s="3">
        <v>84927</v>
      </c>
      <c r="D5975" s="3" t="s">
        <v>24032</v>
      </c>
      <c r="E5975" s="3">
        <v>20101024645</v>
      </c>
      <c r="F5975" s="3" t="s">
        <v>15329</v>
      </c>
      <c r="G5975" s="3" t="s">
        <v>24033</v>
      </c>
      <c r="H5975" s="3" t="s">
        <v>292</v>
      </c>
      <c r="I5975" s="3" t="s">
        <v>292</v>
      </c>
      <c r="J5975" s="3" t="s">
        <v>292</v>
      </c>
      <c r="K5975" s="3" t="s">
        <v>125</v>
      </c>
      <c r="L5975" s="3" t="s">
        <v>24034</v>
      </c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 t="s">
        <v>1227</v>
      </c>
      <c r="BF5975" s="4">
        <v>45111</v>
      </c>
      <c r="BG5975" s="3" t="s">
        <v>71</v>
      </c>
      <c r="BH5975" s="3" t="s">
        <v>24035</v>
      </c>
      <c r="BI5975" s="3" t="s">
        <v>24036</v>
      </c>
      <c r="BJ5975" s="3" t="s">
        <v>1180</v>
      </c>
    </row>
    <row r="5976" spans="1:62" ht="30" x14ac:dyDescent="0.25">
      <c r="A5976" s="5">
        <v>5969</v>
      </c>
      <c r="B5976" s="5" t="str">
        <f>"201700195770"</f>
        <v>201700195770</v>
      </c>
      <c r="C5976" s="5">
        <v>132977</v>
      </c>
      <c r="D5976" s="5" t="s">
        <v>24037</v>
      </c>
      <c r="E5976" s="5">
        <v>20455960445</v>
      </c>
      <c r="F5976" s="5" t="s">
        <v>24038</v>
      </c>
      <c r="G5976" s="5" t="s">
        <v>24039</v>
      </c>
      <c r="H5976" s="5" t="s">
        <v>78</v>
      </c>
      <c r="I5976" s="5" t="s">
        <v>78</v>
      </c>
      <c r="J5976" s="5" t="s">
        <v>176</v>
      </c>
      <c r="K5976" s="5" t="s">
        <v>68</v>
      </c>
      <c r="L5976" s="5" t="s">
        <v>139</v>
      </c>
      <c r="M5976" s="5"/>
      <c r="N5976" s="5"/>
      <c r="O5976" s="5"/>
      <c r="P5976" s="5"/>
      <c r="Q5976" s="5"/>
      <c r="R5976" s="5"/>
      <c r="S5976" s="5"/>
      <c r="T5976" s="5"/>
      <c r="U5976" s="5"/>
      <c r="V5976" s="5"/>
      <c r="W5976" s="5"/>
      <c r="X5976" s="5"/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5"/>
      <c r="AK5976" s="5"/>
      <c r="AL5976" s="5"/>
      <c r="AM5976" s="5"/>
      <c r="AN5976" s="5"/>
      <c r="AO5976" s="5"/>
      <c r="AP5976" s="5"/>
      <c r="AQ5976" s="5"/>
      <c r="AR5976" s="5"/>
      <c r="AS5976" s="5"/>
      <c r="AT5976" s="5"/>
      <c r="AU5976" s="5"/>
      <c r="AV5976" s="5"/>
      <c r="AW5976" s="5"/>
      <c r="AX5976" s="5"/>
      <c r="AY5976" s="5"/>
      <c r="AZ5976" s="5"/>
      <c r="BA5976" s="5"/>
      <c r="BB5976" s="5"/>
      <c r="BC5976" s="5"/>
      <c r="BD5976" s="5"/>
      <c r="BE5976" s="5" t="s">
        <v>88</v>
      </c>
      <c r="BF5976" s="6">
        <v>43063</v>
      </c>
      <c r="BG5976" s="5" t="s">
        <v>71</v>
      </c>
      <c r="BH5976" s="5" t="s">
        <v>24040</v>
      </c>
      <c r="BI5976" s="5"/>
      <c r="BJ5976" s="5"/>
    </row>
    <row r="5977" spans="1:62" ht="30" x14ac:dyDescent="0.25">
      <c r="A5977" s="3">
        <v>5970</v>
      </c>
      <c r="B5977" s="3" t="str">
        <f>"1475133"</f>
        <v>1475133</v>
      </c>
      <c r="C5977" s="3">
        <v>91652</v>
      </c>
      <c r="D5977" s="3" t="s">
        <v>24041</v>
      </c>
      <c r="E5977" s="3">
        <v>20416915491</v>
      </c>
      <c r="F5977" s="3" t="s">
        <v>24042</v>
      </c>
      <c r="G5977" s="3" t="s">
        <v>24043</v>
      </c>
      <c r="H5977" s="3" t="s">
        <v>66</v>
      </c>
      <c r="I5977" s="3" t="s">
        <v>66</v>
      </c>
      <c r="J5977" s="3" t="s">
        <v>242</v>
      </c>
      <c r="K5977" s="3" t="s">
        <v>68</v>
      </c>
      <c r="L5977" s="3" t="s">
        <v>139</v>
      </c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 t="s">
        <v>88</v>
      </c>
      <c r="BF5977" s="4">
        <v>40646</v>
      </c>
      <c r="BG5977" s="3" t="s">
        <v>71</v>
      </c>
      <c r="BH5977" s="3" t="s">
        <v>24044</v>
      </c>
      <c r="BI5977" s="3"/>
      <c r="BJ5977" s="3"/>
    </row>
    <row r="5978" spans="1:62" ht="30" x14ac:dyDescent="0.25">
      <c r="A5978" s="3">
        <v>5971</v>
      </c>
      <c r="B5978" s="5" t="str">
        <f>"201700202814"</f>
        <v>201700202814</v>
      </c>
      <c r="C5978" s="5">
        <v>133177</v>
      </c>
      <c r="D5978" s="5" t="s">
        <v>24045</v>
      </c>
      <c r="E5978" s="5">
        <v>20508565934</v>
      </c>
      <c r="F5978" s="5" t="s">
        <v>4424</v>
      </c>
      <c r="G5978" s="5" t="s">
        <v>24046</v>
      </c>
      <c r="H5978" s="5" t="s">
        <v>380</v>
      </c>
      <c r="I5978" s="5" t="s">
        <v>380</v>
      </c>
      <c r="J5978" s="5" t="s">
        <v>852</v>
      </c>
      <c r="K5978" s="5" t="s">
        <v>68</v>
      </c>
      <c r="L5978" s="5" t="s">
        <v>69</v>
      </c>
      <c r="M5978" s="5"/>
      <c r="N5978" s="5"/>
      <c r="O5978" s="5"/>
      <c r="P5978" s="5"/>
      <c r="Q5978" s="5"/>
      <c r="R5978" s="5"/>
      <c r="S5978" s="5"/>
      <c r="T5978" s="5"/>
      <c r="U5978" s="5"/>
      <c r="V5978" s="5"/>
      <c r="W5978" s="5"/>
      <c r="X5978" s="5"/>
      <c r="Y5978" s="5"/>
      <c r="Z5978" s="5"/>
      <c r="AA5978" s="5"/>
      <c r="AB5978" s="5"/>
      <c r="AC5978" s="5"/>
      <c r="AD5978" s="5"/>
      <c r="AE5978" s="5"/>
      <c r="AF5978" s="5"/>
      <c r="AG5978" s="5"/>
      <c r="AH5978" s="5"/>
      <c r="AI5978" s="5"/>
      <c r="AJ5978" s="5"/>
      <c r="AK5978" s="5"/>
      <c r="AL5978" s="5"/>
      <c r="AM5978" s="5"/>
      <c r="AN5978" s="5"/>
      <c r="AO5978" s="5"/>
      <c r="AP5978" s="5"/>
      <c r="AQ5978" s="5"/>
      <c r="AR5978" s="5"/>
      <c r="AS5978" s="5"/>
      <c r="AT5978" s="5"/>
      <c r="AU5978" s="5"/>
      <c r="AV5978" s="5"/>
      <c r="AW5978" s="5"/>
      <c r="AX5978" s="5"/>
      <c r="AY5978" s="5"/>
      <c r="AZ5978" s="5"/>
      <c r="BA5978" s="5"/>
      <c r="BB5978" s="5"/>
      <c r="BC5978" s="5"/>
      <c r="BD5978" s="5"/>
      <c r="BE5978" s="5" t="s">
        <v>70</v>
      </c>
      <c r="BF5978" s="6">
        <v>43069</v>
      </c>
      <c r="BG5978" s="5" t="s">
        <v>71</v>
      </c>
      <c r="BH5978" s="5" t="s">
        <v>8367</v>
      </c>
      <c r="BI5978" s="5"/>
      <c r="BJ5978" s="5"/>
    </row>
    <row r="5979" spans="1:62" ht="30" x14ac:dyDescent="0.25">
      <c r="A5979" s="5">
        <v>5972</v>
      </c>
      <c r="B5979" s="3" t="str">
        <f>"202300209070"</f>
        <v>202300209070</v>
      </c>
      <c r="C5979" s="3">
        <v>136317</v>
      </c>
      <c r="D5979" s="3" t="s">
        <v>24047</v>
      </c>
      <c r="E5979" s="3">
        <v>20100154308</v>
      </c>
      <c r="F5979" s="3" t="s">
        <v>1012</v>
      </c>
      <c r="G5979" s="3" t="s">
        <v>24048</v>
      </c>
      <c r="H5979" s="3" t="s">
        <v>66</v>
      </c>
      <c r="I5979" s="3" t="s">
        <v>750</v>
      </c>
      <c r="J5979" s="3" t="s">
        <v>1343</v>
      </c>
      <c r="K5979" s="3" t="s">
        <v>125</v>
      </c>
      <c r="L5979" s="3" t="s">
        <v>24049</v>
      </c>
      <c r="M5979" s="3" t="s">
        <v>24049</v>
      </c>
      <c r="N5979" s="3" t="s">
        <v>24049</v>
      </c>
      <c r="O5979" s="3" t="s">
        <v>24049</v>
      </c>
      <c r="P5979" s="3" t="s">
        <v>24049</v>
      </c>
      <c r="Q5979" s="3" t="s">
        <v>24049</v>
      </c>
      <c r="R5979" s="3" t="s">
        <v>24049</v>
      </c>
      <c r="S5979" s="3" t="s">
        <v>24049</v>
      </c>
      <c r="T5979" s="3" t="s">
        <v>24049</v>
      </c>
      <c r="U5979" s="3" t="s">
        <v>24049</v>
      </c>
      <c r="V5979" s="3" t="s">
        <v>24049</v>
      </c>
      <c r="W5979" s="3" t="s">
        <v>24049</v>
      </c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 t="s">
        <v>1285</v>
      </c>
      <c r="BF5979" s="4">
        <v>45212</v>
      </c>
      <c r="BG5979" s="3" t="s">
        <v>71</v>
      </c>
      <c r="BH5979" s="3" t="s">
        <v>2351</v>
      </c>
      <c r="BI5979" s="3"/>
      <c r="BJ5979" s="3"/>
    </row>
    <row r="5980" spans="1:62" ht="30" x14ac:dyDescent="0.25">
      <c r="A5980" s="3">
        <v>5973</v>
      </c>
      <c r="B5980" s="5" t="str">
        <f>"201700205628"</f>
        <v>201700205628</v>
      </c>
      <c r="C5980" s="5">
        <v>96142</v>
      </c>
      <c r="D5980" s="5" t="s">
        <v>24050</v>
      </c>
      <c r="E5980" s="5">
        <v>20100070970</v>
      </c>
      <c r="F5980" s="5" t="s">
        <v>2693</v>
      </c>
      <c r="G5980" s="5" t="s">
        <v>24051</v>
      </c>
      <c r="H5980" s="5" t="s">
        <v>223</v>
      </c>
      <c r="I5980" s="5" t="s">
        <v>223</v>
      </c>
      <c r="J5980" s="5" t="s">
        <v>223</v>
      </c>
      <c r="K5980" s="5" t="s">
        <v>68</v>
      </c>
      <c r="L5980" s="5" t="s">
        <v>126</v>
      </c>
      <c r="M5980" s="5"/>
      <c r="N5980" s="5"/>
      <c r="O5980" s="5"/>
      <c r="P5980" s="5"/>
      <c r="Q5980" s="5"/>
      <c r="R5980" s="5"/>
      <c r="S5980" s="5"/>
      <c r="T5980" s="5"/>
      <c r="U5980" s="5"/>
      <c r="V5980" s="5"/>
      <c r="W5980" s="5"/>
      <c r="X5980" s="5"/>
      <c r="Y5980" s="5"/>
      <c r="Z5980" s="5"/>
      <c r="AA5980" s="5"/>
      <c r="AB5980" s="5"/>
      <c r="AC5980" s="5"/>
      <c r="AD5980" s="5"/>
      <c r="AE5980" s="5"/>
      <c r="AF5980" s="5"/>
      <c r="AG5980" s="5"/>
      <c r="AH5980" s="5"/>
      <c r="AI5980" s="5"/>
      <c r="AJ5980" s="5"/>
      <c r="AK5980" s="5"/>
      <c r="AL5980" s="5"/>
      <c r="AM5980" s="5"/>
      <c r="AN5980" s="5"/>
      <c r="AO5980" s="5"/>
      <c r="AP5980" s="5"/>
      <c r="AQ5980" s="5"/>
      <c r="AR5980" s="5"/>
      <c r="AS5980" s="5"/>
      <c r="AT5980" s="5"/>
      <c r="AU5980" s="5"/>
      <c r="AV5980" s="5"/>
      <c r="AW5980" s="5"/>
      <c r="AX5980" s="5"/>
      <c r="AY5980" s="5"/>
      <c r="AZ5980" s="5"/>
      <c r="BA5980" s="5"/>
      <c r="BB5980" s="5"/>
      <c r="BC5980" s="5"/>
      <c r="BD5980" s="5"/>
      <c r="BE5980" s="5" t="s">
        <v>95</v>
      </c>
      <c r="BF5980" s="6">
        <v>43076</v>
      </c>
      <c r="BG5980" s="5" t="s">
        <v>71</v>
      </c>
      <c r="BH5980" s="5" t="s">
        <v>4166</v>
      </c>
      <c r="BI5980" s="5"/>
      <c r="BJ5980" s="5"/>
    </row>
    <row r="5981" spans="1:62" ht="30" x14ac:dyDescent="0.25">
      <c r="A5981" s="3">
        <v>5974</v>
      </c>
      <c r="B5981" s="5" t="str">
        <f>"201300016926"</f>
        <v>201300016926</v>
      </c>
      <c r="C5981" s="5">
        <v>100359</v>
      </c>
      <c r="D5981" s="5" t="s">
        <v>24052</v>
      </c>
      <c r="E5981" s="5">
        <v>20514202509</v>
      </c>
      <c r="F5981" s="5" t="s">
        <v>24053</v>
      </c>
      <c r="G5981" s="5" t="s">
        <v>24054</v>
      </c>
      <c r="H5981" s="5" t="s">
        <v>66</v>
      </c>
      <c r="I5981" s="5" t="s">
        <v>66</v>
      </c>
      <c r="J5981" s="5" t="s">
        <v>143</v>
      </c>
      <c r="K5981" s="5" t="s">
        <v>68</v>
      </c>
      <c r="L5981" s="5" t="s">
        <v>139</v>
      </c>
      <c r="M5981" s="5"/>
      <c r="N5981" s="5"/>
      <c r="O5981" s="5"/>
      <c r="P5981" s="5"/>
      <c r="Q5981" s="5"/>
      <c r="R5981" s="5"/>
      <c r="S5981" s="5"/>
      <c r="T5981" s="5"/>
      <c r="U5981" s="5"/>
      <c r="V5981" s="5"/>
      <c r="W5981" s="5"/>
      <c r="X5981" s="5"/>
      <c r="Y5981" s="5"/>
      <c r="Z5981" s="5"/>
      <c r="AA5981" s="5"/>
      <c r="AB5981" s="5"/>
      <c r="AC5981" s="5"/>
      <c r="AD5981" s="5"/>
      <c r="AE5981" s="5"/>
      <c r="AF5981" s="5"/>
      <c r="AG5981" s="5"/>
      <c r="AH5981" s="5"/>
      <c r="AI5981" s="5"/>
      <c r="AJ5981" s="5"/>
      <c r="AK5981" s="5"/>
      <c r="AL5981" s="5"/>
      <c r="AM5981" s="5"/>
      <c r="AN5981" s="5"/>
      <c r="AO5981" s="5"/>
      <c r="AP5981" s="5"/>
      <c r="AQ5981" s="5"/>
      <c r="AR5981" s="5"/>
      <c r="AS5981" s="5"/>
      <c r="AT5981" s="5"/>
      <c r="AU5981" s="5"/>
      <c r="AV5981" s="5"/>
      <c r="AW5981" s="5"/>
      <c r="AX5981" s="5"/>
      <c r="AY5981" s="5"/>
      <c r="AZ5981" s="5"/>
      <c r="BA5981" s="5"/>
      <c r="BB5981" s="5"/>
      <c r="BC5981" s="5"/>
      <c r="BD5981" s="5"/>
      <c r="BE5981" s="5" t="s">
        <v>88</v>
      </c>
      <c r="BF5981" s="6">
        <v>41285</v>
      </c>
      <c r="BG5981" s="5" t="s">
        <v>71</v>
      </c>
      <c r="BH5981" s="5" t="s">
        <v>24055</v>
      </c>
      <c r="BI5981" s="5"/>
      <c r="BJ5981" s="5"/>
    </row>
    <row r="5982" spans="1:62" ht="30" x14ac:dyDescent="0.25">
      <c r="A5982" s="5">
        <v>5975</v>
      </c>
      <c r="B5982" s="3" t="str">
        <f>"201200168952"</f>
        <v>201200168952</v>
      </c>
      <c r="C5982" s="3">
        <v>98227</v>
      </c>
      <c r="D5982" s="3" t="s">
        <v>24056</v>
      </c>
      <c r="E5982" s="3">
        <v>10091481486</v>
      </c>
      <c r="F5982" s="3" t="s">
        <v>11372</v>
      </c>
      <c r="G5982" s="3" t="s">
        <v>24057</v>
      </c>
      <c r="H5982" s="3" t="s">
        <v>66</v>
      </c>
      <c r="I5982" s="3" t="s">
        <v>66</v>
      </c>
      <c r="J5982" s="3" t="s">
        <v>200</v>
      </c>
      <c r="K5982" s="3" t="s">
        <v>68</v>
      </c>
      <c r="L5982" s="3" t="s">
        <v>382</v>
      </c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 t="s">
        <v>383</v>
      </c>
      <c r="BF5982" s="4">
        <v>41173</v>
      </c>
      <c r="BG5982" s="3" t="s">
        <v>71</v>
      </c>
      <c r="BH5982" s="3" t="s">
        <v>11372</v>
      </c>
      <c r="BI5982" s="3"/>
      <c r="BJ5982" s="3"/>
    </row>
    <row r="5983" spans="1:62" ht="30" x14ac:dyDescent="0.25">
      <c r="A5983" s="3">
        <v>5976</v>
      </c>
      <c r="B5983" s="5" t="str">
        <f>"201700032003"</f>
        <v>201700032003</v>
      </c>
      <c r="C5983" s="5">
        <v>94739</v>
      </c>
      <c r="D5983" s="5" t="s">
        <v>24058</v>
      </c>
      <c r="E5983" s="5">
        <v>20100154308</v>
      </c>
      <c r="F5983" s="5" t="s">
        <v>1012</v>
      </c>
      <c r="G5983" s="5" t="s">
        <v>24059</v>
      </c>
      <c r="H5983" s="5" t="s">
        <v>66</v>
      </c>
      <c r="I5983" s="5" t="s">
        <v>67</v>
      </c>
      <c r="J5983" s="5" t="s">
        <v>67</v>
      </c>
      <c r="K5983" s="5" t="s">
        <v>125</v>
      </c>
      <c r="L5983" s="5" t="s">
        <v>126</v>
      </c>
      <c r="M5983" s="5" t="s">
        <v>126</v>
      </c>
      <c r="N5983" s="5" t="s">
        <v>126</v>
      </c>
      <c r="O5983" s="5" t="s">
        <v>126</v>
      </c>
      <c r="P5983" s="5" t="s">
        <v>126</v>
      </c>
      <c r="Q5983" s="5" t="s">
        <v>126</v>
      </c>
      <c r="R5983" s="5" t="s">
        <v>126</v>
      </c>
      <c r="S5983" s="5" t="s">
        <v>126</v>
      </c>
      <c r="T5983" s="5" t="s">
        <v>126</v>
      </c>
      <c r="U5983" s="5"/>
      <c r="V5983" s="5"/>
      <c r="W5983" s="5"/>
      <c r="X5983" s="5"/>
      <c r="Y5983" s="5"/>
      <c r="Z5983" s="5"/>
      <c r="AA5983" s="5"/>
      <c r="AB5983" s="5"/>
      <c r="AC5983" s="5"/>
      <c r="AD5983" s="5"/>
      <c r="AE5983" s="5"/>
      <c r="AF5983" s="5"/>
      <c r="AG5983" s="5"/>
      <c r="AH5983" s="5"/>
      <c r="AI5983" s="5"/>
      <c r="AJ5983" s="5"/>
      <c r="AK5983" s="5"/>
      <c r="AL5983" s="5"/>
      <c r="AM5983" s="5"/>
      <c r="AN5983" s="5"/>
      <c r="AO5983" s="5"/>
      <c r="AP5983" s="5"/>
      <c r="AQ5983" s="5"/>
      <c r="AR5983" s="5"/>
      <c r="AS5983" s="5"/>
      <c r="AT5983" s="5"/>
      <c r="AU5983" s="5"/>
      <c r="AV5983" s="5"/>
      <c r="AW5983" s="5"/>
      <c r="AX5983" s="5"/>
      <c r="AY5983" s="5"/>
      <c r="AZ5983" s="5"/>
      <c r="BA5983" s="5"/>
      <c r="BB5983" s="5"/>
      <c r="BC5983" s="5"/>
      <c r="BD5983" s="5"/>
      <c r="BE5983" s="5" t="s">
        <v>206</v>
      </c>
      <c r="BF5983" s="6">
        <v>42797</v>
      </c>
      <c r="BG5983" s="5" t="s">
        <v>71</v>
      </c>
      <c r="BH5983" s="5" t="s">
        <v>3164</v>
      </c>
      <c r="BI5983" s="5"/>
      <c r="BJ5983" s="5"/>
    </row>
    <row r="5984" spans="1:62" ht="30" x14ac:dyDescent="0.25">
      <c r="A5984" s="3">
        <v>5977</v>
      </c>
      <c r="B5984" s="3" t="str">
        <f>"201700175251"</f>
        <v>201700175251</v>
      </c>
      <c r="C5984" s="3">
        <v>125508</v>
      </c>
      <c r="D5984" s="3" t="s">
        <v>24060</v>
      </c>
      <c r="E5984" s="3">
        <v>20549227369</v>
      </c>
      <c r="F5984" s="3" t="s">
        <v>24061</v>
      </c>
      <c r="G5984" s="3" t="s">
        <v>24062</v>
      </c>
      <c r="H5984" s="3" t="s">
        <v>66</v>
      </c>
      <c r="I5984" s="3" t="s">
        <v>66</v>
      </c>
      <c r="J5984" s="3" t="s">
        <v>463</v>
      </c>
      <c r="K5984" s="3" t="s">
        <v>125</v>
      </c>
      <c r="L5984" s="3" t="s">
        <v>69</v>
      </c>
      <c r="M5984" s="3" t="s">
        <v>126</v>
      </c>
      <c r="N5984" s="3" t="s">
        <v>126</v>
      </c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 t="s">
        <v>397</v>
      </c>
      <c r="BF5984" s="4">
        <v>43031</v>
      </c>
      <c r="BG5984" s="3" t="s">
        <v>71</v>
      </c>
      <c r="BH5984" s="3" t="s">
        <v>24063</v>
      </c>
      <c r="BI5984" s="3"/>
      <c r="BJ5984" s="3"/>
    </row>
    <row r="5985" spans="1:62" ht="30" x14ac:dyDescent="0.25">
      <c r="A5985" s="5">
        <v>5978</v>
      </c>
      <c r="B5985" s="5" t="str">
        <f>"202100005766"</f>
        <v>202100005766</v>
      </c>
      <c r="C5985" s="5">
        <v>138143</v>
      </c>
      <c r="D5985" s="5" t="s">
        <v>24064</v>
      </c>
      <c r="E5985" s="5">
        <v>20606790890</v>
      </c>
      <c r="F5985" s="5" t="s">
        <v>5806</v>
      </c>
      <c r="G5985" s="5" t="s">
        <v>24065</v>
      </c>
      <c r="H5985" s="5" t="s">
        <v>138</v>
      </c>
      <c r="I5985" s="5" t="s">
        <v>138</v>
      </c>
      <c r="J5985" s="5" t="s">
        <v>138</v>
      </c>
      <c r="K5985" s="5" t="s">
        <v>125</v>
      </c>
      <c r="L5985" s="5" t="s">
        <v>69</v>
      </c>
      <c r="M5985" s="5" t="s">
        <v>69</v>
      </c>
      <c r="N5985" s="5" t="s">
        <v>69</v>
      </c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5"/>
      <c r="Z5985" s="5"/>
      <c r="AA5985" s="5"/>
      <c r="AB5985" s="5"/>
      <c r="AC5985" s="5"/>
      <c r="AD5985" s="5"/>
      <c r="AE5985" s="5"/>
      <c r="AF5985" s="5"/>
      <c r="AG5985" s="5"/>
      <c r="AH5985" s="5"/>
      <c r="AI5985" s="5"/>
      <c r="AJ5985" s="5"/>
      <c r="AK5985" s="5"/>
      <c r="AL5985" s="5"/>
      <c r="AM5985" s="5"/>
      <c r="AN5985" s="5"/>
      <c r="AO5985" s="5"/>
      <c r="AP5985" s="5"/>
      <c r="AQ5985" s="5"/>
      <c r="AR5985" s="5"/>
      <c r="AS5985" s="5"/>
      <c r="AT5985" s="5"/>
      <c r="AU5985" s="5"/>
      <c r="AV5985" s="5"/>
      <c r="AW5985" s="5"/>
      <c r="AX5985" s="5"/>
      <c r="AY5985" s="5"/>
      <c r="AZ5985" s="5"/>
      <c r="BA5985" s="5"/>
      <c r="BB5985" s="5"/>
      <c r="BC5985" s="5"/>
      <c r="BD5985" s="5"/>
      <c r="BE5985" s="5" t="s">
        <v>626</v>
      </c>
      <c r="BF5985" s="6">
        <v>44215</v>
      </c>
      <c r="BG5985" s="5" t="s">
        <v>71</v>
      </c>
      <c r="BH5985" s="5" t="s">
        <v>24066</v>
      </c>
      <c r="BI5985" s="5" t="s">
        <v>24067</v>
      </c>
      <c r="BJ5985" s="5" t="s">
        <v>2924</v>
      </c>
    </row>
    <row r="5986" spans="1:62" ht="30" x14ac:dyDescent="0.25">
      <c r="A5986" s="3">
        <v>5979</v>
      </c>
      <c r="B5986" s="3" t="str">
        <f>"201800051562"</f>
        <v>201800051562</v>
      </c>
      <c r="C5986" s="3">
        <v>135290</v>
      </c>
      <c r="D5986" s="3" t="s">
        <v>24068</v>
      </c>
      <c r="E5986" s="3">
        <v>20600597940</v>
      </c>
      <c r="F5986" s="3" t="s">
        <v>1278</v>
      </c>
      <c r="G5986" s="3" t="s">
        <v>24069</v>
      </c>
      <c r="H5986" s="3" t="s">
        <v>66</v>
      </c>
      <c r="I5986" s="3" t="s">
        <v>66</v>
      </c>
      <c r="J5986" s="3" t="s">
        <v>143</v>
      </c>
      <c r="K5986" s="3" t="s">
        <v>68</v>
      </c>
      <c r="L5986" s="3" t="s">
        <v>69</v>
      </c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  <c r="AV5986" s="3"/>
      <c r="AW5986" s="3"/>
      <c r="AX5986" s="3"/>
      <c r="AY5986" s="3"/>
      <c r="AZ5986" s="3"/>
      <c r="BA5986" s="3"/>
      <c r="BB5986" s="3"/>
      <c r="BC5986" s="3"/>
      <c r="BD5986" s="3"/>
      <c r="BE5986" s="3" t="s">
        <v>70</v>
      </c>
      <c r="BF5986" s="4">
        <v>43186</v>
      </c>
      <c r="BG5986" s="3" t="s">
        <v>71</v>
      </c>
      <c r="BH5986" s="3" t="s">
        <v>1280</v>
      </c>
      <c r="BI5986" s="3"/>
      <c r="BJ5986" s="3"/>
    </row>
    <row r="5987" spans="1:62" ht="30" x14ac:dyDescent="0.25">
      <c r="A5987" s="3">
        <v>5980</v>
      </c>
      <c r="B5987" s="5" t="str">
        <f>"1985359"</f>
        <v>1985359</v>
      </c>
      <c r="C5987" s="5">
        <v>84551</v>
      </c>
      <c r="D5987" s="5" t="s">
        <v>24070</v>
      </c>
      <c r="E5987" s="5">
        <v>20136424867</v>
      </c>
      <c r="F5987" s="5" t="s">
        <v>1167</v>
      </c>
      <c r="G5987" s="5" t="s">
        <v>24071</v>
      </c>
      <c r="H5987" s="5" t="s">
        <v>284</v>
      </c>
      <c r="I5987" s="5" t="s">
        <v>1004</v>
      </c>
      <c r="J5987" s="5" t="s">
        <v>1004</v>
      </c>
      <c r="K5987" s="5" t="s">
        <v>125</v>
      </c>
      <c r="L5987" s="5" t="s">
        <v>24072</v>
      </c>
      <c r="M5987" s="5"/>
      <c r="N5987" s="5"/>
      <c r="O5987" s="5"/>
      <c r="P5987" s="5"/>
      <c r="Q5987" s="5"/>
      <c r="R5987" s="5"/>
      <c r="S5987" s="5"/>
      <c r="T5987" s="5"/>
      <c r="U5987" s="5"/>
      <c r="V5987" s="5"/>
      <c r="W5987" s="5"/>
      <c r="X5987" s="5"/>
      <c r="Y5987" s="5"/>
      <c r="Z5987" s="5"/>
      <c r="AA5987" s="5"/>
      <c r="AB5987" s="5"/>
      <c r="AC5987" s="5"/>
      <c r="AD5987" s="5"/>
      <c r="AE5987" s="5"/>
      <c r="AF5987" s="5"/>
      <c r="AG5987" s="5"/>
      <c r="AH5987" s="5"/>
      <c r="AI5987" s="5"/>
      <c r="AJ5987" s="5"/>
      <c r="AK5987" s="5"/>
      <c r="AL5987" s="5"/>
      <c r="AM5987" s="5"/>
      <c r="AN5987" s="5"/>
      <c r="AO5987" s="5"/>
      <c r="AP5987" s="5"/>
      <c r="AQ5987" s="5"/>
      <c r="AR5987" s="5"/>
      <c r="AS5987" s="5"/>
      <c r="AT5987" s="5"/>
      <c r="AU5987" s="5"/>
      <c r="AV5987" s="5"/>
      <c r="AW5987" s="5"/>
      <c r="AX5987" s="5"/>
      <c r="AY5987" s="5"/>
      <c r="AZ5987" s="5"/>
      <c r="BA5987" s="5"/>
      <c r="BB5987" s="5"/>
      <c r="BC5987" s="5"/>
      <c r="BD5987" s="5"/>
      <c r="BE5987" s="5" t="s">
        <v>2306</v>
      </c>
      <c r="BF5987" s="6">
        <v>40294</v>
      </c>
      <c r="BG5987" s="5" t="s">
        <v>71</v>
      </c>
      <c r="BH5987" s="5" t="s">
        <v>24073</v>
      </c>
      <c r="BI5987" s="5"/>
      <c r="BJ5987" s="5"/>
    </row>
    <row r="5988" spans="1:62" ht="30" x14ac:dyDescent="0.25">
      <c r="A5988" s="5">
        <v>5981</v>
      </c>
      <c r="B5988" s="3" t="str">
        <f>"201800082327"</f>
        <v>201800082327</v>
      </c>
      <c r="C5988" s="3">
        <v>136246</v>
      </c>
      <c r="D5988" s="3" t="s">
        <v>24074</v>
      </c>
      <c r="E5988" s="3">
        <v>10704175286</v>
      </c>
      <c r="F5988" s="3" t="s">
        <v>24075</v>
      </c>
      <c r="G5988" s="3" t="s">
        <v>24076</v>
      </c>
      <c r="H5988" s="3" t="s">
        <v>66</v>
      </c>
      <c r="I5988" s="3" t="s">
        <v>66</v>
      </c>
      <c r="J5988" s="3" t="s">
        <v>309</v>
      </c>
      <c r="K5988" s="3" t="s">
        <v>68</v>
      </c>
      <c r="L5988" s="3" t="s">
        <v>79</v>
      </c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  <c r="AV5988" s="3"/>
      <c r="AW5988" s="3"/>
      <c r="AX5988" s="3"/>
      <c r="AY5988" s="3"/>
      <c r="AZ5988" s="3"/>
      <c r="BA5988" s="3"/>
      <c r="BB5988" s="3"/>
      <c r="BC5988" s="3"/>
      <c r="BD5988" s="3"/>
      <c r="BE5988" s="3" t="s">
        <v>80</v>
      </c>
      <c r="BF5988" s="4">
        <v>43242</v>
      </c>
      <c r="BG5988" s="3" t="s">
        <v>71</v>
      </c>
      <c r="BH5988" s="3" t="s">
        <v>24075</v>
      </c>
      <c r="BI5988" s="3"/>
      <c r="BJ5988" s="3"/>
    </row>
    <row r="5989" spans="1:62" ht="30" x14ac:dyDescent="0.25">
      <c r="A5989" s="3">
        <v>5982</v>
      </c>
      <c r="B5989" s="5" t="str">
        <f>"201900201970"</f>
        <v>201900201970</v>
      </c>
      <c r="C5989" s="5">
        <v>148164</v>
      </c>
      <c r="D5989" s="5" t="s">
        <v>24077</v>
      </c>
      <c r="E5989" s="5">
        <v>20600485769</v>
      </c>
      <c r="F5989" s="5" t="s">
        <v>1220</v>
      </c>
      <c r="G5989" s="5" t="s">
        <v>24078</v>
      </c>
      <c r="H5989" s="5" t="s">
        <v>102</v>
      </c>
      <c r="I5989" s="5" t="s">
        <v>159</v>
      </c>
      <c r="J5989" s="5" t="s">
        <v>2537</v>
      </c>
      <c r="K5989" s="5" t="s">
        <v>68</v>
      </c>
      <c r="L5989" s="5" t="s">
        <v>139</v>
      </c>
      <c r="M5989" s="5"/>
      <c r="N5989" s="5"/>
      <c r="O5989" s="5"/>
      <c r="P5989" s="5"/>
      <c r="Q5989" s="5"/>
      <c r="R5989" s="5"/>
      <c r="S5989" s="5"/>
      <c r="T5989" s="5"/>
      <c r="U5989" s="5"/>
      <c r="V5989" s="5"/>
      <c r="W5989" s="5"/>
      <c r="X5989" s="5"/>
      <c r="Y5989" s="5"/>
      <c r="Z5989" s="5"/>
      <c r="AA5989" s="5"/>
      <c r="AB5989" s="5"/>
      <c r="AC5989" s="5"/>
      <c r="AD5989" s="5"/>
      <c r="AE5989" s="5"/>
      <c r="AF5989" s="5"/>
      <c r="AG5989" s="5"/>
      <c r="AH5989" s="5"/>
      <c r="AI5989" s="5"/>
      <c r="AJ5989" s="5"/>
      <c r="AK5989" s="5"/>
      <c r="AL5989" s="5"/>
      <c r="AM5989" s="5"/>
      <c r="AN5989" s="5"/>
      <c r="AO5989" s="5"/>
      <c r="AP5989" s="5"/>
      <c r="AQ5989" s="5"/>
      <c r="AR5989" s="5"/>
      <c r="AS5989" s="5"/>
      <c r="AT5989" s="5"/>
      <c r="AU5989" s="5"/>
      <c r="AV5989" s="5"/>
      <c r="AW5989" s="5"/>
      <c r="AX5989" s="5"/>
      <c r="AY5989" s="5"/>
      <c r="AZ5989" s="5"/>
      <c r="BA5989" s="5"/>
      <c r="BB5989" s="5"/>
      <c r="BC5989" s="5"/>
      <c r="BD5989" s="5"/>
      <c r="BE5989" s="5" t="s">
        <v>88</v>
      </c>
      <c r="BF5989" s="6">
        <v>43806</v>
      </c>
      <c r="BG5989" s="5" t="s">
        <v>71</v>
      </c>
      <c r="BH5989" s="5" t="s">
        <v>24079</v>
      </c>
      <c r="BI5989" s="5" t="s">
        <v>24080</v>
      </c>
      <c r="BJ5989" s="5" t="s">
        <v>5876</v>
      </c>
    </row>
    <row r="5990" spans="1:62" ht="30" x14ac:dyDescent="0.25">
      <c r="A5990" s="3">
        <v>5983</v>
      </c>
      <c r="B5990" s="3" t="str">
        <f>"201900201971"</f>
        <v>201900201971</v>
      </c>
      <c r="C5990" s="3">
        <v>148165</v>
      </c>
      <c r="D5990" s="3" t="s">
        <v>24081</v>
      </c>
      <c r="E5990" s="3">
        <v>20602105793</v>
      </c>
      <c r="F5990" s="3" t="s">
        <v>24082</v>
      </c>
      <c r="G5990" s="3" t="s">
        <v>24083</v>
      </c>
      <c r="H5990" s="3" t="s">
        <v>102</v>
      </c>
      <c r="I5990" s="3" t="s">
        <v>1055</v>
      </c>
      <c r="J5990" s="3" t="s">
        <v>4709</v>
      </c>
      <c r="K5990" s="3" t="s">
        <v>68</v>
      </c>
      <c r="L5990" s="3" t="s">
        <v>69</v>
      </c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  <c r="AV5990" s="3"/>
      <c r="AW5990" s="3"/>
      <c r="AX5990" s="3"/>
      <c r="AY5990" s="3"/>
      <c r="AZ5990" s="3"/>
      <c r="BA5990" s="3"/>
      <c r="BB5990" s="3"/>
      <c r="BC5990" s="3"/>
      <c r="BD5990" s="3"/>
      <c r="BE5990" s="3" t="s">
        <v>70</v>
      </c>
      <c r="BF5990" s="4">
        <v>43830</v>
      </c>
      <c r="BG5990" s="3" t="s">
        <v>71</v>
      </c>
      <c r="BH5990" s="3" t="s">
        <v>24084</v>
      </c>
      <c r="BI5990" s="3"/>
      <c r="BJ5990" s="3"/>
    </row>
    <row r="5991" spans="1:62" ht="30" x14ac:dyDescent="0.25">
      <c r="A5991" s="5">
        <v>5984</v>
      </c>
      <c r="B5991" s="5" t="str">
        <f>"202200245156"</f>
        <v>202200245156</v>
      </c>
      <c r="C5991" s="5">
        <v>166041</v>
      </c>
      <c r="D5991" s="5" t="s">
        <v>24085</v>
      </c>
      <c r="E5991" s="5">
        <v>20604125961</v>
      </c>
      <c r="F5991" s="5" t="s">
        <v>21030</v>
      </c>
      <c r="G5991" s="5" t="s">
        <v>24086</v>
      </c>
      <c r="H5991" s="5" t="s">
        <v>216</v>
      </c>
      <c r="I5991" s="5" t="s">
        <v>374</v>
      </c>
      <c r="J5991" s="5" t="s">
        <v>24087</v>
      </c>
      <c r="K5991" s="5" t="s">
        <v>68</v>
      </c>
      <c r="L5991" s="5" t="s">
        <v>24088</v>
      </c>
      <c r="M5991" s="5" t="s">
        <v>24088</v>
      </c>
      <c r="N5991" s="5"/>
      <c r="O5991" s="5"/>
      <c r="P5991" s="5"/>
      <c r="Q5991" s="5"/>
      <c r="R5991" s="5"/>
      <c r="S5991" s="5"/>
      <c r="T5991" s="5"/>
      <c r="U5991" s="5"/>
      <c r="V5991" s="5"/>
      <c r="W5991" s="5"/>
      <c r="X5991" s="5"/>
      <c r="Y5991" s="5"/>
      <c r="Z5991" s="5"/>
      <c r="AA5991" s="5"/>
      <c r="AB5991" s="5"/>
      <c r="AC5991" s="5"/>
      <c r="AD5991" s="5"/>
      <c r="AE5991" s="5"/>
      <c r="AF5991" s="5"/>
      <c r="AG5991" s="5"/>
      <c r="AH5991" s="5"/>
      <c r="AI5991" s="5"/>
      <c r="AJ5991" s="5"/>
      <c r="AK5991" s="5"/>
      <c r="AL5991" s="5"/>
      <c r="AM5991" s="5"/>
      <c r="AN5991" s="5"/>
      <c r="AO5991" s="5"/>
      <c r="AP5991" s="5"/>
      <c r="AQ5991" s="5"/>
      <c r="AR5991" s="5"/>
      <c r="AS5991" s="5"/>
      <c r="AT5991" s="5"/>
      <c r="AU5991" s="5"/>
      <c r="AV5991" s="5"/>
      <c r="AW5991" s="5"/>
      <c r="AX5991" s="5"/>
      <c r="AY5991" s="5"/>
      <c r="AZ5991" s="5"/>
      <c r="BA5991" s="5"/>
      <c r="BB5991" s="5"/>
      <c r="BC5991" s="5"/>
      <c r="BD5991" s="5"/>
      <c r="BE5991" s="5" t="s">
        <v>95</v>
      </c>
      <c r="BF5991" s="6">
        <v>44895</v>
      </c>
      <c r="BG5991" s="5" t="s">
        <v>71</v>
      </c>
      <c r="BH5991" s="5" t="s">
        <v>21034</v>
      </c>
      <c r="BI5991" s="5"/>
      <c r="BJ5991" s="5"/>
    </row>
    <row r="5992" spans="1:62" ht="30" x14ac:dyDescent="0.25">
      <c r="A5992" s="3">
        <v>5985</v>
      </c>
      <c r="B5992" s="3" t="str">
        <f>"202300130317"</f>
        <v>202300130317</v>
      </c>
      <c r="C5992" s="3">
        <v>88251</v>
      </c>
      <c r="D5992" s="3" t="s">
        <v>24089</v>
      </c>
      <c r="E5992" s="3">
        <v>20132373958</v>
      </c>
      <c r="F5992" s="3" t="s">
        <v>1362</v>
      </c>
      <c r="G5992" s="3" t="s">
        <v>24090</v>
      </c>
      <c r="H5992" s="3" t="s">
        <v>102</v>
      </c>
      <c r="I5992" s="3" t="s">
        <v>1055</v>
      </c>
      <c r="J5992" s="3" t="s">
        <v>9929</v>
      </c>
      <c r="K5992" s="3" t="s">
        <v>125</v>
      </c>
      <c r="L5992" s="3" t="s">
        <v>24091</v>
      </c>
      <c r="M5992" s="3" t="s">
        <v>24091</v>
      </c>
      <c r="N5992" s="3" t="s">
        <v>24091</v>
      </c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 t="s">
        <v>162</v>
      </c>
      <c r="BF5992" s="4">
        <v>45252</v>
      </c>
      <c r="BG5992" s="3" t="s">
        <v>71</v>
      </c>
      <c r="BH5992" s="3" t="s">
        <v>2794</v>
      </c>
      <c r="BI5992" s="3"/>
      <c r="BJ5992" s="3"/>
    </row>
    <row r="5993" spans="1:62" ht="30" x14ac:dyDescent="0.25">
      <c r="A5993" s="3">
        <v>5986</v>
      </c>
      <c r="B5993" s="5" t="str">
        <f>"202200037384"</f>
        <v>202200037384</v>
      </c>
      <c r="C5993" s="5">
        <v>161664</v>
      </c>
      <c r="D5993" s="5" t="s">
        <v>24092</v>
      </c>
      <c r="E5993" s="5">
        <v>20605829822</v>
      </c>
      <c r="F5993" s="5" t="s">
        <v>24093</v>
      </c>
      <c r="G5993" s="5" t="s">
        <v>24094</v>
      </c>
      <c r="H5993" s="5" t="s">
        <v>66</v>
      </c>
      <c r="I5993" s="5" t="s">
        <v>750</v>
      </c>
      <c r="J5993" s="5" t="s">
        <v>969</v>
      </c>
      <c r="K5993" s="5" t="s">
        <v>68</v>
      </c>
      <c r="L5993" s="5" t="s">
        <v>69</v>
      </c>
      <c r="M5993" s="5"/>
      <c r="N5993" s="5"/>
      <c r="O5993" s="5"/>
      <c r="P5993" s="5"/>
      <c r="Q5993" s="5"/>
      <c r="R5993" s="5"/>
      <c r="S5993" s="5"/>
      <c r="T5993" s="5"/>
      <c r="U5993" s="5"/>
      <c r="V5993" s="5"/>
      <c r="W5993" s="5"/>
      <c r="X5993" s="5"/>
      <c r="Y5993" s="5"/>
      <c r="Z5993" s="5"/>
      <c r="AA5993" s="5"/>
      <c r="AB5993" s="5"/>
      <c r="AC5993" s="5"/>
      <c r="AD5993" s="5"/>
      <c r="AE5993" s="5"/>
      <c r="AF5993" s="5"/>
      <c r="AG5993" s="5"/>
      <c r="AH5993" s="5"/>
      <c r="AI5993" s="5"/>
      <c r="AJ5993" s="5"/>
      <c r="AK5993" s="5"/>
      <c r="AL5993" s="5"/>
      <c r="AM5993" s="5"/>
      <c r="AN5993" s="5"/>
      <c r="AO5993" s="5"/>
      <c r="AP5993" s="5"/>
      <c r="AQ5993" s="5"/>
      <c r="AR5993" s="5"/>
      <c r="AS5993" s="5"/>
      <c r="AT5993" s="5"/>
      <c r="AU5993" s="5"/>
      <c r="AV5993" s="5"/>
      <c r="AW5993" s="5"/>
      <c r="AX5993" s="5"/>
      <c r="AY5993" s="5"/>
      <c r="AZ5993" s="5"/>
      <c r="BA5993" s="5"/>
      <c r="BB5993" s="5"/>
      <c r="BC5993" s="5"/>
      <c r="BD5993" s="5"/>
      <c r="BE5993" s="5" t="s">
        <v>70</v>
      </c>
      <c r="BF5993" s="6">
        <v>44696</v>
      </c>
      <c r="BG5993" s="5" t="s">
        <v>71</v>
      </c>
      <c r="BH5993" s="5" t="s">
        <v>24095</v>
      </c>
      <c r="BI5993" s="5"/>
      <c r="BJ5993" s="5"/>
    </row>
    <row r="5994" spans="1:62" ht="30" x14ac:dyDescent="0.25">
      <c r="A5994" s="5">
        <v>5987</v>
      </c>
      <c r="B5994" s="3" t="str">
        <f>"202100175699"</f>
        <v>202100175699</v>
      </c>
      <c r="C5994" s="3">
        <v>91996</v>
      </c>
      <c r="D5994" s="3" t="s">
        <v>24096</v>
      </c>
      <c r="E5994" s="3">
        <v>10082691087</v>
      </c>
      <c r="F5994" s="3" t="s">
        <v>24097</v>
      </c>
      <c r="G5994" s="3" t="s">
        <v>24098</v>
      </c>
      <c r="H5994" s="3" t="s">
        <v>66</v>
      </c>
      <c r="I5994" s="3" t="s">
        <v>66</v>
      </c>
      <c r="J5994" s="3" t="s">
        <v>309</v>
      </c>
      <c r="K5994" s="3" t="s">
        <v>68</v>
      </c>
      <c r="L5994" s="3" t="s">
        <v>69</v>
      </c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/>
      <c r="AZ5994" s="3"/>
      <c r="BA5994" s="3"/>
      <c r="BB5994" s="3"/>
      <c r="BC5994" s="3"/>
      <c r="BD5994" s="3"/>
      <c r="BE5994" s="3" t="s">
        <v>70</v>
      </c>
      <c r="BF5994" s="4">
        <v>44462</v>
      </c>
      <c r="BG5994" s="3" t="s">
        <v>71</v>
      </c>
      <c r="BH5994" s="3" t="s">
        <v>24097</v>
      </c>
      <c r="BI5994" s="3"/>
      <c r="BJ5994" s="3"/>
    </row>
    <row r="5995" spans="1:62" ht="30" x14ac:dyDescent="0.25">
      <c r="A5995" s="3">
        <v>5988</v>
      </c>
      <c r="B5995" s="5" t="str">
        <f>"202200030023"</f>
        <v>202200030023</v>
      </c>
      <c r="C5995" s="5">
        <v>161470</v>
      </c>
      <c r="D5995" s="5" t="s">
        <v>24099</v>
      </c>
      <c r="E5995" s="5">
        <v>20100226902</v>
      </c>
      <c r="F5995" s="5" t="s">
        <v>24100</v>
      </c>
      <c r="G5995" s="5" t="s">
        <v>24101</v>
      </c>
      <c r="H5995" s="5" t="s">
        <v>78</v>
      </c>
      <c r="I5995" s="5" t="s">
        <v>78</v>
      </c>
      <c r="J5995" s="5" t="s">
        <v>1900</v>
      </c>
      <c r="K5995" s="5" t="s">
        <v>68</v>
      </c>
      <c r="L5995" s="5" t="s">
        <v>24102</v>
      </c>
      <c r="M5995" s="5"/>
      <c r="N5995" s="5"/>
      <c r="O5995" s="5"/>
      <c r="P5995" s="5"/>
      <c r="Q5995" s="5"/>
      <c r="R5995" s="5"/>
      <c r="S5995" s="5"/>
      <c r="T5995" s="5"/>
      <c r="U5995" s="5"/>
      <c r="V5995" s="5"/>
      <c r="W5995" s="5"/>
      <c r="X5995" s="5"/>
      <c r="Y5995" s="5"/>
      <c r="Z5995" s="5"/>
      <c r="AA5995" s="5"/>
      <c r="AB5995" s="5"/>
      <c r="AC5995" s="5"/>
      <c r="AD5995" s="5"/>
      <c r="AE5995" s="5"/>
      <c r="AF5995" s="5"/>
      <c r="AG5995" s="5"/>
      <c r="AH5995" s="5"/>
      <c r="AI5995" s="5"/>
      <c r="AJ5995" s="5"/>
      <c r="AK5995" s="5"/>
      <c r="AL5995" s="5"/>
      <c r="AM5995" s="5"/>
      <c r="AN5995" s="5"/>
      <c r="AO5995" s="5"/>
      <c r="AP5995" s="5"/>
      <c r="AQ5995" s="5"/>
      <c r="AR5995" s="5"/>
      <c r="AS5995" s="5"/>
      <c r="AT5995" s="5"/>
      <c r="AU5995" s="5"/>
      <c r="AV5995" s="5"/>
      <c r="AW5995" s="5"/>
      <c r="AX5995" s="5"/>
      <c r="AY5995" s="5"/>
      <c r="AZ5995" s="5"/>
      <c r="BA5995" s="5"/>
      <c r="BB5995" s="5"/>
      <c r="BC5995" s="5"/>
      <c r="BD5995" s="5"/>
      <c r="BE5995" s="5" t="s">
        <v>80</v>
      </c>
      <c r="BF5995" s="6">
        <v>44680</v>
      </c>
      <c r="BG5995" s="5" t="s">
        <v>71</v>
      </c>
      <c r="BH5995" s="5" t="s">
        <v>1901</v>
      </c>
      <c r="BI5995" s="5"/>
      <c r="BJ5995" s="5"/>
    </row>
    <row r="5996" spans="1:62" ht="45" x14ac:dyDescent="0.25">
      <c r="A5996" s="3">
        <v>5989</v>
      </c>
      <c r="B5996" s="3" t="str">
        <f>"201600186424"</f>
        <v>201600186424</v>
      </c>
      <c r="C5996" s="3">
        <v>125575</v>
      </c>
      <c r="D5996" s="3" t="s">
        <v>24103</v>
      </c>
      <c r="E5996" s="3">
        <v>20204844381</v>
      </c>
      <c r="F5996" s="3" t="s">
        <v>432</v>
      </c>
      <c r="G5996" s="3" t="s">
        <v>24104</v>
      </c>
      <c r="H5996" s="3" t="s">
        <v>102</v>
      </c>
      <c r="I5996" s="3" t="s">
        <v>434</v>
      </c>
      <c r="J5996" s="3" t="s">
        <v>10017</v>
      </c>
      <c r="K5996" s="3" t="s">
        <v>125</v>
      </c>
      <c r="L5996" s="3" t="s">
        <v>126</v>
      </c>
      <c r="M5996" s="3" t="s">
        <v>126</v>
      </c>
      <c r="N5996" s="3" t="s">
        <v>126</v>
      </c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/>
      <c r="BB5996" s="3"/>
      <c r="BC5996" s="3"/>
      <c r="BD5996" s="3"/>
      <c r="BE5996" s="3" t="s">
        <v>162</v>
      </c>
      <c r="BF5996" s="4">
        <v>42730</v>
      </c>
      <c r="BG5996" s="3" t="s">
        <v>71</v>
      </c>
      <c r="BH5996" s="3" t="s">
        <v>4131</v>
      </c>
      <c r="BI5996" s="3"/>
      <c r="BJ5996" s="3"/>
    </row>
    <row r="5997" spans="1:62" ht="30" x14ac:dyDescent="0.25">
      <c r="A5997" s="5">
        <v>5990</v>
      </c>
      <c r="B5997" s="5" t="str">
        <f>"201500019294"</f>
        <v>201500019294</v>
      </c>
      <c r="C5997" s="5">
        <v>89717</v>
      </c>
      <c r="D5997" s="5" t="s">
        <v>24105</v>
      </c>
      <c r="E5997" s="5">
        <v>10082283817</v>
      </c>
      <c r="F5997" s="5" t="s">
        <v>24106</v>
      </c>
      <c r="G5997" s="5" t="s">
        <v>24107</v>
      </c>
      <c r="H5997" s="5" t="s">
        <v>66</v>
      </c>
      <c r="I5997" s="5" t="s">
        <v>66</v>
      </c>
      <c r="J5997" s="5" t="s">
        <v>309</v>
      </c>
      <c r="K5997" s="5" t="s">
        <v>68</v>
      </c>
      <c r="L5997" s="5" t="s">
        <v>139</v>
      </c>
      <c r="M5997" s="5"/>
      <c r="N5997" s="5"/>
      <c r="O5997" s="5"/>
      <c r="P5997" s="5"/>
      <c r="Q5997" s="5"/>
      <c r="R5997" s="5"/>
      <c r="S5997" s="5"/>
      <c r="T5997" s="5"/>
      <c r="U5997" s="5"/>
      <c r="V5997" s="5"/>
      <c r="W5997" s="5"/>
      <c r="X5997" s="5"/>
      <c r="Y5997" s="5"/>
      <c r="Z5997" s="5"/>
      <c r="AA5997" s="5"/>
      <c r="AB5997" s="5"/>
      <c r="AC5997" s="5"/>
      <c r="AD5997" s="5"/>
      <c r="AE5997" s="5"/>
      <c r="AF5997" s="5"/>
      <c r="AG5997" s="5"/>
      <c r="AH5997" s="5"/>
      <c r="AI5997" s="5"/>
      <c r="AJ5997" s="5"/>
      <c r="AK5997" s="5"/>
      <c r="AL5997" s="5"/>
      <c r="AM5997" s="5"/>
      <c r="AN5997" s="5"/>
      <c r="AO5997" s="5"/>
      <c r="AP5997" s="5"/>
      <c r="AQ5997" s="5"/>
      <c r="AR5997" s="5"/>
      <c r="AS5997" s="5"/>
      <c r="AT5997" s="5"/>
      <c r="AU5997" s="5"/>
      <c r="AV5997" s="5"/>
      <c r="AW5997" s="5"/>
      <c r="AX5997" s="5"/>
      <c r="AY5997" s="5"/>
      <c r="AZ5997" s="5"/>
      <c r="BA5997" s="5"/>
      <c r="BB5997" s="5"/>
      <c r="BC5997" s="5"/>
      <c r="BD5997" s="5"/>
      <c r="BE5997" s="5" t="s">
        <v>88</v>
      </c>
      <c r="BF5997" s="6">
        <v>42051</v>
      </c>
      <c r="BG5997" s="5" t="s">
        <v>71</v>
      </c>
      <c r="BH5997" s="5" t="s">
        <v>24106</v>
      </c>
      <c r="BI5997" s="5"/>
      <c r="BJ5997" s="5"/>
    </row>
    <row r="5998" spans="1:62" ht="45" x14ac:dyDescent="0.25">
      <c r="A5998" s="3">
        <v>5991</v>
      </c>
      <c r="B5998" s="3" t="str">
        <f>"201600186425"</f>
        <v>201600186425</v>
      </c>
      <c r="C5998" s="3">
        <v>125602</v>
      </c>
      <c r="D5998" s="3" t="s">
        <v>24108</v>
      </c>
      <c r="E5998" s="3">
        <v>20204844381</v>
      </c>
      <c r="F5998" s="3" t="s">
        <v>432</v>
      </c>
      <c r="G5998" s="3" t="s">
        <v>24109</v>
      </c>
      <c r="H5998" s="3" t="s">
        <v>102</v>
      </c>
      <c r="I5998" s="3" t="s">
        <v>434</v>
      </c>
      <c r="J5998" s="3" t="s">
        <v>10017</v>
      </c>
      <c r="K5998" s="3" t="s">
        <v>125</v>
      </c>
      <c r="L5998" s="3" t="s">
        <v>126</v>
      </c>
      <c r="M5998" s="3" t="s">
        <v>126</v>
      </c>
      <c r="N5998" s="3" t="s">
        <v>126</v>
      </c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 t="s">
        <v>162</v>
      </c>
      <c r="BF5998" s="4">
        <v>42731</v>
      </c>
      <c r="BG5998" s="3" t="s">
        <v>71</v>
      </c>
      <c r="BH5998" s="3" t="s">
        <v>4131</v>
      </c>
      <c r="BI5998" s="3"/>
      <c r="BJ5998" s="3"/>
    </row>
    <row r="5999" spans="1:62" ht="30" x14ac:dyDescent="0.25">
      <c r="A5999" s="3">
        <v>5992</v>
      </c>
      <c r="B5999" s="5" t="str">
        <f>"201700092269"</f>
        <v>201700092269</v>
      </c>
      <c r="C5999" s="5">
        <v>105389</v>
      </c>
      <c r="D5999" s="5" t="s">
        <v>24110</v>
      </c>
      <c r="E5999" s="5">
        <v>20424044203</v>
      </c>
      <c r="F5999" s="5" t="s">
        <v>18569</v>
      </c>
      <c r="G5999" s="5" t="s">
        <v>24111</v>
      </c>
      <c r="H5999" s="5" t="s">
        <v>292</v>
      </c>
      <c r="I5999" s="5" t="s">
        <v>2964</v>
      </c>
      <c r="J5999" s="5" t="s">
        <v>2964</v>
      </c>
      <c r="K5999" s="5" t="s">
        <v>68</v>
      </c>
      <c r="L5999" s="5" t="s">
        <v>126</v>
      </c>
      <c r="M5999" s="5"/>
      <c r="N5999" s="5"/>
      <c r="O5999" s="5"/>
      <c r="P5999" s="5"/>
      <c r="Q5999" s="5"/>
      <c r="R5999" s="5"/>
      <c r="S5999" s="5"/>
      <c r="T5999" s="5"/>
      <c r="U5999" s="5"/>
      <c r="V5999" s="5"/>
      <c r="W5999" s="5"/>
      <c r="X5999" s="5"/>
      <c r="Y5999" s="5"/>
      <c r="Z5999" s="5"/>
      <c r="AA5999" s="5"/>
      <c r="AB5999" s="5"/>
      <c r="AC5999" s="5"/>
      <c r="AD5999" s="5"/>
      <c r="AE5999" s="5"/>
      <c r="AF5999" s="5"/>
      <c r="AG5999" s="5"/>
      <c r="AH5999" s="5"/>
      <c r="AI5999" s="5"/>
      <c r="AJ5999" s="5"/>
      <c r="AK5999" s="5"/>
      <c r="AL5999" s="5"/>
      <c r="AM5999" s="5"/>
      <c r="AN5999" s="5"/>
      <c r="AO5999" s="5"/>
      <c r="AP5999" s="5"/>
      <c r="AQ5999" s="5"/>
      <c r="AR5999" s="5"/>
      <c r="AS5999" s="5"/>
      <c r="AT5999" s="5"/>
      <c r="AU5999" s="5"/>
      <c r="AV5999" s="5"/>
      <c r="AW5999" s="5"/>
      <c r="AX5999" s="5"/>
      <c r="AY5999" s="5"/>
      <c r="AZ5999" s="5"/>
      <c r="BA5999" s="5"/>
      <c r="BB5999" s="5"/>
      <c r="BC5999" s="5"/>
      <c r="BD5999" s="5"/>
      <c r="BE5999" s="5" t="s">
        <v>95</v>
      </c>
      <c r="BF5999" s="6">
        <v>42910</v>
      </c>
      <c r="BG5999" s="5" t="s">
        <v>71</v>
      </c>
      <c r="BH5999" s="5" t="s">
        <v>24112</v>
      </c>
      <c r="BI5999" s="5" t="s">
        <v>24113</v>
      </c>
      <c r="BJ5999" s="5" t="s">
        <v>24114</v>
      </c>
    </row>
    <row r="6000" spans="1:62" ht="30" x14ac:dyDescent="0.25">
      <c r="A6000" s="5">
        <v>5993</v>
      </c>
      <c r="B6000" s="3" t="str">
        <f>"202200104706"</f>
        <v>202200104706</v>
      </c>
      <c r="C6000" s="3">
        <v>88573</v>
      </c>
      <c r="D6000" s="3" t="s">
        <v>24115</v>
      </c>
      <c r="E6000" s="3">
        <v>20481123586</v>
      </c>
      <c r="F6000" s="3" t="s">
        <v>24116</v>
      </c>
      <c r="G6000" s="3" t="s">
        <v>24117</v>
      </c>
      <c r="H6000" s="3" t="s">
        <v>102</v>
      </c>
      <c r="I6000" s="3" t="s">
        <v>159</v>
      </c>
      <c r="J6000" s="3" t="s">
        <v>2537</v>
      </c>
      <c r="K6000" s="3" t="s">
        <v>68</v>
      </c>
      <c r="L6000" s="3" t="s">
        <v>24118</v>
      </c>
      <c r="M6000" s="3" t="s">
        <v>24118</v>
      </c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  <c r="AV6000" s="3"/>
      <c r="AW6000" s="3"/>
      <c r="AX6000" s="3"/>
      <c r="AY6000" s="3"/>
      <c r="AZ6000" s="3"/>
      <c r="BA6000" s="3"/>
      <c r="BB6000" s="3"/>
      <c r="BC6000" s="3"/>
      <c r="BD6000" s="3"/>
      <c r="BE6000" s="3" t="s">
        <v>70</v>
      </c>
      <c r="BF6000" s="4">
        <v>44754</v>
      </c>
      <c r="BG6000" s="3" t="s">
        <v>71</v>
      </c>
      <c r="BH6000" s="3" t="s">
        <v>24119</v>
      </c>
      <c r="BI6000" s="3"/>
      <c r="BJ6000" s="3"/>
    </row>
    <row r="6001" spans="1:62" ht="30" x14ac:dyDescent="0.25">
      <c r="A6001" s="3">
        <v>5994</v>
      </c>
      <c r="B6001" s="5" t="str">
        <f>"202100124388"</f>
        <v>202100124388</v>
      </c>
      <c r="C6001" s="5">
        <v>156845</v>
      </c>
      <c r="D6001" s="5" t="s">
        <v>24120</v>
      </c>
      <c r="E6001" s="5">
        <v>20606939583</v>
      </c>
      <c r="F6001" s="5" t="s">
        <v>24121</v>
      </c>
      <c r="G6001" s="5" t="s">
        <v>24122</v>
      </c>
      <c r="H6001" s="5" t="s">
        <v>298</v>
      </c>
      <c r="I6001" s="5" t="s">
        <v>3356</v>
      </c>
      <c r="J6001" s="5" t="s">
        <v>3357</v>
      </c>
      <c r="K6001" s="5" t="s">
        <v>68</v>
      </c>
      <c r="L6001" s="5" t="s">
        <v>139</v>
      </c>
      <c r="M6001" s="5"/>
      <c r="N6001" s="5"/>
      <c r="O6001" s="5"/>
      <c r="P6001" s="5"/>
      <c r="Q6001" s="5"/>
      <c r="R6001" s="5"/>
      <c r="S6001" s="5"/>
      <c r="T6001" s="5"/>
      <c r="U6001" s="5"/>
      <c r="V6001" s="5"/>
      <c r="W6001" s="5"/>
      <c r="X6001" s="5"/>
      <c r="Y6001" s="5"/>
      <c r="Z6001" s="5"/>
      <c r="AA6001" s="5"/>
      <c r="AB6001" s="5"/>
      <c r="AC6001" s="5"/>
      <c r="AD6001" s="5"/>
      <c r="AE6001" s="5"/>
      <c r="AF6001" s="5"/>
      <c r="AG6001" s="5"/>
      <c r="AH6001" s="5"/>
      <c r="AI6001" s="5"/>
      <c r="AJ6001" s="5"/>
      <c r="AK6001" s="5"/>
      <c r="AL6001" s="5"/>
      <c r="AM6001" s="5"/>
      <c r="AN6001" s="5"/>
      <c r="AO6001" s="5"/>
      <c r="AP6001" s="5"/>
      <c r="AQ6001" s="5"/>
      <c r="AR6001" s="5"/>
      <c r="AS6001" s="5"/>
      <c r="AT6001" s="5"/>
      <c r="AU6001" s="5"/>
      <c r="AV6001" s="5"/>
      <c r="AW6001" s="5"/>
      <c r="AX6001" s="5"/>
      <c r="AY6001" s="5"/>
      <c r="AZ6001" s="5"/>
      <c r="BA6001" s="5"/>
      <c r="BB6001" s="5"/>
      <c r="BC6001" s="5"/>
      <c r="BD6001" s="5"/>
      <c r="BE6001" s="5" t="s">
        <v>88</v>
      </c>
      <c r="BF6001" s="6">
        <v>44431</v>
      </c>
      <c r="BG6001" s="5" t="s">
        <v>71</v>
      </c>
      <c r="BH6001" s="5" t="s">
        <v>24123</v>
      </c>
      <c r="BI6001" s="5"/>
      <c r="BJ6001" s="5"/>
    </row>
    <row r="6002" spans="1:62" ht="30" x14ac:dyDescent="0.25">
      <c r="A6002" s="3">
        <v>5995</v>
      </c>
      <c r="B6002" s="3" t="str">
        <f>"201200134814"</f>
        <v>201200134814</v>
      </c>
      <c r="C6002" s="3">
        <v>97277</v>
      </c>
      <c r="D6002" s="3" t="s">
        <v>24124</v>
      </c>
      <c r="E6002" s="3">
        <v>20547925905</v>
      </c>
      <c r="F6002" s="3" t="s">
        <v>24125</v>
      </c>
      <c r="G6002" s="3" t="s">
        <v>24126</v>
      </c>
      <c r="H6002" s="3" t="s">
        <v>66</v>
      </c>
      <c r="I6002" s="3" t="s">
        <v>66</v>
      </c>
      <c r="J6002" s="3" t="s">
        <v>200</v>
      </c>
      <c r="K6002" s="3" t="s">
        <v>68</v>
      </c>
      <c r="L6002" s="3" t="s">
        <v>79</v>
      </c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 t="s">
        <v>80</v>
      </c>
      <c r="BF6002" s="4">
        <v>41095</v>
      </c>
      <c r="BG6002" s="3" t="s">
        <v>71</v>
      </c>
      <c r="BH6002" s="3" t="s">
        <v>24127</v>
      </c>
      <c r="BI6002" s="3"/>
      <c r="BJ6002" s="3"/>
    </row>
    <row r="6003" spans="1:62" ht="30" x14ac:dyDescent="0.25">
      <c r="A6003" s="5">
        <v>5996</v>
      </c>
      <c r="B6003" s="5" t="str">
        <f>"202300142733"</f>
        <v>202300142733</v>
      </c>
      <c r="C6003" s="5">
        <v>87977</v>
      </c>
      <c r="D6003" s="5" t="s">
        <v>24128</v>
      </c>
      <c r="E6003" s="5">
        <v>20131589086</v>
      </c>
      <c r="F6003" s="5" t="s">
        <v>393</v>
      </c>
      <c r="G6003" s="5" t="s">
        <v>24129</v>
      </c>
      <c r="H6003" s="5" t="s">
        <v>102</v>
      </c>
      <c r="I6003" s="5" t="s">
        <v>159</v>
      </c>
      <c r="J6003" s="5" t="s">
        <v>160</v>
      </c>
      <c r="K6003" s="5" t="s">
        <v>125</v>
      </c>
      <c r="L6003" s="5" t="s">
        <v>24130</v>
      </c>
      <c r="M6003" s="5" t="s">
        <v>24130</v>
      </c>
      <c r="N6003" s="5" t="s">
        <v>24130</v>
      </c>
      <c r="O6003" s="5"/>
      <c r="P6003" s="5"/>
      <c r="Q6003" s="5"/>
      <c r="R6003" s="5"/>
      <c r="S6003" s="5"/>
      <c r="T6003" s="5"/>
      <c r="U6003" s="5"/>
      <c r="V6003" s="5"/>
      <c r="W6003" s="5"/>
      <c r="X6003" s="5"/>
      <c r="Y6003" s="5"/>
      <c r="Z6003" s="5"/>
      <c r="AA6003" s="5"/>
      <c r="AB6003" s="5"/>
      <c r="AC6003" s="5"/>
      <c r="AD6003" s="5"/>
      <c r="AE6003" s="5"/>
      <c r="AF6003" s="5"/>
      <c r="AG6003" s="5"/>
      <c r="AH6003" s="5"/>
      <c r="AI6003" s="5"/>
      <c r="AJ6003" s="5"/>
      <c r="AK6003" s="5"/>
      <c r="AL6003" s="5"/>
      <c r="AM6003" s="5"/>
      <c r="AN6003" s="5"/>
      <c r="AO6003" s="5"/>
      <c r="AP6003" s="5"/>
      <c r="AQ6003" s="5"/>
      <c r="AR6003" s="5"/>
      <c r="AS6003" s="5"/>
      <c r="AT6003" s="5"/>
      <c r="AU6003" s="5"/>
      <c r="AV6003" s="5"/>
      <c r="AW6003" s="5"/>
      <c r="AX6003" s="5"/>
      <c r="AY6003" s="5"/>
      <c r="AZ6003" s="5"/>
      <c r="BA6003" s="5"/>
      <c r="BB6003" s="5"/>
      <c r="BC6003" s="5"/>
      <c r="BD6003" s="5"/>
      <c r="BE6003" s="5" t="s">
        <v>162</v>
      </c>
      <c r="BF6003" s="6">
        <v>45177</v>
      </c>
      <c r="BG6003" s="5" t="s">
        <v>71</v>
      </c>
      <c r="BH6003" s="5" t="s">
        <v>1276</v>
      </c>
      <c r="BI6003" s="5"/>
      <c r="BJ6003" s="5"/>
    </row>
    <row r="6004" spans="1:62" ht="30" x14ac:dyDescent="0.25">
      <c r="A6004" s="3">
        <v>5997</v>
      </c>
      <c r="B6004" s="3" t="str">
        <f>"201300151693"</f>
        <v>201300151693</v>
      </c>
      <c r="C6004" s="3">
        <v>105417</v>
      </c>
      <c r="D6004" s="3" t="s">
        <v>24131</v>
      </c>
      <c r="E6004" s="3">
        <v>20513690178</v>
      </c>
      <c r="F6004" s="3" t="s">
        <v>24132</v>
      </c>
      <c r="G6004" s="3" t="s">
        <v>24133</v>
      </c>
      <c r="H6004" s="3" t="s">
        <v>66</v>
      </c>
      <c r="I6004" s="3" t="s">
        <v>66</v>
      </c>
      <c r="J6004" s="3" t="s">
        <v>143</v>
      </c>
      <c r="K6004" s="3" t="s">
        <v>68</v>
      </c>
      <c r="L6004" s="3" t="s">
        <v>139</v>
      </c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/>
      <c r="AZ6004" s="3"/>
      <c r="BA6004" s="3"/>
      <c r="BB6004" s="3"/>
      <c r="BC6004" s="3"/>
      <c r="BD6004" s="3"/>
      <c r="BE6004" s="3" t="s">
        <v>88</v>
      </c>
      <c r="BF6004" s="4">
        <v>41542</v>
      </c>
      <c r="BG6004" s="3" t="s">
        <v>71</v>
      </c>
      <c r="BH6004" s="3" t="s">
        <v>24134</v>
      </c>
      <c r="BI6004" s="3" t="s">
        <v>24135</v>
      </c>
      <c r="BJ6004" s="3" t="s">
        <v>3796</v>
      </c>
    </row>
    <row r="6005" spans="1:62" ht="30" x14ac:dyDescent="0.25">
      <c r="A6005" s="3">
        <v>5998</v>
      </c>
      <c r="B6005" s="5" t="str">
        <f>"201700092250"</f>
        <v>201700092250</v>
      </c>
      <c r="C6005" s="5">
        <v>96589</v>
      </c>
      <c r="D6005" s="5" t="s">
        <v>24136</v>
      </c>
      <c r="E6005" s="5">
        <v>20424044203</v>
      </c>
      <c r="F6005" s="5" t="s">
        <v>18569</v>
      </c>
      <c r="G6005" s="5" t="s">
        <v>24137</v>
      </c>
      <c r="H6005" s="5" t="s">
        <v>292</v>
      </c>
      <c r="I6005" s="5" t="s">
        <v>292</v>
      </c>
      <c r="J6005" s="5" t="s">
        <v>292</v>
      </c>
      <c r="K6005" s="5" t="s">
        <v>125</v>
      </c>
      <c r="L6005" s="5" t="s">
        <v>154</v>
      </c>
      <c r="M6005" s="5" t="s">
        <v>154</v>
      </c>
      <c r="N6005" s="5"/>
      <c r="O6005" s="5"/>
      <c r="P6005" s="5"/>
      <c r="Q6005" s="5"/>
      <c r="R6005" s="5"/>
      <c r="S6005" s="5"/>
      <c r="T6005" s="5"/>
      <c r="U6005" s="5"/>
      <c r="V6005" s="5"/>
      <c r="W6005" s="5"/>
      <c r="X6005" s="5"/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5"/>
      <c r="AK6005" s="5"/>
      <c r="AL6005" s="5"/>
      <c r="AM6005" s="5"/>
      <c r="AN6005" s="5"/>
      <c r="AO6005" s="5"/>
      <c r="AP6005" s="5"/>
      <c r="AQ6005" s="5"/>
      <c r="AR6005" s="5"/>
      <c r="AS6005" s="5"/>
      <c r="AT6005" s="5"/>
      <c r="AU6005" s="5"/>
      <c r="AV6005" s="5"/>
      <c r="AW6005" s="5"/>
      <c r="AX6005" s="5"/>
      <c r="AY6005" s="5"/>
      <c r="AZ6005" s="5"/>
      <c r="BA6005" s="5"/>
      <c r="BB6005" s="5"/>
      <c r="BC6005" s="5"/>
      <c r="BD6005" s="5"/>
      <c r="BE6005" s="5" t="s">
        <v>127</v>
      </c>
      <c r="BF6005" s="6">
        <v>42910</v>
      </c>
      <c r="BG6005" s="5" t="s">
        <v>71</v>
      </c>
      <c r="BH6005" s="5" t="s">
        <v>24112</v>
      </c>
      <c r="BI6005" s="5" t="s">
        <v>24138</v>
      </c>
      <c r="BJ6005" s="5" t="s">
        <v>2516</v>
      </c>
    </row>
    <row r="6006" spans="1:62" ht="30" x14ac:dyDescent="0.25">
      <c r="A6006" s="5">
        <v>5999</v>
      </c>
      <c r="B6006" s="3" t="str">
        <f>"202200152820"</f>
        <v>202200152820</v>
      </c>
      <c r="C6006" s="3">
        <v>164176</v>
      </c>
      <c r="D6006" s="3" t="s">
        <v>24139</v>
      </c>
      <c r="E6006" s="3">
        <v>10061659051</v>
      </c>
      <c r="F6006" s="3" t="s">
        <v>24140</v>
      </c>
      <c r="G6006" s="3" t="s">
        <v>24141</v>
      </c>
      <c r="H6006" s="3" t="s">
        <v>66</v>
      </c>
      <c r="I6006" s="3" t="s">
        <v>66</v>
      </c>
      <c r="J6006" s="3" t="s">
        <v>200</v>
      </c>
      <c r="K6006" s="3" t="s">
        <v>68</v>
      </c>
      <c r="L6006" s="3" t="s">
        <v>24142</v>
      </c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 t="s">
        <v>80</v>
      </c>
      <c r="BF6006" s="4">
        <v>44881</v>
      </c>
      <c r="BG6006" s="3" t="s">
        <v>71</v>
      </c>
      <c r="BH6006" s="3" t="s">
        <v>24140</v>
      </c>
      <c r="BI6006" s="3"/>
      <c r="BJ6006" s="3"/>
    </row>
    <row r="6007" spans="1:62" ht="30" x14ac:dyDescent="0.25">
      <c r="A6007" s="3">
        <v>6000</v>
      </c>
      <c r="B6007" s="5" t="str">
        <f>"201600050371"</f>
        <v>201600050371</v>
      </c>
      <c r="C6007" s="5">
        <v>120766</v>
      </c>
      <c r="D6007" s="5" t="s">
        <v>24143</v>
      </c>
      <c r="E6007" s="5">
        <v>20542502666</v>
      </c>
      <c r="F6007" s="5" t="s">
        <v>24144</v>
      </c>
      <c r="G6007" s="5" t="s">
        <v>24145</v>
      </c>
      <c r="H6007" s="5" t="s">
        <v>2029</v>
      </c>
      <c r="I6007" s="5" t="s">
        <v>2029</v>
      </c>
      <c r="J6007" s="5" t="s">
        <v>5999</v>
      </c>
      <c r="K6007" s="5" t="s">
        <v>68</v>
      </c>
      <c r="L6007" s="5" t="s">
        <v>382</v>
      </c>
      <c r="M6007" s="5"/>
      <c r="N6007" s="5"/>
      <c r="O6007" s="5"/>
      <c r="P6007" s="5"/>
      <c r="Q6007" s="5"/>
      <c r="R6007" s="5"/>
      <c r="S6007" s="5"/>
      <c r="T6007" s="5"/>
      <c r="U6007" s="5"/>
      <c r="V6007" s="5"/>
      <c r="W6007" s="5"/>
      <c r="X6007" s="5"/>
      <c r="Y6007" s="5"/>
      <c r="Z6007" s="5"/>
      <c r="AA6007" s="5"/>
      <c r="AB6007" s="5"/>
      <c r="AC6007" s="5"/>
      <c r="AD6007" s="5"/>
      <c r="AE6007" s="5"/>
      <c r="AF6007" s="5"/>
      <c r="AG6007" s="5"/>
      <c r="AH6007" s="5"/>
      <c r="AI6007" s="5"/>
      <c r="AJ6007" s="5"/>
      <c r="AK6007" s="5"/>
      <c r="AL6007" s="5"/>
      <c r="AM6007" s="5"/>
      <c r="AN6007" s="5"/>
      <c r="AO6007" s="5"/>
      <c r="AP6007" s="5"/>
      <c r="AQ6007" s="5"/>
      <c r="AR6007" s="5"/>
      <c r="AS6007" s="5"/>
      <c r="AT6007" s="5"/>
      <c r="AU6007" s="5"/>
      <c r="AV6007" s="5"/>
      <c r="AW6007" s="5"/>
      <c r="AX6007" s="5"/>
      <c r="AY6007" s="5"/>
      <c r="AZ6007" s="5"/>
      <c r="BA6007" s="5"/>
      <c r="BB6007" s="5"/>
      <c r="BC6007" s="5"/>
      <c r="BD6007" s="5"/>
      <c r="BE6007" s="5" t="s">
        <v>383</v>
      </c>
      <c r="BF6007" s="6">
        <v>42508</v>
      </c>
      <c r="BG6007" s="5" t="s">
        <v>71</v>
      </c>
      <c r="BH6007" s="5" t="s">
        <v>24146</v>
      </c>
      <c r="BI6007" s="5"/>
      <c r="BJ6007" s="5"/>
    </row>
    <row r="6008" spans="1:62" ht="30" x14ac:dyDescent="0.25">
      <c r="A6008" s="3">
        <v>6001</v>
      </c>
      <c r="B6008" s="3" t="str">
        <f>"201200172902"</f>
        <v>201200172902</v>
      </c>
      <c r="C6008" s="3">
        <v>98325</v>
      </c>
      <c r="D6008" s="3" t="s">
        <v>24147</v>
      </c>
      <c r="E6008" s="3">
        <v>20100832659</v>
      </c>
      <c r="F6008" s="3" t="s">
        <v>24148</v>
      </c>
      <c r="G6008" s="3" t="s">
        <v>24149</v>
      </c>
      <c r="H6008" s="3" t="s">
        <v>66</v>
      </c>
      <c r="I6008" s="3" t="s">
        <v>66</v>
      </c>
      <c r="J6008" s="3" t="s">
        <v>659</v>
      </c>
      <c r="K6008" s="3" t="s">
        <v>68</v>
      </c>
      <c r="L6008" s="3" t="s">
        <v>79</v>
      </c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  <c r="AV6008" s="3"/>
      <c r="AW6008" s="3"/>
      <c r="AX6008" s="3"/>
      <c r="AY6008" s="3"/>
      <c r="AZ6008" s="3"/>
      <c r="BA6008" s="3"/>
      <c r="BB6008" s="3"/>
      <c r="BC6008" s="3"/>
      <c r="BD6008" s="3"/>
      <c r="BE6008" s="3" t="s">
        <v>80</v>
      </c>
      <c r="BF6008" s="4">
        <v>41166</v>
      </c>
      <c r="BG6008" s="3" t="s">
        <v>71</v>
      </c>
      <c r="BH6008" s="3" t="s">
        <v>24150</v>
      </c>
      <c r="BI6008" s="3"/>
      <c r="BJ6008" s="3"/>
    </row>
    <row r="6009" spans="1:62" ht="30" x14ac:dyDescent="0.25">
      <c r="A6009" s="5">
        <v>6002</v>
      </c>
      <c r="B6009" s="5" t="str">
        <f>"1475116"</f>
        <v>1475116</v>
      </c>
      <c r="C6009" s="5">
        <v>89599</v>
      </c>
      <c r="D6009" s="5" t="s">
        <v>24151</v>
      </c>
      <c r="E6009" s="5">
        <v>20140941485</v>
      </c>
      <c r="F6009" s="5" t="s">
        <v>24152</v>
      </c>
      <c r="G6009" s="5" t="s">
        <v>24153</v>
      </c>
      <c r="H6009" s="5" t="s">
        <v>66</v>
      </c>
      <c r="I6009" s="5" t="s">
        <v>66</v>
      </c>
      <c r="J6009" s="5" t="s">
        <v>309</v>
      </c>
      <c r="K6009" s="5" t="s">
        <v>68</v>
      </c>
      <c r="L6009" s="5" t="s">
        <v>79</v>
      </c>
      <c r="M6009" s="5"/>
      <c r="N6009" s="5"/>
      <c r="O6009" s="5"/>
      <c r="P6009" s="5"/>
      <c r="Q6009" s="5"/>
      <c r="R6009" s="5"/>
      <c r="S6009" s="5"/>
      <c r="T6009" s="5"/>
      <c r="U6009" s="5"/>
      <c r="V6009" s="5"/>
      <c r="W6009" s="5"/>
      <c r="X6009" s="5"/>
      <c r="Y6009" s="5"/>
      <c r="Z6009" s="5"/>
      <c r="AA6009" s="5"/>
      <c r="AB6009" s="5"/>
      <c r="AC6009" s="5"/>
      <c r="AD6009" s="5"/>
      <c r="AE6009" s="5"/>
      <c r="AF6009" s="5"/>
      <c r="AG6009" s="5"/>
      <c r="AH6009" s="5"/>
      <c r="AI6009" s="5"/>
      <c r="AJ6009" s="5"/>
      <c r="AK6009" s="5"/>
      <c r="AL6009" s="5"/>
      <c r="AM6009" s="5"/>
      <c r="AN6009" s="5"/>
      <c r="AO6009" s="5"/>
      <c r="AP6009" s="5"/>
      <c r="AQ6009" s="5"/>
      <c r="AR6009" s="5"/>
      <c r="AS6009" s="5"/>
      <c r="AT6009" s="5"/>
      <c r="AU6009" s="5"/>
      <c r="AV6009" s="5"/>
      <c r="AW6009" s="5"/>
      <c r="AX6009" s="5"/>
      <c r="AY6009" s="5"/>
      <c r="AZ6009" s="5"/>
      <c r="BA6009" s="5"/>
      <c r="BB6009" s="5"/>
      <c r="BC6009" s="5"/>
      <c r="BD6009" s="5"/>
      <c r="BE6009" s="5" t="s">
        <v>80</v>
      </c>
      <c r="BF6009" s="6">
        <v>40623</v>
      </c>
      <c r="BG6009" s="5" t="s">
        <v>71</v>
      </c>
      <c r="BH6009" s="5" t="s">
        <v>24154</v>
      </c>
      <c r="BI6009" s="5"/>
      <c r="BJ6009" s="5"/>
    </row>
    <row r="6010" spans="1:62" ht="30" x14ac:dyDescent="0.25">
      <c r="A6010" s="3">
        <v>6003</v>
      </c>
      <c r="B6010" s="3" t="str">
        <f>"201700209889"</f>
        <v>201700209889</v>
      </c>
      <c r="C6010" s="3">
        <v>133364</v>
      </c>
      <c r="D6010" s="3" t="s">
        <v>24155</v>
      </c>
      <c r="E6010" s="3">
        <v>20601472351</v>
      </c>
      <c r="F6010" s="3" t="s">
        <v>24156</v>
      </c>
      <c r="G6010" s="3" t="s">
        <v>24157</v>
      </c>
      <c r="H6010" s="3" t="s">
        <v>365</v>
      </c>
      <c r="I6010" s="3" t="s">
        <v>365</v>
      </c>
      <c r="J6010" s="3" t="s">
        <v>365</v>
      </c>
      <c r="K6010" s="3" t="s">
        <v>68</v>
      </c>
      <c r="L6010" s="3" t="s">
        <v>139</v>
      </c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/>
      <c r="AZ6010" s="3"/>
      <c r="BA6010" s="3"/>
      <c r="BB6010" s="3"/>
      <c r="BC6010" s="3"/>
      <c r="BD6010" s="3"/>
      <c r="BE6010" s="3" t="s">
        <v>88</v>
      </c>
      <c r="BF6010" s="4">
        <v>43083</v>
      </c>
      <c r="BG6010" s="3" t="s">
        <v>71</v>
      </c>
      <c r="BH6010" s="3" t="s">
        <v>24158</v>
      </c>
      <c r="BI6010" s="3"/>
      <c r="BJ6010" s="3"/>
    </row>
    <row r="6011" spans="1:62" ht="30" x14ac:dyDescent="0.25">
      <c r="A6011" s="3">
        <v>6004</v>
      </c>
      <c r="B6011" s="5" t="str">
        <f>"201500054619"</f>
        <v>201500054619</v>
      </c>
      <c r="C6011" s="5">
        <v>105230</v>
      </c>
      <c r="D6011" s="5" t="s">
        <v>24159</v>
      </c>
      <c r="E6011" s="5">
        <v>20512987304</v>
      </c>
      <c r="F6011" s="5" t="s">
        <v>24160</v>
      </c>
      <c r="G6011" s="5" t="s">
        <v>24161</v>
      </c>
      <c r="H6011" s="5" t="s">
        <v>66</v>
      </c>
      <c r="I6011" s="5" t="s">
        <v>66</v>
      </c>
      <c r="J6011" s="5" t="s">
        <v>352</v>
      </c>
      <c r="K6011" s="5" t="s">
        <v>68</v>
      </c>
      <c r="L6011" s="5" t="s">
        <v>79</v>
      </c>
      <c r="M6011" s="5"/>
      <c r="N6011" s="5"/>
      <c r="O6011" s="5"/>
      <c r="P6011" s="5"/>
      <c r="Q6011" s="5"/>
      <c r="R6011" s="5"/>
      <c r="S6011" s="5"/>
      <c r="T6011" s="5"/>
      <c r="U6011" s="5"/>
      <c r="V6011" s="5"/>
      <c r="W6011" s="5"/>
      <c r="X6011" s="5"/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5"/>
      <c r="AK6011" s="5"/>
      <c r="AL6011" s="5"/>
      <c r="AM6011" s="5"/>
      <c r="AN6011" s="5"/>
      <c r="AO6011" s="5"/>
      <c r="AP6011" s="5"/>
      <c r="AQ6011" s="5"/>
      <c r="AR6011" s="5"/>
      <c r="AS6011" s="5"/>
      <c r="AT6011" s="5"/>
      <c r="AU6011" s="5"/>
      <c r="AV6011" s="5"/>
      <c r="AW6011" s="5"/>
      <c r="AX6011" s="5"/>
      <c r="AY6011" s="5"/>
      <c r="AZ6011" s="5"/>
      <c r="BA6011" s="5"/>
      <c r="BB6011" s="5"/>
      <c r="BC6011" s="5"/>
      <c r="BD6011" s="5"/>
      <c r="BE6011" s="5" t="s">
        <v>80</v>
      </c>
      <c r="BF6011" s="6">
        <v>42126</v>
      </c>
      <c r="BG6011" s="5" t="s">
        <v>71</v>
      </c>
      <c r="BH6011" s="5" t="s">
        <v>24162</v>
      </c>
      <c r="BI6011" s="5"/>
      <c r="BJ6011" s="5"/>
    </row>
    <row r="6012" spans="1:62" ht="30" x14ac:dyDescent="0.25">
      <c r="A6012" s="5">
        <v>6005</v>
      </c>
      <c r="B6012" s="3" t="str">
        <f>"201700209890"</f>
        <v>201700209890</v>
      </c>
      <c r="C6012" s="3">
        <v>133362</v>
      </c>
      <c r="D6012" s="3" t="s">
        <v>24163</v>
      </c>
      <c r="E6012" s="3">
        <v>10470432069</v>
      </c>
      <c r="F6012" s="3" t="s">
        <v>24164</v>
      </c>
      <c r="G6012" s="3" t="s">
        <v>24165</v>
      </c>
      <c r="H6012" s="3" t="s">
        <v>365</v>
      </c>
      <c r="I6012" s="3" t="s">
        <v>365</v>
      </c>
      <c r="J6012" s="3" t="s">
        <v>365</v>
      </c>
      <c r="K6012" s="3" t="s">
        <v>68</v>
      </c>
      <c r="L6012" s="3" t="s">
        <v>139</v>
      </c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  <c r="AV6012" s="3"/>
      <c r="AW6012" s="3"/>
      <c r="AX6012" s="3"/>
      <c r="AY6012" s="3"/>
      <c r="AZ6012" s="3"/>
      <c r="BA6012" s="3"/>
      <c r="BB6012" s="3"/>
      <c r="BC6012" s="3"/>
      <c r="BD6012" s="3"/>
      <c r="BE6012" s="3" t="s">
        <v>88</v>
      </c>
      <c r="BF6012" s="4">
        <v>43081</v>
      </c>
      <c r="BG6012" s="3" t="s">
        <v>71</v>
      </c>
      <c r="BH6012" s="3" t="s">
        <v>24164</v>
      </c>
      <c r="BI6012" s="3"/>
      <c r="BJ6012" s="3"/>
    </row>
    <row r="6013" spans="1:62" ht="30" x14ac:dyDescent="0.25">
      <c r="A6013" s="3">
        <v>6006</v>
      </c>
      <c r="B6013" s="5" t="str">
        <f>"201600052839"</f>
        <v>201600052839</v>
      </c>
      <c r="C6013" s="5">
        <v>89986</v>
      </c>
      <c r="D6013" s="5" t="s">
        <v>24166</v>
      </c>
      <c r="E6013" s="5">
        <v>20109072177</v>
      </c>
      <c r="F6013" s="5" t="s">
        <v>4826</v>
      </c>
      <c r="G6013" s="5" t="s">
        <v>24167</v>
      </c>
      <c r="H6013" s="5" t="s">
        <v>78</v>
      </c>
      <c r="I6013" s="5" t="s">
        <v>78</v>
      </c>
      <c r="J6013" s="5" t="s">
        <v>78</v>
      </c>
      <c r="K6013" s="5" t="s">
        <v>68</v>
      </c>
      <c r="L6013" s="5" t="s">
        <v>126</v>
      </c>
      <c r="M6013" s="5"/>
      <c r="N6013" s="5"/>
      <c r="O6013" s="5"/>
      <c r="P6013" s="5"/>
      <c r="Q6013" s="5"/>
      <c r="R6013" s="5"/>
      <c r="S6013" s="5"/>
      <c r="T6013" s="5"/>
      <c r="U6013" s="5"/>
      <c r="V6013" s="5"/>
      <c r="W6013" s="5"/>
      <c r="X6013" s="5"/>
      <c r="Y6013" s="5"/>
      <c r="Z6013" s="5"/>
      <c r="AA6013" s="5"/>
      <c r="AB6013" s="5"/>
      <c r="AC6013" s="5"/>
      <c r="AD6013" s="5"/>
      <c r="AE6013" s="5"/>
      <c r="AF6013" s="5"/>
      <c r="AG6013" s="5"/>
      <c r="AH6013" s="5"/>
      <c r="AI6013" s="5"/>
      <c r="AJ6013" s="5"/>
      <c r="AK6013" s="5"/>
      <c r="AL6013" s="5"/>
      <c r="AM6013" s="5"/>
      <c r="AN6013" s="5"/>
      <c r="AO6013" s="5"/>
      <c r="AP6013" s="5"/>
      <c r="AQ6013" s="5"/>
      <c r="AR6013" s="5"/>
      <c r="AS6013" s="5"/>
      <c r="AT6013" s="5"/>
      <c r="AU6013" s="5"/>
      <c r="AV6013" s="5"/>
      <c r="AW6013" s="5"/>
      <c r="AX6013" s="5"/>
      <c r="AY6013" s="5"/>
      <c r="AZ6013" s="5"/>
      <c r="BA6013" s="5"/>
      <c r="BB6013" s="5"/>
      <c r="BC6013" s="5"/>
      <c r="BD6013" s="5"/>
      <c r="BE6013" s="5" t="s">
        <v>95</v>
      </c>
      <c r="BF6013" s="6">
        <v>42499</v>
      </c>
      <c r="BG6013" s="5" t="s">
        <v>71</v>
      </c>
      <c r="BH6013" s="5" t="s">
        <v>24168</v>
      </c>
      <c r="BI6013" s="5"/>
      <c r="BJ6013" s="5"/>
    </row>
    <row r="6014" spans="1:62" ht="30" x14ac:dyDescent="0.25">
      <c r="A6014" s="3">
        <v>6007</v>
      </c>
      <c r="B6014" s="3" t="str">
        <f>"202000113706"</f>
        <v>202000113706</v>
      </c>
      <c r="C6014" s="3">
        <v>150904</v>
      </c>
      <c r="D6014" s="3" t="s">
        <v>24169</v>
      </c>
      <c r="E6014" s="3">
        <v>15451419002</v>
      </c>
      <c r="F6014" s="3" t="s">
        <v>24170</v>
      </c>
      <c r="G6014" s="3" t="s">
        <v>24171</v>
      </c>
      <c r="H6014" s="3" t="s">
        <v>298</v>
      </c>
      <c r="I6014" s="3" t="s">
        <v>299</v>
      </c>
      <c r="J6014" s="3" t="s">
        <v>300</v>
      </c>
      <c r="K6014" s="3" t="s">
        <v>68</v>
      </c>
      <c r="L6014" s="3" t="s">
        <v>301</v>
      </c>
      <c r="M6014" s="3" t="s">
        <v>301</v>
      </c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 t="s">
        <v>2341</v>
      </c>
      <c r="BF6014" s="4">
        <v>44074</v>
      </c>
      <c r="BG6014" s="3" t="s">
        <v>71</v>
      </c>
      <c r="BH6014" s="3" t="s">
        <v>24170</v>
      </c>
      <c r="BI6014" s="3"/>
      <c r="BJ6014" s="3"/>
    </row>
    <row r="6015" spans="1:62" ht="30" x14ac:dyDescent="0.25">
      <c r="A6015" s="5">
        <v>6008</v>
      </c>
      <c r="B6015" s="5" t="str">
        <f>"201900004958"</f>
        <v>201900004958</v>
      </c>
      <c r="C6015" s="5">
        <v>140726</v>
      </c>
      <c r="D6015" s="5" t="s">
        <v>24172</v>
      </c>
      <c r="E6015" s="5">
        <v>20602435335</v>
      </c>
      <c r="F6015" s="5" t="s">
        <v>24173</v>
      </c>
      <c r="G6015" s="5" t="s">
        <v>24174</v>
      </c>
      <c r="H6015" s="5" t="s">
        <v>78</v>
      </c>
      <c r="I6015" s="5" t="s">
        <v>78</v>
      </c>
      <c r="J6015" s="5" t="s">
        <v>1072</v>
      </c>
      <c r="K6015" s="5" t="s">
        <v>68</v>
      </c>
      <c r="L6015" s="5" t="s">
        <v>139</v>
      </c>
      <c r="M6015" s="5" t="s">
        <v>139</v>
      </c>
      <c r="N6015" s="5" t="s">
        <v>139</v>
      </c>
      <c r="O6015" s="5"/>
      <c r="P6015" s="5"/>
      <c r="Q6015" s="5"/>
      <c r="R6015" s="5"/>
      <c r="S6015" s="5"/>
      <c r="T6015" s="5"/>
      <c r="U6015" s="5"/>
      <c r="V6015" s="5"/>
      <c r="W6015" s="5"/>
      <c r="X6015" s="5"/>
      <c r="Y6015" s="5"/>
      <c r="Z6015" s="5"/>
      <c r="AA6015" s="5"/>
      <c r="AB6015" s="5"/>
      <c r="AC6015" s="5"/>
      <c r="AD6015" s="5"/>
      <c r="AE6015" s="5"/>
      <c r="AF6015" s="5"/>
      <c r="AG6015" s="5"/>
      <c r="AH6015" s="5"/>
      <c r="AI6015" s="5"/>
      <c r="AJ6015" s="5"/>
      <c r="AK6015" s="5"/>
      <c r="AL6015" s="5"/>
      <c r="AM6015" s="5"/>
      <c r="AN6015" s="5"/>
      <c r="AO6015" s="5"/>
      <c r="AP6015" s="5"/>
      <c r="AQ6015" s="5"/>
      <c r="AR6015" s="5"/>
      <c r="AS6015" s="5"/>
      <c r="AT6015" s="5"/>
      <c r="AU6015" s="5"/>
      <c r="AV6015" s="5"/>
      <c r="AW6015" s="5"/>
      <c r="AX6015" s="5"/>
      <c r="AY6015" s="5"/>
      <c r="AZ6015" s="5"/>
      <c r="BA6015" s="5"/>
      <c r="BB6015" s="5"/>
      <c r="BC6015" s="5"/>
      <c r="BD6015" s="5"/>
      <c r="BE6015" s="5" t="s">
        <v>557</v>
      </c>
      <c r="BF6015" s="6">
        <v>43478</v>
      </c>
      <c r="BG6015" s="5" t="s">
        <v>71</v>
      </c>
      <c r="BH6015" s="5" t="s">
        <v>24175</v>
      </c>
      <c r="BI6015" s="5" t="s">
        <v>24176</v>
      </c>
      <c r="BJ6015" s="5" t="s">
        <v>24177</v>
      </c>
    </row>
    <row r="6016" spans="1:62" ht="30" x14ac:dyDescent="0.25">
      <c r="A6016" s="3">
        <v>6009</v>
      </c>
      <c r="B6016" s="3" t="str">
        <f>"201200036359"</f>
        <v>201200036359</v>
      </c>
      <c r="C6016" s="3">
        <v>90739</v>
      </c>
      <c r="D6016" s="3" t="s">
        <v>24178</v>
      </c>
      <c r="E6016" s="3">
        <v>20477388494</v>
      </c>
      <c r="F6016" s="3" t="s">
        <v>24179</v>
      </c>
      <c r="G6016" s="3" t="s">
        <v>24180</v>
      </c>
      <c r="H6016" s="3" t="s">
        <v>102</v>
      </c>
      <c r="I6016" s="3" t="s">
        <v>159</v>
      </c>
      <c r="J6016" s="3" t="s">
        <v>160</v>
      </c>
      <c r="K6016" s="3" t="s">
        <v>68</v>
      </c>
      <c r="L6016" s="3" t="s">
        <v>139</v>
      </c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/>
      <c r="AZ6016" s="3"/>
      <c r="BA6016" s="3"/>
      <c r="BB6016" s="3"/>
      <c r="BC6016" s="3"/>
      <c r="BD6016" s="3"/>
      <c r="BE6016" s="3" t="s">
        <v>88</v>
      </c>
      <c r="BF6016" s="4">
        <v>40988</v>
      </c>
      <c r="BG6016" s="3" t="s">
        <v>71</v>
      </c>
      <c r="BH6016" s="3" t="s">
        <v>24181</v>
      </c>
      <c r="BI6016" s="3"/>
      <c r="BJ6016" s="3"/>
    </row>
    <row r="6017" spans="1:62" ht="30" x14ac:dyDescent="0.25">
      <c r="A6017" s="3">
        <v>6010</v>
      </c>
      <c r="B6017" s="5" t="str">
        <f>"201800190550"</f>
        <v>201800190550</v>
      </c>
      <c r="C6017" s="5">
        <v>139749</v>
      </c>
      <c r="D6017" s="5" t="s">
        <v>24182</v>
      </c>
      <c r="E6017" s="5">
        <v>20486229684</v>
      </c>
      <c r="F6017" s="5" t="s">
        <v>22957</v>
      </c>
      <c r="G6017" s="5" t="s">
        <v>24183</v>
      </c>
      <c r="H6017" s="5" t="s">
        <v>66</v>
      </c>
      <c r="I6017" s="5" t="s">
        <v>66</v>
      </c>
      <c r="J6017" s="5" t="s">
        <v>1705</v>
      </c>
      <c r="K6017" s="5" t="s">
        <v>68</v>
      </c>
      <c r="L6017" s="5" t="s">
        <v>79</v>
      </c>
      <c r="M6017" s="5"/>
      <c r="N6017" s="5"/>
      <c r="O6017" s="5"/>
      <c r="P6017" s="5"/>
      <c r="Q6017" s="5"/>
      <c r="R6017" s="5"/>
      <c r="S6017" s="5"/>
      <c r="T6017" s="5"/>
      <c r="U6017" s="5"/>
      <c r="V6017" s="5"/>
      <c r="W6017" s="5"/>
      <c r="X6017" s="5"/>
      <c r="Y6017" s="5"/>
      <c r="Z6017" s="5"/>
      <c r="AA6017" s="5"/>
      <c r="AB6017" s="5"/>
      <c r="AC6017" s="5"/>
      <c r="AD6017" s="5"/>
      <c r="AE6017" s="5"/>
      <c r="AF6017" s="5"/>
      <c r="AG6017" s="5"/>
      <c r="AH6017" s="5"/>
      <c r="AI6017" s="5"/>
      <c r="AJ6017" s="5"/>
      <c r="AK6017" s="5"/>
      <c r="AL6017" s="5"/>
      <c r="AM6017" s="5"/>
      <c r="AN6017" s="5"/>
      <c r="AO6017" s="5"/>
      <c r="AP6017" s="5"/>
      <c r="AQ6017" s="5"/>
      <c r="AR6017" s="5"/>
      <c r="AS6017" s="5"/>
      <c r="AT6017" s="5"/>
      <c r="AU6017" s="5"/>
      <c r="AV6017" s="5"/>
      <c r="AW6017" s="5"/>
      <c r="AX6017" s="5"/>
      <c r="AY6017" s="5"/>
      <c r="AZ6017" s="5"/>
      <c r="BA6017" s="5"/>
      <c r="BB6017" s="5"/>
      <c r="BC6017" s="5"/>
      <c r="BD6017" s="5"/>
      <c r="BE6017" s="5" t="s">
        <v>80</v>
      </c>
      <c r="BF6017" s="6">
        <v>43424</v>
      </c>
      <c r="BG6017" s="5" t="s">
        <v>71</v>
      </c>
      <c r="BH6017" s="5" t="s">
        <v>22959</v>
      </c>
      <c r="BI6017" s="5" t="s">
        <v>24184</v>
      </c>
      <c r="BJ6017" s="5" t="s">
        <v>945</v>
      </c>
    </row>
    <row r="6018" spans="1:62" ht="30" x14ac:dyDescent="0.25">
      <c r="A6018" s="5">
        <v>6011</v>
      </c>
      <c r="B6018" s="3" t="str">
        <f>"202300180117"</f>
        <v>202300180117</v>
      </c>
      <c r="C6018" s="3">
        <v>90740</v>
      </c>
      <c r="D6018" s="3" t="s">
        <v>24185</v>
      </c>
      <c r="E6018" s="3">
        <v>20601842191</v>
      </c>
      <c r="F6018" s="3" t="s">
        <v>24186</v>
      </c>
      <c r="G6018" s="3" t="s">
        <v>24187</v>
      </c>
      <c r="H6018" s="3" t="s">
        <v>365</v>
      </c>
      <c r="I6018" s="3" t="s">
        <v>365</v>
      </c>
      <c r="J6018" s="3" t="s">
        <v>365</v>
      </c>
      <c r="K6018" s="3" t="s">
        <v>68</v>
      </c>
      <c r="L6018" s="3" t="s">
        <v>24188</v>
      </c>
      <c r="M6018" s="3" t="s">
        <v>24188</v>
      </c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 t="s">
        <v>6007</v>
      </c>
      <c r="BF6018" s="4">
        <v>45166</v>
      </c>
      <c r="BG6018" s="3" t="s">
        <v>71</v>
      </c>
      <c r="BH6018" s="3" t="s">
        <v>24189</v>
      </c>
      <c r="BI6018" s="3"/>
      <c r="BJ6018" s="3"/>
    </row>
    <row r="6019" spans="1:62" ht="30" x14ac:dyDescent="0.25">
      <c r="A6019" s="3">
        <v>6012</v>
      </c>
      <c r="B6019" s="5" t="str">
        <f>"202200069570"</f>
        <v>202200069570</v>
      </c>
      <c r="C6019" s="5">
        <v>88038</v>
      </c>
      <c r="D6019" s="5" t="s">
        <v>24190</v>
      </c>
      <c r="E6019" s="5">
        <v>20524404321</v>
      </c>
      <c r="F6019" s="5" t="s">
        <v>24191</v>
      </c>
      <c r="G6019" s="5" t="s">
        <v>24192</v>
      </c>
      <c r="H6019" s="5" t="s">
        <v>66</v>
      </c>
      <c r="I6019" s="5" t="s">
        <v>66</v>
      </c>
      <c r="J6019" s="5" t="s">
        <v>474</v>
      </c>
      <c r="K6019" s="5" t="s">
        <v>68</v>
      </c>
      <c r="L6019" s="5" t="s">
        <v>69</v>
      </c>
      <c r="M6019" s="5"/>
      <c r="N6019" s="5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5"/>
      <c r="Z6019" s="5"/>
      <c r="AA6019" s="5"/>
      <c r="AB6019" s="5"/>
      <c r="AC6019" s="5"/>
      <c r="AD6019" s="5"/>
      <c r="AE6019" s="5"/>
      <c r="AF6019" s="5"/>
      <c r="AG6019" s="5"/>
      <c r="AH6019" s="5"/>
      <c r="AI6019" s="5"/>
      <c r="AJ6019" s="5"/>
      <c r="AK6019" s="5"/>
      <c r="AL6019" s="5"/>
      <c r="AM6019" s="5"/>
      <c r="AN6019" s="5"/>
      <c r="AO6019" s="5"/>
      <c r="AP6019" s="5"/>
      <c r="AQ6019" s="5"/>
      <c r="AR6019" s="5"/>
      <c r="AS6019" s="5"/>
      <c r="AT6019" s="5"/>
      <c r="AU6019" s="5"/>
      <c r="AV6019" s="5"/>
      <c r="AW6019" s="5"/>
      <c r="AX6019" s="5"/>
      <c r="AY6019" s="5"/>
      <c r="AZ6019" s="5"/>
      <c r="BA6019" s="5"/>
      <c r="BB6019" s="5"/>
      <c r="BC6019" s="5"/>
      <c r="BD6019" s="5"/>
      <c r="BE6019" s="5" t="s">
        <v>70</v>
      </c>
      <c r="BF6019" s="6">
        <v>45007</v>
      </c>
      <c r="BG6019" s="5" t="s">
        <v>71</v>
      </c>
      <c r="BH6019" s="5" t="s">
        <v>24193</v>
      </c>
      <c r="BI6019" s="5" t="s">
        <v>24194</v>
      </c>
      <c r="BJ6019" s="5" t="s">
        <v>24195</v>
      </c>
    </row>
    <row r="6020" spans="1:62" ht="30" x14ac:dyDescent="0.25">
      <c r="A6020" s="3">
        <v>6013</v>
      </c>
      <c r="B6020" s="5" t="str">
        <f>"201700092280"</f>
        <v>201700092280</v>
      </c>
      <c r="C6020" s="5">
        <v>95781</v>
      </c>
      <c r="D6020" s="5" t="s">
        <v>24196</v>
      </c>
      <c r="E6020" s="5">
        <v>20424044203</v>
      </c>
      <c r="F6020" s="5" t="s">
        <v>18569</v>
      </c>
      <c r="G6020" s="5" t="s">
        <v>24197</v>
      </c>
      <c r="H6020" s="5" t="s">
        <v>292</v>
      </c>
      <c r="I6020" s="5" t="s">
        <v>292</v>
      </c>
      <c r="J6020" s="5" t="s">
        <v>292</v>
      </c>
      <c r="K6020" s="5" t="s">
        <v>125</v>
      </c>
      <c r="L6020" s="5" t="s">
        <v>154</v>
      </c>
      <c r="M6020" s="5"/>
      <c r="N6020" s="5"/>
      <c r="O6020" s="5"/>
      <c r="P6020" s="5"/>
      <c r="Q6020" s="5"/>
      <c r="R6020" s="5"/>
      <c r="S6020" s="5"/>
      <c r="T6020" s="5"/>
      <c r="U6020" s="5"/>
      <c r="V6020" s="5"/>
      <c r="W6020" s="5"/>
      <c r="X6020" s="5"/>
      <c r="Y6020" s="5"/>
      <c r="Z6020" s="5"/>
      <c r="AA6020" s="5"/>
      <c r="AB6020" s="5"/>
      <c r="AC6020" s="5"/>
      <c r="AD6020" s="5"/>
      <c r="AE6020" s="5"/>
      <c r="AF6020" s="5"/>
      <c r="AG6020" s="5"/>
      <c r="AH6020" s="5"/>
      <c r="AI6020" s="5"/>
      <c r="AJ6020" s="5"/>
      <c r="AK6020" s="5"/>
      <c r="AL6020" s="5"/>
      <c r="AM6020" s="5"/>
      <c r="AN6020" s="5"/>
      <c r="AO6020" s="5"/>
      <c r="AP6020" s="5"/>
      <c r="AQ6020" s="5"/>
      <c r="AR6020" s="5"/>
      <c r="AS6020" s="5"/>
      <c r="AT6020" s="5"/>
      <c r="AU6020" s="5"/>
      <c r="AV6020" s="5"/>
      <c r="AW6020" s="5"/>
      <c r="AX6020" s="5"/>
      <c r="AY6020" s="5"/>
      <c r="AZ6020" s="5"/>
      <c r="BA6020" s="5"/>
      <c r="BB6020" s="5"/>
      <c r="BC6020" s="5"/>
      <c r="BD6020" s="5"/>
      <c r="BE6020" s="5" t="s">
        <v>321</v>
      </c>
      <c r="BF6020" s="6">
        <v>42910</v>
      </c>
      <c r="BG6020" s="5" t="s">
        <v>71</v>
      </c>
      <c r="BH6020" s="5" t="s">
        <v>24112</v>
      </c>
      <c r="BI6020" s="5" t="s">
        <v>24198</v>
      </c>
      <c r="BJ6020" s="5" t="s">
        <v>24199</v>
      </c>
    </row>
    <row r="6021" spans="1:62" ht="30" x14ac:dyDescent="0.25">
      <c r="A6021" s="5">
        <v>6014</v>
      </c>
      <c r="B6021" s="3" t="str">
        <f>"1381265"</f>
        <v>1381265</v>
      </c>
      <c r="C6021" s="3">
        <v>85281</v>
      </c>
      <c r="D6021" s="3" t="s">
        <v>24200</v>
      </c>
      <c r="E6021" s="3">
        <v>20504187587</v>
      </c>
      <c r="F6021" s="3" t="s">
        <v>24201</v>
      </c>
      <c r="G6021" s="3" t="s">
        <v>24202</v>
      </c>
      <c r="H6021" s="3" t="s">
        <v>66</v>
      </c>
      <c r="I6021" s="3" t="s">
        <v>66</v>
      </c>
      <c r="J6021" s="3" t="s">
        <v>463</v>
      </c>
      <c r="K6021" s="3" t="s">
        <v>68</v>
      </c>
      <c r="L6021" s="3" t="s">
        <v>126</v>
      </c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  <c r="AV6021" s="3"/>
      <c r="AW6021" s="3"/>
      <c r="AX6021" s="3"/>
      <c r="AY6021" s="3"/>
      <c r="AZ6021" s="3"/>
      <c r="BA6021" s="3"/>
      <c r="BB6021" s="3"/>
      <c r="BC6021" s="3"/>
      <c r="BD6021" s="3"/>
      <c r="BE6021" s="3" t="s">
        <v>95</v>
      </c>
      <c r="BF6021" s="4">
        <v>40379</v>
      </c>
      <c r="BG6021" s="3" t="s">
        <v>71</v>
      </c>
      <c r="BH6021" s="3" t="s">
        <v>24203</v>
      </c>
      <c r="BI6021" s="3"/>
      <c r="BJ6021" s="3"/>
    </row>
    <row r="6022" spans="1:62" ht="30" x14ac:dyDescent="0.25">
      <c r="A6022" s="3">
        <v>6015</v>
      </c>
      <c r="B6022" s="5" t="str">
        <f>"201900052429"</f>
        <v>201900052429</v>
      </c>
      <c r="C6022" s="5">
        <v>142388</v>
      </c>
      <c r="D6022" s="5" t="s">
        <v>24204</v>
      </c>
      <c r="E6022" s="5">
        <v>20419448622</v>
      </c>
      <c r="F6022" s="5" t="s">
        <v>24205</v>
      </c>
      <c r="G6022" s="5" t="s">
        <v>24206</v>
      </c>
      <c r="H6022" s="5" t="s">
        <v>66</v>
      </c>
      <c r="I6022" s="5" t="s">
        <v>66</v>
      </c>
      <c r="J6022" s="5" t="s">
        <v>200</v>
      </c>
      <c r="K6022" s="5" t="s">
        <v>68</v>
      </c>
      <c r="L6022" s="5" t="s">
        <v>79</v>
      </c>
      <c r="M6022" s="5"/>
      <c r="N6022" s="5"/>
      <c r="O6022" s="5"/>
      <c r="P6022" s="5"/>
      <c r="Q6022" s="5"/>
      <c r="R6022" s="5"/>
      <c r="S6022" s="5"/>
      <c r="T6022" s="5"/>
      <c r="U6022" s="5"/>
      <c r="V6022" s="5"/>
      <c r="W6022" s="5"/>
      <c r="X6022" s="5"/>
      <c r="Y6022" s="5"/>
      <c r="Z6022" s="5"/>
      <c r="AA6022" s="5"/>
      <c r="AB6022" s="5"/>
      <c r="AC6022" s="5"/>
      <c r="AD6022" s="5"/>
      <c r="AE6022" s="5"/>
      <c r="AF6022" s="5"/>
      <c r="AG6022" s="5"/>
      <c r="AH6022" s="5"/>
      <c r="AI6022" s="5"/>
      <c r="AJ6022" s="5"/>
      <c r="AK6022" s="5"/>
      <c r="AL6022" s="5"/>
      <c r="AM6022" s="5"/>
      <c r="AN6022" s="5"/>
      <c r="AO6022" s="5"/>
      <c r="AP6022" s="5"/>
      <c r="AQ6022" s="5"/>
      <c r="AR6022" s="5"/>
      <c r="AS6022" s="5"/>
      <c r="AT6022" s="5"/>
      <c r="AU6022" s="5"/>
      <c r="AV6022" s="5"/>
      <c r="AW6022" s="5"/>
      <c r="AX6022" s="5"/>
      <c r="AY6022" s="5"/>
      <c r="AZ6022" s="5"/>
      <c r="BA6022" s="5"/>
      <c r="BB6022" s="5"/>
      <c r="BC6022" s="5"/>
      <c r="BD6022" s="5"/>
      <c r="BE6022" s="5" t="s">
        <v>80</v>
      </c>
      <c r="BF6022" s="6">
        <v>43558</v>
      </c>
      <c r="BG6022" s="5" t="s">
        <v>71</v>
      </c>
      <c r="BH6022" s="5" t="s">
        <v>24207</v>
      </c>
      <c r="BI6022" s="5"/>
      <c r="BJ6022" s="5"/>
    </row>
    <row r="6023" spans="1:62" ht="30" x14ac:dyDescent="0.25">
      <c r="A6023" s="3">
        <v>6016</v>
      </c>
      <c r="B6023" s="3" t="str">
        <f>"1474977"</f>
        <v>1474977</v>
      </c>
      <c r="C6023" s="3">
        <v>89920</v>
      </c>
      <c r="D6023" s="3" t="s">
        <v>24208</v>
      </c>
      <c r="E6023" s="3">
        <v>20440492526</v>
      </c>
      <c r="F6023" s="3" t="s">
        <v>24209</v>
      </c>
      <c r="G6023" s="3" t="s">
        <v>24210</v>
      </c>
      <c r="H6023" s="3" t="s">
        <v>102</v>
      </c>
      <c r="I6023" s="3" t="s">
        <v>1055</v>
      </c>
      <c r="J6023" s="3" t="s">
        <v>9929</v>
      </c>
      <c r="K6023" s="3" t="s">
        <v>68</v>
      </c>
      <c r="L6023" s="3" t="s">
        <v>79</v>
      </c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/>
      <c r="AX6023" s="3"/>
      <c r="AY6023" s="3"/>
      <c r="AZ6023" s="3"/>
      <c r="BA6023" s="3"/>
      <c r="BB6023" s="3"/>
      <c r="BC6023" s="3"/>
      <c r="BD6023" s="3"/>
      <c r="BE6023" s="3" t="s">
        <v>80</v>
      </c>
      <c r="BF6023" s="4">
        <v>40625</v>
      </c>
      <c r="BG6023" s="3" t="s">
        <v>71</v>
      </c>
      <c r="BH6023" s="3" t="s">
        <v>24211</v>
      </c>
      <c r="BI6023" s="3"/>
      <c r="BJ6023" s="3"/>
    </row>
    <row r="6024" spans="1:62" ht="30" x14ac:dyDescent="0.25">
      <c r="A6024" s="5">
        <v>6017</v>
      </c>
      <c r="B6024" s="5" t="str">
        <f>"201900078525"</f>
        <v>201900078525</v>
      </c>
      <c r="C6024" s="5">
        <v>143161</v>
      </c>
      <c r="D6024" s="5" t="s">
        <v>24212</v>
      </c>
      <c r="E6024" s="5">
        <v>20126294353</v>
      </c>
      <c r="F6024" s="5" t="s">
        <v>12767</v>
      </c>
      <c r="G6024" s="5" t="s">
        <v>24213</v>
      </c>
      <c r="H6024" s="5" t="s">
        <v>66</v>
      </c>
      <c r="I6024" s="5" t="s">
        <v>66</v>
      </c>
      <c r="J6024" s="5" t="s">
        <v>352</v>
      </c>
      <c r="K6024" s="5" t="s">
        <v>68</v>
      </c>
      <c r="L6024" s="5" t="s">
        <v>79</v>
      </c>
      <c r="M6024" s="5"/>
      <c r="N6024" s="5"/>
      <c r="O6024" s="5"/>
      <c r="P6024" s="5"/>
      <c r="Q6024" s="5"/>
      <c r="R6024" s="5"/>
      <c r="S6024" s="5"/>
      <c r="T6024" s="5"/>
      <c r="U6024" s="5"/>
      <c r="V6024" s="5"/>
      <c r="W6024" s="5"/>
      <c r="X6024" s="5"/>
      <c r="Y6024" s="5"/>
      <c r="Z6024" s="5"/>
      <c r="AA6024" s="5"/>
      <c r="AB6024" s="5"/>
      <c r="AC6024" s="5"/>
      <c r="AD6024" s="5"/>
      <c r="AE6024" s="5"/>
      <c r="AF6024" s="5"/>
      <c r="AG6024" s="5"/>
      <c r="AH6024" s="5"/>
      <c r="AI6024" s="5"/>
      <c r="AJ6024" s="5"/>
      <c r="AK6024" s="5"/>
      <c r="AL6024" s="5"/>
      <c r="AM6024" s="5"/>
      <c r="AN6024" s="5"/>
      <c r="AO6024" s="5"/>
      <c r="AP6024" s="5"/>
      <c r="AQ6024" s="5"/>
      <c r="AR6024" s="5"/>
      <c r="AS6024" s="5"/>
      <c r="AT6024" s="5"/>
      <c r="AU6024" s="5"/>
      <c r="AV6024" s="5"/>
      <c r="AW6024" s="5"/>
      <c r="AX6024" s="5"/>
      <c r="AY6024" s="5"/>
      <c r="AZ6024" s="5"/>
      <c r="BA6024" s="5"/>
      <c r="BB6024" s="5"/>
      <c r="BC6024" s="5"/>
      <c r="BD6024" s="5"/>
      <c r="BE6024" s="5" t="s">
        <v>80</v>
      </c>
      <c r="BF6024" s="6">
        <v>43601</v>
      </c>
      <c r="BG6024" s="5" t="s">
        <v>71</v>
      </c>
      <c r="BH6024" s="5" t="s">
        <v>12770</v>
      </c>
      <c r="BI6024" s="5"/>
      <c r="BJ6024" s="5"/>
    </row>
    <row r="6025" spans="1:62" ht="30" x14ac:dyDescent="0.25">
      <c r="A6025" s="3">
        <v>6018</v>
      </c>
      <c r="B6025" s="3" t="str">
        <f>"1476290"</f>
        <v>1476290</v>
      </c>
      <c r="C6025" s="3">
        <v>90667</v>
      </c>
      <c r="D6025" s="3" t="s">
        <v>24214</v>
      </c>
      <c r="E6025" s="3">
        <v>20123647336</v>
      </c>
      <c r="F6025" s="3" t="s">
        <v>24215</v>
      </c>
      <c r="G6025" s="3" t="s">
        <v>24216</v>
      </c>
      <c r="H6025" s="3" t="s">
        <v>66</v>
      </c>
      <c r="I6025" s="3" t="s">
        <v>66</v>
      </c>
      <c r="J6025" s="3" t="s">
        <v>200</v>
      </c>
      <c r="K6025" s="3" t="s">
        <v>68</v>
      </c>
      <c r="L6025" s="3" t="s">
        <v>79</v>
      </c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 t="s">
        <v>80</v>
      </c>
      <c r="BF6025" s="4">
        <v>40631</v>
      </c>
      <c r="BG6025" s="3" t="s">
        <v>71</v>
      </c>
      <c r="BH6025" s="3" t="s">
        <v>24217</v>
      </c>
      <c r="BI6025" s="3"/>
      <c r="BJ6025" s="3"/>
    </row>
    <row r="6026" spans="1:62" ht="30" x14ac:dyDescent="0.25">
      <c r="A6026" s="3">
        <v>6019</v>
      </c>
      <c r="B6026" s="5" t="str">
        <f>"1376095"</f>
        <v>1376095</v>
      </c>
      <c r="C6026" s="5">
        <v>62070</v>
      </c>
      <c r="D6026" s="5" t="s">
        <v>24218</v>
      </c>
      <c r="E6026" s="5">
        <v>20452624487</v>
      </c>
      <c r="F6026" s="5" t="s">
        <v>24219</v>
      </c>
      <c r="G6026" s="5" t="s">
        <v>24220</v>
      </c>
      <c r="H6026" s="5" t="s">
        <v>499</v>
      </c>
      <c r="I6026" s="5" t="s">
        <v>566</v>
      </c>
      <c r="J6026" s="5" t="s">
        <v>566</v>
      </c>
      <c r="K6026" s="5" t="s">
        <v>68</v>
      </c>
      <c r="L6026" s="5" t="s">
        <v>126</v>
      </c>
      <c r="M6026" s="5"/>
      <c r="N6026" s="5"/>
      <c r="O6026" s="5"/>
      <c r="P6026" s="5"/>
      <c r="Q6026" s="5"/>
      <c r="R6026" s="5"/>
      <c r="S6026" s="5"/>
      <c r="T6026" s="5"/>
      <c r="U6026" s="5"/>
      <c r="V6026" s="5"/>
      <c r="W6026" s="5"/>
      <c r="X6026" s="5"/>
      <c r="Y6026" s="5"/>
      <c r="Z6026" s="5"/>
      <c r="AA6026" s="5"/>
      <c r="AB6026" s="5"/>
      <c r="AC6026" s="5"/>
      <c r="AD6026" s="5"/>
      <c r="AE6026" s="5"/>
      <c r="AF6026" s="5"/>
      <c r="AG6026" s="5"/>
      <c r="AH6026" s="5"/>
      <c r="AI6026" s="5"/>
      <c r="AJ6026" s="5"/>
      <c r="AK6026" s="5"/>
      <c r="AL6026" s="5"/>
      <c r="AM6026" s="5"/>
      <c r="AN6026" s="5"/>
      <c r="AO6026" s="5"/>
      <c r="AP6026" s="5"/>
      <c r="AQ6026" s="5"/>
      <c r="AR6026" s="5"/>
      <c r="AS6026" s="5"/>
      <c r="AT6026" s="5"/>
      <c r="AU6026" s="5"/>
      <c r="AV6026" s="5"/>
      <c r="AW6026" s="5"/>
      <c r="AX6026" s="5"/>
      <c r="AY6026" s="5"/>
      <c r="AZ6026" s="5"/>
      <c r="BA6026" s="5"/>
      <c r="BB6026" s="5"/>
      <c r="BC6026" s="5"/>
      <c r="BD6026" s="5"/>
      <c r="BE6026" s="5" t="s">
        <v>95</v>
      </c>
      <c r="BF6026" s="6">
        <v>40370</v>
      </c>
      <c r="BG6026" s="5" t="s">
        <v>71</v>
      </c>
      <c r="BH6026" s="5" t="s">
        <v>24221</v>
      </c>
      <c r="BI6026" s="5"/>
      <c r="BJ6026" s="5"/>
    </row>
    <row r="6027" spans="1:62" ht="30" x14ac:dyDescent="0.25">
      <c r="A6027" s="5">
        <v>6020</v>
      </c>
      <c r="B6027" s="3" t="str">
        <f>"202000180120"</f>
        <v>202000180120</v>
      </c>
      <c r="C6027" s="3">
        <v>107932</v>
      </c>
      <c r="D6027" s="3" t="s">
        <v>24222</v>
      </c>
      <c r="E6027" s="3">
        <v>20162663373</v>
      </c>
      <c r="F6027" s="3" t="s">
        <v>24223</v>
      </c>
      <c r="G6027" s="3" t="s">
        <v>24224</v>
      </c>
      <c r="H6027" s="3" t="s">
        <v>78</v>
      </c>
      <c r="I6027" s="3" t="s">
        <v>78</v>
      </c>
      <c r="J6027" s="3" t="s">
        <v>78</v>
      </c>
      <c r="K6027" s="3" t="s">
        <v>68</v>
      </c>
      <c r="L6027" s="3" t="s">
        <v>139</v>
      </c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 t="s">
        <v>88</v>
      </c>
      <c r="BF6027" s="4">
        <v>44167</v>
      </c>
      <c r="BG6027" s="3" t="s">
        <v>71</v>
      </c>
      <c r="BH6027" s="3" t="s">
        <v>24225</v>
      </c>
      <c r="BI6027" s="3" t="s">
        <v>24226</v>
      </c>
      <c r="BJ6027" s="3" t="s">
        <v>4240</v>
      </c>
    </row>
    <row r="6028" spans="1:62" ht="30" x14ac:dyDescent="0.25">
      <c r="A6028" s="3">
        <v>6021</v>
      </c>
      <c r="B6028" s="5" t="str">
        <f>"202200275782"</f>
        <v>202200275782</v>
      </c>
      <c r="C6028" s="5">
        <v>83391</v>
      </c>
      <c r="D6028" s="5" t="s">
        <v>24227</v>
      </c>
      <c r="E6028" s="5">
        <v>20515747703</v>
      </c>
      <c r="F6028" s="5" t="s">
        <v>24228</v>
      </c>
      <c r="G6028" s="5" t="s">
        <v>24229</v>
      </c>
      <c r="H6028" s="5" t="s">
        <v>66</v>
      </c>
      <c r="I6028" s="5" t="s">
        <v>66</v>
      </c>
      <c r="J6028" s="5" t="s">
        <v>200</v>
      </c>
      <c r="K6028" s="5" t="s">
        <v>68</v>
      </c>
      <c r="L6028" s="5" t="s">
        <v>24230</v>
      </c>
      <c r="M6028" s="5"/>
      <c r="N6028" s="5"/>
      <c r="O6028" s="5"/>
      <c r="P6028" s="5"/>
      <c r="Q6028" s="5"/>
      <c r="R6028" s="5"/>
      <c r="S6028" s="5"/>
      <c r="T6028" s="5"/>
      <c r="U6028" s="5"/>
      <c r="V6028" s="5"/>
      <c r="W6028" s="5"/>
      <c r="X6028" s="5"/>
      <c r="Y6028" s="5"/>
      <c r="Z6028" s="5"/>
      <c r="AA6028" s="5"/>
      <c r="AB6028" s="5"/>
      <c r="AC6028" s="5"/>
      <c r="AD6028" s="5"/>
      <c r="AE6028" s="5"/>
      <c r="AF6028" s="5"/>
      <c r="AG6028" s="5"/>
      <c r="AH6028" s="5"/>
      <c r="AI6028" s="5"/>
      <c r="AJ6028" s="5"/>
      <c r="AK6028" s="5"/>
      <c r="AL6028" s="5"/>
      <c r="AM6028" s="5"/>
      <c r="AN6028" s="5"/>
      <c r="AO6028" s="5"/>
      <c r="AP6028" s="5"/>
      <c r="AQ6028" s="5"/>
      <c r="AR6028" s="5"/>
      <c r="AS6028" s="5"/>
      <c r="AT6028" s="5"/>
      <c r="AU6028" s="5"/>
      <c r="AV6028" s="5"/>
      <c r="AW6028" s="5"/>
      <c r="AX6028" s="5"/>
      <c r="AY6028" s="5"/>
      <c r="AZ6028" s="5"/>
      <c r="BA6028" s="5"/>
      <c r="BB6028" s="5"/>
      <c r="BC6028" s="5"/>
      <c r="BD6028" s="5"/>
      <c r="BE6028" s="5" t="s">
        <v>80</v>
      </c>
      <c r="BF6028" s="6">
        <v>44964</v>
      </c>
      <c r="BG6028" s="5" t="s">
        <v>71</v>
      </c>
      <c r="BH6028" s="5" t="s">
        <v>17922</v>
      </c>
      <c r="BI6028" s="5" t="s">
        <v>24231</v>
      </c>
      <c r="BJ6028" s="5" t="s">
        <v>3287</v>
      </c>
    </row>
    <row r="6029" spans="1:62" ht="30" x14ac:dyDescent="0.25">
      <c r="A6029" s="3">
        <v>6022</v>
      </c>
      <c r="B6029" s="3" t="str">
        <f>"202200006506"</f>
        <v>202200006506</v>
      </c>
      <c r="C6029" s="3">
        <v>85405</v>
      </c>
      <c r="D6029" s="3" t="s">
        <v>24232</v>
      </c>
      <c r="E6029" s="3">
        <v>10078397484</v>
      </c>
      <c r="F6029" s="3" t="s">
        <v>24233</v>
      </c>
      <c r="G6029" s="3" t="s">
        <v>24234</v>
      </c>
      <c r="H6029" s="3" t="s">
        <v>66</v>
      </c>
      <c r="I6029" s="3" t="s">
        <v>66</v>
      </c>
      <c r="J6029" s="3" t="s">
        <v>200</v>
      </c>
      <c r="K6029" s="3" t="s">
        <v>68</v>
      </c>
      <c r="L6029" s="3" t="s">
        <v>24235</v>
      </c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  <c r="AV6029" s="3"/>
      <c r="AW6029" s="3"/>
      <c r="AX6029" s="3"/>
      <c r="AY6029" s="3"/>
      <c r="AZ6029" s="3"/>
      <c r="BA6029" s="3"/>
      <c r="BB6029" s="3"/>
      <c r="BC6029" s="3"/>
      <c r="BD6029" s="3"/>
      <c r="BE6029" s="3" t="s">
        <v>88</v>
      </c>
      <c r="BF6029" s="4">
        <v>44706</v>
      </c>
      <c r="BG6029" s="3" t="s">
        <v>71</v>
      </c>
      <c r="BH6029" s="3" t="s">
        <v>24233</v>
      </c>
      <c r="BI6029" s="3"/>
      <c r="BJ6029" s="3"/>
    </row>
    <row r="6030" spans="1:62" ht="30" x14ac:dyDescent="0.25">
      <c r="A6030" s="5">
        <v>6023</v>
      </c>
      <c r="B6030" s="5" t="str">
        <f>"201200174006"</f>
        <v>201200174006</v>
      </c>
      <c r="C6030" s="5">
        <v>98354</v>
      </c>
      <c r="D6030" s="5" t="s">
        <v>24236</v>
      </c>
      <c r="E6030" s="5">
        <v>20532926239</v>
      </c>
      <c r="F6030" s="5" t="s">
        <v>13955</v>
      </c>
      <c r="G6030" s="5" t="s">
        <v>24237</v>
      </c>
      <c r="H6030" s="5" t="s">
        <v>109</v>
      </c>
      <c r="I6030" s="5" t="s">
        <v>109</v>
      </c>
      <c r="J6030" s="5" t="s">
        <v>109</v>
      </c>
      <c r="K6030" s="5" t="s">
        <v>68</v>
      </c>
      <c r="L6030" s="5" t="s">
        <v>79</v>
      </c>
      <c r="M6030" s="5"/>
      <c r="N6030" s="5"/>
      <c r="O6030" s="5"/>
      <c r="P6030" s="5"/>
      <c r="Q6030" s="5"/>
      <c r="R6030" s="5"/>
      <c r="S6030" s="5"/>
      <c r="T6030" s="5"/>
      <c r="U6030" s="5"/>
      <c r="V6030" s="5"/>
      <c r="W6030" s="5"/>
      <c r="X6030" s="5"/>
      <c r="Y6030" s="5"/>
      <c r="Z6030" s="5"/>
      <c r="AA6030" s="5"/>
      <c r="AB6030" s="5"/>
      <c r="AC6030" s="5"/>
      <c r="AD6030" s="5"/>
      <c r="AE6030" s="5"/>
      <c r="AF6030" s="5"/>
      <c r="AG6030" s="5"/>
      <c r="AH6030" s="5"/>
      <c r="AI6030" s="5"/>
      <c r="AJ6030" s="5"/>
      <c r="AK6030" s="5"/>
      <c r="AL6030" s="5"/>
      <c r="AM6030" s="5"/>
      <c r="AN6030" s="5"/>
      <c r="AO6030" s="5"/>
      <c r="AP6030" s="5"/>
      <c r="AQ6030" s="5"/>
      <c r="AR6030" s="5"/>
      <c r="AS6030" s="5"/>
      <c r="AT6030" s="5"/>
      <c r="AU6030" s="5"/>
      <c r="AV6030" s="5"/>
      <c r="AW6030" s="5"/>
      <c r="AX6030" s="5"/>
      <c r="AY6030" s="5"/>
      <c r="AZ6030" s="5"/>
      <c r="BA6030" s="5"/>
      <c r="BB6030" s="5"/>
      <c r="BC6030" s="5"/>
      <c r="BD6030" s="5"/>
      <c r="BE6030" s="5" t="s">
        <v>80</v>
      </c>
      <c r="BF6030" s="6">
        <v>41171</v>
      </c>
      <c r="BG6030" s="5" t="s">
        <v>71</v>
      </c>
      <c r="BH6030" s="5" t="s">
        <v>24238</v>
      </c>
      <c r="BI6030" s="5" t="s">
        <v>24239</v>
      </c>
      <c r="BJ6030" s="5" t="s">
        <v>16563</v>
      </c>
    </row>
    <row r="6031" spans="1:62" ht="30" x14ac:dyDescent="0.25">
      <c r="A6031" s="3">
        <v>6024</v>
      </c>
      <c r="B6031" s="3" t="str">
        <f>"202300142798"</f>
        <v>202300142798</v>
      </c>
      <c r="C6031" s="3">
        <v>84919</v>
      </c>
      <c r="D6031" s="3" t="s">
        <v>24240</v>
      </c>
      <c r="E6031" s="3">
        <v>20101024645</v>
      </c>
      <c r="F6031" s="3" t="s">
        <v>15329</v>
      </c>
      <c r="G6031" s="3" t="s">
        <v>24241</v>
      </c>
      <c r="H6031" s="3" t="s">
        <v>78</v>
      </c>
      <c r="I6031" s="3" t="s">
        <v>78</v>
      </c>
      <c r="J6031" s="3" t="s">
        <v>4695</v>
      </c>
      <c r="K6031" s="3" t="s">
        <v>125</v>
      </c>
      <c r="L6031" s="3" t="s">
        <v>24242</v>
      </c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 t="s">
        <v>1388</v>
      </c>
      <c r="BF6031" s="4">
        <v>45120</v>
      </c>
      <c r="BG6031" s="3" t="s">
        <v>71</v>
      </c>
      <c r="BH6031" s="3" t="s">
        <v>24243</v>
      </c>
      <c r="BI6031" s="3" t="s">
        <v>24244</v>
      </c>
      <c r="BJ6031" s="3" t="s">
        <v>10873</v>
      </c>
    </row>
    <row r="6032" spans="1:62" ht="30" x14ac:dyDescent="0.25">
      <c r="A6032" s="3">
        <v>6025</v>
      </c>
      <c r="B6032" s="5" t="str">
        <f>"201800140033"</f>
        <v>201800140033</v>
      </c>
      <c r="C6032" s="5">
        <v>138201</v>
      </c>
      <c r="D6032" s="5" t="s">
        <v>24245</v>
      </c>
      <c r="E6032" s="5">
        <v>20441204451</v>
      </c>
      <c r="F6032" s="5" t="s">
        <v>24246</v>
      </c>
      <c r="G6032" s="5" t="s">
        <v>24247</v>
      </c>
      <c r="H6032" s="5" t="s">
        <v>138</v>
      </c>
      <c r="I6032" s="5" t="s">
        <v>138</v>
      </c>
      <c r="J6032" s="5" t="s">
        <v>837</v>
      </c>
      <c r="K6032" s="5" t="s">
        <v>68</v>
      </c>
      <c r="L6032" s="5" t="s">
        <v>69</v>
      </c>
      <c r="M6032" s="5"/>
      <c r="N6032" s="5"/>
      <c r="O6032" s="5"/>
      <c r="P6032" s="5"/>
      <c r="Q6032" s="5"/>
      <c r="R6032" s="5"/>
      <c r="S6032" s="5"/>
      <c r="T6032" s="5"/>
      <c r="U6032" s="5"/>
      <c r="V6032" s="5"/>
      <c r="W6032" s="5"/>
      <c r="X6032" s="5"/>
      <c r="Y6032" s="5"/>
      <c r="Z6032" s="5"/>
      <c r="AA6032" s="5"/>
      <c r="AB6032" s="5"/>
      <c r="AC6032" s="5"/>
      <c r="AD6032" s="5"/>
      <c r="AE6032" s="5"/>
      <c r="AF6032" s="5"/>
      <c r="AG6032" s="5"/>
      <c r="AH6032" s="5"/>
      <c r="AI6032" s="5"/>
      <c r="AJ6032" s="5"/>
      <c r="AK6032" s="5"/>
      <c r="AL6032" s="5"/>
      <c r="AM6032" s="5"/>
      <c r="AN6032" s="5"/>
      <c r="AO6032" s="5"/>
      <c r="AP6032" s="5"/>
      <c r="AQ6032" s="5"/>
      <c r="AR6032" s="5"/>
      <c r="AS6032" s="5"/>
      <c r="AT6032" s="5"/>
      <c r="AU6032" s="5"/>
      <c r="AV6032" s="5"/>
      <c r="AW6032" s="5"/>
      <c r="AX6032" s="5"/>
      <c r="AY6032" s="5"/>
      <c r="AZ6032" s="5"/>
      <c r="BA6032" s="5"/>
      <c r="BB6032" s="5"/>
      <c r="BC6032" s="5"/>
      <c r="BD6032" s="5"/>
      <c r="BE6032" s="5" t="s">
        <v>70</v>
      </c>
      <c r="BF6032" s="6">
        <v>43336</v>
      </c>
      <c r="BG6032" s="5" t="s">
        <v>71</v>
      </c>
      <c r="BH6032" s="5" t="s">
        <v>24248</v>
      </c>
      <c r="BI6032" s="5"/>
      <c r="BJ6032" s="5"/>
    </row>
    <row r="6033" spans="1:62" ht="30" x14ac:dyDescent="0.25">
      <c r="A6033" s="5">
        <v>6026</v>
      </c>
      <c r="B6033" s="3" t="str">
        <f>"201400024047"</f>
        <v>201400024047</v>
      </c>
      <c r="C6033" s="3">
        <v>106794</v>
      </c>
      <c r="D6033" s="3" t="s">
        <v>24249</v>
      </c>
      <c r="E6033" s="3">
        <v>20522351033</v>
      </c>
      <c r="F6033" s="3" t="s">
        <v>24250</v>
      </c>
      <c r="G6033" s="3" t="s">
        <v>24251</v>
      </c>
      <c r="H6033" s="3" t="s">
        <v>66</v>
      </c>
      <c r="I6033" s="3" t="s">
        <v>66</v>
      </c>
      <c r="J6033" s="3" t="s">
        <v>143</v>
      </c>
      <c r="K6033" s="3" t="s">
        <v>68</v>
      </c>
      <c r="L6033" s="3" t="s">
        <v>69</v>
      </c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/>
      <c r="AX6033" s="3"/>
      <c r="AY6033" s="3"/>
      <c r="AZ6033" s="3"/>
      <c r="BA6033" s="3"/>
      <c r="BB6033" s="3"/>
      <c r="BC6033" s="3"/>
      <c r="BD6033" s="3"/>
      <c r="BE6033" s="3" t="s">
        <v>70</v>
      </c>
      <c r="BF6033" s="4">
        <v>41702</v>
      </c>
      <c r="BG6033" s="3" t="s">
        <v>71</v>
      </c>
      <c r="BH6033" s="3" t="s">
        <v>24252</v>
      </c>
      <c r="BI6033" s="3"/>
      <c r="BJ6033" s="3"/>
    </row>
    <row r="6034" spans="1:62" ht="30" x14ac:dyDescent="0.25">
      <c r="A6034" s="3">
        <v>6027</v>
      </c>
      <c r="B6034" s="5" t="str">
        <f>"202000007930"</f>
        <v>202000007930</v>
      </c>
      <c r="C6034" s="5">
        <v>88746</v>
      </c>
      <c r="D6034" s="5" t="s">
        <v>24253</v>
      </c>
      <c r="E6034" s="5">
        <v>20604160376</v>
      </c>
      <c r="F6034" s="5" t="s">
        <v>24254</v>
      </c>
      <c r="G6034" s="5" t="s">
        <v>24255</v>
      </c>
      <c r="H6034" s="5" t="s">
        <v>138</v>
      </c>
      <c r="I6034" s="5" t="s">
        <v>138</v>
      </c>
      <c r="J6034" s="5" t="s">
        <v>138</v>
      </c>
      <c r="K6034" s="5" t="s">
        <v>68</v>
      </c>
      <c r="L6034" s="5" t="s">
        <v>79</v>
      </c>
      <c r="M6034" s="5"/>
      <c r="N6034" s="5"/>
      <c r="O6034" s="5"/>
      <c r="P6034" s="5"/>
      <c r="Q6034" s="5"/>
      <c r="R6034" s="5"/>
      <c r="S6034" s="5"/>
      <c r="T6034" s="5"/>
      <c r="U6034" s="5"/>
      <c r="V6034" s="5"/>
      <c r="W6034" s="5"/>
      <c r="X6034" s="5"/>
      <c r="Y6034" s="5"/>
      <c r="Z6034" s="5"/>
      <c r="AA6034" s="5"/>
      <c r="AB6034" s="5"/>
      <c r="AC6034" s="5"/>
      <c r="AD6034" s="5"/>
      <c r="AE6034" s="5"/>
      <c r="AF6034" s="5"/>
      <c r="AG6034" s="5"/>
      <c r="AH6034" s="5"/>
      <c r="AI6034" s="5"/>
      <c r="AJ6034" s="5"/>
      <c r="AK6034" s="5"/>
      <c r="AL6034" s="5"/>
      <c r="AM6034" s="5"/>
      <c r="AN6034" s="5"/>
      <c r="AO6034" s="5"/>
      <c r="AP6034" s="5"/>
      <c r="AQ6034" s="5"/>
      <c r="AR6034" s="5"/>
      <c r="AS6034" s="5"/>
      <c r="AT6034" s="5"/>
      <c r="AU6034" s="5"/>
      <c r="AV6034" s="5"/>
      <c r="AW6034" s="5"/>
      <c r="AX6034" s="5"/>
      <c r="AY6034" s="5"/>
      <c r="AZ6034" s="5"/>
      <c r="BA6034" s="5"/>
      <c r="BB6034" s="5"/>
      <c r="BC6034" s="5"/>
      <c r="BD6034" s="5"/>
      <c r="BE6034" s="5" t="s">
        <v>80</v>
      </c>
      <c r="BF6034" s="6">
        <v>43852</v>
      </c>
      <c r="BG6034" s="5" t="s">
        <v>71</v>
      </c>
      <c r="BH6034" s="5" t="s">
        <v>24256</v>
      </c>
      <c r="BI6034" s="5" t="s">
        <v>24257</v>
      </c>
      <c r="BJ6034" s="5" t="s">
        <v>24258</v>
      </c>
    </row>
    <row r="6035" spans="1:62" ht="30" x14ac:dyDescent="0.25">
      <c r="A6035" s="3">
        <v>6028</v>
      </c>
      <c r="B6035" s="3" t="str">
        <f>"201200008977"</f>
        <v>201200008977</v>
      </c>
      <c r="C6035" s="3">
        <v>94658</v>
      </c>
      <c r="D6035" s="3" t="s">
        <v>24259</v>
      </c>
      <c r="E6035" s="3">
        <v>10433974862</v>
      </c>
      <c r="F6035" s="3" t="s">
        <v>24260</v>
      </c>
      <c r="G6035" s="3" t="s">
        <v>24261</v>
      </c>
      <c r="H6035" s="3" t="s">
        <v>66</v>
      </c>
      <c r="I6035" s="3" t="s">
        <v>66</v>
      </c>
      <c r="J6035" s="3" t="s">
        <v>242</v>
      </c>
      <c r="K6035" s="3" t="s">
        <v>68</v>
      </c>
      <c r="L6035" s="3" t="s">
        <v>79</v>
      </c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 t="s">
        <v>80</v>
      </c>
      <c r="BF6035" s="4">
        <v>40928</v>
      </c>
      <c r="BG6035" s="3" t="s">
        <v>71</v>
      </c>
      <c r="BH6035" s="3" t="s">
        <v>24260</v>
      </c>
      <c r="BI6035" s="3"/>
      <c r="BJ6035" s="3"/>
    </row>
    <row r="6036" spans="1:62" ht="30" x14ac:dyDescent="0.25">
      <c r="A6036" s="5">
        <v>6029</v>
      </c>
      <c r="B6036" s="5" t="str">
        <f>"201700219383"</f>
        <v>201700219383</v>
      </c>
      <c r="C6036" s="5">
        <v>133674</v>
      </c>
      <c r="D6036" s="5" t="s">
        <v>24262</v>
      </c>
      <c r="E6036" s="5">
        <v>10414169207</v>
      </c>
      <c r="F6036" s="5" t="s">
        <v>24263</v>
      </c>
      <c r="G6036" s="5" t="s">
        <v>24264</v>
      </c>
      <c r="H6036" s="5" t="s">
        <v>365</v>
      </c>
      <c r="I6036" s="5" t="s">
        <v>824</v>
      </c>
      <c r="J6036" s="5" t="s">
        <v>824</v>
      </c>
      <c r="K6036" s="5" t="s">
        <v>68</v>
      </c>
      <c r="L6036" s="5" t="s">
        <v>79</v>
      </c>
      <c r="M6036" s="5"/>
      <c r="N6036" s="5"/>
      <c r="O6036" s="5"/>
      <c r="P6036" s="5"/>
      <c r="Q6036" s="5"/>
      <c r="R6036" s="5"/>
      <c r="S6036" s="5"/>
      <c r="T6036" s="5"/>
      <c r="U6036" s="5"/>
      <c r="V6036" s="5"/>
      <c r="W6036" s="5"/>
      <c r="X6036" s="5"/>
      <c r="Y6036" s="5"/>
      <c r="Z6036" s="5"/>
      <c r="AA6036" s="5"/>
      <c r="AB6036" s="5"/>
      <c r="AC6036" s="5"/>
      <c r="AD6036" s="5"/>
      <c r="AE6036" s="5"/>
      <c r="AF6036" s="5"/>
      <c r="AG6036" s="5"/>
      <c r="AH6036" s="5"/>
      <c r="AI6036" s="5"/>
      <c r="AJ6036" s="5"/>
      <c r="AK6036" s="5"/>
      <c r="AL6036" s="5"/>
      <c r="AM6036" s="5"/>
      <c r="AN6036" s="5"/>
      <c r="AO6036" s="5"/>
      <c r="AP6036" s="5"/>
      <c r="AQ6036" s="5"/>
      <c r="AR6036" s="5"/>
      <c r="AS6036" s="5"/>
      <c r="AT6036" s="5"/>
      <c r="AU6036" s="5"/>
      <c r="AV6036" s="5"/>
      <c r="AW6036" s="5"/>
      <c r="AX6036" s="5"/>
      <c r="AY6036" s="5"/>
      <c r="AZ6036" s="5"/>
      <c r="BA6036" s="5"/>
      <c r="BB6036" s="5"/>
      <c r="BC6036" s="5"/>
      <c r="BD6036" s="5"/>
      <c r="BE6036" s="5" t="s">
        <v>80</v>
      </c>
      <c r="BF6036" s="6">
        <v>43096</v>
      </c>
      <c r="BG6036" s="5" t="s">
        <v>71</v>
      </c>
      <c r="BH6036" s="5" t="s">
        <v>24263</v>
      </c>
      <c r="BI6036" s="5"/>
      <c r="BJ6036" s="5"/>
    </row>
    <row r="6037" spans="1:62" ht="30" x14ac:dyDescent="0.25">
      <c r="A6037" s="3">
        <v>6030</v>
      </c>
      <c r="B6037" s="3" t="str">
        <f>"202100186222"</f>
        <v>202100186222</v>
      </c>
      <c r="C6037" s="3">
        <v>86839</v>
      </c>
      <c r="D6037" s="3" t="s">
        <v>24265</v>
      </c>
      <c r="E6037" s="3">
        <v>20137025354</v>
      </c>
      <c r="F6037" s="3" t="s">
        <v>18595</v>
      </c>
      <c r="G6037" s="3" t="s">
        <v>24266</v>
      </c>
      <c r="H6037" s="3" t="s">
        <v>102</v>
      </c>
      <c r="I6037" s="3" t="s">
        <v>18597</v>
      </c>
      <c r="J6037" s="3" t="s">
        <v>18597</v>
      </c>
      <c r="K6037" s="3" t="s">
        <v>125</v>
      </c>
      <c r="L6037" s="3" t="s">
        <v>126</v>
      </c>
      <c r="M6037" s="3" t="s">
        <v>126</v>
      </c>
      <c r="N6037" s="3" t="s">
        <v>126</v>
      </c>
      <c r="O6037" s="3" t="s">
        <v>126</v>
      </c>
      <c r="P6037" s="3" t="s">
        <v>126</v>
      </c>
      <c r="Q6037" s="3" t="s">
        <v>126</v>
      </c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 t="s">
        <v>929</v>
      </c>
      <c r="BF6037" s="4">
        <v>44523</v>
      </c>
      <c r="BG6037" s="3" t="s">
        <v>71</v>
      </c>
      <c r="BH6037" s="3" t="s">
        <v>24267</v>
      </c>
      <c r="BI6037" s="3"/>
      <c r="BJ6037" s="3"/>
    </row>
    <row r="6038" spans="1:62" ht="30" x14ac:dyDescent="0.25">
      <c r="A6038" s="3">
        <v>6031</v>
      </c>
      <c r="B6038" s="5" t="str">
        <f>"201800065213"</f>
        <v>201800065213</v>
      </c>
      <c r="C6038" s="5">
        <v>85959</v>
      </c>
      <c r="D6038" s="5" t="s">
        <v>24268</v>
      </c>
      <c r="E6038" s="5">
        <v>10065874615</v>
      </c>
      <c r="F6038" s="5" t="s">
        <v>24269</v>
      </c>
      <c r="G6038" s="5" t="s">
        <v>24270</v>
      </c>
      <c r="H6038" s="5" t="s">
        <v>66</v>
      </c>
      <c r="I6038" s="5" t="s">
        <v>66</v>
      </c>
      <c r="J6038" s="5" t="s">
        <v>143</v>
      </c>
      <c r="K6038" s="5" t="s">
        <v>68</v>
      </c>
      <c r="L6038" s="5" t="s">
        <v>139</v>
      </c>
      <c r="M6038" s="5"/>
      <c r="N6038" s="5"/>
      <c r="O6038" s="5"/>
      <c r="P6038" s="5"/>
      <c r="Q6038" s="5"/>
      <c r="R6038" s="5"/>
      <c r="S6038" s="5"/>
      <c r="T6038" s="5"/>
      <c r="U6038" s="5"/>
      <c r="V6038" s="5"/>
      <c r="W6038" s="5"/>
      <c r="X6038" s="5"/>
      <c r="Y6038" s="5"/>
      <c r="Z6038" s="5"/>
      <c r="AA6038" s="5"/>
      <c r="AB6038" s="5"/>
      <c r="AC6038" s="5"/>
      <c r="AD6038" s="5"/>
      <c r="AE6038" s="5"/>
      <c r="AF6038" s="5"/>
      <c r="AG6038" s="5"/>
      <c r="AH6038" s="5"/>
      <c r="AI6038" s="5"/>
      <c r="AJ6038" s="5"/>
      <c r="AK6038" s="5"/>
      <c r="AL6038" s="5"/>
      <c r="AM6038" s="5"/>
      <c r="AN6038" s="5"/>
      <c r="AO6038" s="5"/>
      <c r="AP6038" s="5"/>
      <c r="AQ6038" s="5"/>
      <c r="AR6038" s="5"/>
      <c r="AS6038" s="5"/>
      <c r="AT6038" s="5"/>
      <c r="AU6038" s="5"/>
      <c r="AV6038" s="5"/>
      <c r="AW6038" s="5"/>
      <c r="AX6038" s="5"/>
      <c r="AY6038" s="5"/>
      <c r="AZ6038" s="5"/>
      <c r="BA6038" s="5"/>
      <c r="BB6038" s="5"/>
      <c r="BC6038" s="5"/>
      <c r="BD6038" s="5"/>
      <c r="BE6038" s="5" t="s">
        <v>88</v>
      </c>
      <c r="BF6038" s="6">
        <v>43220</v>
      </c>
      <c r="BG6038" s="5" t="s">
        <v>71</v>
      </c>
      <c r="BH6038" s="5" t="s">
        <v>24269</v>
      </c>
      <c r="BI6038" s="5"/>
      <c r="BJ6038" s="5"/>
    </row>
    <row r="6039" spans="1:62" ht="30" x14ac:dyDescent="0.25">
      <c r="A6039" s="5">
        <v>6032</v>
      </c>
      <c r="B6039" s="3" t="str">
        <f>"201200070392"</f>
        <v>201200070392</v>
      </c>
      <c r="C6039" s="3">
        <v>83946</v>
      </c>
      <c r="D6039" s="3" t="s">
        <v>24271</v>
      </c>
      <c r="E6039" s="3">
        <v>20547594879</v>
      </c>
      <c r="F6039" s="3" t="s">
        <v>24272</v>
      </c>
      <c r="G6039" s="3" t="s">
        <v>24273</v>
      </c>
      <c r="H6039" s="3" t="s">
        <v>66</v>
      </c>
      <c r="I6039" s="3" t="s">
        <v>66</v>
      </c>
      <c r="J6039" s="3" t="s">
        <v>242</v>
      </c>
      <c r="K6039" s="3" t="s">
        <v>68</v>
      </c>
      <c r="L6039" s="3" t="s">
        <v>79</v>
      </c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 t="s">
        <v>80</v>
      </c>
      <c r="BF6039" s="4">
        <v>41047</v>
      </c>
      <c r="BG6039" s="3" t="s">
        <v>71</v>
      </c>
      <c r="BH6039" s="3" t="s">
        <v>21535</v>
      </c>
      <c r="BI6039" s="3"/>
      <c r="BJ6039" s="3"/>
    </row>
    <row r="6040" spans="1:62" ht="30" x14ac:dyDescent="0.25">
      <c r="A6040" s="3">
        <v>6033</v>
      </c>
      <c r="B6040" s="5" t="str">
        <f>"201100168809"</f>
        <v>201100168809</v>
      </c>
      <c r="C6040" s="5">
        <v>95218</v>
      </c>
      <c r="D6040" s="5" t="s">
        <v>24274</v>
      </c>
      <c r="E6040" s="5">
        <v>29336110</v>
      </c>
      <c r="F6040" s="5" t="s">
        <v>24275</v>
      </c>
      <c r="G6040" s="5" t="s">
        <v>24276</v>
      </c>
      <c r="H6040" s="5" t="s">
        <v>66</v>
      </c>
      <c r="I6040" s="5" t="s">
        <v>66</v>
      </c>
      <c r="J6040" s="5" t="s">
        <v>474</v>
      </c>
      <c r="K6040" s="5" t="s">
        <v>68</v>
      </c>
      <c r="L6040" s="5" t="s">
        <v>2284</v>
      </c>
      <c r="M6040" s="5"/>
      <c r="N6040" s="5"/>
      <c r="O6040" s="5"/>
      <c r="P6040" s="5"/>
      <c r="Q6040" s="5"/>
      <c r="R6040" s="5"/>
      <c r="S6040" s="5"/>
      <c r="T6040" s="5"/>
      <c r="U6040" s="5"/>
      <c r="V6040" s="5"/>
      <c r="W6040" s="5"/>
      <c r="X6040" s="5"/>
      <c r="Y6040" s="5"/>
      <c r="Z6040" s="5"/>
      <c r="AA6040" s="5"/>
      <c r="AB6040" s="5"/>
      <c r="AC6040" s="5"/>
      <c r="AD6040" s="5"/>
      <c r="AE6040" s="5"/>
      <c r="AF6040" s="5"/>
      <c r="AG6040" s="5"/>
      <c r="AH6040" s="5"/>
      <c r="AI6040" s="5"/>
      <c r="AJ6040" s="5"/>
      <c r="AK6040" s="5"/>
      <c r="AL6040" s="5"/>
      <c r="AM6040" s="5"/>
      <c r="AN6040" s="5"/>
      <c r="AO6040" s="5"/>
      <c r="AP6040" s="5"/>
      <c r="AQ6040" s="5"/>
      <c r="AR6040" s="5"/>
      <c r="AS6040" s="5"/>
      <c r="AT6040" s="5"/>
      <c r="AU6040" s="5"/>
      <c r="AV6040" s="5"/>
      <c r="AW6040" s="5"/>
      <c r="AX6040" s="5"/>
      <c r="AY6040" s="5"/>
      <c r="AZ6040" s="5"/>
      <c r="BA6040" s="5"/>
      <c r="BB6040" s="5"/>
      <c r="BC6040" s="5"/>
      <c r="BD6040" s="5"/>
      <c r="BE6040" s="5" t="s">
        <v>2285</v>
      </c>
      <c r="BF6040" s="6">
        <v>40899</v>
      </c>
      <c r="BG6040" s="5" t="s">
        <v>71</v>
      </c>
      <c r="BH6040" s="5" t="s">
        <v>24275</v>
      </c>
      <c r="BI6040" s="5"/>
      <c r="BJ6040" s="5"/>
    </row>
    <row r="6041" spans="1:62" ht="30" x14ac:dyDescent="0.25">
      <c r="A6041" s="3">
        <v>6034</v>
      </c>
      <c r="B6041" s="3" t="str">
        <f>"1507226"</f>
        <v>1507226</v>
      </c>
      <c r="C6041" s="3">
        <v>94077</v>
      </c>
      <c r="D6041" s="3" t="s">
        <v>24277</v>
      </c>
      <c r="E6041" s="3">
        <v>20451871286</v>
      </c>
      <c r="F6041" s="3" t="s">
        <v>5682</v>
      </c>
      <c r="G6041" s="3" t="s">
        <v>24278</v>
      </c>
      <c r="H6041" s="3" t="s">
        <v>138</v>
      </c>
      <c r="I6041" s="3" t="s">
        <v>11548</v>
      </c>
      <c r="J6041" s="3" t="s">
        <v>18592</v>
      </c>
      <c r="K6041" s="3" t="s">
        <v>125</v>
      </c>
      <c r="L6041" s="3" t="s">
        <v>126</v>
      </c>
      <c r="M6041" s="3" t="s">
        <v>126</v>
      </c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  <c r="AV6041" s="3"/>
      <c r="AW6041" s="3"/>
      <c r="AX6041" s="3"/>
      <c r="AY6041" s="3"/>
      <c r="AZ6041" s="3"/>
      <c r="BA6041" s="3"/>
      <c r="BB6041" s="3"/>
      <c r="BC6041" s="3"/>
      <c r="BD6041" s="3"/>
      <c r="BE6041" s="3" t="s">
        <v>321</v>
      </c>
      <c r="BF6041" s="4">
        <v>40830</v>
      </c>
      <c r="BG6041" s="3" t="s">
        <v>71</v>
      </c>
      <c r="BH6041" s="3" t="s">
        <v>8070</v>
      </c>
      <c r="BI6041" s="3" t="s">
        <v>24279</v>
      </c>
      <c r="BJ6041" s="3" t="s">
        <v>8394</v>
      </c>
    </row>
    <row r="6042" spans="1:62" ht="30" x14ac:dyDescent="0.25">
      <c r="A6042" s="5">
        <v>6035</v>
      </c>
      <c r="B6042" s="3" t="str">
        <f>"1507228"</f>
        <v>1507228</v>
      </c>
      <c r="C6042" s="3">
        <v>93954</v>
      </c>
      <c r="D6042" s="3" t="s">
        <v>24280</v>
      </c>
      <c r="E6042" s="3">
        <v>20491625610</v>
      </c>
      <c r="F6042" s="3" t="s">
        <v>24281</v>
      </c>
      <c r="G6042" s="3" t="s">
        <v>24282</v>
      </c>
      <c r="H6042" s="3" t="s">
        <v>365</v>
      </c>
      <c r="I6042" s="3" t="s">
        <v>365</v>
      </c>
      <c r="J6042" s="3" t="s">
        <v>365</v>
      </c>
      <c r="K6042" s="3" t="s">
        <v>68</v>
      </c>
      <c r="L6042" s="3" t="s">
        <v>69</v>
      </c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  <c r="AV6042" s="3"/>
      <c r="AW6042" s="3"/>
      <c r="AX6042" s="3"/>
      <c r="AY6042" s="3"/>
      <c r="AZ6042" s="3"/>
      <c r="BA6042" s="3"/>
      <c r="BB6042" s="3"/>
      <c r="BC6042" s="3"/>
      <c r="BD6042" s="3"/>
      <c r="BE6042" s="3" t="s">
        <v>70</v>
      </c>
      <c r="BF6042" s="4">
        <v>40834</v>
      </c>
      <c r="BG6042" s="3" t="s">
        <v>71</v>
      </c>
      <c r="BH6042" s="3" t="s">
        <v>24283</v>
      </c>
      <c r="BI6042" s="3"/>
      <c r="BJ6042" s="3"/>
    </row>
    <row r="6043" spans="1:62" ht="30" x14ac:dyDescent="0.25">
      <c r="A6043" s="3">
        <v>6036</v>
      </c>
      <c r="B6043" s="5" t="str">
        <f>"202000082266"</f>
        <v>202000082266</v>
      </c>
      <c r="C6043" s="5">
        <v>150135</v>
      </c>
      <c r="D6043" s="5" t="s">
        <v>24284</v>
      </c>
      <c r="E6043" s="5">
        <v>20532839344</v>
      </c>
      <c r="F6043" s="5" t="s">
        <v>24285</v>
      </c>
      <c r="G6043" s="5" t="s">
        <v>24286</v>
      </c>
      <c r="H6043" s="5" t="s">
        <v>109</v>
      </c>
      <c r="I6043" s="5" t="s">
        <v>109</v>
      </c>
      <c r="J6043" s="5" t="s">
        <v>14649</v>
      </c>
      <c r="K6043" s="5" t="s">
        <v>125</v>
      </c>
      <c r="L6043" s="5" t="s">
        <v>69</v>
      </c>
      <c r="M6043" s="5" t="s">
        <v>126</v>
      </c>
      <c r="N6043" s="5"/>
      <c r="O6043" s="5"/>
      <c r="P6043" s="5"/>
      <c r="Q6043" s="5"/>
      <c r="R6043" s="5"/>
      <c r="S6043" s="5"/>
      <c r="T6043" s="5"/>
      <c r="U6043" s="5"/>
      <c r="V6043" s="5"/>
      <c r="W6043" s="5"/>
      <c r="X6043" s="5"/>
      <c r="Y6043" s="5"/>
      <c r="Z6043" s="5"/>
      <c r="AA6043" s="5"/>
      <c r="AB6043" s="5"/>
      <c r="AC6043" s="5"/>
      <c r="AD6043" s="5"/>
      <c r="AE6043" s="5"/>
      <c r="AF6043" s="5"/>
      <c r="AG6043" s="5"/>
      <c r="AH6043" s="5"/>
      <c r="AI6043" s="5"/>
      <c r="AJ6043" s="5"/>
      <c r="AK6043" s="5"/>
      <c r="AL6043" s="5"/>
      <c r="AM6043" s="5"/>
      <c r="AN6043" s="5"/>
      <c r="AO6043" s="5"/>
      <c r="AP6043" s="5"/>
      <c r="AQ6043" s="5"/>
      <c r="AR6043" s="5"/>
      <c r="AS6043" s="5"/>
      <c r="AT6043" s="5"/>
      <c r="AU6043" s="5"/>
      <c r="AV6043" s="5"/>
      <c r="AW6043" s="5"/>
      <c r="AX6043" s="5"/>
      <c r="AY6043" s="5"/>
      <c r="AZ6043" s="5"/>
      <c r="BA6043" s="5"/>
      <c r="BB6043" s="5"/>
      <c r="BC6043" s="5"/>
      <c r="BD6043" s="5"/>
      <c r="BE6043" s="5" t="s">
        <v>626</v>
      </c>
      <c r="BF6043" s="6">
        <v>44037</v>
      </c>
      <c r="BG6043" s="5" t="s">
        <v>71</v>
      </c>
      <c r="BH6043" s="5" t="s">
        <v>24287</v>
      </c>
      <c r="BI6043" s="5"/>
      <c r="BJ6043" s="5"/>
    </row>
    <row r="6044" spans="1:62" ht="30" x14ac:dyDescent="0.25">
      <c r="A6044" s="3">
        <v>6037</v>
      </c>
      <c r="B6044" s="3" t="str">
        <f>"201800189223"</f>
        <v>201800189223</v>
      </c>
      <c r="C6044" s="3">
        <v>139654</v>
      </c>
      <c r="D6044" s="3" t="s">
        <v>24288</v>
      </c>
      <c r="E6044" s="3">
        <v>20546591302</v>
      </c>
      <c r="F6044" s="3" t="s">
        <v>24289</v>
      </c>
      <c r="G6044" s="3" t="s">
        <v>24290</v>
      </c>
      <c r="H6044" s="3" t="s">
        <v>66</v>
      </c>
      <c r="I6044" s="3" t="s">
        <v>66</v>
      </c>
      <c r="J6044" s="3" t="s">
        <v>352</v>
      </c>
      <c r="K6044" s="3" t="s">
        <v>68</v>
      </c>
      <c r="L6044" s="3" t="s">
        <v>69</v>
      </c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 t="s">
        <v>70</v>
      </c>
      <c r="BF6044" s="4">
        <v>43469</v>
      </c>
      <c r="BG6044" s="3" t="s">
        <v>71</v>
      </c>
      <c r="BH6044" s="3" t="s">
        <v>24291</v>
      </c>
      <c r="BI6044" s="3"/>
      <c r="BJ6044" s="3"/>
    </row>
    <row r="6045" spans="1:62" ht="30" x14ac:dyDescent="0.25">
      <c r="A6045" s="5">
        <v>6038</v>
      </c>
      <c r="B6045" s="5" t="str">
        <f>"201600050343"</f>
        <v>201600050343</v>
      </c>
      <c r="C6045" s="5">
        <v>120760</v>
      </c>
      <c r="D6045" s="5" t="s">
        <v>24292</v>
      </c>
      <c r="E6045" s="5">
        <v>15422987603</v>
      </c>
      <c r="F6045" s="5" t="s">
        <v>24293</v>
      </c>
      <c r="G6045" s="5" t="s">
        <v>24294</v>
      </c>
      <c r="H6045" s="5" t="s">
        <v>66</v>
      </c>
      <c r="I6045" s="5" t="s">
        <v>66</v>
      </c>
      <c r="J6045" s="5" t="s">
        <v>200</v>
      </c>
      <c r="K6045" s="5" t="s">
        <v>68</v>
      </c>
      <c r="L6045" s="5" t="s">
        <v>139</v>
      </c>
      <c r="M6045" s="5"/>
      <c r="N6045" s="5"/>
      <c r="O6045" s="5"/>
      <c r="P6045" s="5"/>
      <c r="Q6045" s="5"/>
      <c r="R6045" s="5"/>
      <c r="S6045" s="5"/>
      <c r="T6045" s="5"/>
      <c r="U6045" s="5"/>
      <c r="V6045" s="5"/>
      <c r="W6045" s="5"/>
      <c r="X6045" s="5"/>
      <c r="Y6045" s="5"/>
      <c r="Z6045" s="5"/>
      <c r="AA6045" s="5"/>
      <c r="AB6045" s="5"/>
      <c r="AC6045" s="5"/>
      <c r="AD6045" s="5"/>
      <c r="AE6045" s="5"/>
      <c r="AF6045" s="5"/>
      <c r="AG6045" s="5"/>
      <c r="AH6045" s="5"/>
      <c r="AI6045" s="5"/>
      <c r="AJ6045" s="5"/>
      <c r="AK6045" s="5"/>
      <c r="AL6045" s="5"/>
      <c r="AM6045" s="5"/>
      <c r="AN6045" s="5"/>
      <c r="AO6045" s="5"/>
      <c r="AP6045" s="5"/>
      <c r="AQ6045" s="5"/>
      <c r="AR6045" s="5"/>
      <c r="AS6045" s="5"/>
      <c r="AT6045" s="5"/>
      <c r="AU6045" s="5"/>
      <c r="AV6045" s="5"/>
      <c r="AW6045" s="5"/>
      <c r="AX6045" s="5"/>
      <c r="AY6045" s="5"/>
      <c r="AZ6045" s="5"/>
      <c r="BA6045" s="5"/>
      <c r="BB6045" s="5"/>
      <c r="BC6045" s="5"/>
      <c r="BD6045" s="5"/>
      <c r="BE6045" s="5" t="s">
        <v>88</v>
      </c>
      <c r="BF6045" s="6">
        <v>42473</v>
      </c>
      <c r="BG6045" s="5" t="s">
        <v>71</v>
      </c>
      <c r="BH6045" s="5" t="s">
        <v>24293</v>
      </c>
      <c r="BI6045" s="5"/>
      <c r="BJ6045" s="5"/>
    </row>
    <row r="6046" spans="1:62" ht="30" x14ac:dyDescent="0.25">
      <c r="A6046" s="3">
        <v>6039</v>
      </c>
      <c r="B6046" s="3" t="str">
        <f>"1476279"</f>
        <v>1476279</v>
      </c>
      <c r="C6046" s="3">
        <v>90252</v>
      </c>
      <c r="D6046" s="3" t="s">
        <v>24295</v>
      </c>
      <c r="E6046" s="3">
        <v>10093426539</v>
      </c>
      <c r="F6046" s="3" t="s">
        <v>24296</v>
      </c>
      <c r="G6046" s="3" t="s">
        <v>24297</v>
      </c>
      <c r="H6046" s="3" t="s">
        <v>66</v>
      </c>
      <c r="I6046" s="3" t="s">
        <v>66</v>
      </c>
      <c r="J6046" s="3" t="s">
        <v>309</v>
      </c>
      <c r="K6046" s="3" t="s">
        <v>68</v>
      </c>
      <c r="L6046" s="3" t="s">
        <v>301</v>
      </c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  <c r="AV6046" s="3"/>
      <c r="AW6046" s="3"/>
      <c r="AX6046" s="3"/>
      <c r="AY6046" s="3"/>
      <c r="AZ6046" s="3"/>
      <c r="BA6046" s="3"/>
      <c r="BB6046" s="3"/>
      <c r="BC6046" s="3"/>
      <c r="BD6046" s="3"/>
      <c r="BE6046" s="3" t="s">
        <v>1408</v>
      </c>
      <c r="BF6046" s="4">
        <v>40632</v>
      </c>
      <c r="BG6046" s="3" t="s">
        <v>71</v>
      </c>
      <c r="BH6046" s="3" t="s">
        <v>24296</v>
      </c>
      <c r="BI6046" s="3"/>
      <c r="BJ6046" s="3"/>
    </row>
    <row r="6047" spans="1:62" ht="30" x14ac:dyDescent="0.25">
      <c r="A6047" s="3">
        <v>6040</v>
      </c>
      <c r="B6047" s="5" t="str">
        <f>"1425610"</f>
        <v>1425610</v>
      </c>
      <c r="C6047" s="5">
        <v>88986</v>
      </c>
      <c r="D6047" s="5" t="s">
        <v>24298</v>
      </c>
      <c r="E6047" s="5">
        <v>20515349210</v>
      </c>
      <c r="F6047" s="5" t="s">
        <v>24299</v>
      </c>
      <c r="G6047" s="5" t="s">
        <v>24300</v>
      </c>
      <c r="H6047" s="5" t="s">
        <v>66</v>
      </c>
      <c r="I6047" s="5" t="s">
        <v>66</v>
      </c>
      <c r="J6047" s="5" t="s">
        <v>536</v>
      </c>
      <c r="K6047" s="5" t="s">
        <v>68</v>
      </c>
      <c r="L6047" s="5" t="s">
        <v>79</v>
      </c>
      <c r="M6047" s="5"/>
      <c r="N6047" s="5"/>
      <c r="O6047" s="5"/>
      <c r="P6047" s="5"/>
      <c r="Q6047" s="5"/>
      <c r="R6047" s="5"/>
      <c r="S6047" s="5"/>
      <c r="T6047" s="5"/>
      <c r="U6047" s="5"/>
      <c r="V6047" s="5"/>
      <c r="W6047" s="5"/>
      <c r="X6047" s="5"/>
      <c r="Y6047" s="5"/>
      <c r="Z6047" s="5"/>
      <c r="AA6047" s="5"/>
      <c r="AB6047" s="5"/>
      <c r="AC6047" s="5"/>
      <c r="AD6047" s="5"/>
      <c r="AE6047" s="5"/>
      <c r="AF6047" s="5"/>
      <c r="AG6047" s="5"/>
      <c r="AH6047" s="5"/>
      <c r="AI6047" s="5"/>
      <c r="AJ6047" s="5"/>
      <c r="AK6047" s="5"/>
      <c r="AL6047" s="5"/>
      <c r="AM6047" s="5"/>
      <c r="AN6047" s="5"/>
      <c r="AO6047" s="5"/>
      <c r="AP6047" s="5"/>
      <c r="AQ6047" s="5"/>
      <c r="AR6047" s="5"/>
      <c r="AS6047" s="5"/>
      <c r="AT6047" s="5"/>
      <c r="AU6047" s="5"/>
      <c r="AV6047" s="5"/>
      <c r="AW6047" s="5"/>
      <c r="AX6047" s="5"/>
      <c r="AY6047" s="5"/>
      <c r="AZ6047" s="5"/>
      <c r="BA6047" s="5"/>
      <c r="BB6047" s="5"/>
      <c r="BC6047" s="5"/>
      <c r="BD6047" s="5"/>
      <c r="BE6047" s="5" t="s">
        <v>80</v>
      </c>
      <c r="BF6047" s="6">
        <v>40469</v>
      </c>
      <c r="BG6047" s="5" t="s">
        <v>71</v>
      </c>
      <c r="BH6047" s="5" t="s">
        <v>24301</v>
      </c>
      <c r="BI6047" s="5"/>
      <c r="BJ6047" s="5"/>
    </row>
    <row r="6048" spans="1:62" ht="30" x14ac:dyDescent="0.25">
      <c r="A6048" s="5">
        <v>6041</v>
      </c>
      <c r="B6048" s="3" t="str">
        <f>"1962300"</f>
        <v>1962300</v>
      </c>
      <c r="C6048" s="3">
        <v>84700</v>
      </c>
      <c r="D6048" s="3" t="s">
        <v>24302</v>
      </c>
      <c r="E6048" s="3">
        <v>20411552994</v>
      </c>
      <c r="F6048" s="3" t="s">
        <v>24303</v>
      </c>
      <c r="G6048" s="3" t="s">
        <v>24304</v>
      </c>
      <c r="H6048" s="3" t="s">
        <v>102</v>
      </c>
      <c r="I6048" s="3" t="s">
        <v>159</v>
      </c>
      <c r="J6048" s="3" t="s">
        <v>183</v>
      </c>
      <c r="K6048" s="3" t="s">
        <v>68</v>
      </c>
      <c r="L6048" s="3" t="s">
        <v>126</v>
      </c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  <c r="AV6048" s="3"/>
      <c r="AW6048" s="3"/>
      <c r="AX6048" s="3"/>
      <c r="AY6048" s="3"/>
      <c r="AZ6048" s="3"/>
      <c r="BA6048" s="3"/>
      <c r="BB6048" s="3"/>
      <c r="BC6048" s="3"/>
      <c r="BD6048" s="3"/>
      <c r="BE6048" s="3" t="s">
        <v>95</v>
      </c>
      <c r="BF6048" s="4">
        <v>40206</v>
      </c>
      <c r="BG6048" s="3" t="s">
        <v>71</v>
      </c>
      <c r="BH6048" s="3" t="s">
        <v>24305</v>
      </c>
      <c r="BI6048" s="3"/>
      <c r="BJ6048" s="3"/>
    </row>
    <row r="6049" spans="1:62" ht="30" x14ac:dyDescent="0.25">
      <c r="A6049" s="3">
        <v>6042</v>
      </c>
      <c r="B6049" s="5" t="str">
        <f>"201200061823"</f>
        <v>201200061823</v>
      </c>
      <c r="C6049" s="5">
        <v>96742</v>
      </c>
      <c r="D6049" s="5" t="s">
        <v>24306</v>
      </c>
      <c r="E6049" s="5">
        <v>20487871771</v>
      </c>
      <c r="F6049" s="5" t="s">
        <v>24307</v>
      </c>
      <c r="G6049" s="5" t="s">
        <v>24308</v>
      </c>
      <c r="H6049" s="5" t="s">
        <v>216</v>
      </c>
      <c r="I6049" s="5" t="s">
        <v>374</v>
      </c>
      <c r="J6049" s="5" t="s">
        <v>374</v>
      </c>
      <c r="K6049" s="5" t="s">
        <v>68</v>
      </c>
      <c r="L6049" s="5" t="s">
        <v>139</v>
      </c>
      <c r="M6049" s="5"/>
      <c r="N6049" s="5"/>
      <c r="O6049" s="5"/>
      <c r="P6049" s="5"/>
      <c r="Q6049" s="5"/>
      <c r="R6049" s="5"/>
      <c r="S6049" s="5"/>
      <c r="T6049" s="5"/>
      <c r="U6049" s="5"/>
      <c r="V6049" s="5"/>
      <c r="W6049" s="5"/>
      <c r="X6049" s="5"/>
      <c r="Y6049" s="5"/>
      <c r="Z6049" s="5"/>
      <c r="AA6049" s="5"/>
      <c r="AB6049" s="5"/>
      <c r="AC6049" s="5"/>
      <c r="AD6049" s="5"/>
      <c r="AE6049" s="5"/>
      <c r="AF6049" s="5"/>
      <c r="AG6049" s="5"/>
      <c r="AH6049" s="5"/>
      <c r="AI6049" s="5"/>
      <c r="AJ6049" s="5"/>
      <c r="AK6049" s="5"/>
      <c r="AL6049" s="5"/>
      <c r="AM6049" s="5"/>
      <c r="AN6049" s="5"/>
      <c r="AO6049" s="5"/>
      <c r="AP6049" s="5"/>
      <c r="AQ6049" s="5"/>
      <c r="AR6049" s="5"/>
      <c r="AS6049" s="5"/>
      <c r="AT6049" s="5"/>
      <c r="AU6049" s="5"/>
      <c r="AV6049" s="5"/>
      <c r="AW6049" s="5"/>
      <c r="AX6049" s="5"/>
      <c r="AY6049" s="5"/>
      <c r="AZ6049" s="5"/>
      <c r="BA6049" s="5"/>
      <c r="BB6049" s="5"/>
      <c r="BC6049" s="5"/>
      <c r="BD6049" s="5"/>
      <c r="BE6049" s="5" t="s">
        <v>88</v>
      </c>
      <c r="BF6049" s="6">
        <v>41029</v>
      </c>
      <c r="BG6049" s="5" t="s">
        <v>71</v>
      </c>
      <c r="BH6049" s="5" t="s">
        <v>24309</v>
      </c>
      <c r="BI6049" s="5"/>
      <c r="BJ6049" s="5"/>
    </row>
    <row r="6050" spans="1:62" ht="30" x14ac:dyDescent="0.25">
      <c r="A6050" s="3">
        <v>6043</v>
      </c>
      <c r="B6050" s="3" t="str">
        <f>"201800161651"</f>
        <v>201800161651</v>
      </c>
      <c r="C6050" s="3">
        <v>138883</v>
      </c>
      <c r="D6050" s="3" t="s">
        <v>24310</v>
      </c>
      <c r="E6050" s="3">
        <v>20479929310</v>
      </c>
      <c r="F6050" s="3" t="s">
        <v>24311</v>
      </c>
      <c r="G6050" s="3" t="s">
        <v>24312</v>
      </c>
      <c r="H6050" s="3" t="s">
        <v>6087</v>
      </c>
      <c r="I6050" s="3" t="s">
        <v>6087</v>
      </c>
      <c r="J6050" s="3" t="s">
        <v>6087</v>
      </c>
      <c r="K6050" s="3" t="s">
        <v>68</v>
      </c>
      <c r="L6050" s="3" t="s">
        <v>69</v>
      </c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 t="s">
        <v>70</v>
      </c>
      <c r="BF6050" s="4">
        <v>43372</v>
      </c>
      <c r="BG6050" s="3" t="s">
        <v>71</v>
      </c>
      <c r="BH6050" s="3" t="s">
        <v>24313</v>
      </c>
      <c r="BI6050" s="3"/>
      <c r="BJ6050" s="3"/>
    </row>
    <row r="6051" spans="1:62" ht="30" x14ac:dyDescent="0.25">
      <c r="A6051" s="5">
        <v>6044</v>
      </c>
      <c r="B6051" s="5" t="str">
        <f>"201800207166"</f>
        <v>201800207166</v>
      </c>
      <c r="C6051" s="5">
        <v>140344</v>
      </c>
      <c r="D6051" s="5" t="s">
        <v>24314</v>
      </c>
      <c r="E6051" s="5">
        <v>20521752832</v>
      </c>
      <c r="F6051" s="5" t="s">
        <v>24315</v>
      </c>
      <c r="G6051" s="5" t="s">
        <v>24316</v>
      </c>
      <c r="H6051" s="5" t="s">
        <v>66</v>
      </c>
      <c r="I6051" s="5" t="s">
        <v>66</v>
      </c>
      <c r="J6051" s="5" t="s">
        <v>309</v>
      </c>
      <c r="K6051" s="5" t="s">
        <v>68</v>
      </c>
      <c r="L6051" s="5" t="s">
        <v>79</v>
      </c>
      <c r="M6051" s="5"/>
      <c r="N6051" s="5"/>
      <c r="O6051" s="5"/>
      <c r="P6051" s="5"/>
      <c r="Q6051" s="5"/>
      <c r="R6051" s="5"/>
      <c r="S6051" s="5"/>
      <c r="T6051" s="5"/>
      <c r="U6051" s="5"/>
      <c r="V6051" s="5"/>
      <c r="W6051" s="5"/>
      <c r="X6051" s="5"/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5"/>
      <c r="AK6051" s="5"/>
      <c r="AL6051" s="5"/>
      <c r="AM6051" s="5"/>
      <c r="AN6051" s="5"/>
      <c r="AO6051" s="5"/>
      <c r="AP6051" s="5"/>
      <c r="AQ6051" s="5"/>
      <c r="AR6051" s="5"/>
      <c r="AS6051" s="5"/>
      <c r="AT6051" s="5"/>
      <c r="AU6051" s="5"/>
      <c r="AV6051" s="5"/>
      <c r="AW6051" s="5"/>
      <c r="AX6051" s="5"/>
      <c r="AY6051" s="5"/>
      <c r="AZ6051" s="5"/>
      <c r="BA6051" s="5"/>
      <c r="BB6051" s="5"/>
      <c r="BC6051" s="5"/>
      <c r="BD6051" s="5"/>
      <c r="BE6051" s="5" t="s">
        <v>80</v>
      </c>
      <c r="BF6051" s="6">
        <v>43447</v>
      </c>
      <c r="BG6051" s="5" t="s">
        <v>71</v>
      </c>
      <c r="BH6051" s="5" t="s">
        <v>24317</v>
      </c>
      <c r="BI6051" s="5"/>
      <c r="BJ6051" s="5"/>
    </row>
    <row r="6052" spans="1:62" ht="30" x14ac:dyDescent="0.25">
      <c r="A6052" s="3">
        <v>6045</v>
      </c>
      <c r="B6052" s="3" t="str">
        <f>"202000125256"</f>
        <v>202000125256</v>
      </c>
      <c r="C6052" s="3">
        <v>151309</v>
      </c>
      <c r="D6052" s="3" t="s">
        <v>24318</v>
      </c>
      <c r="E6052" s="3">
        <v>20505183704</v>
      </c>
      <c r="F6052" s="3" t="s">
        <v>24319</v>
      </c>
      <c r="G6052" s="3" t="s">
        <v>24320</v>
      </c>
      <c r="H6052" s="3" t="s">
        <v>66</v>
      </c>
      <c r="I6052" s="3" t="s">
        <v>66</v>
      </c>
      <c r="J6052" s="3" t="s">
        <v>767</v>
      </c>
      <c r="K6052" s="3" t="s">
        <v>68</v>
      </c>
      <c r="L6052" s="3" t="s">
        <v>69</v>
      </c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/>
      <c r="AZ6052" s="3"/>
      <c r="BA6052" s="3"/>
      <c r="BB6052" s="3"/>
      <c r="BC6052" s="3"/>
      <c r="BD6052" s="3"/>
      <c r="BE6052" s="3" t="s">
        <v>70</v>
      </c>
      <c r="BF6052" s="4">
        <v>44101</v>
      </c>
      <c r="BG6052" s="3" t="s">
        <v>71</v>
      </c>
      <c r="BH6052" s="3" t="s">
        <v>24321</v>
      </c>
      <c r="BI6052" s="3"/>
      <c r="BJ6052" s="3"/>
    </row>
    <row r="6053" spans="1:62" ht="30" x14ac:dyDescent="0.25">
      <c r="A6053" s="3">
        <v>6046</v>
      </c>
      <c r="B6053" s="5" t="str">
        <f>"201900126633"</f>
        <v>201900126633</v>
      </c>
      <c r="C6053" s="5">
        <v>93576</v>
      </c>
      <c r="D6053" s="5" t="s">
        <v>24322</v>
      </c>
      <c r="E6053" s="5">
        <v>20132373958</v>
      </c>
      <c r="F6053" s="5" t="s">
        <v>1362</v>
      </c>
      <c r="G6053" s="5" t="s">
        <v>24323</v>
      </c>
      <c r="H6053" s="5" t="s">
        <v>102</v>
      </c>
      <c r="I6053" s="5" t="s">
        <v>159</v>
      </c>
      <c r="J6053" s="5" t="s">
        <v>196</v>
      </c>
      <c r="K6053" s="5" t="s">
        <v>125</v>
      </c>
      <c r="L6053" s="5" t="s">
        <v>79</v>
      </c>
      <c r="M6053" s="5" t="s">
        <v>126</v>
      </c>
      <c r="N6053" s="5"/>
      <c r="O6053" s="5"/>
      <c r="P6053" s="5"/>
      <c r="Q6053" s="5"/>
      <c r="R6053" s="5"/>
      <c r="S6053" s="5"/>
      <c r="T6053" s="5"/>
      <c r="U6053" s="5"/>
      <c r="V6053" s="5"/>
      <c r="W6053" s="5"/>
      <c r="X6053" s="5"/>
      <c r="Y6053" s="5"/>
      <c r="Z6053" s="5"/>
      <c r="AA6053" s="5"/>
      <c r="AB6053" s="5"/>
      <c r="AC6053" s="5"/>
      <c r="AD6053" s="5"/>
      <c r="AE6053" s="5"/>
      <c r="AF6053" s="5"/>
      <c r="AG6053" s="5"/>
      <c r="AH6053" s="5"/>
      <c r="AI6053" s="5"/>
      <c r="AJ6053" s="5"/>
      <c r="AK6053" s="5"/>
      <c r="AL6053" s="5"/>
      <c r="AM6053" s="5"/>
      <c r="AN6053" s="5"/>
      <c r="AO6053" s="5"/>
      <c r="AP6053" s="5"/>
      <c r="AQ6053" s="5"/>
      <c r="AR6053" s="5"/>
      <c r="AS6053" s="5"/>
      <c r="AT6053" s="5"/>
      <c r="AU6053" s="5"/>
      <c r="AV6053" s="5"/>
      <c r="AW6053" s="5"/>
      <c r="AX6053" s="5"/>
      <c r="AY6053" s="5"/>
      <c r="AZ6053" s="5"/>
      <c r="BA6053" s="5"/>
      <c r="BB6053" s="5"/>
      <c r="BC6053" s="5"/>
      <c r="BD6053" s="5"/>
      <c r="BE6053" s="5" t="s">
        <v>2306</v>
      </c>
      <c r="BF6053" s="6">
        <v>43685</v>
      </c>
      <c r="BG6053" s="5" t="s">
        <v>71</v>
      </c>
      <c r="BH6053" s="5" t="s">
        <v>3911</v>
      </c>
      <c r="BI6053" s="5"/>
      <c r="BJ6053" s="5"/>
    </row>
    <row r="6054" spans="1:62" ht="30" x14ac:dyDescent="0.25">
      <c r="A6054" s="5">
        <v>6047</v>
      </c>
      <c r="B6054" s="3" t="str">
        <f>"201800126125"</f>
        <v>201800126125</v>
      </c>
      <c r="C6054" s="3">
        <v>85251</v>
      </c>
      <c r="D6054" s="3" t="s">
        <v>24324</v>
      </c>
      <c r="E6054" s="3">
        <v>20100070970</v>
      </c>
      <c r="F6054" s="3" t="s">
        <v>2693</v>
      </c>
      <c r="G6054" s="3" t="s">
        <v>24325</v>
      </c>
      <c r="H6054" s="3" t="s">
        <v>123</v>
      </c>
      <c r="I6054" s="3" t="s">
        <v>152</v>
      </c>
      <c r="J6054" s="3" t="s">
        <v>495</v>
      </c>
      <c r="K6054" s="3" t="s">
        <v>68</v>
      </c>
      <c r="L6054" s="3" t="s">
        <v>126</v>
      </c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 t="s">
        <v>95</v>
      </c>
      <c r="BF6054" s="4">
        <v>43312</v>
      </c>
      <c r="BG6054" s="3" t="s">
        <v>71</v>
      </c>
      <c r="BH6054" s="3" t="s">
        <v>24326</v>
      </c>
      <c r="BI6054" s="3"/>
      <c r="BJ6054" s="3"/>
    </row>
    <row r="6055" spans="1:62" ht="30" x14ac:dyDescent="0.25">
      <c r="A6055" s="3">
        <v>6048</v>
      </c>
      <c r="B6055" s="3" t="str">
        <f>"202100242786"</f>
        <v>202100242786</v>
      </c>
      <c r="C6055" s="3">
        <v>159502</v>
      </c>
      <c r="D6055" s="3" t="s">
        <v>24329</v>
      </c>
      <c r="E6055" s="3">
        <v>20456099441</v>
      </c>
      <c r="F6055" s="3" t="s">
        <v>13550</v>
      </c>
      <c r="G6055" s="3" t="s">
        <v>24330</v>
      </c>
      <c r="H6055" s="3" t="s">
        <v>78</v>
      </c>
      <c r="I6055" s="3" t="s">
        <v>78</v>
      </c>
      <c r="J6055" s="3" t="s">
        <v>78</v>
      </c>
      <c r="K6055" s="3" t="s">
        <v>68</v>
      </c>
      <c r="L6055" s="3" t="s">
        <v>79</v>
      </c>
      <c r="M6055" s="3" t="s">
        <v>79</v>
      </c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  <c r="AV6055" s="3"/>
      <c r="AW6055" s="3"/>
      <c r="AX6055" s="3"/>
      <c r="AY6055" s="3"/>
      <c r="AZ6055" s="3"/>
      <c r="BA6055" s="3"/>
      <c r="BB6055" s="3"/>
      <c r="BC6055" s="3"/>
      <c r="BD6055" s="3"/>
      <c r="BE6055" s="3" t="s">
        <v>70</v>
      </c>
      <c r="BF6055" s="4">
        <v>44607</v>
      </c>
      <c r="BG6055" s="3" t="s">
        <v>71</v>
      </c>
      <c r="BH6055" s="3" t="s">
        <v>24331</v>
      </c>
      <c r="BI6055" s="3"/>
      <c r="BJ6055" s="3"/>
    </row>
    <row r="6056" spans="1:62" ht="30" x14ac:dyDescent="0.25">
      <c r="A6056" s="3">
        <v>6049</v>
      </c>
      <c r="B6056" s="5" t="str">
        <f>"1507209"</f>
        <v>1507209</v>
      </c>
      <c r="C6056" s="5">
        <v>88001</v>
      </c>
      <c r="D6056" s="5" t="s">
        <v>24332</v>
      </c>
      <c r="E6056" s="5">
        <v>20132707597</v>
      </c>
      <c r="F6056" s="5" t="s">
        <v>24333</v>
      </c>
      <c r="G6056" s="5" t="s">
        <v>24334</v>
      </c>
      <c r="H6056" s="5" t="s">
        <v>6087</v>
      </c>
      <c r="I6056" s="5" t="s">
        <v>7259</v>
      </c>
      <c r="J6056" s="5" t="s">
        <v>15392</v>
      </c>
      <c r="K6056" s="5" t="s">
        <v>125</v>
      </c>
      <c r="L6056" s="5" t="s">
        <v>69</v>
      </c>
      <c r="M6056" s="5" t="s">
        <v>126</v>
      </c>
      <c r="N6056" s="5" t="s">
        <v>126</v>
      </c>
      <c r="O6056" s="5"/>
      <c r="P6056" s="5"/>
      <c r="Q6056" s="5"/>
      <c r="R6056" s="5"/>
      <c r="S6056" s="5"/>
      <c r="T6056" s="5"/>
      <c r="U6056" s="5"/>
      <c r="V6056" s="5"/>
      <c r="W6056" s="5"/>
      <c r="X6056" s="5"/>
      <c r="Y6056" s="5"/>
      <c r="Z6056" s="5"/>
      <c r="AA6056" s="5"/>
      <c r="AB6056" s="5"/>
      <c r="AC6056" s="5"/>
      <c r="AD6056" s="5"/>
      <c r="AE6056" s="5"/>
      <c r="AF6056" s="5"/>
      <c r="AG6056" s="5"/>
      <c r="AH6056" s="5"/>
      <c r="AI6056" s="5"/>
      <c r="AJ6056" s="5"/>
      <c r="AK6056" s="5"/>
      <c r="AL6056" s="5"/>
      <c r="AM6056" s="5"/>
      <c r="AN6056" s="5"/>
      <c r="AO6056" s="5"/>
      <c r="AP6056" s="5"/>
      <c r="AQ6056" s="5"/>
      <c r="AR6056" s="5"/>
      <c r="AS6056" s="5"/>
      <c r="AT6056" s="5"/>
      <c r="AU6056" s="5"/>
      <c r="AV6056" s="5"/>
      <c r="AW6056" s="5"/>
      <c r="AX6056" s="5"/>
      <c r="AY6056" s="5"/>
      <c r="AZ6056" s="5"/>
      <c r="BA6056" s="5"/>
      <c r="BB6056" s="5"/>
      <c r="BC6056" s="5"/>
      <c r="BD6056" s="5"/>
      <c r="BE6056" s="5" t="s">
        <v>321</v>
      </c>
      <c r="BF6056" s="6">
        <v>40830</v>
      </c>
      <c r="BG6056" s="5" t="s">
        <v>71</v>
      </c>
      <c r="BH6056" s="5" t="s">
        <v>24335</v>
      </c>
      <c r="BI6056" s="5" t="s">
        <v>24336</v>
      </c>
      <c r="BJ6056" s="5" t="s">
        <v>8394</v>
      </c>
    </row>
    <row r="6057" spans="1:62" ht="30" x14ac:dyDescent="0.25">
      <c r="A6057" s="5">
        <v>6050</v>
      </c>
      <c r="B6057" s="3" t="str">
        <f>"201400079435"</f>
        <v>201400079435</v>
      </c>
      <c r="C6057" s="3">
        <v>92143</v>
      </c>
      <c r="D6057" s="3" t="s">
        <v>24337</v>
      </c>
      <c r="E6057" s="3">
        <v>20100154308</v>
      </c>
      <c r="F6057" s="3" t="s">
        <v>1012</v>
      </c>
      <c r="G6057" s="3" t="s">
        <v>24338</v>
      </c>
      <c r="H6057" s="3" t="s">
        <v>499</v>
      </c>
      <c r="I6057" s="3" t="s">
        <v>500</v>
      </c>
      <c r="J6057" s="3" t="s">
        <v>949</v>
      </c>
      <c r="K6057" s="3" t="s">
        <v>125</v>
      </c>
      <c r="L6057" s="3" t="s">
        <v>126</v>
      </c>
      <c r="M6057" s="3" t="s">
        <v>126</v>
      </c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/>
      <c r="AZ6057" s="3"/>
      <c r="BA6057" s="3"/>
      <c r="BB6057" s="3"/>
      <c r="BC6057" s="3"/>
      <c r="BD6057" s="3"/>
      <c r="BE6057" s="3" t="s">
        <v>321</v>
      </c>
      <c r="BF6057" s="4">
        <v>41815</v>
      </c>
      <c r="BG6057" s="3" t="s">
        <v>71</v>
      </c>
      <c r="BH6057" s="3" t="s">
        <v>3361</v>
      </c>
      <c r="BI6057" s="3"/>
      <c r="BJ6057" s="3"/>
    </row>
    <row r="6058" spans="1:62" ht="30" x14ac:dyDescent="0.25">
      <c r="A6058" s="3">
        <v>6051</v>
      </c>
      <c r="B6058" s="5" t="str">
        <f>"202300142775"</f>
        <v>202300142775</v>
      </c>
      <c r="C6058" s="5">
        <v>123581</v>
      </c>
      <c r="D6058" s="5" t="s">
        <v>24339</v>
      </c>
      <c r="E6058" s="5">
        <v>20101024645</v>
      </c>
      <c r="F6058" s="5" t="s">
        <v>15329</v>
      </c>
      <c r="G6058" s="5" t="s">
        <v>24340</v>
      </c>
      <c r="H6058" s="5" t="s">
        <v>66</v>
      </c>
      <c r="I6058" s="5" t="s">
        <v>66</v>
      </c>
      <c r="J6058" s="5" t="s">
        <v>912</v>
      </c>
      <c r="K6058" s="5" t="s">
        <v>125</v>
      </c>
      <c r="L6058" s="5" t="s">
        <v>24341</v>
      </c>
      <c r="M6058" s="5" t="s">
        <v>24341</v>
      </c>
      <c r="N6058" s="5" t="s">
        <v>24341</v>
      </c>
      <c r="O6058" s="5" t="s">
        <v>24341</v>
      </c>
      <c r="P6058" s="5"/>
      <c r="Q6058" s="5"/>
      <c r="R6058" s="5"/>
      <c r="S6058" s="5"/>
      <c r="T6058" s="5"/>
      <c r="U6058" s="5"/>
      <c r="V6058" s="5"/>
      <c r="W6058" s="5"/>
      <c r="X6058" s="5"/>
      <c r="Y6058" s="5"/>
      <c r="Z6058" s="5"/>
      <c r="AA6058" s="5"/>
      <c r="AB6058" s="5"/>
      <c r="AC6058" s="5"/>
      <c r="AD6058" s="5"/>
      <c r="AE6058" s="5"/>
      <c r="AF6058" s="5"/>
      <c r="AG6058" s="5"/>
      <c r="AH6058" s="5"/>
      <c r="AI6058" s="5"/>
      <c r="AJ6058" s="5"/>
      <c r="AK6058" s="5"/>
      <c r="AL6058" s="5"/>
      <c r="AM6058" s="5"/>
      <c r="AN6058" s="5"/>
      <c r="AO6058" s="5"/>
      <c r="AP6058" s="5"/>
      <c r="AQ6058" s="5"/>
      <c r="AR6058" s="5"/>
      <c r="AS6058" s="5"/>
      <c r="AT6058" s="5"/>
      <c r="AU6058" s="5"/>
      <c r="AV6058" s="5"/>
      <c r="AW6058" s="5"/>
      <c r="AX6058" s="5"/>
      <c r="AY6058" s="5"/>
      <c r="AZ6058" s="5"/>
      <c r="BA6058" s="5"/>
      <c r="BB6058" s="5"/>
      <c r="BC6058" s="5"/>
      <c r="BD6058" s="5"/>
      <c r="BE6058" s="5" t="s">
        <v>127</v>
      </c>
      <c r="BF6058" s="6">
        <v>45127</v>
      </c>
      <c r="BG6058" s="5" t="s">
        <v>71</v>
      </c>
      <c r="BH6058" s="5" t="s">
        <v>24243</v>
      </c>
      <c r="BI6058" s="5"/>
      <c r="BJ6058" s="5"/>
    </row>
    <row r="6059" spans="1:62" ht="30" x14ac:dyDescent="0.25">
      <c r="A6059" s="3">
        <v>6052</v>
      </c>
      <c r="B6059" s="3" t="str">
        <f>"202200119986"</f>
        <v>202200119986</v>
      </c>
      <c r="C6059" s="3">
        <v>157571</v>
      </c>
      <c r="D6059" s="3" t="s">
        <v>24342</v>
      </c>
      <c r="E6059" s="3">
        <v>20100070031</v>
      </c>
      <c r="F6059" s="3" t="s">
        <v>24343</v>
      </c>
      <c r="G6059" s="3" t="s">
        <v>24344</v>
      </c>
      <c r="H6059" s="3" t="s">
        <v>66</v>
      </c>
      <c r="I6059" s="3" t="s">
        <v>66</v>
      </c>
      <c r="J6059" s="3" t="s">
        <v>1747</v>
      </c>
      <c r="K6059" s="3" t="s">
        <v>68</v>
      </c>
      <c r="L6059" s="3" t="s">
        <v>24345</v>
      </c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  <c r="AV6059" s="3"/>
      <c r="AW6059" s="3"/>
      <c r="AX6059" s="3"/>
      <c r="AY6059" s="3"/>
      <c r="AZ6059" s="3"/>
      <c r="BA6059" s="3"/>
      <c r="BB6059" s="3"/>
      <c r="BC6059" s="3"/>
      <c r="BD6059" s="3"/>
      <c r="BE6059" s="3" t="s">
        <v>70</v>
      </c>
      <c r="BF6059" s="4">
        <v>44768</v>
      </c>
      <c r="BG6059" s="3" t="s">
        <v>71</v>
      </c>
      <c r="BH6059" s="3" t="s">
        <v>24346</v>
      </c>
      <c r="BI6059" s="3"/>
      <c r="BJ6059" s="3"/>
    </row>
    <row r="6060" spans="1:62" ht="30" x14ac:dyDescent="0.25">
      <c r="A6060" s="5">
        <v>6053</v>
      </c>
      <c r="B6060" s="5" t="str">
        <f>"1746832"</f>
        <v>1746832</v>
      </c>
      <c r="C6060" s="5">
        <v>62032</v>
      </c>
      <c r="D6060" s="5" t="s">
        <v>24347</v>
      </c>
      <c r="E6060" s="5">
        <v>20123438923</v>
      </c>
      <c r="F6060" s="5" t="s">
        <v>24348</v>
      </c>
      <c r="G6060" s="5" t="s">
        <v>24349</v>
      </c>
      <c r="H6060" s="5" t="s">
        <v>66</v>
      </c>
      <c r="I6060" s="5" t="s">
        <v>66</v>
      </c>
      <c r="J6060" s="5" t="s">
        <v>200</v>
      </c>
      <c r="K6060" s="5" t="s">
        <v>68</v>
      </c>
      <c r="L6060" s="5" t="s">
        <v>79</v>
      </c>
      <c r="M6060" s="5"/>
      <c r="N6060" s="5"/>
      <c r="O6060" s="5"/>
      <c r="P6060" s="5"/>
      <c r="Q6060" s="5"/>
      <c r="R6060" s="5"/>
      <c r="S6060" s="5"/>
      <c r="T6060" s="5"/>
      <c r="U6060" s="5"/>
      <c r="V6060" s="5"/>
      <c r="W6060" s="5"/>
      <c r="X6060" s="5"/>
      <c r="Y6060" s="5"/>
      <c r="Z6060" s="5"/>
      <c r="AA6060" s="5"/>
      <c r="AB6060" s="5"/>
      <c r="AC6060" s="5"/>
      <c r="AD6060" s="5"/>
      <c r="AE6060" s="5"/>
      <c r="AF6060" s="5"/>
      <c r="AG6060" s="5"/>
      <c r="AH6060" s="5"/>
      <c r="AI6060" s="5"/>
      <c r="AJ6060" s="5"/>
      <c r="AK6060" s="5"/>
      <c r="AL6060" s="5"/>
      <c r="AM6060" s="5"/>
      <c r="AN6060" s="5"/>
      <c r="AO6060" s="5"/>
      <c r="AP6060" s="5"/>
      <c r="AQ6060" s="5"/>
      <c r="AR6060" s="5"/>
      <c r="AS6060" s="5"/>
      <c r="AT6060" s="5"/>
      <c r="AU6060" s="5"/>
      <c r="AV6060" s="5"/>
      <c r="AW6060" s="5"/>
      <c r="AX6060" s="5"/>
      <c r="AY6060" s="5"/>
      <c r="AZ6060" s="5"/>
      <c r="BA6060" s="5"/>
      <c r="BB6060" s="5"/>
      <c r="BC6060" s="5"/>
      <c r="BD6060" s="5"/>
      <c r="BE6060" s="5" t="s">
        <v>80</v>
      </c>
      <c r="BF6060" s="6">
        <v>39454</v>
      </c>
      <c r="BG6060" s="5" t="s">
        <v>71</v>
      </c>
      <c r="BH6060" s="5" t="s">
        <v>24350</v>
      </c>
      <c r="BI6060" s="5"/>
      <c r="BJ6060" s="5"/>
    </row>
    <row r="6061" spans="1:62" ht="30" x14ac:dyDescent="0.25">
      <c r="A6061" s="3">
        <v>6054</v>
      </c>
      <c r="B6061" s="3" t="str">
        <f>"201300096736"</f>
        <v>201300096736</v>
      </c>
      <c r="C6061" s="3">
        <v>103175</v>
      </c>
      <c r="D6061" s="3" t="s">
        <v>24351</v>
      </c>
      <c r="E6061" s="3">
        <v>20524488087</v>
      </c>
      <c r="F6061" s="3" t="s">
        <v>24352</v>
      </c>
      <c r="G6061" s="3" t="s">
        <v>24353</v>
      </c>
      <c r="H6061" s="3" t="s">
        <v>66</v>
      </c>
      <c r="I6061" s="3" t="s">
        <v>66</v>
      </c>
      <c r="J6061" s="3" t="s">
        <v>171</v>
      </c>
      <c r="K6061" s="3" t="s">
        <v>68</v>
      </c>
      <c r="L6061" s="3" t="s">
        <v>69</v>
      </c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  <c r="AV6061" s="3"/>
      <c r="AW6061" s="3"/>
      <c r="AX6061" s="3"/>
      <c r="AY6061" s="3"/>
      <c r="AZ6061" s="3"/>
      <c r="BA6061" s="3"/>
      <c r="BB6061" s="3"/>
      <c r="BC6061" s="3"/>
      <c r="BD6061" s="3"/>
      <c r="BE6061" s="3" t="s">
        <v>70</v>
      </c>
      <c r="BF6061" s="4">
        <v>41423</v>
      </c>
      <c r="BG6061" s="3" t="s">
        <v>71</v>
      </c>
      <c r="BH6061" s="3" t="s">
        <v>24354</v>
      </c>
      <c r="BI6061" s="3"/>
      <c r="BJ6061" s="3"/>
    </row>
    <row r="6062" spans="1:62" ht="30" x14ac:dyDescent="0.25">
      <c r="A6062" s="3">
        <v>6055</v>
      </c>
      <c r="B6062" s="5" t="str">
        <f>"202200212570"</f>
        <v>202200212570</v>
      </c>
      <c r="C6062" s="5">
        <v>86293</v>
      </c>
      <c r="D6062" s="5" t="s">
        <v>24355</v>
      </c>
      <c r="E6062" s="5">
        <v>20155261570</v>
      </c>
      <c r="F6062" s="5" t="s">
        <v>326</v>
      </c>
      <c r="G6062" s="5" t="s">
        <v>24356</v>
      </c>
      <c r="H6062" s="5" t="s">
        <v>66</v>
      </c>
      <c r="I6062" s="5" t="s">
        <v>750</v>
      </c>
      <c r="J6062" s="5" t="s">
        <v>969</v>
      </c>
      <c r="K6062" s="5" t="s">
        <v>125</v>
      </c>
      <c r="L6062" s="5" t="s">
        <v>24357</v>
      </c>
      <c r="M6062" s="5" t="s">
        <v>24357</v>
      </c>
      <c r="N6062" s="5" t="s">
        <v>24357</v>
      </c>
      <c r="O6062" s="5" t="s">
        <v>24357</v>
      </c>
      <c r="P6062" s="5" t="s">
        <v>24357</v>
      </c>
      <c r="Q6062" s="5"/>
      <c r="R6062" s="5"/>
      <c r="S6062" s="5"/>
      <c r="T6062" s="5"/>
      <c r="U6062" s="5"/>
      <c r="V6062" s="5"/>
      <c r="W6062" s="5"/>
      <c r="X6062" s="5"/>
      <c r="Y6062" s="5"/>
      <c r="Z6062" s="5"/>
      <c r="AA6062" s="5"/>
      <c r="AB6062" s="5"/>
      <c r="AC6062" s="5"/>
      <c r="AD6062" s="5"/>
      <c r="AE6062" s="5"/>
      <c r="AF6062" s="5"/>
      <c r="AG6062" s="5"/>
      <c r="AH6062" s="5"/>
      <c r="AI6062" s="5"/>
      <c r="AJ6062" s="5"/>
      <c r="AK6062" s="5"/>
      <c r="AL6062" s="5"/>
      <c r="AM6062" s="5"/>
      <c r="AN6062" s="5"/>
      <c r="AO6062" s="5"/>
      <c r="AP6062" s="5"/>
      <c r="AQ6062" s="5"/>
      <c r="AR6062" s="5"/>
      <c r="AS6062" s="5"/>
      <c r="AT6062" s="5"/>
      <c r="AU6062" s="5"/>
      <c r="AV6062" s="5"/>
      <c r="AW6062" s="5"/>
      <c r="AX6062" s="5"/>
      <c r="AY6062" s="5"/>
      <c r="AZ6062" s="5"/>
      <c r="BA6062" s="5"/>
      <c r="BB6062" s="5"/>
      <c r="BC6062" s="5"/>
      <c r="BD6062" s="5"/>
      <c r="BE6062" s="5" t="s">
        <v>1227</v>
      </c>
      <c r="BF6062" s="6">
        <v>44870</v>
      </c>
      <c r="BG6062" s="5" t="s">
        <v>71</v>
      </c>
      <c r="BH6062" s="5" t="s">
        <v>342</v>
      </c>
      <c r="BI6062" s="5"/>
      <c r="BJ6062" s="5"/>
    </row>
    <row r="6063" spans="1:62" ht="30" x14ac:dyDescent="0.25">
      <c r="A6063" s="5">
        <v>6056</v>
      </c>
      <c r="B6063" s="3" t="str">
        <f>"201700187942"</f>
        <v>201700187942</v>
      </c>
      <c r="C6063" s="3">
        <v>132739</v>
      </c>
      <c r="D6063" s="3" t="s">
        <v>24358</v>
      </c>
      <c r="E6063" s="3">
        <v>20601695597</v>
      </c>
      <c r="F6063" s="3" t="s">
        <v>24359</v>
      </c>
      <c r="G6063" s="3" t="s">
        <v>24360</v>
      </c>
      <c r="H6063" s="3" t="s">
        <v>66</v>
      </c>
      <c r="I6063" s="3" t="s">
        <v>66</v>
      </c>
      <c r="J6063" s="3" t="s">
        <v>536</v>
      </c>
      <c r="K6063" s="3" t="s">
        <v>68</v>
      </c>
      <c r="L6063" s="3" t="s">
        <v>69</v>
      </c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 t="s">
        <v>70</v>
      </c>
      <c r="BF6063" s="4">
        <v>43047</v>
      </c>
      <c r="BG6063" s="3" t="s">
        <v>71</v>
      </c>
      <c r="BH6063" s="3" t="s">
        <v>24361</v>
      </c>
      <c r="BI6063" s="3"/>
      <c r="BJ6063" s="3"/>
    </row>
    <row r="6064" spans="1:62" ht="30" x14ac:dyDescent="0.25">
      <c r="A6064" s="3">
        <v>6057</v>
      </c>
      <c r="B6064" s="5" t="str">
        <f>"201500105098"</f>
        <v>201500105098</v>
      </c>
      <c r="C6064" s="5">
        <v>89910</v>
      </c>
      <c r="D6064" s="5" t="s">
        <v>24362</v>
      </c>
      <c r="E6064" s="5">
        <v>10072731897</v>
      </c>
      <c r="F6064" s="5" t="s">
        <v>24363</v>
      </c>
      <c r="G6064" s="5" t="s">
        <v>24364</v>
      </c>
      <c r="H6064" s="5" t="s">
        <v>66</v>
      </c>
      <c r="I6064" s="5" t="s">
        <v>66</v>
      </c>
      <c r="J6064" s="5" t="s">
        <v>242</v>
      </c>
      <c r="K6064" s="5" t="s">
        <v>68</v>
      </c>
      <c r="L6064" s="5" t="s">
        <v>139</v>
      </c>
      <c r="M6064" s="5"/>
      <c r="N6064" s="5"/>
      <c r="O6064" s="5"/>
      <c r="P6064" s="5"/>
      <c r="Q6064" s="5"/>
      <c r="R6064" s="5"/>
      <c r="S6064" s="5"/>
      <c r="T6064" s="5"/>
      <c r="U6064" s="5"/>
      <c r="V6064" s="5"/>
      <c r="W6064" s="5"/>
      <c r="X6064" s="5"/>
      <c r="Y6064" s="5"/>
      <c r="Z6064" s="5"/>
      <c r="AA6064" s="5"/>
      <c r="AB6064" s="5"/>
      <c r="AC6064" s="5"/>
      <c r="AD6064" s="5"/>
      <c r="AE6064" s="5"/>
      <c r="AF6064" s="5"/>
      <c r="AG6064" s="5"/>
      <c r="AH6064" s="5"/>
      <c r="AI6064" s="5"/>
      <c r="AJ6064" s="5"/>
      <c r="AK6064" s="5"/>
      <c r="AL6064" s="5"/>
      <c r="AM6064" s="5"/>
      <c r="AN6064" s="5"/>
      <c r="AO6064" s="5"/>
      <c r="AP6064" s="5"/>
      <c r="AQ6064" s="5"/>
      <c r="AR6064" s="5"/>
      <c r="AS6064" s="5"/>
      <c r="AT6064" s="5"/>
      <c r="AU6064" s="5"/>
      <c r="AV6064" s="5"/>
      <c r="AW6064" s="5"/>
      <c r="AX6064" s="5"/>
      <c r="AY6064" s="5"/>
      <c r="AZ6064" s="5"/>
      <c r="BA6064" s="5"/>
      <c r="BB6064" s="5"/>
      <c r="BC6064" s="5"/>
      <c r="BD6064" s="5"/>
      <c r="BE6064" s="5" t="s">
        <v>88</v>
      </c>
      <c r="BF6064" s="6">
        <v>42230</v>
      </c>
      <c r="BG6064" s="5" t="s">
        <v>71</v>
      </c>
      <c r="BH6064" s="5" t="s">
        <v>24363</v>
      </c>
      <c r="BI6064" s="5"/>
      <c r="BJ6064" s="5"/>
    </row>
    <row r="6065" spans="1:62" ht="30" x14ac:dyDescent="0.25">
      <c r="A6065" s="3">
        <v>6058</v>
      </c>
      <c r="B6065" s="3" t="str">
        <f>"1476284"</f>
        <v>1476284</v>
      </c>
      <c r="C6065" s="3">
        <v>90227</v>
      </c>
      <c r="D6065" s="3" t="s">
        <v>24365</v>
      </c>
      <c r="E6065" s="3">
        <v>10063498179</v>
      </c>
      <c r="F6065" s="3" t="s">
        <v>24366</v>
      </c>
      <c r="G6065" s="3" t="s">
        <v>24367</v>
      </c>
      <c r="H6065" s="3" t="s">
        <v>66</v>
      </c>
      <c r="I6065" s="3" t="s">
        <v>66</v>
      </c>
      <c r="J6065" s="3" t="s">
        <v>242</v>
      </c>
      <c r="K6065" s="3" t="s">
        <v>68</v>
      </c>
      <c r="L6065" s="3" t="s">
        <v>79</v>
      </c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/>
      <c r="AZ6065" s="3"/>
      <c r="BA6065" s="3"/>
      <c r="BB6065" s="3"/>
      <c r="BC6065" s="3"/>
      <c r="BD6065" s="3"/>
      <c r="BE6065" s="3" t="s">
        <v>80</v>
      </c>
      <c r="BF6065" s="4">
        <v>40631</v>
      </c>
      <c r="BG6065" s="3" t="s">
        <v>71</v>
      </c>
      <c r="BH6065" s="3" t="s">
        <v>24366</v>
      </c>
      <c r="BI6065" s="3"/>
      <c r="BJ6065" s="3"/>
    </row>
    <row r="6066" spans="1:62" ht="30" x14ac:dyDescent="0.25">
      <c r="A6066" s="5">
        <v>6059</v>
      </c>
      <c r="B6066" s="5" t="str">
        <f>"202000139030"</f>
        <v>202000139030</v>
      </c>
      <c r="C6066" s="5">
        <v>132583</v>
      </c>
      <c r="D6066" s="5" t="s">
        <v>24368</v>
      </c>
      <c r="E6066" s="5">
        <v>20132373958</v>
      </c>
      <c r="F6066" s="5" t="s">
        <v>1362</v>
      </c>
      <c r="G6066" s="5" t="s">
        <v>24369</v>
      </c>
      <c r="H6066" s="5" t="s">
        <v>138</v>
      </c>
      <c r="I6066" s="5" t="s">
        <v>792</v>
      </c>
      <c r="J6066" s="5" t="s">
        <v>8757</v>
      </c>
      <c r="K6066" s="5" t="s">
        <v>125</v>
      </c>
      <c r="L6066" s="5" t="s">
        <v>126</v>
      </c>
      <c r="M6066" s="5" t="s">
        <v>126</v>
      </c>
      <c r="N6066" s="5" t="s">
        <v>126</v>
      </c>
      <c r="O6066" s="5" t="s">
        <v>126</v>
      </c>
      <c r="P6066" s="5"/>
      <c r="Q6066" s="5"/>
      <c r="R6066" s="5"/>
      <c r="S6066" s="5"/>
      <c r="T6066" s="5"/>
      <c r="U6066" s="5"/>
      <c r="V6066" s="5"/>
      <c r="W6066" s="5"/>
      <c r="X6066" s="5"/>
      <c r="Y6066" s="5"/>
      <c r="Z6066" s="5"/>
      <c r="AA6066" s="5"/>
      <c r="AB6066" s="5"/>
      <c r="AC6066" s="5"/>
      <c r="AD6066" s="5"/>
      <c r="AE6066" s="5"/>
      <c r="AF6066" s="5"/>
      <c r="AG6066" s="5"/>
      <c r="AH6066" s="5"/>
      <c r="AI6066" s="5"/>
      <c r="AJ6066" s="5"/>
      <c r="AK6066" s="5"/>
      <c r="AL6066" s="5"/>
      <c r="AM6066" s="5"/>
      <c r="AN6066" s="5"/>
      <c r="AO6066" s="5"/>
      <c r="AP6066" s="5"/>
      <c r="AQ6066" s="5"/>
      <c r="AR6066" s="5"/>
      <c r="AS6066" s="5"/>
      <c r="AT6066" s="5"/>
      <c r="AU6066" s="5"/>
      <c r="AV6066" s="5"/>
      <c r="AW6066" s="5"/>
      <c r="AX6066" s="5"/>
      <c r="AY6066" s="5"/>
      <c r="AZ6066" s="5"/>
      <c r="BA6066" s="5"/>
      <c r="BB6066" s="5"/>
      <c r="BC6066" s="5"/>
      <c r="BD6066" s="5"/>
      <c r="BE6066" s="5" t="s">
        <v>127</v>
      </c>
      <c r="BF6066" s="6">
        <v>44117</v>
      </c>
      <c r="BG6066" s="5" t="s">
        <v>71</v>
      </c>
      <c r="BH6066" s="5" t="s">
        <v>3612</v>
      </c>
      <c r="BI6066" s="5" t="s">
        <v>24370</v>
      </c>
      <c r="BJ6066" s="5" t="s">
        <v>24371</v>
      </c>
    </row>
    <row r="6067" spans="1:62" ht="30" x14ac:dyDescent="0.25">
      <c r="A6067" s="3">
        <v>6060</v>
      </c>
      <c r="B6067" s="3" t="str">
        <f>"201600099929"</f>
        <v>201600099929</v>
      </c>
      <c r="C6067" s="3">
        <v>88629</v>
      </c>
      <c r="D6067" s="3" t="s">
        <v>24372</v>
      </c>
      <c r="E6067" s="3">
        <v>10153982339</v>
      </c>
      <c r="F6067" s="3" t="s">
        <v>24373</v>
      </c>
      <c r="G6067" s="3" t="s">
        <v>24374</v>
      </c>
      <c r="H6067" s="3" t="s">
        <v>66</v>
      </c>
      <c r="I6067" s="3" t="s">
        <v>328</v>
      </c>
      <c r="J6067" s="3" t="s">
        <v>787</v>
      </c>
      <c r="K6067" s="3" t="s">
        <v>68</v>
      </c>
      <c r="L6067" s="3" t="s">
        <v>126</v>
      </c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 t="s">
        <v>95</v>
      </c>
      <c r="BF6067" s="4">
        <v>42569</v>
      </c>
      <c r="BG6067" s="3" t="s">
        <v>71</v>
      </c>
      <c r="BH6067" s="3" t="s">
        <v>24375</v>
      </c>
      <c r="BI6067" s="3"/>
      <c r="BJ6067" s="3"/>
    </row>
    <row r="6068" spans="1:62" ht="30" x14ac:dyDescent="0.25">
      <c r="A6068" s="3">
        <v>6061</v>
      </c>
      <c r="B6068" s="5" t="str">
        <f>"1476282"</f>
        <v>1476282</v>
      </c>
      <c r="C6068" s="5">
        <v>90220</v>
      </c>
      <c r="D6068" s="5" t="s">
        <v>24376</v>
      </c>
      <c r="E6068" s="5">
        <v>10070065571</v>
      </c>
      <c r="F6068" s="5" t="s">
        <v>24377</v>
      </c>
      <c r="G6068" s="5" t="s">
        <v>24378</v>
      </c>
      <c r="H6068" s="5" t="s">
        <v>66</v>
      </c>
      <c r="I6068" s="5" t="s">
        <v>66</v>
      </c>
      <c r="J6068" s="5" t="s">
        <v>767</v>
      </c>
      <c r="K6068" s="5" t="s">
        <v>68</v>
      </c>
      <c r="L6068" s="5" t="s">
        <v>79</v>
      </c>
      <c r="M6068" s="5"/>
      <c r="N6068" s="5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5"/>
      <c r="Z6068" s="5"/>
      <c r="AA6068" s="5"/>
      <c r="AB6068" s="5"/>
      <c r="AC6068" s="5"/>
      <c r="AD6068" s="5"/>
      <c r="AE6068" s="5"/>
      <c r="AF6068" s="5"/>
      <c r="AG6068" s="5"/>
      <c r="AH6068" s="5"/>
      <c r="AI6068" s="5"/>
      <c r="AJ6068" s="5"/>
      <c r="AK6068" s="5"/>
      <c r="AL6068" s="5"/>
      <c r="AM6068" s="5"/>
      <c r="AN6068" s="5"/>
      <c r="AO6068" s="5"/>
      <c r="AP6068" s="5"/>
      <c r="AQ6068" s="5"/>
      <c r="AR6068" s="5"/>
      <c r="AS6068" s="5"/>
      <c r="AT6068" s="5"/>
      <c r="AU6068" s="5"/>
      <c r="AV6068" s="5"/>
      <c r="AW6068" s="5"/>
      <c r="AX6068" s="5"/>
      <c r="AY6068" s="5"/>
      <c r="AZ6068" s="5"/>
      <c r="BA6068" s="5"/>
      <c r="BB6068" s="5"/>
      <c r="BC6068" s="5"/>
      <c r="BD6068" s="5"/>
      <c r="BE6068" s="5" t="s">
        <v>80</v>
      </c>
      <c r="BF6068" s="6">
        <v>40631</v>
      </c>
      <c r="BG6068" s="5" t="s">
        <v>71</v>
      </c>
      <c r="BH6068" s="5" t="s">
        <v>24377</v>
      </c>
      <c r="BI6068" s="5"/>
      <c r="BJ6068" s="5"/>
    </row>
    <row r="6069" spans="1:62" ht="30" x14ac:dyDescent="0.25">
      <c r="A6069" s="5">
        <v>6062</v>
      </c>
      <c r="B6069" s="3" t="str">
        <f>"202100099299"</f>
        <v>202100099299</v>
      </c>
      <c r="C6069" s="3">
        <v>88720</v>
      </c>
      <c r="D6069" s="3" t="s">
        <v>24379</v>
      </c>
      <c r="E6069" s="3">
        <v>20131565659</v>
      </c>
      <c r="F6069" s="3" t="s">
        <v>17784</v>
      </c>
      <c r="G6069" s="3" t="s">
        <v>24380</v>
      </c>
      <c r="H6069" s="3" t="s">
        <v>102</v>
      </c>
      <c r="I6069" s="3" t="s">
        <v>159</v>
      </c>
      <c r="J6069" s="3" t="s">
        <v>2748</v>
      </c>
      <c r="K6069" s="3" t="s">
        <v>68</v>
      </c>
      <c r="L6069" s="3" t="s">
        <v>79</v>
      </c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  <c r="AV6069" s="3"/>
      <c r="AW6069" s="3"/>
      <c r="AX6069" s="3"/>
      <c r="AY6069" s="3"/>
      <c r="AZ6069" s="3"/>
      <c r="BA6069" s="3"/>
      <c r="BB6069" s="3"/>
      <c r="BC6069" s="3"/>
      <c r="BD6069" s="3"/>
      <c r="BE6069" s="3" t="s">
        <v>80</v>
      </c>
      <c r="BF6069" s="4">
        <v>44328</v>
      </c>
      <c r="BG6069" s="3" t="s">
        <v>71</v>
      </c>
      <c r="BH6069" s="3" t="s">
        <v>4131</v>
      </c>
      <c r="BI6069" s="3" t="s">
        <v>24381</v>
      </c>
      <c r="BJ6069" s="3" t="s">
        <v>5389</v>
      </c>
    </row>
    <row r="6070" spans="1:62" ht="30" x14ac:dyDescent="0.25">
      <c r="A6070" s="3">
        <v>6063</v>
      </c>
      <c r="B6070" s="5" t="str">
        <f>"202200053611"</f>
        <v>202200053611</v>
      </c>
      <c r="C6070" s="5">
        <v>162092</v>
      </c>
      <c r="D6070" s="5" t="s">
        <v>24382</v>
      </c>
      <c r="E6070" s="5">
        <v>40812744</v>
      </c>
      <c r="F6070" s="5" t="s">
        <v>24383</v>
      </c>
      <c r="G6070" s="5" t="s">
        <v>24384</v>
      </c>
      <c r="H6070" s="5" t="s">
        <v>66</v>
      </c>
      <c r="I6070" s="5" t="s">
        <v>66</v>
      </c>
      <c r="J6070" s="5" t="s">
        <v>309</v>
      </c>
      <c r="K6070" s="5" t="s">
        <v>68</v>
      </c>
      <c r="L6070" s="5" t="s">
        <v>24385</v>
      </c>
      <c r="M6070" s="5"/>
      <c r="N6070" s="5"/>
      <c r="O6070" s="5"/>
      <c r="P6070" s="5"/>
      <c r="Q6070" s="5"/>
      <c r="R6070" s="5"/>
      <c r="S6070" s="5"/>
      <c r="T6070" s="5"/>
      <c r="U6070" s="5"/>
      <c r="V6070" s="5"/>
      <c r="W6070" s="5"/>
      <c r="X6070" s="5"/>
      <c r="Y6070" s="5"/>
      <c r="Z6070" s="5"/>
      <c r="AA6070" s="5"/>
      <c r="AB6070" s="5"/>
      <c r="AC6070" s="5"/>
      <c r="AD6070" s="5"/>
      <c r="AE6070" s="5"/>
      <c r="AF6070" s="5"/>
      <c r="AG6070" s="5"/>
      <c r="AH6070" s="5"/>
      <c r="AI6070" s="5"/>
      <c r="AJ6070" s="5"/>
      <c r="AK6070" s="5"/>
      <c r="AL6070" s="5"/>
      <c r="AM6070" s="5"/>
      <c r="AN6070" s="5"/>
      <c r="AO6070" s="5"/>
      <c r="AP6070" s="5"/>
      <c r="AQ6070" s="5"/>
      <c r="AR6070" s="5"/>
      <c r="AS6070" s="5"/>
      <c r="AT6070" s="5"/>
      <c r="AU6070" s="5"/>
      <c r="AV6070" s="5"/>
      <c r="AW6070" s="5"/>
      <c r="AX6070" s="5"/>
      <c r="AY6070" s="5"/>
      <c r="AZ6070" s="5"/>
      <c r="BA6070" s="5"/>
      <c r="BB6070" s="5"/>
      <c r="BC6070" s="5"/>
      <c r="BD6070" s="5"/>
      <c r="BE6070" s="5" t="s">
        <v>80</v>
      </c>
      <c r="BF6070" s="6">
        <v>44704</v>
      </c>
      <c r="BG6070" s="5" t="s">
        <v>71</v>
      </c>
      <c r="BH6070" s="5" t="s">
        <v>24383</v>
      </c>
      <c r="BI6070" s="5"/>
      <c r="BJ6070" s="5"/>
    </row>
    <row r="6071" spans="1:62" ht="30" x14ac:dyDescent="0.25">
      <c r="A6071" s="3">
        <v>6064</v>
      </c>
      <c r="B6071" s="3" t="str">
        <f>"202100231206"</f>
        <v>202100231206</v>
      </c>
      <c r="C6071" s="3">
        <v>159243</v>
      </c>
      <c r="D6071" s="3" t="s">
        <v>24386</v>
      </c>
      <c r="E6071" s="3">
        <v>10008293398</v>
      </c>
      <c r="F6071" s="3" t="s">
        <v>24387</v>
      </c>
      <c r="G6071" s="3" t="s">
        <v>24388</v>
      </c>
      <c r="H6071" s="3" t="s">
        <v>1152</v>
      </c>
      <c r="I6071" s="3" t="s">
        <v>5485</v>
      </c>
      <c r="J6071" s="3" t="s">
        <v>5485</v>
      </c>
      <c r="K6071" s="3" t="s">
        <v>68</v>
      </c>
      <c r="L6071" s="3" t="s">
        <v>139</v>
      </c>
      <c r="M6071" s="3" t="s">
        <v>139</v>
      </c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  <c r="AV6071" s="3"/>
      <c r="AW6071" s="3"/>
      <c r="AX6071" s="3"/>
      <c r="AY6071" s="3"/>
      <c r="AZ6071" s="3"/>
      <c r="BA6071" s="3"/>
      <c r="BB6071" s="3"/>
      <c r="BC6071" s="3"/>
      <c r="BD6071" s="3"/>
      <c r="BE6071" s="3" t="s">
        <v>293</v>
      </c>
      <c r="BF6071" s="4">
        <v>44530</v>
      </c>
      <c r="BG6071" s="3" t="s">
        <v>71</v>
      </c>
      <c r="BH6071" s="3" t="s">
        <v>24389</v>
      </c>
      <c r="BI6071" s="3"/>
      <c r="BJ6071" s="3"/>
    </row>
    <row r="6072" spans="1:62" ht="30" x14ac:dyDescent="0.25">
      <c r="A6072" s="5">
        <v>6065</v>
      </c>
      <c r="B6072" s="5" t="str">
        <f>"1410752"</f>
        <v>1410752</v>
      </c>
      <c r="C6072" s="5">
        <v>88403</v>
      </c>
      <c r="D6072" s="5" t="s">
        <v>24390</v>
      </c>
      <c r="E6072" s="5">
        <v>10087630175</v>
      </c>
      <c r="F6072" s="5" t="s">
        <v>24391</v>
      </c>
      <c r="G6072" s="5" t="s">
        <v>24392</v>
      </c>
      <c r="H6072" s="5" t="s">
        <v>66</v>
      </c>
      <c r="I6072" s="5" t="s">
        <v>66</v>
      </c>
      <c r="J6072" s="5" t="s">
        <v>200</v>
      </c>
      <c r="K6072" s="5" t="s">
        <v>68</v>
      </c>
      <c r="L6072" s="5" t="s">
        <v>382</v>
      </c>
      <c r="M6072" s="5"/>
      <c r="N6072" s="5"/>
      <c r="O6072" s="5"/>
      <c r="P6072" s="5"/>
      <c r="Q6072" s="5"/>
      <c r="R6072" s="5"/>
      <c r="S6072" s="5"/>
      <c r="T6072" s="5"/>
      <c r="U6072" s="5"/>
      <c r="V6072" s="5"/>
      <c r="W6072" s="5"/>
      <c r="X6072" s="5"/>
      <c r="Y6072" s="5"/>
      <c r="Z6072" s="5"/>
      <c r="AA6072" s="5"/>
      <c r="AB6072" s="5"/>
      <c r="AC6072" s="5"/>
      <c r="AD6072" s="5"/>
      <c r="AE6072" s="5"/>
      <c r="AF6072" s="5"/>
      <c r="AG6072" s="5"/>
      <c r="AH6072" s="5"/>
      <c r="AI6072" s="5"/>
      <c r="AJ6072" s="5"/>
      <c r="AK6072" s="5"/>
      <c r="AL6072" s="5"/>
      <c r="AM6072" s="5"/>
      <c r="AN6072" s="5"/>
      <c r="AO6072" s="5"/>
      <c r="AP6072" s="5"/>
      <c r="AQ6072" s="5"/>
      <c r="AR6072" s="5"/>
      <c r="AS6072" s="5"/>
      <c r="AT6072" s="5"/>
      <c r="AU6072" s="5"/>
      <c r="AV6072" s="5"/>
      <c r="AW6072" s="5"/>
      <c r="AX6072" s="5"/>
      <c r="AY6072" s="5"/>
      <c r="AZ6072" s="5"/>
      <c r="BA6072" s="5"/>
      <c r="BB6072" s="5"/>
      <c r="BC6072" s="5"/>
      <c r="BD6072" s="5"/>
      <c r="BE6072" s="5" t="s">
        <v>383</v>
      </c>
      <c r="BF6072" s="6">
        <v>40450</v>
      </c>
      <c r="BG6072" s="5" t="s">
        <v>71</v>
      </c>
      <c r="BH6072" s="5" t="s">
        <v>24391</v>
      </c>
      <c r="BI6072" s="5"/>
      <c r="BJ6072" s="5"/>
    </row>
    <row r="6073" spans="1:62" ht="30" x14ac:dyDescent="0.25">
      <c r="A6073" s="3">
        <v>6066</v>
      </c>
      <c r="B6073" s="5" t="str">
        <f>"202100099290"</f>
        <v>202100099290</v>
      </c>
      <c r="C6073" s="5">
        <v>91789</v>
      </c>
      <c r="D6073" s="5" t="s">
        <v>24393</v>
      </c>
      <c r="E6073" s="5">
        <v>20556401226</v>
      </c>
      <c r="F6073" s="5" t="s">
        <v>13001</v>
      </c>
      <c r="G6073" s="5" t="s">
        <v>24394</v>
      </c>
      <c r="H6073" s="5" t="s">
        <v>66</v>
      </c>
      <c r="I6073" s="5" t="s">
        <v>66</v>
      </c>
      <c r="J6073" s="5" t="s">
        <v>143</v>
      </c>
      <c r="K6073" s="5" t="s">
        <v>68</v>
      </c>
      <c r="L6073" s="5" t="s">
        <v>79</v>
      </c>
      <c r="M6073" s="5"/>
      <c r="N6073" s="5"/>
      <c r="O6073" s="5"/>
      <c r="P6073" s="5"/>
      <c r="Q6073" s="5"/>
      <c r="R6073" s="5"/>
      <c r="S6073" s="5"/>
      <c r="T6073" s="5"/>
      <c r="U6073" s="5"/>
      <c r="V6073" s="5"/>
      <c r="W6073" s="5"/>
      <c r="X6073" s="5"/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5"/>
      <c r="AK6073" s="5"/>
      <c r="AL6073" s="5"/>
      <c r="AM6073" s="5"/>
      <c r="AN6073" s="5"/>
      <c r="AO6073" s="5"/>
      <c r="AP6073" s="5"/>
      <c r="AQ6073" s="5"/>
      <c r="AR6073" s="5"/>
      <c r="AS6073" s="5"/>
      <c r="AT6073" s="5"/>
      <c r="AU6073" s="5"/>
      <c r="AV6073" s="5"/>
      <c r="AW6073" s="5"/>
      <c r="AX6073" s="5"/>
      <c r="AY6073" s="5"/>
      <c r="AZ6073" s="5"/>
      <c r="BA6073" s="5"/>
      <c r="BB6073" s="5"/>
      <c r="BC6073" s="5"/>
      <c r="BD6073" s="5"/>
      <c r="BE6073" s="5" t="s">
        <v>80</v>
      </c>
      <c r="BF6073" s="6">
        <v>44434</v>
      </c>
      <c r="BG6073" s="5" t="s">
        <v>71</v>
      </c>
      <c r="BH6073" s="5" t="s">
        <v>13003</v>
      </c>
      <c r="BI6073" s="5"/>
      <c r="BJ6073" s="5"/>
    </row>
    <row r="6074" spans="1:62" ht="30" x14ac:dyDescent="0.25">
      <c r="A6074" s="3">
        <v>6067</v>
      </c>
      <c r="B6074" s="3" t="str">
        <f>"201900124315"</f>
        <v>201900124315</v>
      </c>
      <c r="C6074" s="3">
        <v>145598</v>
      </c>
      <c r="D6074" s="3" t="s">
        <v>24395</v>
      </c>
      <c r="E6074" s="3">
        <v>20517656641</v>
      </c>
      <c r="F6074" s="3" t="s">
        <v>12424</v>
      </c>
      <c r="G6074" s="3" t="s">
        <v>24396</v>
      </c>
      <c r="H6074" s="3" t="s">
        <v>102</v>
      </c>
      <c r="I6074" s="3" t="s">
        <v>159</v>
      </c>
      <c r="J6074" s="3" t="s">
        <v>159</v>
      </c>
      <c r="K6074" s="3" t="s">
        <v>68</v>
      </c>
      <c r="L6074" s="3" t="s">
        <v>139</v>
      </c>
      <c r="M6074" s="3" t="s">
        <v>139</v>
      </c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 t="s">
        <v>293</v>
      </c>
      <c r="BF6074" s="4">
        <v>43679</v>
      </c>
      <c r="BG6074" s="3" t="s">
        <v>71</v>
      </c>
      <c r="BH6074" s="3" t="s">
        <v>24397</v>
      </c>
      <c r="BI6074" s="3"/>
      <c r="BJ6074" s="3"/>
    </row>
    <row r="6075" spans="1:62" ht="30" x14ac:dyDescent="0.25">
      <c r="A6075" s="5">
        <v>6068</v>
      </c>
      <c r="B6075" s="5" t="str">
        <f>"1507252"</f>
        <v>1507252</v>
      </c>
      <c r="C6075" s="5">
        <v>88548</v>
      </c>
      <c r="D6075" s="5" t="s">
        <v>24398</v>
      </c>
      <c r="E6075" s="5">
        <v>20506421781</v>
      </c>
      <c r="F6075" s="5" t="s">
        <v>506</v>
      </c>
      <c r="G6075" s="5" t="s">
        <v>24399</v>
      </c>
      <c r="H6075" s="5" t="s">
        <v>78</v>
      </c>
      <c r="I6075" s="5" t="s">
        <v>78</v>
      </c>
      <c r="J6075" s="5" t="s">
        <v>468</v>
      </c>
      <c r="K6075" s="5" t="s">
        <v>125</v>
      </c>
      <c r="L6075" s="5" t="s">
        <v>126</v>
      </c>
      <c r="M6075" s="5" t="s">
        <v>126</v>
      </c>
      <c r="N6075" s="5" t="s">
        <v>126</v>
      </c>
      <c r="O6075" s="5" t="s">
        <v>126</v>
      </c>
      <c r="P6075" s="5" t="s">
        <v>126</v>
      </c>
      <c r="Q6075" s="5" t="s">
        <v>126</v>
      </c>
      <c r="R6075" s="5" t="s">
        <v>126</v>
      </c>
      <c r="S6075" s="5" t="s">
        <v>126</v>
      </c>
      <c r="T6075" s="5" t="s">
        <v>126</v>
      </c>
      <c r="U6075" s="5" t="s">
        <v>126</v>
      </c>
      <c r="V6075" s="5"/>
      <c r="W6075" s="5"/>
      <c r="X6075" s="5"/>
      <c r="Y6075" s="5"/>
      <c r="Z6075" s="5"/>
      <c r="AA6075" s="5"/>
      <c r="AB6075" s="5"/>
      <c r="AC6075" s="5"/>
      <c r="AD6075" s="5"/>
      <c r="AE6075" s="5"/>
      <c r="AF6075" s="5"/>
      <c r="AG6075" s="5"/>
      <c r="AH6075" s="5"/>
      <c r="AI6075" s="5"/>
      <c r="AJ6075" s="5"/>
      <c r="AK6075" s="5"/>
      <c r="AL6075" s="5"/>
      <c r="AM6075" s="5"/>
      <c r="AN6075" s="5"/>
      <c r="AO6075" s="5"/>
      <c r="AP6075" s="5"/>
      <c r="AQ6075" s="5"/>
      <c r="AR6075" s="5"/>
      <c r="AS6075" s="5"/>
      <c r="AT6075" s="5"/>
      <c r="AU6075" s="5"/>
      <c r="AV6075" s="5"/>
      <c r="AW6075" s="5"/>
      <c r="AX6075" s="5"/>
      <c r="AY6075" s="5"/>
      <c r="AZ6075" s="5"/>
      <c r="BA6075" s="5"/>
      <c r="BB6075" s="5"/>
      <c r="BC6075" s="5"/>
      <c r="BD6075" s="5"/>
      <c r="BE6075" s="5" t="s">
        <v>1388</v>
      </c>
      <c r="BF6075" s="6">
        <v>40852</v>
      </c>
      <c r="BG6075" s="5" t="s">
        <v>71</v>
      </c>
      <c r="BH6075" s="5" t="s">
        <v>24400</v>
      </c>
      <c r="BI6075" s="5" t="s">
        <v>24401</v>
      </c>
      <c r="BJ6075" s="5" t="s">
        <v>3170</v>
      </c>
    </row>
    <row r="6076" spans="1:62" ht="30" x14ac:dyDescent="0.25">
      <c r="A6076" s="3">
        <v>6069</v>
      </c>
      <c r="B6076" s="3" t="str">
        <f>"201700167889"</f>
        <v>201700167889</v>
      </c>
      <c r="C6076" s="3">
        <v>90245</v>
      </c>
      <c r="D6076" s="3" t="s">
        <v>24402</v>
      </c>
      <c r="E6076" s="3">
        <v>10082713625</v>
      </c>
      <c r="F6076" s="3" t="s">
        <v>24403</v>
      </c>
      <c r="G6076" s="3" t="s">
        <v>24404</v>
      </c>
      <c r="H6076" s="3" t="s">
        <v>66</v>
      </c>
      <c r="I6076" s="3" t="s">
        <v>66</v>
      </c>
      <c r="J6076" s="3" t="s">
        <v>309</v>
      </c>
      <c r="K6076" s="3" t="s">
        <v>68</v>
      </c>
      <c r="L6076" s="3" t="s">
        <v>79</v>
      </c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 t="s">
        <v>80</v>
      </c>
      <c r="BF6076" s="4">
        <v>43024</v>
      </c>
      <c r="BG6076" s="3" t="s">
        <v>71</v>
      </c>
      <c r="BH6076" s="3" t="s">
        <v>24403</v>
      </c>
      <c r="BI6076" s="3"/>
      <c r="BJ6076" s="3"/>
    </row>
    <row r="6077" spans="1:62" ht="30" x14ac:dyDescent="0.25">
      <c r="A6077" s="3">
        <v>6070</v>
      </c>
      <c r="B6077" s="5" t="str">
        <f>"201200174056"</f>
        <v>201200174056</v>
      </c>
      <c r="C6077" s="5">
        <v>98358</v>
      </c>
      <c r="D6077" s="5" t="s">
        <v>24405</v>
      </c>
      <c r="E6077" s="5">
        <v>20513054778</v>
      </c>
      <c r="F6077" s="5" t="s">
        <v>24406</v>
      </c>
      <c r="G6077" s="5" t="s">
        <v>24407</v>
      </c>
      <c r="H6077" s="5" t="s">
        <v>66</v>
      </c>
      <c r="I6077" s="5" t="s">
        <v>66</v>
      </c>
      <c r="J6077" s="5" t="s">
        <v>707</v>
      </c>
      <c r="K6077" s="5" t="s">
        <v>68</v>
      </c>
      <c r="L6077" s="5" t="s">
        <v>79</v>
      </c>
      <c r="M6077" s="5"/>
      <c r="N6077" s="5"/>
      <c r="O6077" s="5"/>
      <c r="P6077" s="5"/>
      <c r="Q6077" s="5"/>
      <c r="R6077" s="5"/>
      <c r="S6077" s="5"/>
      <c r="T6077" s="5"/>
      <c r="U6077" s="5"/>
      <c r="V6077" s="5"/>
      <c r="W6077" s="5"/>
      <c r="X6077" s="5"/>
      <c r="Y6077" s="5"/>
      <c r="Z6077" s="5"/>
      <c r="AA6077" s="5"/>
      <c r="AB6077" s="5"/>
      <c r="AC6077" s="5"/>
      <c r="AD6077" s="5"/>
      <c r="AE6077" s="5"/>
      <c r="AF6077" s="5"/>
      <c r="AG6077" s="5"/>
      <c r="AH6077" s="5"/>
      <c r="AI6077" s="5"/>
      <c r="AJ6077" s="5"/>
      <c r="AK6077" s="5"/>
      <c r="AL6077" s="5"/>
      <c r="AM6077" s="5"/>
      <c r="AN6077" s="5"/>
      <c r="AO6077" s="5"/>
      <c r="AP6077" s="5"/>
      <c r="AQ6077" s="5"/>
      <c r="AR6077" s="5"/>
      <c r="AS6077" s="5"/>
      <c r="AT6077" s="5"/>
      <c r="AU6077" s="5"/>
      <c r="AV6077" s="5"/>
      <c r="AW6077" s="5"/>
      <c r="AX6077" s="5"/>
      <c r="AY6077" s="5"/>
      <c r="AZ6077" s="5"/>
      <c r="BA6077" s="5"/>
      <c r="BB6077" s="5"/>
      <c r="BC6077" s="5"/>
      <c r="BD6077" s="5"/>
      <c r="BE6077" s="5" t="s">
        <v>80</v>
      </c>
      <c r="BF6077" s="6">
        <v>41171</v>
      </c>
      <c r="BG6077" s="5" t="s">
        <v>71</v>
      </c>
      <c r="BH6077" s="5" t="s">
        <v>24408</v>
      </c>
      <c r="BI6077" s="5"/>
      <c r="BJ6077" s="5"/>
    </row>
    <row r="6078" spans="1:62" ht="30" x14ac:dyDescent="0.25">
      <c r="A6078" s="5">
        <v>6071</v>
      </c>
      <c r="B6078" s="3" t="str">
        <f>"201200202812"</f>
        <v>201200202812</v>
      </c>
      <c r="C6078" s="3">
        <v>99202</v>
      </c>
      <c r="D6078" s="3" t="s">
        <v>24409</v>
      </c>
      <c r="E6078" s="3">
        <v>10293361105</v>
      </c>
      <c r="F6078" s="3" t="s">
        <v>24410</v>
      </c>
      <c r="G6078" s="3" t="s">
        <v>24276</v>
      </c>
      <c r="H6078" s="3" t="s">
        <v>66</v>
      </c>
      <c r="I6078" s="3" t="s">
        <v>66</v>
      </c>
      <c r="J6078" s="3" t="s">
        <v>242</v>
      </c>
      <c r="K6078" s="3" t="s">
        <v>68</v>
      </c>
      <c r="L6078" s="3" t="s">
        <v>79</v>
      </c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  <c r="AV6078" s="3"/>
      <c r="AW6078" s="3"/>
      <c r="AX6078" s="3"/>
      <c r="AY6078" s="3"/>
      <c r="AZ6078" s="3"/>
      <c r="BA6078" s="3"/>
      <c r="BB6078" s="3"/>
      <c r="BC6078" s="3"/>
      <c r="BD6078" s="3"/>
      <c r="BE6078" s="3" t="s">
        <v>80</v>
      </c>
      <c r="BF6078" s="4">
        <v>41224</v>
      </c>
      <c r="BG6078" s="3" t="s">
        <v>71</v>
      </c>
      <c r="BH6078" s="3" t="s">
        <v>24410</v>
      </c>
      <c r="BI6078" s="3"/>
      <c r="BJ6078" s="3"/>
    </row>
    <row r="6079" spans="1:62" ht="30" x14ac:dyDescent="0.25">
      <c r="A6079" s="3">
        <v>6072</v>
      </c>
      <c r="B6079" s="5" t="str">
        <f>"202300044617"</f>
        <v>202300044617</v>
      </c>
      <c r="C6079" s="5">
        <v>167240</v>
      </c>
      <c r="D6079" s="5" t="s">
        <v>24411</v>
      </c>
      <c r="E6079" s="5">
        <v>20606578564</v>
      </c>
      <c r="F6079" s="5" t="s">
        <v>24412</v>
      </c>
      <c r="G6079" s="5" t="s">
        <v>24413</v>
      </c>
      <c r="H6079" s="5" t="s">
        <v>216</v>
      </c>
      <c r="I6079" s="5" t="s">
        <v>374</v>
      </c>
      <c r="J6079" s="5" t="s">
        <v>374</v>
      </c>
      <c r="K6079" s="5" t="s">
        <v>68</v>
      </c>
      <c r="L6079" s="5" t="s">
        <v>24414</v>
      </c>
      <c r="M6079" s="5"/>
      <c r="N6079" s="5"/>
      <c r="O6079" s="5"/>
      <c r="P6079" s="5"/>
      <c r="Q6079" s="5"/>
      <c r="R6079" s="5"/>
      <c r="S6079" s="5"/>
      <c r="T6079" s="5"/>
      <c r="U6079" s="5"/>
      <c r="V6079" s="5"/>
      <c r="W6079" s="5"/>
      <c r="X6079" s="5"/>
      <c r="Y6079" s="5"/>
      <c r="Z6079" s="5"/>
      <c r="AA6079" s="5"/>
      <c r="AB6079" s="5"/>
      <c r="AC6079" s="5"/>
      <c r="AD6079" s="5"/>
      <c r="AE6079" s="5"/>
      <c r="AF6079" s="5"/>
      <c r="AG6079" s="5"/>
      <c r="AH6079" s="5"/>
      <c r="AI6079" s="5"/>
      <c r="AJ6079" s="5"/>
      <c r="AK6079" s="5"/>
      <c r="AL6079" s="5"/>
      <c r="AM6079" s="5"/>
      <c r="AN6079" s="5"/>
      <c r="AO6079" s="5"/>
      <c r="AP6079" s="5"/>
      <c r="AQ6079" s="5"/>
      <c r="AR6079" s="5"/>
      <c r="AS6079" s="5"/>
      <c r="AT6079" s="5"/>
      <c r="AU6079" s="5"/>
      <c r="AV6079" s="5"/>
      <c r="AW6079" s="5"/>
      <c r="AX6079" s="5"/>
      <c r="AY6079" s="5"/>
      <c r="AZ6079" s="5"/>
      <c r="BA6079" s="5"/>
      <c r="BB6079" s="5"/>
      <c r="BC6079" s="5"/>
      <c r="BD6079" s="5"/>
      <c r="BE6079" s="5" t="s">
        <v>80</v>
      </c>
      <c r="BF6079" s="6">
        <v>44987</v>
      </c>
      <c r="BG6079" s="5" t="s">
        <v>71</v>
      </c>
      <c r="BH6079" s="5" t="s">
        <v>24415</v>
      </c>
      <c r="BI6079" s="5"/>
      <c r="BJ6079" s="5"/>
    </row>
    <row r="6080" spans="1:62" ht="30" x14ac:dyDescent="0.25">
      <c r="A6080" s="3">
        <v>6073</v>
      </c>
      <c r="B6080" s="3" t="str">
        <f>"201400079404"</f>
        <v>201400079404</v>
      </c>
      <c r="C6080" s="3">
        <v>91334</v>
      </c>
      <c r="D6080" s="3" t="s">
        <v>24416</v>
      </c>
      <c r="E6080" s="3">
        <v>20100154308</v>
      </c>
      <c r="F6080" s="3" t="s">
        <v>1012</v>
      </c>
      <c r="G6080" s="3" t="s">
        <v>24417</v>
      </c>
      <c r="H6080" s="3" t="s">
        <v>499</v>
      </c>
      <c r="I6080" s="3" t="s">
        <v>500</v>
      </c>
      <c r="J6080" s="3" t="s">
        <v>949</v>
      </c>
      <c r="K6080" s="3" t="s">
        <v>125</v>
      </c>
      <c r="L6080" s="3" t="s">
        <v>126</v>
      </c>
      <c r="M6080" s="3" t="s">
        <v>126</v>
      </c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 t="s">
        <v>321</v>
      </c>
      <c r="BF6080" s="4">
        <v>41814</v>
      </c>
      <c r="BG6080" s="3" t="s">
        <v>71</v>
      </c>
      <c r="BH6080" s="3" t="s">
        <v>3361</v>
      </c>
      <c r="BI6080" s="3"/>
      <c r="BJ6080" s="3"/>
    </row>
    <row r="6081" spans="1:62" ht="30" x14ac:dyDescent="0.25">
      <c r="A6081" s="5">
        <v>6074</v>
      </c>
      <c r="B6081" s="5" t="str">
        <f>"201900144906"</f>
        <v>201900144906</v>
      </c>
      <c r="C6081" s="5">
        <v>146407</v>
      </c>
      <c r="D6081" s="5" t="s">
        <v>24418</v>
      </c>
      <c r="E6081" s="5">
        <v>20480327617</v>
      </c>
      <c r="F6081" s="5" t="s">
        <v>24419</v>
      </c>
      <c r="G6081" s="5" t="s">
        <v>24420</v>
      </c>
      <c r="H6081" s="5" t="s">
        <v>216</v>
      </c>
      <c r="I6081" s="5" t="s">
        <v>374</v>
      </c>
      <c r="J6081" s="5" t="s">
        <v>374</v>
      </c>
      <c r="K6081" s="5" t="s">
        <v>68</v>
      </c>
      <c r="L6081" s="5" t="s">
        <v>139</v>
      </c>
      <c r="M6081" s="5"/>
      <c r="N6081" s="5"/>
      <c r="O6081" s="5"/>
      <c r="P6081" s="5"/>
      <c r="Q6081" s="5"/>
      <c r="R6081" s="5"/>
      <c r="S6081" s="5"/>
      <c r="T6081" s="5"/>
      <c r="U6081" s="5"/>
      <c r="V6081" s="5"/>
      <c r="W6081" s="5"/>
      <c r="X6081" s="5"/>
      <c r="Y6081" s="5"/>
      <c r="Z6081" s="5"/>
      <c r="AA6081" s="5"/>
      <c r="AB6081" s="5"/>
      <c r="AC6081" s="5"/>
      <c r="AD6081" s="5"/>
      <c r="AE6081" s="5"/>
      <c r="AF6081" s="5"/>
      <c r="AG6081" s="5"/>
      <c r="AH6081" s="5"/>
      <c r="AI6081" s="5"/>
      <c r="AJ6081" s="5"/>
      <c r="AK6081" s="5"/>
      <c r="AL6081" s="5"/>
      <c r="AM6081" s="5"/>
      <c r="AN6081" s="5"/>
      <c r="AO6081" s="5"/>
      <c r="AP6081" s="5"/>
      <c r="AQ6081" s="5"/>
      <c r="AR6081" s="5"/>
      <c r="AS6081" s="5"/>
      <c r="AT6081" s="5"/>
      <c r="AU6081" s="5"/>
      <c r="AV6081" s="5"/>
      <c r="AW6081" s="5"/>
      <c r="AX6081" s="5"/>
      <c r="AY6081" s="5"/>
      <c r="AZ6081" s="5"/>
      <c r="BA6081" s="5"/>
      <c r="BB6081" s="5"/>
      <c r="BC6081" s="5"/>
      <c r="BD6081" s="5"/>
      <c r="BE6081" s="5" t="s">
        <v>88</v>
      </c>
      <c r="BF6081" s="6">
        <v>43714</v>
      </c>
      <c r="BG6081" s="5" t="s">
        <v>71</v>
      </c>
      <c r="BH6081" s="5" t="s">
        <v>24421</v>
      </c>
      <c r="BI6081" s="5" t="s">
        <v>24422</v>
      </c>
      <c r="BJ6081" s="5" t="s">
        <v>24423</v>
      </c>
    </row>
    <row r="6082" spans="1:62" ht="45" x14ac:dyDescent="0.25">
      <c r="A6082" s="3">
        <v>6075</v>
      </c>
      <c r="B6082" s="3" t="str">
        <f>"202300236623"</f>
        <v>202300236623</v>
      </c>
      <c r="C6082" s="3">
        <v>111838</v>
      </c>
      <c r="D6082" s="3" t="s">
        <v>24424</v>
      </c>
      <c r="E6082" s="3">
        <v>20392881094</v>
      </c>
      <c r="F6082" s="3" t="s">
        <v>24425</v>
      </c>
      <c r="G6082" s="3" t="s">
        <v>24426</v>
      </c>
      <c r="H6082" s="3" t="s">
        <v>216</v>
      </c>
      <c r="I6082" s="3" t="s">
        <v>216</v>
      </c>
      <c r="J6082" s="3" t="s">
        <v>13324</v>
      </c>
      <c r="K6082" s="3" t="s">
        <v>125</v>
      </c>
      <c r="L6082" s="3" t="s">
        <v>24427</v>
      </c>
      <c r="M6082" s="3" t="s">
        <v>24427</v>
      </c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 t="s">
        <v>321</v>
      </c>
      <c r="BF6082" s="4">
        <v>45203</v>
      </c>
      <c r="BG6082" s="3" t="s">
        <v>71</v>
      </c>
      <c r="BH6082" s="3" t="s">
        <v>24428</v>
      </c>
      <c r="BI6082" s="3"/>
      <c r="BJ6082" s="3"/>
    </row>
    <row r="6083" spans="1:62" ht="30" x14ac:dyDescent="0.25">
      <c r="A6083" s="3">
        <v>6076</v>
      </c>
      <c r="B6083" s="5" t="str">
        <f>"202200076863"</f>
        <v>202200076863</v>
      </c>
      <c r="C6083" s="5">
        <v>64229</v>
      </c>
      <c r="D6083" s="5" t="s">
        <v>24429</v>
      </c>
      <c r="E6083" s="5">
        <v>20418463644</v>
      </c>
      <c r="F6083" s="5" t="s">
        <v>1001</v>
      </c>
      <c r="G6083" s="5" t="s">
        <v>24430</v>
      </c>
      <c r="H6083" s="5" t="s">
        <v>66</v>
      </c>
      <c r="I6083" s="5" t="s">
        <v>66</v>
      </c>
      <c r="J6083" s="5" t="s">
        <v>271</v>
      </c>
      <c r="K6083" s="5" t="s">
        <v>68</v>
      </c>
      <c r="L6083" s="5" t="s">
        <v>24431</v>
      </c>
      <c r="M6083" s="5"/>
      <c r="N6083" s="5"/>
      <c r="O6083" s="5"/>
      <c r="P6083" s="5"/>
      <c r="Q6083" s="5"/>
      <c r="R6083" s="5"/>
      <c r="S6083" s="5"/>
      <c r="T6083" s="5"/>
      <c r="U6083" s="5"/>
      <c r="V6083" s="5"/>
      <c r="W6083" s="5"/>
      <c r="X6083" s="5"/>
      <c r="Y6083" s="5"/>
      <c r="Z6083" s="5"/>
      <c r="AA6083" s="5"/>
      <c r="AB6083" s="5"/>
      <c r="AC6083" s="5"/>
      <c r="AD6083" s="5"/>
      <c r="AE6083" s="5"/>
      <c r="AF6083" s="5"/>
      <c r="AG6083" s="5"/>
      <c r="AH6083" s="5"/>
      <c r="AI6083" s="5"/>
      <c r="AJ6083" s="5"/>
      <c r="AK6083" s="5"/>
      <c r="AL6083" s="5"/>
      <c r="AM6083" s="5"/>
      <c r="AN6083" s="5"/>
      <c r="AO6083" s="5"/>
      <c r="AP6083" s="5"/>
      <c r="AQ6083" s="5"/>
      <c r="AR6083" s="5"/>
      <c r="AS6083" s="5"/>
      <c r="AT6083" s="5"/>
      <c r="AU6083" s="5"/>
      <c r="AV6083" s="5"/>
      <c r="AW6083" s="5"/>
      <c r="AX6083" s="5"/>
      <c r="AY6083" s="5"/>
      <c r="AZ6083" s="5"/>
      <c r="BA6083" s="5"/>
      <c r="BB6083" s="5"/>
      <c r="BC6083" s="5"/>
      <c r="BD6083" s="5"/>
      <c r="BE6083" s="5" t="s">
        <v>80</v>
      </c>
      <c r="BF6083" s="6">
        <v>44705</v>
      </c>
      <c r="BG6083" s="5" t="s">
        <v>71</v>
      </c>
      <c r="BH6083" s="5" t="s">
        <v>857</v>
      </c>
      <c r="BI6083" s="5" t="s">
        <v>24432</v>
      </c>
      <c r="BJ6083" s="5" t="s">
        <v>2234</v>
      </c>
    </row>
    <row r="6084" spans="1:62" ht="30" x14ac:dyDescent="0.25">
      <c r="A6084" s="5">
        <v>6077</v>
      </c>
      <c r="B6084" s="3" t="str">
        <f>"201700172445"</f>
        <v>201700172445</v>
      </c>
      <c r="C6084" s="3">
        <v>107491</v>
      </c>
      <c r="D6084" s="3" t="s">
        <v>24433</v>
      </c>
      <c r="E6084" s="3">
        <v>20600778561</v>
      </c>
      <c r="F6084" s="3" t="s">
        <v>24434</v>
      </c>
      <c r="G6084" s="3" t="s">
        <v>24435</v>
      </c>
      <c r="H6084" s="3" t="s">
        <v>66</v>
      </c>
      <c r="I6084" s="3" t="s">
        <v>328</v>
      </c>
      <c r="J6084" s="3" t="s">
        <v>10141</v>
      </c>
      <c r="K6084" s="3" t="s">
        <v>68</v>
      </c>
      <c r="L6084" s="3" t="s">
        <v>69</v>
      </c>
      <c r="M6084" s="3" t="s">
        <v>69</v>
      </c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 t="s">
        <v>95</v>
      </c>
      <c r="BF6084" s="4">
        <v>43027</v>
      </c>
      <c r="BG6084" s="3" t="s">
        <v>71</v>
      </c>
      <c r="BH6084" s="3" t="s">
        <v>24436</v>
      </c>
      <c r="BI6084" s="3"/>
      <c r="BJ6084" s="3"/>
    </row>
    <row r="6085" spans="1:62" ht="30" x14ac:dyDescent="0.25">
      <c r="A6085" s="3">
        <v>6078</v>
      </c>
      <c r="B6085" s="5" t="str">
        <f>"202000111312"</f>
        <v>202000111312</v>
      </c>
      <c r="C6085" s="5">
        <v>85464</v>
      </c>
      <c r="D6085" s="5" t="s">
        <v>24437</v>
      </c>
      <c r="E6085" s="5">
        <v>10065864229</v>
      </c>
      <c r="F6085" s="5" t="s">
        <v>24438</v>
      </c>
      <c r="G6085" s="5" t="s">
        <v>24439</v>
      </c>
      <c r="H6085" s="5" t="s">
        <v>66</v>
      </c>
      <c r="I6085" s="5" t="s">
        <v>66</v>
      </c>
      <c r="J6085" s="5" t="s">
        <v>242</v>
      </c>
      <c r="K6085" s="5" t="s">
        <v>68</v>
      </c>
      <c r="L6085" s="5" t="s">
        <v>79</v>
      </c>
      <c r="M6085" s="5"/>
      <c r="N6085" s="5"/>
      <c r="O6085" s="5"/>
      <c r="P6085" s="5"/>
      <c r="Q6085" s="5"/>
      <c r="R6085" s="5"/>
      <c r="S6085" s="5"/>
      <c r="T6085" s="5"/>
      <c r="U6085" s="5"/>
      <c r="V6085" s="5"/>
      <c r="W6085" s="5"/>
      <c r="X6085" s="5"/>
      <c r="Y6085" s="5"/>
      <c r="Z6085" s="5"/>
      <c r="AA6085" s="5"/>
      <c r="AB6085" s="5"/>
      <c r="AC6085" s="5"/>
      <c r="AD6085" s="5"/>
      <c r="AE6085" s="5"/>
      <c r="AF6085" s="5"/>
      <c r="AG6085" s="5"/>
      <c r="AH6085" s="5"/>
      <c r="AI6085" s="5"/>
      <c r="AJ6085" s="5"/>
      <c r="AK6085" s="5"/>
      <c r="AL6085" s="5"/>
      <c r="AM6085" s="5"/>
      <c r="AN6085" s="5"/>
      <c r="AO6085" s="5"/>
      <c r="AP6085" s="5"/>
      <c r="AQ6085" s="5"/>
      <c r="AR6085" s="5"/>
      <c r="AS6085" s="5"/>
      <c r="AT6085" s="5"/>
      <c r="AU6085" s="5"/>
      <c r="AV6085" s="5"/>
      <c r="AW6085" s="5"/>
      <c r="AX6085" s="5"/>
      <c r="AY6085" s="5"/>
      <c r="AZ6085" s="5"/>
      <c r="BA6085" s="5"/>
      <c r="BB6085" s="5"/>
      <c r="BC6085" s="5"/>
      <c r="BD6085" s="5"/>
      <c r="BE6085" s="5" t="s">
        <v>80</v>
      </c>
      <c r="BF6085" s="6">
        <v>44092</v>
      </c>
      <c r="BG6085" s="5" t="s">
        <v>71</v>
      </c>
      <c r="BH6085" s="5" t="s">
        <v>24438</v>
      </c>
      <c r="BI6085" s="5"/>
      <c r="BJ6085" s="5"/>
    </row>
    <row r="6086" spans="1:62" ht="30" x14ac:dyDescent="0.25">
      <c r="A6086" s="3">
        <v>6079</v>
      </c>
      <c r="B6086" s="3" t="str">
        <f>"202200248699"</f>
        <v>202200248699</v>
      </c>
      <c r="C6086" s="3">
        <v>166146</v>
      </c>
      <c r="D6086" s="3" t="s">
        <v>24440</v>
      </c>
      <c r="E6086" s="3">
        <v>10092252685</v>
      </c>
      <c r="F6086" s="3" t="s">
        <v>24441</v>
      </c>
      <c r="G6086" s="3" t="s">
        <v>24442</v>
      </c>
      <c r="H6086" s="3" t="s">
        <v>66</v>
      </c>
      <c r="I6086" s="3" t="s">
        <v>66</v>
      </c>
      <c r="J6086" s="3" t="s">
        <v>1842</v>
      </c>
      <c r="K6086" s="3" t="s">
        <v>68</v>
      </c>
      <c r="L6086" s="3" t="s">
        <v>24443</v>
      </c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 t="s">
        <v>70</v>
      </c>
      <c r="BF6086" s="4">
        <v>44926</v>
      </c>
      <c r="BG6086" s="3" t="s">
        <v>71</v>
      </c>
      <c r="BH6086" s="3" t="s">
        <v>24441</v>
      </c>
      <c r="BI6086" s="3"/>
      <c r="BJ6086" s="3"/>
    </row>
    <row r="6087" spans="1:62" ht="30" x14ac:dyDescent="0.25">
      <c r="A6087" s="5">
        <v>6080</v>
      </c>
      <c r="B6087" s="5" t="str">
        <f>"201800005997"</f>
        <v>201800005997</v>
      </c>
      <c r="C6087" s="5">
        <v>133384</v>
      </c>
      <c r="D6087" s="5" t="s">
        <v>24444</v>
      </c>
      <c r="E6087" s="5">
        <v>20155261570</v>
      </c>
      <c r="F6087" s="5" t="s">
        <v>337</v>
      </c>
      <c r="G6087" s="5" t="s">
        <v>24445</v>
      </c>
      <c r="H6087" s="5" t="s">
        <v>66</v>
      </c>
      <c r="I6087" s="5" t="s">
        <v>328</v>
      </c>
      <c r="J6087" s="5" t="s">
        <v>2499</v>
      </c>
      <c r="K6087" s="5" t="s">
        <v>125</v>
      </c>
      <c r="L6087" s="5" t="s">
        <v>126</v>
      </c>
      <c r="M6087" s="5" t="s">
        <v>126</v>
      </c>
      <c r="N6087" s="5" t="s">
        <v>126</v>
      </c>
      <c r="O6087" s="5" t="s">
        <v>126</v>
      </c>
      <c r="P6087" s="5" t="s">
        <v>126</v>
      </c>
      <c r="Q6087" s="5"/>
      <c r="R6087" s="5"/>
      <c r="S6087" s="5"/>
      <c r="T6087" s="5"/>
      <c r="U6087" s="5"/>
      <c r="V6087" s="5"/>
      <c r="W6087" s="5"/>
      <c r="X6087" s="5"/>
      <c r="Y6087" s="5"/>
      <c r="Z6087" s="5"/>
      <c r="AA6087" s="5"/>
      <c r="AB6087" s="5"/>
      <c r="AC6087" s="5"/>
      <c r="AD6087" s="5"/>
      <c r="AE6087" s="5"/>
      <c r="AF6087" s="5"/>
      <c r="AG6087" s="5"/>
      <c r="AH6087" s="5"/>
      <c r="AI6087" s="5"/>
      <c r="AJ6087" s="5"/>
      <c r="AK6087" s="5"/>
      <c r="AL6087" s="5"/>
      <c r="AM6087" s="5"/>
      <c r="AN6087" s="5"/>
      <c r="AO6087" s="5"/>
      <c r="AP6087" s="5"/>
      <c r="AQ6087" s="5"/>
      <c r="AR6087" s="5"/>
      <c r="AS6087" s="5"/>
      <c r="AT6087" s="5"/>
      <c r="AU6087" s="5"/>
      <c r="AV6087" s="5"/>
      <c r="AW6087" s="5"/>
      <c r="AX6087" s="5"/>
      <c r="AY6087" s="5"/>
      <c r="AZ6087" s="5"/>
      <c r="BA6087" s="5"/>
      <c r="BB6087" s="5"/>
      <c r="BC6087" s="5"/>
      <c r="BD6087" s="5"/>
      <c r="BE6087" s="5" t="s">
        <v>1227</v>
      </c>
      <c r="BF6087" s="6">
        <v>43118</v>
      </c>
      <c r="BG6087" s="5" t="s">
        <v>71</v>
      </c>
      <c r="BH6087" s="5" t="s">
        <v>342</v>
      </c>
      <c r="BI6087" s="5"/>
      <c r="BJ6087" s="5"/>
    </row>
    <row r="6088" spans="1:62" ht="30" x14ac:dyDescent="0.25">
      <c r="A6088" s="3">
        <v>6081</v>
      </c>
      <c r="B6088" s="3" t="str">
        <f>"201200208659"</f>
        <v>201200208659</v>
      </c>
      <c r="C6088" s="3">
        <v>99406</v>
      </c>
      <c r="D6088" s="3" t="s">
        <v>24446</v>
      </c>
      <c r="E6088" s="3">
        <v>10434829335</v>
      </c>
      <c r="F6088" s="3" t="s">
        <v>24447</v>
      </c>
      <c r="G6088" s="3" t="s">
        <v>24448</v>
      </c>
      <c r="H6088" s="3" t="s">
        <v>66</v>
      </c>
      <c r="I6088" s="3" t="s">
        <v>66</v>
      </c>
      <c r="J6088" s="3" t="s">
        <v>200</v>
      </c>
      <c r="K6088" s="3" t="s">
        <v>68</v>
      </c>
      <c r="L6088" s="3" t="s">
        <v>79</v>
      </c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  <c r="AR6088" s="3"/>
      <c r="AS6088" s="3"/>
      <c r="AT6088" s="3"/>
      <c r="AU6088" s="3"/>
      <c r="AV6088" s="3"/>
      <c r="AW6088" s="3"/>
      <c r="AX6088" s="3"/>
      <c r="AY6088" s="3"/>
      <c r="AZ6088" s="3"/>
      <c r="BA6088" s="3"/>
      <c r="BB6088" s="3"/>
      <c r="BC6088" s="3"/>
      <c r="BD6088" s="3"/>
      <c r="BE6088" s="3" t="s">
        <v>80</v>
      </c>
      <c r="BF6088" s="4">
        <v>41238</v>
      </c>
      <c r="BG6088" s="3" t="s">
        <v>71</v>
      </c>
      <c r="BH6088" s="3" t="s">
        <v>24447</v>
      </c>
      <c r="BI6088" s="3"/>
      <c r="BJ6088" s="3"/>
    </row>
    <row r="6089" spans="1:62" ht="30" x14ac:dyDescent="0.25">
      <c r="A6089" s="3">
        <v>6082</v>
      </c>
      <c r="B6089" s="5" t="str">
        <f>"1475186"</f>
        <v>1475186</v>
      </c>
      <c r="C6089" s="5">
        <v>90512</v>
      </c>
      <c r="D6089" s="5" t="s">
        <v>24449</v>
      </c>
      <c r="E6089" s="5">
        <v>10082410185</v>
      </c>
      <c r="F6089" s="5" t="s">
        <v>24450</v>
      </c>
      <c r="G6089" s="5" t="s">
        <v>24451</v>
      </c>
      <c r="H6089" s="5" t="s">
        <v>66</v>
      </c>
      <c r="I6089" s="5" t="s">
        <v>66</v>
      </c>
      <c r="J6089" s="5" t="s">
        <v>200</v>
      </c>
      <c r="K6089" s="5" t="s">
        <v>68</v>
      </c>
      <c r="L6089" s="5" t="s">
        <v>139</v>
      </c>
      <c r="M6089" s="5"/>
      <c r="N6089" s="5"/>
      <c r="O6089" s="5"/>
      <c r="P6089" s="5"/>
      <c r="Q6089" s="5"/>
      <c r="R6089" s="5"/>
      <c r="S6089" s="5"/>
      <c r="T6089" s="5"/>
      <c r="U6089" s="5"/>
      <c r="V6089" s="5"/>
      <c r="W6089" s="5"/>
      <c r="X6089" s="5"/>
      <c r="Y6089" s="5"/>
      <c r="Z6089" s="5"/>
      <c r="AA6089" s="5"/>
      <c r="AB6089" s="5"/>
      <c r="AC6089" s="5"/>
      <c r="AD6089" s="5"/>
      <c r="AE6089" s="5"/>
      <c r="AF6089" s="5"/>
      <c r="AG6089" s="5"/>
      <c r="AH6089" s="5"/>
      <c r="AI6089" s="5"/>
      <c r="AJ6089" s="5"/>
      <c r="AK6089" s="5"/>
      <c r="AL6089" s="5"/>
      <c r="AM6089" s="5"/>
      <c r="AN6089" s="5"/>
      <c r="AO6089" s="5"/>
      <c r="AP6089" s="5"/>
      <c r="AQ6089" s="5"/>
      <c r="AR6089" s="5"/>
      <c r="AS6089" s="5"/>
      <c r="AT6089" s="5"/>
      <c r="AU6089" s="5"/>
      <c r="AV6089" s="5"/>
      <c r="AW6089" s="5"/>
      <c r="AX6089" s="5"/>
      <c r="AY6089" s="5"/>
      <c r="AZ6089" s="5"/>
      <c r="BA6089" s="5"/>
      <c r="BB6089" s="5"/>
      <c r="BC6089" s="5"/>
      <c r="BD6089" s="5"/>
      <c r="BE6089" s="5" t="s">
        <v>88</v>
      </c>
      <c r="BF6089" s="6">
        <v>40624</v>
      </c>
      <c r="BG6089" s="5" t="s">
        <v>71</v>
      </c>
      <c r="BH6089" s="5" t="s">
        <v>24450</v>
      </c>
      <c r="BI6089" s="5"/>
      <c r="BJ6089" s="5"/>
    </row>
    <row r="6090" spans="1:62" ht="30" x14ac:dyDescent="0.25">
      <c r="A6090" s="5">
        <v>6083</v>
      </c>
      <c r="B6090" s="3" t="str">
        <f>"1956526"</f>
        <v>1956526</v>
      </c>
      <c r="C6090" s="3">
        <v>85101</v>
      </c>
      <c r="D6090" s="3" t="s">
        <v>24452</v>
      </c>
      <c r="E6090" s="3">
        <v>20515696441</v>
      </c>
      <c r="F6090" s="3" t="s">
        <v>24453</v>
      </c>
      <c r="G6090" s="3" t="s">
        <v>24454</v>
      </c>
      <c r="H6090" s="3" t="s">
        <v>66</v>
      </c>
      <c r="I6090" s="3" t="s">
        <v>66</v>
      </c>
      <c r="J6090" s="3" t="s">
        <v>118</v>
      </c>
      <c r="K6090" s="3" t="s">
        <v>68</v>
      </c>
      <c r="L6090" s="3" t="s">
        <v>382</v>
      </c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  <c r="AV6090" s="3"/>
      <c r="AW6090" s="3"/>
      <c r="AX6090" s="3"/>
      <c r="AY6090" s="3"/>
      <c r="AZ6090" s="3"/>
      <c r="BA6090" s="3"/>
      <c r="BB6090" s="3"/>
      <c r="BC6090" s="3"/>
      <c r="BD6090" s="3"/>
      <c r="BE6090" s="3" t="s">
        <v>383</v>
      </c>
      <c r="BF6090" s="4">
        <v>40200</v>
      </c>
      <c r="BG6090" s="3" t="s">
        <v>71</v>
      </c>
      <c r="BH6090" s="3" t="s">
        <v>24455</v>
      </c>
      <c r="BI6090" s="3"/>
      <c r="BJ6090" s="3"/>
    </row>
    <row r="6091" spans="1:62" ht="30" x14ac:dyDescent="0.25">
      <c r="A6091" s="3">
        <v>6084</v>
      </c>
      <c r="B6091" s="5" t="str">
        <f>"1384191"</f>
        <v>1384191</v>
      </c>
      <c r="C6091" s="5">
        <v>87835</v>
      </c>
      <c r="D6091" s="5" t="s">
        <v>24456</v>
      </c>
      <c r="E6091" s="5">
        <v>20485041240</v>
      </c>
      <c r="F6091" s="5" t="s">
        <v>24457</v>
      </c>
      <c r="G6091" s="5" t="s">
        <v>24458</v>
      </c>
      <c r="H6091" s="5" t="s">
        <v>292</v>
      </c>
      <c r="I6091" s="5" t="s">
        <v>292</v>
      </c>
      <c r="J6091" s="5" t="s">
        <v>292</v>
      </c>
      <c r="K6091" s="5" t="s">
        <v>68</v>
      </c>
      <c r="L6091" s="5" t="s">
        <v>69</v>
      </c>
      <c r="M6091" s="5"/>
      <c r="N6091" s="5"/>
      <c r="O6091" s="5"/>
      <c r="P6091" s="5"/>
      <c r="Q6091" s="5"/>
      <c r="R6091" s="5"/>
      <c r="S6091" s="5"/>
      <c r="T6091" s="5"/>
      <c r="U6091" s="5"/>
      <c r="V6091" s="5"/>
      <c r="W6091" s="5"/>
      <c r="X6091" s="5"/>
      <c r="Y6091" s="5"/>
      <c r="Z6091" s="5"/>
      <c r="AA6091" s="5"/>
      <c r="AB6091" s="5"/>
      <c r="AC6091" s="5"/>
      <c r="AD6091" s="5"/>
      <c r="AE6091" s="5"/>
      <c r="AF6091" s="5"/>
      <c r="AG6091" s="5"/>
      <c r="AH6091" s="5"/>
      <c r="AI6091" s="5"/>
      <c r="AJ6091" s="5"/>
      <c r="AK6091" s="5"/>
      <c r="AL6091" s="5"/>
      <c r="AM6091" s="5"/>
      <c r="AN6091" s="5"/>
      <c r="AO6091" s="5"/>
      <c r="AP6091" s="5"/>
      <c r="AQ6091" s="5"/>
      <c r="AR6091" s="5"/>
      <c r="AS6091" s="5"/>
      <c r="AT6091" s="5"/>
      <c r="AU6091" s="5"/>
      <c r="AV6091" s="5"/>
      <c r="AW6091" s="5"/>
      <c r="AX6091" s="5"/>
      <c r="AY6091" s="5"/>
      <c r="AZ6091" s="5"/>
      <c r="BA6091" s="5"/>
      <c r="BB6091" s="5"/>
      <c r="BC6091" s="5"/>
      <c r="BD6091" s="5"/>
      <c r="BE6091" s="5" t="s">
        <v>70</v>
      </c>
      <c r="BF6091" s="6">
        <v>40390</v>
      </c>
      <c r="BG6091" s="5" t="s">
        <v>71</v>
      </c>
      <c r="BH6091" s="5" t="s">
        <v>24459</v>
      </c>
      <c r="BI6091" s="5" t="s">
        <v>24460</v>
      </c>
      <c r="BJ6091" s="5" t="s">
        <v>12445</v>
      </c>
    </row>
    <row r="6092" spans="1:62" ht="30" x14ac:dyDescent="0.25">
      <c r="A6092" s="3">
        <v>6085</v>
      </c>
      <c r="B6092" s="3" t="str">
        <f>"202200069588"</f>
        <v>202200069588</v>
      </c>
      <c r="C6092" s="3">
        <v>162402</v>
      </c>
      <c r="D6092" s="3" t="s">
        <v>24461</v>
      </c>
      <c r="E6092" s="3">
        <v>10098777747</v>
      </c>
      <c r="F6092" s="3" t="s">
        <v>24462</v>
      </c>
      <c r="G6092" s="3" t="s">
        <v>24463</v>
      </c>
      <c r="H6092" s="3" t="s">
        <v>66</v>
      </c>
      <c r="I6092" s="3" t="s">
        <v>66</v>
      </c>
      <c r="J6092" s="3" t="s">
        <v>200</v>
      </c>
      <c r="K6092" s="3" t="s">
        <v>68</v>
      </c>
      <c r="L6092" s="3" t="s">
        <v>79</v>
      </c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  <c r="AR6092" s="3"/>
      <c r="AS6092" s="3"/>
      <c r="AT6092" s="3"/>
      <c r="AU6092" s="3"/>
      <c r="AV6092" s="3"/>
      <c r="AW6092" s="3"/>
      <c r="AX6092" s="3"/>
      <c r="AY6092" s="3"/>
      <c r="AZ6092" s="3"/>
      <c r="BA6092" s="3"/>
      <c r="BB6092" s="3"/>
      <c r="BC6092" s="3"/>
      <c r="BD6092" s="3"/>
      <c r="BE6092" s="3" t="s">
        <v>80</v>
      </c>
      <c r="BF6092" s="4">
        <v>44698</v>
      </c>
      <c r="BG6092" s="3" t="s">
        <v>71</v>
      </c>
      <c r="BH6092" s="3" t="s">
        <v>24464</v>
      </c>
      <c r="BI6092" s="3"/>
      <c r="BJ6092" s="3"/>
    </row>
    <row r="6093" spans="1:62" ht="30" x14ac:dyDescent="0.25">
      <c r="A6093" s="5">
        <v>6086</v>
      </c>
      <c r="B6093" s="5" t="str">
        <f>"1484448"</f>
        <v>1484448</v>
      </c>
      <c r="C6093" s="5">
        <v>92311</v>
      </c>
      <c r="D6093" s="5" t="s">
        <v>24465</v>
      </c>
      <c r="E6093" s="5">
        <v>10072622044</v>
      </c>
      <c r="F6093" s="5" t="s">
        <v>24466</v>
      </c>
      <c r="G6093" s="5" t="s">
        <v>24467</v>
      </c>
      <c r="H6093" s="5" t="s">
        <v>66</v>
      </c>
      <c r="I6093" s="5" t="s">
        <v>66</v>
      </c>
      <c r="J6093" s="5" t="s">
        <v>242</v>
      </c>
      <c r="K6093" s="5" t="s">
        <v>68</v>
      </c>
      <c r="L6093" s="5" t="s">
        <v>79</v>
      </c>
      <c r="M6093" s="5"/>
      <c r="N6093" s="5"/>
      <c r="O6093" s="5"/>
      <c r="P6093" s="5"/>
      <c r="Q6093" s="5"/>
      <c r="R6093" s="5"/>
      <c r="S6093" s="5"/>
      <c r="T6093" s="5"/>
      <c r="U6093" s="5"/>
      <c r="V6093" s="5"/>
      <c r="W6093" s="5"/>
      <c r="X6093" s="5"/>
      <c r="Y6093" s="5"/>
      <c r="Z6093" s="5"/>
      <c r="AA6093" s="5"/>
      <c r="AB6093" s="5"/>
      <c r="AC6093" s="5"/>
      <c r="AD6093" s="5"/>
      <c r="AE6093" s="5"/>
      <c r="AF6093" s="5"/>
      <c r="AG6093" s="5"/>
      <c r="AH6093" s="5"/>
      <c r="AI6093" s="5"/>
      <c r="AJ6093" s="5"/>
      <c r="AK6093" s="5"/>
      <c r="AL6093" s="5"/>
      <c r="AM6093" s="5"/>
      <c r="AN6093" s="5"/>
      <c r="AO6093" s="5"/>
      <c r="AP6093" s="5"/>
      <c r="AQ6093" s="5"/>
      <c r="AR6093" s="5"/>
      <c r="AS6093" s="5"/>
      <c r="AT6093" s="5"/>
      <c r="AU6093" s="5"/>
      <c r="AV6093" s="5"/>
      <c r="AW6093" s="5"/>
      <c r="AX6093" s="5"/>
      <c r="AY6093" s="5"/>
      <c r="AZ6093" s="5"/>
      <c r="BA6093" s="5"/>
      <c r="BB6093" s="5"/>
      <c r="BC6093" s="5"/>
      <c r="BD6093" s="5"/>
      <c r="BE6093" s="5" t="s">
        <v>80</v>
      </c>
      <c r="BF6093" s="6">
        <v>40692</v>
      </c>
      <c r="BG6093" s="5" t="s">
        <v>71</v>
      </c>
      <c r="BH6093" s="5" t="s">
        <v>24466</v>
      </c>
      <c r="BI6093" s="5"/>
      <c r="BJ6093" s="5"/>
    </row>
    <row r="6094" spans="1:62" ht="30" x14ac:dyDescent="0.25">
      <c r="A6094" s="3">
        <v>6087</v>
      </c>
      <c r="B6094" s="3" t="str">
        <f>"201200137261"</f>
        <v>201200137261</v>
      </c>
      <c r="C6094" s="3">
        <v>97531</v>
      </c>
      <c r="D6094" s="3" t="s">
        <v>24468</v>
      </c>
      <c r="E6094" s="3">
        <v>20516953480</v>
      </c>
      <c r="F6094" s="3" t="s">
        <v>24469</v>
      </c>
      <c r="G6094" s="3" t="s">
        <v>24470</v>
      </c>
      <c r="H6094" s="3" t="s">
        <v>66</v>
      </c>
      <c r="I6094" s="3" t="s">
        <v>66</v>
      </c>
      <c r="J6094" s="3" t="s">
        <v>659</v>
      </c>
      <c r="K6094" s="3" t="s">
        <v>68</v>
      </c>
      <c r="L6094" s="3" t="s">
        <v>69</v>
      </c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  <c r="AV6094" s="3"/>
      <c r="AW6094" s="3"/>
      <c r="AX6094" s="3"/>
      <c r="AY6094" s="3"/>
      <c r="AZ6094" s="3"/>
      <c r="BA6094" s="3"/>
      <c r="BB6094" s="3"/>
      <c r="BC6094" s="3"/>
      <c r="BD6094" s="3"/>
      <c r="BE6094" s="3" t="s">
        <v>70</v>
      </c>
      <c r="BF6094" s="4">
        <v>41102</v>
      </c>
      <c r="BG6094" s="3" t="s">
        <v>71</v>
      </c>
      <c r="BH6094" s="3" t="s">
        <v>24471</v>
      </c>
      <c r="BI6094" s="3"/>
      <c r="BJ6094" s="3"/>
    </row>
    <row r="6095" spans="1:62" ht="30" x14ac:dyDescent="0.25">
      <c r="A6095" s="3">
        <v>6088</v>
      </c>
      <c r="B6095" s="5" t="str">
        <f>"201700109349"</f>
        <v>201700109349</v>
      </c>
      <c r="C6095" s="5">
        <v>130510</v>
      </c>
      <c r="D6095" s="5" t="s">
        <v>24472</v>
      </c>
      <c r="E6095" s="5">
        <v>20419158462</v>
      </c>
      <c r="F6095" s="5" t="s">
        <v>24473</v>
      </c>
      <c r="G6095" s="5" t="s">
        <v>24474</v>
      </c>
      <c r="H6095" s="5" t="s">
        <v>78</v>
      </c>
      <c r="I6095" s="5" t="s">
        <v>388</v>
      </c>
      <c r="J6095" s="5" t="s">
        <v>16353</v>
      </c>
      <c r="K6095" s="5" t="s">
        <v>125</v>
      </c>
      <c r="L6095" s="5" t="s">
        <v>126</v>
      </c>
      <c r="M6095" s="5" t="s">
        <v>126</v>
      </c>
      <c r="N6095" s="5" t="s">
        <v>126</v>
      </c>
      <c r="O6095" s="5" t="s">
        <v>126</v>
      </c>
      <c r="P6095" s="5" t="s">
        <v>126</v>
      </c>
      <c r="Q6095" s="5" t="s">
        <v>126</v>
      </c>
      <c r="R6095" s="5"/>
      <c r="S6095" s="5"/>
      <c r="T6095" s="5"/>
      <c r="U6095" s="5"/>
      <c r="V6095" s="5"/>
      <c r="W6095" s="5"/>
      <c r="X6095" s="5"/>
      <c r="Y6095" s="5"/>
      <c r="Z6095" s="5"/>
      <c r="AA6095" s="5"/>
      <c r="AB6095" s="5"/>
      <c r="AC6095" s="5"/>
      <c r="AD6095" s="5"/>
      <c r="AE6095" s="5"/>
      <c r="AF6095" s="5"/>
      <c r="AG6095" s="5"/>
      <c r="AH6095" s="5"/>
      <c r="AI6095" s="5"/>
      <c r="AJ6095" s="5"/>
      <c r="AK6095" s="5"/>
      <c r="AL6095" s="5"/>
      <c r="AM6095" s="5"/>
      <c r="AN6095" s="5"/>
      <c r="AO6095" s="5"/>
      <c r="AP6095" s="5"/>
      <c r="AQ6095" s="5"/>
      <c r="AR6095" s="5"/>
      <c r="AS6095" s="5"/>
      <c r="AT6095" s="5"/>
      <c r="AU6095" s="5"/>
      <c r="AV6095" s="5"/>
      <c r="AW6095" s="5"/>
      <c r="AX6095" s="5"/>
      <c r="AY6095" s="5"/>
      <c r="AZ6095" s="5"/>
      <c r="BA6095" s="5"/>
      <c r="BB6095" s="5"/>
      <c r="BC6095" s="5"/>
      <c r="BD6095" s="5"/>
      <c r="BE6095" s="5" t="s">
        <v>929</v>
      </c>
      <c r="BF6095" s="6">
        <v>42935</v>
      </c>
      <c r="BG6095" s="5" t="s">
        <v>71</v>
      </c>
      <c r="BH6095" s="5" t="s">
        <v>24475</v>
      </c>
      <c r="BI6095" s="5"/>
      <c r="BJ6095" s="5"/>
    </row>
    <row r="6096" spans="1:62" ht="30" x14ac:dyDescent="0.25">
      <c r="A6096" s="5">
        <v>6089</v>
      </c>
      <c r="B6096" s="3" t="str">
        <f>"201900198711"</f>
        <v>201900198711</v>
      </c>
      <c r="C6096" s="3">
        <v>108759</v>
      </c>
      <c r="D6096" s="3" t="s">
        <v>24476</v>
      </c>
      <c r="E6096" s="3">
        <v>20555892919</v>
      </c>
      <c r="F6096" s="3" t="s">
        <v>24477</v>
      </c>
      <c r="G6096" s="3" t="s">
        <v>24478</v>
      </c>
      <c r="H6096" s="3" t="s">
        <v>499</v>
      </c>
      <c r="I6096" s="3" t="s">
        <v>1111</v>
      </c>
      <c r="J6096" s="3" t="s">
        <v>1112</v>
      </c>
      <c r="K6096" s="3" t="s">
        <v>68</v>
      </c>
      <c r="L6096" s="3" t="s">
        <v>69</v>
      </c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  <c r="AV6096" s="3"/>
      <c r="AW6096" s="3"/>
      <c r="AX6096" s="3"/>
      <c r="AY6096" s="3"/>
      <c r="AZ6096" s="3"/>
      <c r="BA6096" s="3"/>
      <c r="BB6096" s="3"/>
      <c r="BC6096" s="3"/>
      <c r="BD6096" s="3"/>
      <c r="BE6096" s="3" t="s">
        <v>70</v>
      </c>
      <c r="BF6096" s="4">
        <v>43798</v>
      </c>
      <c r="BG6096" s="3" t="s">
        <v>71</v>
      </c>
      <c r="BH6096" s="3" t="s">
        <v>24479</v>
      </c>
      <c r="BI6096" s="3"/>
      <c r="BJ6096" s="3"/>
    </row>
    <row r="6097" spans="1:62" ht="30" x14ac:dyDescent="0.25">
      <c r="A6097" s="3">
        <v>6090</v>
      </c>
      <c r="B6097" s="5" t="str">
        <f>"201200208667"</f>
        <v>201200208667</v>
      </c>
      <c r="C6097" s="5">
        <v>99405</v>
      </c>
      <c r="D6097" s="5" t="s">
        <v>24480</v>
      </c>
      <c r="E6097" s="5">
        <v>20100123330</v>
      </c>
      <c r="F6097" s="5" t="s">
        <v>1504</v>
      </c>
      <c r="G6097" s="5" t="s">
        <v>24481</v>
      </c>
      <c r="H6097" s="5" t="s">
        <v>66</v>
      </c>
      <c r="I6097" s="5" t="s">
        <v>66</v>
      </c>
      <c r="J6097" s="5" t="s">
        <v>242</v>
      </c>
      <c r="K6097" s="5" t="s">
        <v>68</v>
      </c>
      <c r="L6097" s="5" t="s">
        <v>69</v>
      </c>
      <c r="M6097" s="5"/>
      <c r="N6097" s="5"/>
      <c r="O6097" s="5"/>
      <c r="P6097" s="5"/>
      <c r="Q6097" s="5"/>
      <c r="R6097" s="5"/>
      <c r="S6097" s="5"/>
      <c r="T6097" s="5"/>
      <c r="U6097" s="5"/>
      <c r="V6097" s="5"/>
      <c r="W6097" s="5"/>
      <c r="X6097" s="5"/>
      <c r="Y6097" s="5"/>
      <c r="Z6097" s="5"/>
      <c r="AA6097" s="5"/>
      <c r="AB6097" s="5"/>
      <c r="AC6097" s="5"/>
      <c r="AD6097" s="5"/>
      <c r="AE6097" s="5"/>
      <c r="AF6097" s="5"/>
      <c r="AG6097" s="5"/>
      <c r="AH6097" s="5"/>
      <c r="AI6097" s="5"/>
      <c r="AJ6097" s="5"/>
      <c r="AK6097" s="5"/>
      <c r="AL6097" s="5"/>
      <c r="AM6097" s="5"/>
      <c r="AN6097" s="5"/>
      <c r="AO6097" s="5"/>
      <c r="AP6097" s="5"/>
      <c r="AQ6097" s="5"/>
      <c r="AR6097" s="5"/>
      <c r="AS6097" s="5"/>
      <c r="AT6097" s="5"/>
      <c r="AU6097" s="5"/>
      <c r="AV6097" s="5"/>
      <c r="AW6097" s="5"/>
      <c r="AX6097" s="5"/>
      <c r="AY6097" s="5"/>
      <c r="AZ6097" s="5"/>
      <c r="BA6097" s="5"/>
      <c r="BB6097" s="5"/>
      <c r="BC6097" s="5"/>
      <c r="BD6097" s="5"/>
      <c r="BE6097" s="5" t="s">
        <v>70</v>
      </c>
      <c r="BF6097" s="6">
        <v>41238</v>
      </c>
      <c r="BG6097" s="5" t="s">
        <v>71</v>
      </c>
      <c r="BH6097" s="5" t="s">
        <v>1102</v>
      </c>
      <c r="BI6097" s="5"/>
      <c r="BJ6097" s="5"/>
    </row>
    <row r="6098" spans="1:62" ht="30" x14ac:dyDescent="0.25">
      <c r="A6098" s="3">
        <v>6091</v>
      </c>
      <c r="B6098" s="3" t="str">
        <f>"201700109354"</f>
        <v>201700109354</v>
      </c>
      <c r="C6098" s="3">
        <v>130511</v>
      </c>
      <c r="D6098" s="3" t="s">
        <v>24482</v>
      </c>
      <c r="E6098" s="3">
        <v>20419158462</v>
      </c>
      <c r="F6098" s="3" t="s">
        <v>24473</v>
      </c>
      <c r="G6098" s="3" t="s">
        <v>24483</v>
      </c>
      <c r="H6098" s="3" t="s">
        <v>78</v>
      </c>
      <c r="I6098" s="3" t="s">
        <v>388</v>
      </c>
      <c r="J6098" s="3" t="s">
        <v>16353</v>
      </c>
      <c r="K6098" s="3" t="s">
        <v>125</v>
      </c>
      <c r="L6098" s="3" t="s">
        <v>139</v>
      </c>
      <c r="M6098" s="3" t="s">
        <v>139</v>
      </c>
      <c r="N6098" s="3" t="s">
        <v>126</v>
      </c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  <c r="AR6098" s="3"/>
      <c r="AS6098" s="3"/>
      <c r="AT6098" s="3"/>
      <c r="AU6098" s="3"/>
      <c r="AV6098" s="3"/>
      <c r="AW6098" s="3"/>
      <c r="AX6098" s="3"/>
      <c r="AY6098" s="3"/>
      <c r="AZ6098" s="3"/>
      <c r="BA6098" s="3"/>
      <c r="BB6098" s="3"/>
      <c r="BC6098" s="3"/>
      <c r="BD6098" s="3"/>
      <c r="BE6098" s="3" t="s">
        <v>23568</v>
      </c>
      <c r="BF6098" s="4">
        <v>42935</v>
      </c>
      <c r="BG6098" s="3" t="s">
        <v>71</v>
      </c>
      <c r="BH6098" s="3" t="s">
        <v>24475</v>
      </c>
      <c r="BI6098" s="3"/>
      <c r="BJ6098" s="3"/>
    </row>
    <row r="6099" spans="1:62" ht="30" x14ac:dyDescent="0.25">
      <c r="A6099" s="5">
        <v>6092</v>
      </c>
      <c r="B6099" s="5" t="str">
        <f>"201200156582"</f>
        <v>201200156582</v>
      </c>
      <c r="C6099" s="5">
        <v>97934</v>
      </c>
      <c r="D6099" s="5" t="s">
        <v>24484</v>
      </c>
      <c r="E6099" s="5">
        <v>10034973445</v>
      </c>
      <c r="F6099" s="5" t="s">
        <v>24485</v>
      </c>
      <c r="G6099" s="5" t="s">
        <v>24486</v>
      </c>
      <c r="H6099" s="5" t="s">
        <v>138</v>
      </c>
      <c r="I6099" s="5" t="s">
        <v>2695</v>
      </c>
      <c r="J6099" s="5" t="s">
        <v>2695</v>
      </c>
      <c r="K6099" s="5" t="s">
        <v>68</v>
      </c>
      <c r="L6099" s="5" t="s">
        <v>139</v>
      </c>
      <c r="M6099" s="5"/>
      <c r="N6099" s="5"/>
      <c r="O6099" s="5"/>
      <c r="P6099" s="5"/>
      <c r="Q6099" s="5"/>
      <c r="R6099" s="5"/>
      <c r="S6099" s="5"/>
      <c r="T6099" s="5"/>
      <c r="U6099" s="5"/>
      <c r="V6099" s="5"/>
      <c r="W6099" s="5"/>
      <c r="X6099" s="5"/>
      <c r="Y6099" s="5"/>
      <c r="Z6099" s="5"/>
      <c r="AA6099" s="5"/>
      <c r="AB6099" s="5"/>
      <c r="AC6099" s="5"/>
      <c r="AD6099" s="5"/>
      <c r="AE6099" s="5"/>
      <c r="AF6099" s="5"/>
      <c r="AG6099" s="5"/>
      <c r="AH6099" s="5"/>
      <c r="AI6099" s="5"/>
      <c r="AJ6099" s="5"/>
      <c r="AK6099" s="5"/>
      <c r="AL6099" s="5"/>
      <c r="AM6099" s="5"/>
      <c r="AN6099" s="5"/>
      <c r="AO6099" s="5"/>
      <c r="AP6099" s="5"/>
      <c r="AQ6099" s="5"/>
      <c r="AR6099" s="5"/>
      <c r="AS6099" s="5"/>
      <c r="AT6099" s="5"/>
      <c r="AU6099" s="5"/>
      <c r="AV6099" s="5"/>
      <c r="AW6099" s="5"/>
      <c r="AX6099" s="5"/>
      <c r="AY6099" s="5"/>
      <c r="AZ6099" s="5"/>
      <c r="BA6099" s="5"/>
      <c r="BB6099" s="5"/>
      <c r="BC6099" s="5"/>
      <c r="BD6099" s="5"/>
      <c r="BE6099" s="5" t="s">
        <v>88</v>
      </c>
      <c r="BF6099" s="6">
        <v>41136</v>
      </c>
      <c r="BG6099" s="5" t="s">
        <v>71</v>
      </c>
      <c r="BH6099" s="5" t="s">
        <v>24485</v>
      </c>
      <c r="BI6099" s="5"/>
      <c r="BJ6099" s="5"/>
    </row>
    <row r="6100" spans="1:62" ht="30" x14ac:dyDescent="0.25">
      <c r="A6100" s="3">
        <v>6093</v>
      </c>
      <c r="B6100" s="3" t="str">
        <f>"201200202836"</f>
        <v>201200202836</v>
      </c>
      <c r="C6100" s="3">
        <v>99201</v>
      </c>
      <c r="D6100" s="3" t="s">
        <v>24487</v>
      </c>
      <c r="E6100" s="3">
        <v>10082727480</v>
      </c>
      <c r="F6100" s="3" t="s">
        <v>24488</v>
      </c>
      <c r="G6100" s="3" t="s">
        <v>24489</v>
      </c>
      <c r="H6100" s="3" t="s">
        <v>66</v>
      </c>
      <c r="I6100" s="3" t="s">
        <v>66</v>
      </c>
      <c r="J6100" s="3" t="s">
        <v>309</v>
      </c>
      <c r="K6100" s="3" t="s">
        <v>68</v>
      </c>
      <c r="L6100" s="3" t="s">
        <v>79</v>
      </c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  <c r="AV6100" s="3"/>
      <c r="AW6100" s="3"/>
      <c r="AX6100" s="3"/>
      <c r="AY6100" s="3"/>
      <c r="AZ6100" s="3"/>
      <c r="BA6100" s="3"/>
      <c r="BB6100" s="3"/>
      <c r="BC6100" s="3"/>
      <c r="BD6100" s="3"/>
      <c r="BE6100" s="3" t="s">
        <v>80</v>
      </c>
      <c r="BF6100" s="4">
        <v>41224</v>
      </c>
      <c r="BG6100" s="3" t="s">
        <v>71</v>
      </c>
      <c r="BH6100" s="3" t="s">
        <v>24488</v>
      </c>
      <c r="BI6100" s="3"/>
      <c r="BJ6100" s="3"/>
    </row>
    <row r="6101" spans="1:62" ht="30" x14ac:dyDescent="0.25">
      <c r="A6101" s="3">
        <v>6094</v>
      </c>
      <c r="B6101" s="5" t="str">
        <f>"202100233374"</f>
        <v>202100233374</v>
      </c>
      <c r="C6101" s="5">
        <v>64420</v>
      </c>
      <c r="D6101" s="5" t="s">
        <v>24490</v>
      </c>
      <c r="E6101" s="5">
        <v>20508565934</v>
      </c>
      <c r="F6101" s="5" t="s">
        <v>2506</v>
      </c>
      <c r="G6101" s="5" t="s">
        <v>24491</v>
      </c>
      <c r="H6101" s="5" t="s">
        <v>216</v>
      </c>
      <c r="I6101" s="5" t="s">
        <v>374</v>
      </c>
      <c r="J6101" s="5" t="s">
        <v>374</v>
      </c>
      <c r="K6101" s="5" t="s">
        <v>68</v>
      </c>
      <c r="L6101" s="5" t="s">
        <v>69</v>
      </c>
      <c r="M6101" s="5" t="s">
        <v>69</v>
      </c>
      <c r="N6101" s="5"/>
      <c r="O6101" s="5"/>
      <c r="P6101" s="5"/>
      <c r="Q6101" s="5"/>
      <c r="R6101" s="5"/>
      <c r="S6101" s="5"/>
      <c r="T6101" s="5"/>
      <c r="U6101" s="5"/>
      <c r="V6101" s="5"/>
      <c r="W6101" s="5"/>
      <c r="X6101" s="5"/>
      <c r="Y6101" s="5"/>
      <c r="Z6101" s="5"/>
      <c r="AA6101" s="5"/>
      <c r="AB6101" s="5"/>
      <c r="AC6101" s="5"/>
      <c r="AD6101" s="5"/>
      <c r="AE6101" s="5"/>
      <c r="AF6101" s="5"/>
      <c r="AG6101" s="5"/>
      <c r="AH6101" s="5"/>
      <c r="AI6101" s="5"/>
      <c r="AJ6101" s="5"/>
      <c r="AK6101" s="5"/>
      <c r="AL6101" s="5"/>
      <c r="AM6101" s="5"/>
      <c r="AN6101" s="5"/>
      <c r="AO6101" s="5"/>
      <c r="AP6101" s="5"/>
      <c r="AQ6101" s="5"/>
      <c r="AR6101" s="5"/>
      <c r="AS6101" s="5"/>
      <c r="AT6101" s="5"/>
      <c r="AU6101" s="5"/>
      <c r="AV6101" s="5"/>
      <c r="AW6101" s="5"/>
      <c r="AX6101" s="5"/>
      <c r="AY6101" s="5"/>
      <c r="AZ6101" s="5"/>
      <c r="BA6101" s="5"/>
      <c r="BB6101" s="5"/>
      <c r="BC6101" s="5"/>
      <c r="BD6101" s="5"/>
      <c r="BE6101" s="5" t="s">
        <v>70</v>
      </c>
      <c r="BF6101" s="6">
        <v>44525</v>
      </c>
      <c r="BG6101" s="5" t="s">
        <v>71</v>
      </c>
      <c r="BH6101" s="5" t="s">
        <v>12638</v>
      </c>
      <c r="BI6101" s="5" t="s">
        <v>24492</v>
      </c>
      <c r="BJ6101" s="5" t="s">
        <v>24493</v>
      </c>
    </row>
    <row r="6102" spans="1:62" ht="30" x14ac:dyDescent="0.25">
      <c r="A6102" s="5">
        <v>6095</v>
      </c>
      <c r="B6102" s="3" t="str">
        <f>"202200098336"</f>
        <v>202200098336</v>
      </c>
      <c r="C6102" s="3">
        <v>121365</v>
      </c>
      <c r="D6102" s="3" t="s">
        <v>24494</v>
      </c>
      <c r="E6102" s="3">
        <v>20601751659</v>
      </c>
      <c r="F6102" s="3" t="s">
        <v>24495</v>
      </c>
      <c r="G6102" s="3" t="s">
        <v>24496</v>
      </c>
      <c r="H6102" s="3" t="s">
        <v>813</v>
      </c>
      <c r="I6102" s="3" t="s">
        <v>814</v>
      </c>
      <c r="J6102" s="3" t="s">
        <v>814</v>
      </c>
      <c r="K6102" s="3" t="s">
        <v>68</v>
      </c>
      <c r="L6102" s="3" t="s">
        <v>24497</v>
      </c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  <c r="AV6102" s="3"/>
      <c r="AW6102" s="3"/>
      <c r="AX6102" s="3"/>
      <c r="AY6102" s="3"/>
      <c r="AZ6102" s="3"/>
      <c r="BA6102" s="3"/>
      <c r="BB6102" s="3"/>
      <c r="BC6102" s="3"/>
      <c r="BD6102" s="3"/>
      <c r="BE6102" s="3" t="s">
        <v>80</v>
      </c>
      <c r="BF6102" s="4">
        <v>44708</v>
      </c>
      <c r="BG6102" s="3" t="s">
        <v>71</v>
      </c>
      <c r="BH6102" s="3" t="s">
        <v>24498</v>
      </c>
      <c r="BI6102" s="3" t="s">
        <v>24499</v>
      </c>
      <c r="BJ6102" s="3" t="s">
        <v>6470</v>
      </c>
    </row>
    <row r="6103" spans="1:62" ht="30" x14ac:dyDescent="0.25">
      <c r="A6103" s="3">
        <v>6096</v>
      </c>
      <c r="B6103" s="5" t="str">
        <f>"201200183357"</f>
        <v>201200183357</v>
      </c>
      <c r="C6103" s="5">
        <v>98689</v>
      </c>
      <c r="D6103" s="5" t="s">
        <v>24500</v>
      </c>
      <c r="E6103" s="5">
        <v>20481209201</v>
      </c>
      <c r="F6103" s="5" t="s">
        <v>24501</v>
      </c>
      <c r="G6103" s="5" t="s">
        <v>24502</v>
      </c>
      <c r="H6103" s="5" t="s">
        <v>102</v>
      </c>
      <c r="I6103" s="5" t="s">
        <v>5003</v>
      </c>
      <c r="J6103" s="5" t="s">
        <v>5003</v>
      </c>
      <c r="K6103" s="5" t="s">
        <v>68</v>
      </c>
      <c r="L6103" s="5" t="s">
        <v>139</v>
      </c>
      <c r="M6103" s="5"/>
      <c r="N6103" s="5"/>
      <c r="O6103" s="5"/>
      <c r="P6103" s="5"/>
      <c r="Q6103" s="5"/>
      <c r="R6103" s="5"/>
      <c r="S6103" s="5"/>
      <c r="T6103" s="5"/>
      <c r="U6103" s="5"/>
      <c r="V6103" s="5"/>
      <c r="W6103" s="5"/>
      <c r="X6103" s="5"/>
      <c r="Y6103" s="5"/>
      <c r="Z6103" s="5"/>
      <c r="AA6103" s="5"/>
      <c r="AB6103" s="5"/>
      <c r="AC6103" s="5"/>
      <c r="AD6103" s="5"/>
      <c r="AE6103" s="5"/>
      <c r="AF6103" s="5"/>
      <c r="AG6103" s="5"/>
      <c r="AH6103" s="5"/>
      <c r="AI6103" s="5"/>
      <c r="AJ6103" s="5"/>
      <c r="AK6103" s="5"/>
      <c r="AL6103" s="5"/>
      <c r="AM6103" s="5"/>
      <c r="AN6103" s="5"/>
      <c r="AO6103" s="5"/>
      <c r="AP6103" s="5"/>
      <c r="AQ6103" s="5"/>
      <c r="AR6103" s="5"/>
      <c r="AS6103" s="5"/>
      <c r="AT6103" s="5"/>
      <c r="AU6103" s="5"/>
      <c r="AV6103" s="5"/>
      <c r="AW6103" s="5"/>
      <c r="AX6103" s="5"/>
      <c r="AY6103" s="5"/>
      <c r="AZ6103" s="5"/>
      <c r="BA6103" s="5"/>
      <c r="BB6103" s="5"/>
      <c r="BC6103" s="5"/>
      <c r="BD6103" s="5"/>
      <c r="BE6103" s="5" t="s">
        <v>88</v>
      </c>
      <c r="BF6103" s="6">
        <v>41187</v>
      </c>
      <c r="BG6103" s="5" t="s">
        <v>71</v>
      </c>
      <c r="BH6103" s="5" t="s">
        <v>24503</v>
      </c>
      <c r="BI6103" s="5"/>
      <c r="BJ6103" s="5"/>
    </row>
    <row r="6104" spans="1:62" ht="30" x14ac:dyDescent="0.25">
      <c r="A6104" s="3">
        <v>6097</v>
      </c>
      <c r="B6104" s="5" t="str">
        <f>"1384196"</f>
        <v>1384196</v>
      </c>
      <c r="C6104" s="5">
        <v>86250</v>
      </c>
      <c r="D6104" s="5" t="s">
        <v>24505</v>
      </c>
      <c r="E6104" s="5">
        <v>428852</v>
      </c>
      <c r="F6104" s="5" t="s">
        <v>24506</v>
      </c>
      <c r="G6104" s="5" t="s">
        <v>24507</v>
      </c>
      <c r="H6104" s="5" t="s">
        <v>66</v>
      </c>
      <c r="I6104" s="5" t="s">
        <v>66</v>
      </c>
      <c r="J6104" s="5" t="s">
        <v>463</v>
      </c>
      <c r="K6104" s="5" t="s">
        <v>68</v>
      </c>
      <c r="L6104" s="5" t="s">
        <v>139</v>
      </c>
      <c r="M6104" s="5"/>
      <c r="N6104" s="5"/>
      <c r="O6104" s="5"/>
      <c r="P6104" s="5"/>
      <c r="Q6104" s="5"/>
      <c r="R6104" s="5"/>
      <c r="S6104" s="5"/>
      <c r="T6104" s="5"/>
      <c r="U6104" s="5"/>
      <c r="V6104" s="5"/>
      <c r="W6104" s="5"/>
      <c r="X6104" s="5"/>
      <c r="Y6104" s="5"/>
      <c r="Z6104" s="5"/>
      <c r="AA6104" s="5"/>
      <c r="AB6104" s="5"/>
      <c r="AC6104" s="5"/>
      <c r="AD6104" s="5"/>
      <c r="AE6104" s="5"/>
      <c r="AF6104" s="5"/>
      <c r="AG6104" s="5"/>
      <c r="AH6104" s="5"/>
      <c r="AI6104" s="5"/>
      <c r="AJ6104" s="5"/>
      <c r="AK6104" s="5"/>
      <c r="AL6104" s="5"/>
      <c r="AM6104" s="5"/>
      <c r="AN6104" s="5"/>
      <c r="AO6104" s="5"/>
      <c r="AP6104" s="5"/>
      <c r="AQ6104" s="5"/>
      <c r="AR6104" s="5"/>
      <c r="AS6104" s="5"/>
      <c r="AT6104" s="5"/>
      <c r="AU6104" s="5"/>
      <c r="AV6104" s="5"/>
      <c r="AW6104" s="5"/>
      <c r="AX6104" s="5"/>
      <c r="AY6104" s="5"/>
      <c r="AZ6104" s="5"/>
      <c r="BA6104" s="5"/>
      <c r="BB6104" s="5"/>
      <c r="BC6104" s="5"/>
      <c r="BD6104" s="5"/>
      <c r="BE6104" s="5" t="s">
        <v>88</v>
      </c>
      <c r="BF6104" s="6">
        <v>40385</v>
      </c>
      <c r="BG6104" s="5" t="s">
        <v>71</v>
      </c>
      <c r="BH6104" s="5" t="s">
        <v>24508</v>
      </c>
      <c r="BI6104" s="5"/>
      <c r="BJ6104" s="5"/>
    </row>
    <row r="6105" spans="1:62" ht="30" x14ac:dyDescent="0.25">
      <c r="A6105" s="5">
        <v>6098</v>
      </c>
      <c r="B6105" s="3" t="str">
        <f>"202300143879"</f>
        <v>202300143879</v>
      </c>
      <c r="C6105" s="3">
        <v>168927</v>
      </c>
      <c r="D6105" s="3" t="s">
        <v>24509</v>
      </c>
      <c r="E6105" s="3">
        <v>10164696281</v>
      </c>
      <c r="F6105" s="3" t="s">
        <v>24510</v>
      </c>
      <c r="G6105" s="3" t="s">
        <v>24511</v>
      </c>
      <c r="H6105" s="3" t="s">
        <v>216</v>
      </c>
      <c r="I6105" s="3" t="s">
        <v>374</v>
      </c>
      <c r="J6105" s="3" t="s">
        <v>374</v>
      </c>
      <c r="K6105" s="3" t="s">
        <v>68</v>
      </c>
      <c r="L6105" s="3" t="s">
        <v>24512</v>
      </c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  <c r="AV6105" s="3"/>
      <c r="AW6105" s="3"/>
      <c r="AX6105" s="3"/>
      <c r="AY6105" s="3"/>
      <c r="AZ6105" s="3"/>
      <c r="BA6105" s="3"/>
      <c r="BB6105" s="3"/>
      <c r="BC6105" s="3"/>
      <c r="BD6105" s="3"/>
      <c r="BE6105" s="3" t="s">
        <v>88</v>
      </c>
      <c r="BF6105" s="4">
        <v>45098</v>
      </c>
      <c r="BG6105" s="3" t="s">
        <v>71</v>
      </c>
      <c r="BH6105" s="3" t="s">
        <v>24510</v>
      </c>
      <c r="BI6105" s="3"/>
      <c r="BJ6105" s="3"/>
    </row>
    <row r="6106" spans="1:62" ht="30" x14ac:dyDescent="0.25">
      <c r="A6106" s="3">
        <v>6099</v>
      </c>
      <c r="B6106" s="5" t="str">
        <f>"1956525"</f>
        <v>1956525</v>
      </c>
      <c r="C6106" s="5">
        <v>85105</v>
      </c>
      <c r="D6106" s="5" t="s">
        <v>24513</v>
      </c>
      <c r="E6106" s="5">
        <v>20515648471</v>
      </c>
      <c r="F6106" s="5" t="s">
        <v>24514</v>
      </c>
      <c r="G6106" s="5" t="s">
        <v>24515</v>
      </c>
      <c r="H6106" s="5" t="s">
        <v>66</v>
      </c>
      <c r="I6106" s="5" t="s">
        <v>66</v>
      </c>
      <c r="J6106" s="5" t="s">
        <v>536</v>
      </c>
      <c r="K6106" s="5" t="s">
        <v>68</v>
      </c>
      <c r="L6106" s="5" t="s">
        <v>382</v>
      </c>
      <c r="M6106" s="5"/>
      <c r="N6106" s="5"/>
      <c r="O6106" s="5"/>
      <c r="P6106" s="5"/>
      <c r="Q6106" s="5"/>
      <c r="R6106" s="5"/>
      <c r="S6106" s="5"/>
      <c r="T6106" s="5"/>
      <c r="U6106" s="5"/>
      <c r="V6106" s="5"/>
      <c r="W6106" s="5"/>
      <c r="X6106" s="5"/>
      <c r="Y6106" s="5"/>
      <c r="Z6106" s="5"/>
      <c r="AA6106" s="5"/>
      <c r="AB6106" s="5"/>
      <c r="AC6106" s="5"/>
      <c r="AD6106" s="5"/>
      <c r="AE6106" s="5"/>
      <c r="AF6106" s="5"/>
      <c r="AG6106" s="5"/>
      <c r="AH6106" s="5"/>
      <c r="AI6106" s="5"/>
      <c r="AJ6106" s="5"/>
      <c r="AK6106" s="5"/>
      <c r="AL6106" s="5"/>
      <c r="AM6106" s="5"/>
      <c r="AN6106" s="5"/>
      <c r="AO6106" s="5"/>
      <c r="AP6106" s="5"/>
      <c r="AQ6106" s="5"/>
      <c r="AR6106" s="5"/>
      <c r="AS6106" s="5"/>
      <c r="AT6106" s="5"/>
      <c r="AU6106" s="5"/>
      <c r="AV6106" s="5"/>
      <c r="AW6106" s="5"/>
      <c r="AX6106" s="5"/>
      <c r="AY6106" s="5"/>
      <c r="AZ6106" s="5"/>
      <c r="BA6106" s="5"/>
      <c r="BB6106" s="5"/>
      <c r="BC6106" s="5"/>
      <c r="BD6106" s="5"/>
      <c r="BE6106" s="5" t="s">
        <v>383</v>
      </c>
      <c r="BF6106" s="6">
        <v>40200</v>
      </c>
      <c r="BG6106" s="5" t="s">
        <v>71</v>
      </c>
      <c r="BH6106" s="5" t="s">
        <v>24516</v>
      </c>
      <c r="BI6106" s="5"/>
      <c r="BJ6106" s="5"/>
    </row>
    <row r="6107" spans="1:62" ht="30" x14ac:dyDescent="0.25">
      <c r="A6107" s="3">
        <v>6100</v>
      </c>
      <c r="B6107" s="3" t="str">
        <f>"1475196"</f>
        <v>1475196</v>
      </c>
      <c r="C6107" s="3">
        <v>90573</v>
      </c>
      <c r="D6107" s="3" t="s">
        <v>24517</v>
      </c>
      <c r="E6107" s="3">
        <v>10082111765</v>
      </c>
      <c r="F6107" s="3" t="s">
        <v>24518</v>
      </c>
      <c r="G6107" s="3" t="s">
        <v>24519</v>
      </c>
      <c r="H6107" s="3" t="s">
        <v>66</v>
      </c>
      <c r="I6107" s="3" t="s">
        <v>66</v>
      </c>
      <c r="J6107" s="3" t="s">
        <v>200</v>
      </c>
      <c r="K6107" s="3" t="s">
        <v>68</v>
      </c>
      <c r="L6107" s="3" t="s">
        <v>79</v>
      </c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  <c r="AV6107" s="3"/>
      <c r="AW6107" s="3"/>
      <c r="AX6107" s="3"/>
      <c r="AY6107" s="3"/>
      <c r="AZ6107" s="3"/>
      <c r="BA6107" s="3"/>
      <c r="BB6107" s="3"/>
      <c r="BC6107" s="3"/>
      <c r="BD6107" s="3"/>
      <c r="BE6107" s="3" t="s">
        <v>80</v>
      </c>
      <c r="BF6107" s="4">
        <v>40624</v>
      </c>
      <c r="BG6107" s="3" t="s">
        <v>71</v>
      </c>
      <c r="BH6107" s="3" t="s">
        <v>24518</v>
      </c>
      <c r="BI6107" s="3"/>
      <c r="BJ6107" s="3"/>
    </row>
    <row r="6108" spans="1:62" ht="30" x14ac:dyDescent="0.25">
      <c r="A6108" s="5">
        <v>6101</v>
      </c>
      <c r="B6108" s="5" t="str">
        <f>"201800021813"</f>
        <v>201800021813</v>
      </c>
      <c r="C6108" s="5">
        <v>126494</v>
      </c>
      <c r="D6108" s="5" t="s">
        <v>24520</v>
      </c>
      <c r="E6108" s="5">
        <v>15481540779</v>
      </c>
      <c r="F6108" s="5" t="s">
        <v>24521</v>
      </c>
      <c r="G6108" s="5" t="s">
        <v>24522</v>
      </c>
      <c r="H6108" s="5" t="s">
        <v>102</v>
      </c>
      <c r="I6108" s="5" t="s">
        <v>159</v>
      </c>
      <c r="J6108" s="5" t="s">
        <v>159</v>
      </c>
      <c r="K6108" s="5" t="s">
        <v>68</v>
      </c>
      <c r="L6108" s="5" t="s">
        <v>139</v>
      </c>
      <c r="M6108" s="5"/>
      <c r="N6108" s="5"/>
      <c r="O6108" s="5"/>
      <c r="P6108" s="5"/>
      <c r="Q6108" s="5"/>
      <c r="R6108" s="5"/>
      <c r="S6108" s="5"/>
      <c r="T6108" s="5"/>
      <c r="U6108" s="5"/>
      <c r="V6108" s="5"/>
      <c r="W6108" s="5"/>
      <c r="X6108" s="5"/>
      <c r="Y6108" s="5"/>
      <c r="Z6108" s="5"/>
      <c r="AA6108" s="5"/>
      <c r="AB6108" s="5"/>
      <c r="AC6108" s="5"/>
      <c r="AD6108" s="5"/>
      <c r="AE6108" s="5"/>
      <c r="AF6108" s="5"/>
      <c r="AG6108" s="5"/>
      <c r="AH6108" s="5"/>
      <c r="AI6108" s="5"/>
      <c r="AJ6108" s="5"/>
      <c r="AK6108" s="5"/>
      <c r="AL6108" s="5"/>
      <c r="AM6108" s="5"/>
      <c r="AN6108" s="5"/>
      <c r="AO6108" s="5"/>
      <c r="AP6108" s="5"/>
      <c r="AQ6108" s="5"/>
      <c r="AR6108" s="5"/>
      <c r="AS6108" s="5"/>
      <c r="AT6108" s="5"/>
      <c r="AU6108" s="5"/>
      <c r="AV6108" s="5"/>
      <c r="AW6108" s="5"/>
      <c r="AX6108" s="5"/>
      <c r="AY6108" s="5"/>
      <c r="AZ6108" s="5"/>
      <c r="BA6108" s="5"/>
      <c r="BB6108" s="5"/>
      <c r="BC6108" s="5"/>
      <c r="BD6108" s="5"/>
      <c r="BE6108" s="5" t="s">
        <v>88</v>
      </c>
      <c r="BF6108" s="6">
        <v>43146</v>
      </c>
      <c r="BG6108" s="5" t="s">
        <v>71</v>
      </c>
      <c r="BH6108" s="5" t="s">
        <v>24521</v>
      </c>
      <c r="BI6108" s="5"/>
      <c r="BJ6108" s="5"/>
    </row>
    <row r="6109" spans="1:62" ht="30" x14ac:dyDescent="0.25">
      <c r="A6109" s="3">
        <v>6102</v>
      </c>
      <c r="B6109" s="3" t="str">
        <f>"1475197"</f>
        <v>1475197</v>
      </c>
      <c r="C6109" s="3">
        <v>90549</v>
      </c>
      <c r="D6109" s="3" t="s">
        <v>24523</v>
      </c>
      <c r="E6109" s="3">
        <v>10081982142</v>
      </c>
      <c r="F6109" s="3" t="s">
        <v>24524</v>
      </c>
      <c r="G6109" s="3" t="s">
        <v>24525</v>
      </c>
      <c r="H6109" s="3" t="s">
        <v>66</v>
      </c>
      <c r="I6109" s="3" t="s">
        <v>66</v>
      </c>
      <c r="J6109" s="3" t="s">
        <v>242</v>
      </c>
      <c r="K6109" s="3" t="s">
        <v>68</v>
      </c>
      <c r="L6109" s="3" t="s">
        <v>139</v>
      </c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  <c r="AV6109" s="3"/>
      <c r="AW6109" s="3"/>
      <c r="AX6109" s="3"/>
      <c r="AY6109" s="3"/>
      <c r="AZ6109" s="3"/>
      <c r="BA6109" s="3"/>
      <c r="BB6109" s="3"/>
      <c r="BC6109" s="3"/>
      <c r="BD6109" s="3"/>
      <c r="BE6109" s="3" t="s">
        <v>88</v>
      </c>
      <c r="BF6109" s="4">
        <v>40624</v>
      </c>
      <c r="BG6109" s="3" t="s">
        <v>71</v>
      </c>
      <c r="BH6109" s="3" t="s">
        <v>24524</v>
      </c>
      <c r="BI6109" s="3"/>
      <c r="BJ6109" s="3"/>
    </row>
    <row r="6110" spans="1:62" ht="30" x14ac:dyDescent="0.25">
      <c r="A6110" s="3">
        <v>6103</v>
      </c>
      <c r="B6110" s="5" t="str">
        <f>"1484437"</f>
        <v>1484437</v>
      </c>
      <c r="C6110" s="5">
        <v>90526</v>
      </c>
      <c r="D6110" s="5" t="s">
        <v>24526</v>
      </c>
      <c r="E6110" s="5">
        <v>20252918320</v>
      </c>
      <c r="F6110" s="5" t="s">
        <v>24527</v>
      </c>
      <c r="G6110" s="5" t="s">
        <v>24528</v>
      </c>
      <c r="H6110" s="5" t="s">
        <v>66</v>
      </c>
      <c r="I6110" s="5" t="s">
        <v>66</v>
      </c>
      <c r="J6110" s="5" t="s">
        <v>536</v>
      </c>
      <c r="K6110" s="5" t="s">
        <v>68</v>
      </c>
      <c r="L6110" s="5" t="s">
        <v>382</v>
      </c>
      <c r="M6110" s="5"/>
      <c r="N6110" s="5"/>
      <c r="O6110" s="5"/>
      <c r="P6110" s="5"/>
      <c r="Q6110" s="5"/>
      <c r="R6110" s="5"/>
      <c r="S6110" s="5"/>
      <c r="T6110" s="5"/>
      <c r="U6110" s="5"/>
      <c r="V6110" s="5"/>
      <c r="W6110" s="5"/>
      <c r="X6110" s="5"/>
      <c r="Y6110" s="5"/>
      <c r="Z6110" s="5"/>
      <c r="AA6110" s="5"/>
      <c r="AB6110" s="5"/>
      <c r="AC6110" s="5"/>
      <c r="AD6110" s="5"/>
      <c r="AE6110" s="5"/>
      <c r="AF6110" s="5"/>
      <c r="AG6110" s="5"/>
      <c r="AH6110" s="5"/>
      <c r="AI6110" s="5"/>
      <c r="AJ6110" s="5"/>
      <c r="AK6110" s="5"/>
      <c r="AL6110" s="5"/>
      <c r="AM6110" s="5"/>
      <c r="AN6110" s="5"/>
      <c r="AO6110" s="5"/>
      <c r="AP6110" s="5"/>
      <c r="AQ6110" s="5"/>
      <c r="AR6110" s="5"/>
      <c r="AS6110" s="5"/>
      <c r="AT6110" s="5"/>
      <c r="AU6110" s="5"/>
      <c r="AV6110" s="5"/>
      <c r="AW6110" s="5"/>
      <c r="AX6110" s="5"/>
      <c r="AY6110" s="5"/>
      <c r="AZ6110" s="5"/>
      <c r="BA6110" s="5"/>
      <c r="BB6110" s="5"/>
      <c r="BC6110" s="5"/>
      <c r="BD6110" s="5"/>
      <c r="BE6110" s="5" t="s">
        <v>383</v>
      </c>
      <c r="BF6110" s="6">
        <v>40690</v>
      </c>
      <c r="BG6110" s="5" t="s">
        <v>71</v>
      </c>
      <c r="BH6110" s="5" t="s">
        <v>11980</v>
      </c>
      <c r="BI6110" s="5"/>
      <c r="BJ6110" s="5"/>
    </row>
    <row r="6111" spans="1:62" ht="30" x14ac:dyDescent="0.25">
      <c r="A6111" s="5">
        <v>6104</v>
      </c>
      <c r="B6111" s="3" t="str">
        <f>"201400046492"</f>
        <v>201400046492</v>
      </c>
      <c r="C6111" s="3">
        <v>108259</v>
      </c>
      <c r="D6111" s="3" t="s">
        <v>24529</v>
      </c>
      <c r="E6111" s="3">
        <v>815210</v>
      </c>
      <c r="F6111" s="3" t="s">
        <v>24530</v>
      </c>
      <c r="G6111" s="3" t="s">
        <v>24531</v>
      </c>
      <c r="H6111" s="3" t="s">
        <v>66</v>
      </c>
      <c r="I6111" s="3" t="s">
        <v>66</v>
      </c>
      <c r="J6111" s="3" t="s">
        <v>242</v>
      </c>
      <c r="K6111" s="3" t="s">
        <v>68</v>
      </c>
      <c r="L6111" s="3" t="s">
        <v>139</v>
      </c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  <c r="AR6111" s="3"/>
      <c r="AS6111" s="3"/>
      <c r="AT6111" s="3"/>
      <c r="AU6111" s="3"/>
      <c r="AV6111" s="3"/>
      <c r="AW6111" s="3"/>
      <c r="AX6111" s="3"/>
      <c r="AY6111" s="3"/>
      <c r="AZ6111" s="3"/>
      <c r="BA6111" s="3"/>
      <c r="BB6111" s="3"/>
      <c r="BC6111" s="3"/>
      <c r="BD6111" s="3"/>
      <c r="BE6111" s="3" t="s">
        <v>88</v>
      </c>
      <c r="BF6111" s="4">
        <v>41749</v>
      </c>
      <c r="BG6111" s="3" t="s">
        <v>71</v>
      </c>
      <c r="BH6111" s="3" t="s">
        <v>24530</v>
      </c>
      <c r="BI6111" s="3"/>
      <c r="BJ6111" s="3"/>
    </row>
    <row r="6112" spans="1:62" ht="30" x14ac:dyDescent="0.25">
      <c r="A6112" s="3">
        <v>6105</v>
      </c>
      <c r="B6112" s="5" t="str">
        <f>"201700139090"</f>
        <v>201700139090</v>
      </c>
      <c r="C6112" s="5">
        <v>108417</v>
      </c>
      <c r="D6112" s="5" t="s">
        <v>24532</v>
      </c>
      <c r="E6112" s="5">
        <v>10277169768</v>
      </c>
      <c r="F6112" s="5" t="s">
        <v>24533</v>
      </c>
      <c r="G6112" s="5" t="s">
        <v>24534</v>
      </c>
      <c r="H6112" s="5" t="s">
        <v>216</v>
      </c>
      <c r="I6112" s="5" t="s">
        <v>216</v>
      </c>
      <c r="J6112" s="5" t="s">
        <v>216</v>
      </c>
      <c r="K6112" s="5" t="s">
        <v>68</v>
      </c>
      <c r="L6112" s="5" t="s">
        <v>139</v>
      </c>
      <c r="M6112" s="5"/>
      <c r="N6112" s="5"/>
      <c r="O6112" s="5"/>
      <c r="P6112" s="5"/>
      <c r="Q6112" s="5"/>
      <c r="R6112" s="5"/>
      <c r="S6112" s="5"/>
      <c r="T6112" s="5"/>
      <c r="U6112" s="5"/>
      <c r="V6112" s="5"/>
      <c r="W6112" s="5"/>
      <c r="X6112" s="5"/>
      <c r="Y6112" s="5"/>
      <c r="Z6112" s="5"/>
      <c r="AA6112" s="5"/>
      <c r="AB6112" s="5"/>
      <c r="AC6112" s="5"/>
      <c r="AD6112" s="5"/>
      <c r="AE6112" s="5"/>
      <c r="AF6112" s="5"/>
      <c r="AG6112" s="5"/>
      <c r="AH6112" s="5"/>
      <c r="AI6112" s="5"/>
      <c r="AJ6112" s="5"/>
      <c r="AK6112" s="5"/>
      <c r="AL6112" s="5"/>
      <c r="AM6112" s="5"/>
      <c r="AN6112" s="5"/>
      <c r="AO6112" s="5"/>
      <c r="AP6112" s="5"/>
      <c r="AQ6112" s="5"/>
      <c r="AR6112" s="5"/>
      <c r="AS6112" s="5"/>
      <c r="AT6112" s="5"/>
      <c r="AU6112" s="5"/>
      <c r="AV6112" s="5"/>
      <c r="AW6112" s="5"/>
      <c r="AX6112" s="5"/>
      <c r="AY6112" s="5"/>
      <c r="AZ6112" s="5"/>
      <c r="BA6112" s="5"/>
      <c r="BB6112" s="5"/>
      <c r="BC6112" s="5"/>
      <c r="BD6112" s="5"/>
      <c r="BE6112" s="5" t="s">
        <v>88</v>
      </c>
      <c r="BF6112" s="6">
        <v>42986</v>
      </c>
      <c r="BG6112" s="5" t="s">
        <v>71</v>
      </c>
      <c r="BH6112" s="5" t="s">
        <v>24535</v>
      </c>
      <c r="BI6112" s="5"/>
      <c r="BJ6112" s="5"/>
    </row>
    <row r="6113" spans="1:62" ht="30" x14ac:dyDescent="0.25">
      <c r="A6113" s="3">
        <v>6106</v>
      </c>
      <c r="B6113" s="3" t="str">
        <f>"201900216909"</f>
        <v>201900216909</v>
      </c>
      <c r="C6113" s="3">
        <v>148539</v>
      </c>
      <c r="D6113" s="3" t="s">
        <v>24536</v>
      </c>
      <c r="E6113" s="3">
        <v>20519963486</v>
      </c>
      <c r="F6113" s="3" t="s">
        <v>24537</v>
      </c>
      <c r="G6113" s="3" t="s">
        <v>24538</v>
      </c>
      <c r="H6113" s="3" t="s">
        <v>109</v>
      </c>
      <c r="I6113" s="3" t="s">
        <v>109</v>
      </c>
      <c r="J6113" s="3" t="s">
        <v>109</v>
      </c>
      <c r="K6113" s="3" t="s">
        <v>68</v>
      </c>
      <c r="L6113" s="3" t="s">
        <v>79</v>
      </c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  <c r="AV6113" s="3"/>
      <c r="AW6113" s="3"/>
      <c r="AX6113" s="3"/>
      <c r="AY6113" s="3"/>
      <c r="AZ6113" s="3"/>
      <c r="BA6113" s="3"/>
      <c r="BB6113" s="3"/>
      <c r="BC6113" s="3"/>
      <c r="BD6113" s="3"/>
      <c r="BE6113" s="3" t="s">
        <v>80</v>
      </c>
      <c r="BF6113" s="4">
        <v>43829</v>
      </c>
      <c r="BG6113" s="3" t="s">
        <v>71</v>
      </c>
      <c r="BH6113" s="3" t="s">
        <v>24539</v>
      </c>
      <c r="BI6113" s="3" t="s">
        <v>24540</v>
      </c>
      <c r="BJ6113" s="3" t="s">
        <v>17204</v>
      </c>
    </row>
    <row r="6114" spans="1:62" ht="30" x14ac:dyDescent="0.25">
      <c r="A6114" s="5">
        <v>6107</v>
      </c>
      <c r="B6114" s="5" t="str">
        <f>"202200103127"</f>
        <v>202200103127</v>
      </c>
      <c r="C6114" s="5">
        <v>90341</v>
      </c>
      <c r="D6114" s="5" t="s">
        <v>24541</v>
      </c>
      <c r="E6114" s="5">
        <v>20369872274</v>
      </c>
      <c r="F6114" s="5" t="s">
        <v>1156</v>
      </c>
      <c r="G6114" s="5" t="s">
        <v>24542</v>
      </c>
      <c r="H6114" s="5" t="s">
        <v>78</v>
      </c>
      <c r="I6114" s="5" t="s">
        <v>78</v>
      </c>
      <c r="J6114" s="5" t="s">
        <v>1072</v>
      </c>
      <c r="K6114" s="5" t="s">
        <v>68</v>
      </c>
      <c r="L6114" s="5" t="s">
        <v>24543</v>
      </c>
      <c r="M6114" s="5"/>
      <c r="N6114" s="5"/>
      <c r="O6114" s="5"/>
      <c r="P6114" s="5"/>
      <c r="Q6114" s="5"/>
      <c r="R6114" s="5"/>
      <c r="S6114" s="5"/>
      <c r="T6114" s="5"/>
      <c r="U6114" s="5"/>
      <c r="V6114" s="5"/>
      <c r="W6114" s="5"/>
      <c r="X6114" s="5"/>
      <c r="Y6114" s="5"/>
      <c r="Z6114" s="5"/>
      <c r="AA6114" s="5"/>
      <c r="AB6114" s="5"/>
      <c r="AC6114" s="5"/>
      <c r="AD6114" s="5"/>
      <c r="AE6114" s="5"/>
      <c r="AF6114" s="5"/>
      <c r="AG6114" s="5"/>
      <c r="AH6114" s="5"/>
      <c r="AI6114" s="5"/>
      <c r="AJ6114" s="5"/>
      <c r="AK6114" s="5"/>
      <c r="AL6114" s="5"/>
      <c r="AM6114" s="5"/>
      <c r="AN6114" s="5"/>
      <c r="AO6114" s="5"/>
      <c r="AP6114" s="5"/>
      <c r="AQ6114" s="5"/>
      <c r="AR6114" s="5"/>
      <c r="AS6114" s="5"/>
      <c r="AT6114" s="5"/>
      <c r="AU6114" s="5"/>
      <c r="AV6114" s="5"/>
      <c r="AW6114" s="5"/>
      <c r="AX6114" s="5"/>
      <c r="AY6114" s="5"/>
      <c r="AZ6114" s="5"/>
      <c r="BA6114" s="5"/>
      <c r="BB6114" s="5"/>
      <c r="BC6114" s="5"/>
      <c r="BD6114" s="5"/>
      <c r="BE6114" s="5" t="s">
        <v>88</v>
      </c>
      <c r="BF6114" s="6">
        <v>44726</v>
      </c>
      <c r="BG6114" s="5" t="s">
        <v>71</v>
      </c>
      <c r="BH6114" s="5" t="s">
        <v>1158</v>
      </c>
      <c r="BI6114" s="5" t="s">
        <v>24544</v>
      </c>
      <c r="BJ6114" s="5" t="s">
        <v>895</v>
      </c>
    </row>
    <row r="6115" spans="1:62" ht="30" x14ac:dyDescent="0.25">
      <c r="A6115" s="3">
        <v>6108</v>
      </c>
      <c r="B6115" s="3" t="str">
        <f>"1469344"</f>
        <v>1469344</v>
      </c>
      <c r="C6115" s="3">
        <v>91216</v>
      </c>
      <c r="D6115" s="3" t="s">
        <v>24545</v>
      </c>
      <c r="E6115" s="3">
        <v>10087467665</v>
      </c>
      <c r="F6115" s="3" t="s">
        <v>24546</v>
      </c>
      <c r="G6115" s="3" t="s">
        <v>24547</v>
      </c>
      <c r="H6115" s="3" t="s">
        <v>66</v>
      </c>
      <c r="I6115" s="3" t="s">
        <v>66</v>
      </c>
      <c r="J6115" s="3" t="s">
        <v>463</v>
      </c>
      <c r="K6115" s="3" t="s">
        <v>68</v>
      </c>
      <c r="L6115" s="3" t="s">
        <v>139</v>
      </c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  <c r="AR6115" s="3"/>
      <c r="AS6115" s="3"/>
      <c r="AT6115" s="3"/>
      <c r="AU6115" s="3"/>
      <c r="AV6115" s="3"/>
      <c r="AW6115" s="3"/>
      <c r="AX6115" s="3"/>
      <c r="AY6115" s="3"/>
      <c r="AZ6115" s="3"/>
      <c r="BA6115" s="3"/>
      <c r="BB6115" s="3"/>
      <c r="BC6115" s="3"/>
      <c r="BD6115" s="3"/>
      <c r="BE6115" s="3" t="s">
        <v>88</v>
      </c>
      <c r="BF6115" s="4">
        <v>40603</v>
      </c>
      <c r="BG6115" s="3" t="s">
        <v>71</v>
      </c>
      <c r="BH6115" s="3" t="s">
        <v>24546</v>
      </c>
      <c r="BI6115" s="3"/>
      <c r="BJ6115" s="3"/>
    </row>
    <row r="6116" spans="1:62" ht="30" x14ac:dyDescent="0.25">
      <c r="A6116" s="3">
        <v>6109</v>
      </c>
      <c r="B6116" s="5" t="str">
        <f>"201700109346"</f>
        <v>201700109346</v>
      </c>
      <c r="C6116" s="5">
        <v>130509</v>
      </c>
      <c r="D6116" s="5" t="s">
        <v>24548</v>
      </c>
      <c r="E6116" s="5">
        <v>20419158462</v>
      </c>
      <c r="F6116" s="5" t="s">
        <v>202</v>
      </c>
      <c r="G6116" s="5" t="s">
        <v>24549</v>
      </c>
      <c r="H6116" s="5" t="s">
        <v>78</v>
      </c>
      <c r="I6116" s="5" t="s">
        <v>388</v>
      </c>
      <c r="J6116" s="5" t="s">
        <v>16353</v>
      </c>
      <c r="K6116" s="5" t="s">
        <v>125</v>
      </c>
      <c r="L6116" s="5" t="s">
        <v>126</v>
      </c>
      <c r="M6116" s="5" t="s">
        <v>126</v>
      </c>
      <c r="N6116" s="5" t="s">
        <v>126</v>
      </c>
      <c r="O6116" s="5" t="s">
        <v>126</v>
      </c>
      <c r="P6116" s="5" t="s">
        <v>126</v>
      </c>
      <c r="Q6116" s="5" t="s">
        <v>126</v>
      </c>
      <c r="R6116" s="5"/>
      <c r="S6116" s="5"/>
      <c r="T6116" s="5"/>
      <c r="U6116" s="5"/>
      <c r="V6116" s="5"/>
      <c r="W6116" s="5"/>
      <c r="X6116" s="5"/>
      <c r="Y6116" s="5"/>
      <c r="Z6116" s="5"/>
      <c r="AA6116" s="5"/>
      <c r="AB6116" s="5"/>
      <c r="AC6116" s="5"/>
      <c r="AD6116" s="5"/>
      <c r="AE6116" s="5"/>
      <c r="AF6116" s="5"/>
      <c r="AG6116" s="5"/>
      <c r="AH6116" s="5"/>
      <c r="AI6116" s="5"/>
      <c r="AJ6116" s="5"/>
      <c r="AK6116" s="5"/>
      <c r="AL6116" s="5"/>
      <c r="AM6116" s="5"/>
      <c r="AN6116" s="5"/>
      <c r="AO6116" s="5"/>
      <c r="AP6116" s="5"/>
      <c r="AQ6116" s="5"/>
      <c r="AR6116" s="5"/>
      <c r="AS6116" s="5"/>
      <c r="AT6116" s="5"/>
      <c r="AU6116" s="5"/>
      <c r="AV6116" s="5"/>
      <c r="AW6116" s="5"/>
      <c r="AX6116" s="5"/>
      <c r="AY6116" s="5"/>
      <c r="AZ6116" s="5"/>
      <c r="BA6116" s="5"/>
      <c r="BB6116" s="5"/>
      <c r="BC6116" s="5"/>
      <c r="BD6116" s="5"/>
      <c r="BE6116" s="5" t="s">
        <v>929</v>
      </c>
      <c r="BF6116" s="6">
        <v>42935</v>
      </c>
      <c r="BG6116" s="5" t="s">
        <v>71</v>
      </c>
      <c r="BH6116" s="5" t="s">
        <v>24475</v>
      </c>
      <c r="BI6116" s="5"/>
      <c r="BJ6116" s="5"/>
    </row>
    <row r="6117" spans="1:62" ht="30" x14ac:dyDescent="0.25">
      <c r="A6117" s="5">
        <v>6110</v>
      </c>
      <c r="B6117" s="3" t="str">
        <f>"201900198706"</f>
        <v>201900198706</v>
      </c>
      <c r="C6117" s="3">
        <v>96628</v>
      </c>
      <c r="D6117" s="3" t="s">
        <v>24550</v>
      </c>
      <c r="E6117" s="3">
        <v>20534086998</v>
      </c>
      <c r="F6117" s="3" t="s">
        <v>24551</v>
      </c>
      <c r="G6117" s="3" t="s">
        <v>24552</v>
      </c>
      <c r="H6117" s="3" t="s">
        <v>66</v>
      </c>
      <c r="I6117" s="3" t="s">
        <v>67</v>
      </c>
      <c r="J6117" s="3" t="s">
        <v>67</v>
      </c>
      <c r="K6117" s="3" t="s">
        <v>68</v>
      </c>
      <c r="L6117" s="3" t="s">
        <v>126</v>
      </c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  <c r="AV6117" s="3"/>
      <c r="AW6117" s="3"/>
      <c r="AX6117" s="3"/>
      <c r="AY6117" s="3"/>
      <c r="AZ6117" s="3"/>
      <c r="BA6117" s="3"/>
      <c r="BB6117" s="3"/>
      <c r="BC6117" s="3"/>
      <c r="BD6117" s="3"/>
      <c r="BE6117" s="3" t="s">
        <v>95</v>
      </c>
      <c r="BF6117" s="4">
        <v>43804</v>
      </c>
      <c r="BG6117" s="3" t="s">
        <v>71</v>
      </c>
      <c r="BH6117" s="3" t="s">
        <v>24553</v>
      </c>
      <c r="BI6117" s="3" t="s">
        <v>24554</v>
      </c>
      <c r="BJ6117" s="3" t="s">
        <v>24555</v>
      </c>
    </row>
    <row r="6118" spans="1:62" ht="30" x14ac:dyDescent="0.25">
      <c r="A6118" s="3">
        <v>6111</v>
      </c>
      <c r="B6118" s="5" t="str">
        <f>"202000127587"</f>
        <v>202000127587</v>
      </c>
      <c r="C6118" s="5">
        <v>151488</v>
      </c>
      <c r="D6118" s="5" t="s">
        <v>24556</v>
      </c>
      <c r="E6118" s="5">
        <v>20601890934</v>
      </c>
      <c r="F6118" s="5" t="s">
        <v>24557</v>
      </c>
      <c r="G6118" s="5" t="s">
        <v>24558</v>
      </c>
      <c r="H6118" s="5" t="s">
        <v>78</v>
      </c>
      <c r="I6118" s="5" t="s">
        <v>78</v>
      </c>
      <c r="J6118" s="5" t="s">
        <v>1572</v>
      </c>
      <c r="K6118" s="5" t="s">
        <v>68</v>
      </c>
      <c r="L6118" s="5" t="s">
        <v>139</v>
      </c>
      <c r="M6118" s="5"/>
      <c r="N6118" s="5"/>
      <c r="O6118" s="5"/>
      <c r="P6118" s="5"/>
      <c r="Q6118" s="5"/>
      <c r="R6118" s="5"/>
      <c r="S6118" s="5"/>
      <c r="T6118" s="5"/>
      <c r="U6118" s="5"/>
      <c r="V6118" s="5"/>
      <c r="W6118" s="5"/>
      <c r="X6118" s="5"/>
      <c r="Y6118" s="5"/>
      <c r="Z6118" s="5"/>
      <c r="AA6118" s="5"/>
      <c r="AB6118" s="5"/>
      <c r="AC6118" s="5"/>
      <c r="AD6118" s="5"/>
      <c r="AE6118" s="5"/>
      <c r="AF6118" s="5"/>
      <c r="AG6118" s="5"/>
      <c r="AH6118" s="5"/>
      <c r="AI6118" s="5"/>
      <c r="AJ6118" s="5"/>
      <c r="AK6118" s="5"/>
      <c r="AL6118" s="5"/>
      <c r="AM6118" s="5"/>
      <c r="AN6118" s="5"/>
      <c r="AO6118" s="5"/>
      <c r="AP6118" s="5"/>
      <c r="AQ6118" s="5"/>
      <c r="AR6118" s="5"/>
      <c r="AS6118" s="5"/>
      <c r="AT6118" s="5"/>
      <c r="AU6118" s="5"/>
      <c r="AV6118" s="5"/>
      <c r="AW6118" s="5"/>
      <c r="AX6118" s="5"/>
      <c r="AY6118" s="5"/>
      <c r="AZ6118" s="5"/>
      <c r="BA6118" s="5"/>
      <c r="BB6118" s="5"/>
      <c r="BC6118" s="5"/>
      <c r="BD6118" s="5"/>
      <c r="BE6118" s="5" t="s">
        <v>88</v>
      </c>
      <c r="BF6118" s="6">
        <v>44106</v>
      </c>
      <c r="BG6118" s="5" t="s">
        <v>71</v>
      </c>
      <c r="BH6118" s="5" t="s">
        <v>24559</v>
      </c>
      <c r="BI6118" s="5"/>
      <c r="BJ6118" s="5"/>
    </row>
    <row r="6119" spans="1:62" ht="30" x14ac:dyDescent="0.25">
      <c r="A6119" s="3">
        <v>6112</v>
      </c>
      <c r="B6119" s="3" t="str">
        <f>"201600099967"</f>
        <v>201600099967</v>
      </c>
      <c r="C6119" s="3">
        <v>122570</v>
      </c>
      <c r="D6119" s="3" t="s">
        <v>24560</v>
      </c>
      <c r="E6119" s="3">
        <v>20100112214</v>
      </c>
      <c r="F6119" s="3" t="s">
        <v>2167</v>
      </c>
      <c r="G6119" s="3" t="s">
        <v>24561</v>
      </c>
      <c r="H6119" s="3" t="s">
        <v>66</v>
      </c>
      <c r="I6119" s="3" t="s">
        <v>67</v>
      </c>
      <c r="J6119" s="3" t="s">
        <v>845</v>
      </c>
      <c r="K6119" s="3" t="s">
        <v>68</v>
      </c>
      <c r="L6119" s="3" t="s">
        <v>79</v>
      </c>
      <c r="M6119" s="3" t="s">
        <v>69</v>
      </c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  <c r="AR6119" s="3"/>
      <c r="AS6119" s="3"/>
      <c r="AT6119" s="3"/>
      <c r="AU6119" s="3"/>
      <c r="AV6119" s="3"/>
      <c r="AW6119" s="3"/>
      <c r="AX6119" s="3"/>
      <c r="AY6119" s="3"/>
      <c r="AZ6119" s="3"/>
      <c r="BA6119" s="3"/>
      <c r="BB6119" s="3"/>
      <c r="BC6119" s="3"/>
      <c r="BD6119" s="3"/>
      <c r="BE6119" s="3" t="s">
        <v>233</v>
      </c>
      <c r="BF6119" s="4">
        <v>42573</v>
      </c>
      <c r="BG6119" s="3" t="s">
        <v>71</v>
      </c>
      <c r="BH6119" s="3" t="s">
        <v>2169</v>
      </c>
      <c r="BI6119" s="3"/>
      <c r="BJ6119" s="3"/>
    </row>
    <row r="6120" spans="1:62" ht="30" x14ac:dyDescent="0.25">
      <c r="A6120" s="5">
        <v>6113</v>
      </c>
      <c r="B6120" s="5" t="str">
        <f>"201300038909"</f>
        <v>201300038909</v>
      </c>
      <c r="C6120" s="5">
        <v>101169</v>
      </c>
      <c r="D6120" s="5" t="s">
        <v>24562</v>
      </c>
      <c r="E6120" s="5">
        <v>10078768873</v>
      </c>
      <c r="F6120" s="5" t="s">
        <v>24563</v>
      </c>
      <c r="G6120" s="5" t="s">
        <v>24564</v>
      </c>
      <c r="H6120" s="5" t="s">
        <v>66</v>
      </c>
      <c r="I6120" s="5" t="s">
        <v>66</v>
      </c>
      <c r="J6120" s="5" t="s">
        <v>242</v>
      </c>
      <c r="K6120" s="5" t="s">
        <v>68</v>
      </c>
      <c r="L6120" s="5" t="s">
        <v>79</v>
      </c>
      <c r="M6120" s="5"/>
      <c r="N6120" s="5"/>
      <c r="O6120" s="5"/>
      <c r="P6120" s="5"/>
      <c r="Q6120" s="5"/>
      <c r="R6120" s="5"/>
      <c r="S6120" s="5"/>
      <c r="T6120" s="5"/>
      <c r="U6120" s="5"/>
      <c r="V6120" s="5"/>
      <c r="W6120" s="5"/>
      <c r="X6120" s="5"/>
      <c r="Y6120" s="5"/>
      <c r="Z6120" s="5"/>
      <c r="AA6120" s="5"/>
      <c r="AB6120" s="5"/>
      <c r="AC6120" s="5"/>
      <c r="AD6120" s="5"/>
      <c r="AE6120" s="5"/>
      <c r="AF6120" s="5"/>
      <c r="AG6120" s="5"/>
      <c r="AH6120" s="5"/>
      <c r="AI6120" s="5"/>
      <c r="AJ6120" s="5"/>
      <c r="AK6120" s="5"/>
      <c r="AL6120" s="5"/>
      <c r="AM6120" s="5"/>
      <c r="AN6120" s="5"/>
      <c r="AO6120" s="5"/>
      <c r="AP6120" s="5"/>
      <c r="AQ6120" s="5"/>
      <c r="AR6120" s="5"/>
      <c r="AS6120" s="5"/>
      <c r="AT6120" s="5"/>
      <c r="AU6120" s="5"/>
      <c r="AV6120" s="5"/>
      <c r="AW6120" s="5"/>
      <c r="AX6120" s="5"/>
      <c r="AY6120" s="5"/>
      <c r="AZ6120" s="5"/>
      <c r="BA6120" s="5"/>
      <c r="BB6120" s="5"/>
      <c r="BC6120" s="5"/>
      <c r="BD6120" s="5"/>
      <c r="BE6120" s="5" t="s">
        <v>80</v>
      </c>
      <c r="BF6120" s="6">
        <v>41324</v>
      </c>
      <c r="BG6120" s="5" t="s">
        <v>71</v>
      </c>
      <c r="BH6120" s="5" t="s">
        <v>24563</v>
      </c>
      <c r="BI6120" s="5"/>
      <c r="BJ6120" s="5"/>
    </row>
    <row r="6121" spans="1:62" ht="30" x14ac:dyDescent="0.25">
      <c r="A6121" s="3">
        <v>6114</v>
      </c>
      <c r="B6121" s="3" t="str">
        <f>"1450007"</f>
        <v>1450007</v>
      </c>
      <c r="C6121" s="3">
        <v>89755</v>
      </c>
      <c r="D6121" s="3" t="s">
        <v>24565</v>
      </c>
      <c r="E6121" s="3">
        <v>20519049318</v>
      </c>
      <c r="F6121" s="3" t="s">
        <v>24566</v>
      </c>
      <c r="G6121" s="3" t="s">
        <v>24567</v>
      </c>
      <c r="H6121" s="3" t="s">
        <v>66</v>
      </c>
      <c r="I6121" s="3" t="s">
        <v>66</v>
      </c>
      <c r="J6121" s="3" t="s">
        <v>536</v>
      </c>
      <c r="K6121" s="3" t="s">
        <v>68</v>
      </c>
      <c r="L6121" s="3" t="s">
        <v>79</v>
      </c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  <c r="AV6121" s="3"/>
      <c r="AW6121" s="3"/>
      <c r="AX6121" s="3"/>
      <c r="AY6121" s="3"/>
      <c r="AZ6121" s="3"/>
      <c r="BA6121" s="3"/>
      <c r="BB6121" s="3"/>
      <c r="BC6121" s="3"/>
      <c r="BD6121" s="3"/>
      <c r="BE6121" s="3" t="s">
        <v>80</v>
      </c>
      <c r="BF6121" s="4">
        <v>40519</v>
      </c>
      <c r="BG6121" s="3" t="s">
        <v>71</v>
      </c>
      <c r="BH6121" s="3" t="s">
        <v>24568</v>
      </c>
      <c r="BI6121" s="3"/>
      <c r="BJ6121" s="3"/>
    </row>
    <row r="6122" spans="1:62" ht="30" x14ac:dyDescent="0.25">
      <c r="A6122" s="3">
        <v>6115</v>
      </c>
      <c r="B6122" s="5" t="str">
        <f>"201200168984"</f>
        <v>201200168984</v>
      </c>
      <c r="C6122" s="5">
        <v>98238</v>
      </c>
      <c r="D6122" s="5" t="s">
        <v>24569</v>
      </c>
      <c r="E6122" s="5">
        <v>10181290817</v>
      </c>
      <c r="F6122" s="5" t="s">
        <v>24570</v>
      </c>
      <c r="G6122" s="5" t="s">
        <v>24571</v>
      </c>
      <c r="H6122" s="5" t="s">
        <v>102</v>
      </c>
      <c r="I6122" s="5" t="s">
        <v>434</v>
      </c>
      <c r="J6122" s="5" t="s">
        <v>434</v>
      </c>
      <c r="K6122" s="5" t="s">
        <v>68</v>
      </c>
      <c r="L6122" s="5" t="s">
        <v>79</v>
      </c>
      <c r="M6122" s="5"/>
      <c r="N6122" s="5"/>
      <c r="O6122" s="5"/>
      <c r="P6122" s="5"/>
      <c r="Q6122" s="5"/>
      <c r="R6122" s="5"/>
      <c r="S6122" s="5"/>
      <c r="T6122" s="5"/>
      <c r="U6122" s="5"/>
      <c r="V6122" s="5"/>
      <c r="W6122" s="5"/>
      <c r="X6122" s="5"/>
      <c r="Y6122" s="5"/>
      <c r="Z6122" s="5"/>
      <c r="AA6122" s="5"/>
      <c r="AB6122" s="5"/>
      <c r="AC6122" s="5"/>
      <c r="AD6122" s="5"/>
      <c r="AE6122" s="5"/>
      <c r="AF6122" s="5"/>
      <c r="AG6122" s="5"/>
      <c r="AH6122" s="5"/>
      <c r="AI6122" s="5"/>
      <c r="AJ6122" s="5"/>
      <c r="AK6122" s="5"/>
      <c r="AL6122" s="5"/>
      <c r="AM6122" s="5"/>
      <c r="AN6122" s="5"/>
      <c r="AO6122" s="5"/>
      <c r="AP6122" s="5"/>
      <c r="AQ6122" s="5"/>
      <c r="AR6122" s="5"/>
      <c r="AS6122" s="5"/>
      <c r="AT6122" s="5"/>
      <c r="AU6122" s="5"/>
      <c r="AV6122" s="5"/>
      <c r="AW6122" s="5"/>
      <c r="AX6122" s="5"/>
      <c r="AY6122" s="5"/>
      <c r="AZ6122" s="5"/>
      <c r="BA6122" s="5"/>
      <c r="BB6122" s="5"/>
      <c r="BC6122" s="5"/>
      <c r="BD6122" s="5"/>
      <c r="BE6122" s="5" t="s">
        <v>80</v>
      </c>
      <c r="BF6122" s="6">
        <v>41159</v>
      </c>
      <c r="BG6122" s="5" t="s">
        <v>71</v>
      </c>
      <c r="BH6122" s="5" t="s">
        <v>24570</v>
      </c>
      <c r="BI6122" s="5"/>
      <c r="BJ6122" s="5"/>
    </row>
    <row r="6123" spans="1:62" ht="30" x14ac:dyDescent="0.25">
      <c r="A6123" s="5">
        <v>6116</v>
      </c>
      <c r="B6123" s="3" t="str">
        <f>"201200148564"</f>
        <v>201200148564</v>
      </c>
      <c r="C6123" s="3">
        <v>97765</v>
      </c>
      <c r="D6123" s="3" t="s">
        <v>24572</v>
      </c>
      <c r="E6123" s="3">
        <v>20508744197</v>
      </c>
      <c r="F6123" s="3" t="s">
        <v>24573</v>
      </c>
      <c r="G6123" s="3" t="s">
        <v>24574</v>
      </c>
      <c r="H6123" s="3" t="s">
        <v>66</v>
      </c>
      <c r="I6123" s="3" t="s">
        <v>66</v>
      </c>
      <c r="J6123" s="3" t="s">
        <v>593</v>
      </c>
      <c r="K6123" s="3" t="s">
        <v>68</v>
      </c>
      <c r="L6123" s="3" t="s">
        <v>69</v>
      </c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  <c r="AR6123" s="3"/>
      <c r="AS6123" s="3"/>
      <c r="AT6123" s="3"/>
      <c r="AU6123" s="3"/>
      <c r="AV6123" s="3"/>
      <c r="AW6123" s="3"/>
      <c r="AX6123" s="3"/>
      <c r="AY6123" s="3"/>
      <c r="AZ6123" s="3"/>
      <c r="BA6123" s="3"/>
      <c r="BB6123" s="3"/>
      <c r="BC6123" s="3"/>
      <c r="BD6123" s="3"/>
      <c r="BE6123" s="3" t="s">
        <v>70</v>
      </c>
      <c r="BF6123" s="4">
        <v>41121</v>
      </c>
      <c r="BG6123" s="3" t="s">
        <v>71</v>
      </c>
      <c r="BH6123" s="3" t="s">
        <v>24575</v>
      </c>
      <c r="BI6123" s="3"/>
      <c r="BJ6123" s="3"/>
    </row>
    <row r="6124" spans="1:62" ht="30" x14ac:dyDescent="0.25">
      <c r="A6124" s="3">
        <v>6117</v>
      </c>
      <c r="B6124" s="5" t="str">
        <f>"201900129847"</f>
        <v>201900129847</v>
      </c>
      <c r="C6124" s="5">
        <v>145800</v>
      </c>
      <c r="D6124" s="5" t="s">
        <v>24576</v>
      </c>
      <c r="E6124" s="5">
        <v>10734516371</v>
      </c>
      <c r="F6124" s="5" t="s">
        <v>24577</v>
      </c>
      <c r="G6124" s="5" t="s">
        <v>24578</v>
      </c>
      <c r="H6124" s="5" t="s">
        <v>66</v>
      </c>
      <c r="I6124" s="5" t="s">
        <v>66</v>
      </c>
      <c r="J6124" s="5" t="s">
        <v>463</v>
      </c>
      <c r="K6124" s="5" t="s">
        <v>68</v>
      </c>
      <c r="L6124" s="5" t="s">
        <v>139</v>
      </c>
      <c r="M6124" s="5"/>
      <c r="N6124" s="5"/>
      <c r="O6124" s="5"/>
      <c r="P6124" s="5"/>
      <c r="Q6124" s="5"/>
      <c r="R6124" s="5"/>
      <c r="S6124" s="5"/>
      <c r="T6124" s="5"/>
      <c r="U6124" s="5"/>
      <c r="V6124" s="5"/>
      <c r="W6124" s="5"/>
      <c r="X6124" s="5"/>
      <c r="Y6124" s="5"/>
      <c r="Z6124" s="5"/>
      <c r="AA6124" s="5"/>
      <c r="AB6124" s="5"/>
      <c r="AC6124" s="5"/>
      <c r="AD6124" s="5"/>
      <c r="AE6124" s="5"/>
      <c r="AF6124" s="5"/>
      <c r="AG6124" s="5"/>
      <c r="AH6124" s="5"/>
      <c r="AI6124" s="5"/>
      <c r="AJ6124" s="5"/>
      <c r="AK6124" s="5"/>
      <c r="AL6124" s="5"/>
      <c r="AM6124" s="5"/>
      <c r="AN6124" s="5"/>
      <c r="AO6124" s="5"/>
      <c r="AP6124" s="5"/>
      <c r="AQ6124" s="5"/>
      <c r="AR6124" s="5"/>
      <c r="AS6124" s="5"/>
      <c r="AT6124" s="5"/>
      <c r="AU6124" s="5"/>
      <c r="AV6124" s="5"/>
      <c r="AW6124" s="5"/>
      <c r="AX6124" s="5"/>
      <c r="AY6124" s="5"/>
      <c r="AZ6124" s="5"/>
      <c r="BA6124" s="5"/>
      <c r="BB6124" s="5"/>
      <c r="BC6124" s="5"/>
      <c r="BD6124" s="5"/>
      <c r="BE6124" s="5" t="s">
        <v>88</v>
      </c>
      <c r="BF6124" s="6">
        <v>43692</v>
      </c>
      <c r="BG6124" s="5" t="s">
        <v>71</v>
      </c>
      <c r="BH6124" s="5" t="s">
        <v>24577</v>
      </c>
      <c r="BI6124" s="5"/>
      <c r="BJ6124" s="5"/>
    </row>
    <row r="6125" spans="1:62" ht="30" x14ac:dyDescent="0.25">
      <c r="A6125" s="3">
        <v>6118</v>
      </c>
      <c r="B6125" s="3" t="str">
        <f>"201600174099"</f>
        <v>201600174099</v>
      </c>
      <c r="C6125" s="3">
        <v>125204</v>
      </c>
      <c r="D6125" s="3" t="s">
        <v>24579</v>
      </c>
      <c r="E6125" s="3">
        <v>20481604843</v>
      </c>
      <c r="F6125" s="3" t="s">
        <v>24580</v>
      </c>
      <c r="G6125" s="3" t="s">
        <v>24581</v>
      </c>
      <c r="H6125" s="3" t="s">
        <v>102</v>
      </c>
      <c r="I6125" s="3" t="s">
        <v>159</v>
      </c>
      <c r="J6125" s="3" t="s">
        <v>159</v>
      </c>
      <c r="K6125" s="3" t="s">
        <v>68</v>
      </c>
      <c r="L6125" s="3" t="s">
        <v>382</v>
      </c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  <c r="AV6125" s="3"/>
      <c r="AW6125" s="3"/>
      <c r="AX6125" s="3"/>
      <c r="AY6125" s="3"/>
      <c r="AZ6125" s="3"/>
      <c r="BA6125" s="3"/>
      <c r="BB6125" s="3"/>
      <c r="BC6125" s="3"/>
      <c r="BD6125" s="3"/>
      <c r="BE6125" s="3" t="s">
        <v>383</v>
      </c>
      <c r="BF6125" s="4">
        <v>42703</v>
      </c>
      <c r="BG6125" s="3" t="s">
        <v>71</v>
      </c>
      <c r="BH6125" s="3" t="s">
        <v>24582</v>
      </c>
      <c r="BI6125" s="3"/>
      <c r="BJ6125" s="3"/>
    </row>
    <row r="6126" spans="1:62" ht="30" x14ac:dyDescent="0.25">
      <c r="A6126" s="5">
        <v>6119</v>
      </c>
      <c r="B6126" s="5" t="str">
        <f>"201800124701"</f>
        <v>201800124701</v>
      </c>
      <c r="C6126" s="5">
        <v>137745</v>
      </c>
      <c r="D6126" s="5" t="s">
        <v>24583</v>
      </c>
      <c r="E6126" s="5">
        <v>10082571324</v>
      </c>
      <c r="F6126" s="5" t="s">
        <v>24584</v>
      </c>
      <c r="G6126" s="5" t="s">
        <v>24585</v>
      </c>
      <c r="H6126" s="5" t="s">
        <v>66</v>
      </c>
      <c r="I6126" s="5" t="s">
        <v>66</v>
      </c>
      <c r="J6126" s="5" t="s">
        <v>211</v>
      </c>
      <c r="K6126" s="5" t="s">
        <v>68</v>
      </c>
      <c r="L6126" s="5" t="s">
        <v>139</v>
      </c>
      <c r="M6126" s="5"/>
      <c r="N6126" s="5"/>
      <c r="O6126" s="5"/>
      <c r="P6126" s="5"/>
      <c r="Q6126" s="5"/>
      <c r="R6126" s="5"/>
      <c r="S6126" s="5"/>
      <c r="T6126" s="5"/>
      <c r="U6126" s="5"/>
      <c r="V6126" s="5"/>
      <c r="W6126" s="5"/>
      <c r="X6126" s="5"/>
      <c r="Y6126" s="5"/>
      <c r="Z6126" s="5"/>
      <c r="AA6126" s="5"/>
      <c r="AB6126" s="5"/>
      <c r="AC6126" s="5"/>
      <c r="AD6126" s="5"/>
      <c r="AE6126" s="5"/>
      <c r="AF6126" s="5"/>
      <c r="AG6126" s="5"/>
      <c r="AH6126" s="5"/>
      <c r="AI6126" s="5"/>
      <c r="AJ6126" s="5"/>
      <c r="AK6126" s="5"/>
      <c r="AL6126" s="5"/>
      <c r="AM6126" s="5"/>
      <c r="AN6126" s="5"/>
      <c r="AO6126" s="5"/>
      <c r="AP6126" s="5"/>
      <c r="AQ6126" s="5"/>
      <c r="AR6126" s="5"/>
      <c r="AS6126" s="5"/>
      <c r="AT6126" s="5"/>
      <c r="AU6126" s="5"/>
      <c r="AV6126" s="5"/>
      <c r="AW6126" s="5"/>
      <c r="AX6126" s="5"/>
      <c r="AY6126" s="5"/>
      <c r="AZ6126" s="5"/>
      <c r="BA6126" s="5"/>
      <c r="BB6126" s="5"/>
      <c r="BC6126" s="5"/>
      <c r="BD6126" s="5"/>
      <c r="BE6126" s="5" t="s">
        <v>88</v>
      </c>
      <c r="BF6126" s="6">
        <v>43310</v>
      </c>
      <c r="BG6126" s="5" t="s">
        <v>71</v>
      </c>
      <c r="BH6126" s="5" t="s">
        <v>24584</v>
      </c>
      <c r="BI6126" s="5"/>
      <c r="BJ6126" s="5"/>
    </row>
    <row r="6127" spans="1:62" ht="30" x14ac:dyDescent="0.25">
      <c r="A6127" s="3">
        <v>6120</v>
      </c>
      <c r="B6127" s="3" t="str">
        <f>"202200130710"</f>
        <v>202200130710</v>
      </c>
      <c r="C6127" s="3">
        <v>85263</v>
      </c>
      <c r="D6127" s="3" t="s">
        <v>24586</v>
      </c>
      <c r="E6127" s="3">
        <v>20515644050</v>
      </c>
      <c r="F6127" s="3" t="s">
        <v>24587</v>
      </c>
      <c r="G6127" s="3" t="s">
        <v>24588</v>
      </c>
      <c r="H6127" s="3" t="s">
        <v>66</v>
      </c>
      <c r="I6127" s="3" t="s">
        <v>66</v>
      </c>
      <c r="J6127" s="3" t="s">
        <v>232</v>
      </c>
      <c r="K6127" s="3" t="s">
        <v>68</v>
      </c>
      <c r="L6127" s="3" t="s">
        <v>24589</v>
      </c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  <c r="AR6127" s="3"/>
      <c r="AS6127" s="3"/>
      <c r="AT6127" s="3"/>
      <c r="AU6127" s="3"/>
      <c r="AV6127" s="3"/>
      <c r="AW6127" s="3"/>
      <c r="AX6127" s="3"/>
      <c r="AY6127" s="3"/>
      <c r="AZ6127" s="3"/>
      <c r="BA6127" s="3"/>
      <c r="BB6127" s="3"/>
      <c r="BC6127" s="3"/>
      <c r="BD6127" s="3"/>
      <c r="BE6127" s="3" t="s">
        <v>88</v>
      </c>
      <c r="BF6127" s="4">
        <v>44768</v>
      </c>
      <c r="BG6127" s="3" t="s">
        <v>71</v>
      </c>
      <c r="BH6127" s="3" t="s">
        <v>9518</v>
      </c>
      <c r="BI6127" s="3"/>
      <c r="BJ6127" s="3"/>
    </row>
    <row r="6128" spans="1:62" ht="30" x14ac:dyDescent="0.25">
      <c r="A6128" s="3">
        <v>6121</v>
      </c>
      <c r="B6128" s="5" t="str">
        <f>"202300199609"</f>
        <v>202300199609</v>
      </c>
      <c r="C6128" s="5">
        <v>111242</v>
      </c>
      <c r="D6128" s="5" t="s">
        <v>24590</v>
      </c>
      <c r="E6128" s="5">
        <v>20525377629</v>
      </c>
      <c r="F6128" s="5" t="s">
        <v>24591</v>
      </c>
      <c r="G6128" s="5" t="s">
        <v>24592</v>
      </c>
      <c r="H6128" s="5" t="s">
        <v>138</v>
      </c>
      <c r="I6128" s="5" t="s">
        <v>138</v>
      </c>
      <c r="J6128" s="5" t="s">
        <v>138</v>
      </c>
      <c r="K6128" s="5" t="s">
        <v>68</v>
      </c>
      <c r="L6128" s="5" t="s">
        <v>24593</v>
      </c>
      <c r="M6128" s="5"/>
      <c r="N6128" s="5"/>
      <c r="O6128" s="5"/>
      <c r="P6128" s="5"/>
      <c r="Q6128" s="5"/>
      <c r="R6128" s="5"/>
      <c r="S6128" s="5"/>
      <c r="T6128" s="5"/>
      <c r="U6128" s="5"/>
      <c r="V6128" s="5"/>
      <c r="W6128" s="5"/>
      <c r="X6128" s="5"/>
      <c r="Y6128" s="5"/>
      <c r="Z6128" s="5"/>
      <c r="AA6128" s="5"/>
      <c r="AB6128" s="5"/>
      <c r="AC6128" s="5"/>
      <c r="AD6128" s="5"/>
      <c r="AE6128" s="5"/>
      <c r="AF6128" s="5"/>
      <c r="AG6128" s="5"/>
      <c r="AH6128" s="5"/>
      <c r="AI6128" s="5"/>
      <c r="AJ6128" s="5"/>
      <c r="AK6128" s="5"/>
      <c r="AL6128" s="5"/>
      <c r="AM6128" s="5"/>
      <c r="AN6128" s="5"/>
      <c r="AO6128" s="5"/>
      <c r="AP6128" s="5"/>
      <c r="AQ6128" s="5"/>
      <c r="AR6128" s="5"/>
      <c r="AS6128" s="5"/>
      <c r="AT6128" s="5"/>
      <c r="AU6128" s="5"/>
      <c r="AV6128" s="5"/>
      <c r="AW6128" s="5"/>
      <c r="AX6128" s="5"/>
      <c r="AY6128" s="5"/>
      <c r="AZ6128" s="5"/>
      <c r="BA6128" s="5"/>
      <c r="BB6128" s="5"/>
      <c r="BC6128" s="5"/>
      <c r="BD6128" s="5"/>
      <c r="BE6128" s="5" t="s">
        <v>80</v>
      </c>
      <c r="BF6128" s="6">
        <v>45231</v>
      </c>
      <c r="BG6128" s="5" t="s">
        <v>71</v>
      </c>
      <c r="BH6128" s="5" t="s">
        <v>24594</v>
      </c>
      <c r="BI6128" s="5"/>
      <c r="BJ6128" s="5"/>
    </row>
    <row r="6129" spans="1:62" ht="30" x14ac:dyDescent="0.25">
      <c r="A6129" s="5">
        <v>6122</v>
      </c>
      <c r="B6129" s="3" t="str">
        <f>"1384174"</f>
        <v>1384174</v>
      </c>
      <c r="C6129" s="3">
        <v>87758</v>
      </c>
      <c r="D6129" s="3" t="s">
        <v>24595</v>
      </c>
      <c r="E6129" s="3">
        <v>20492255719</v>
      </c>
      <c r="F6129" s="3" t="s">
        <v>24596</v>
      </c>
      <c r="G6129" s="3" t="s">
        <v>24597</v>
      </c>
      <c r="H6129" s="3" t="s">
        <v>66</v>
      </c>
      <c r="I6129" s="3" t="s">
        <v>66</v>
      </c>
      <c r="J6129" s="3" t="s">
        <v>200</v>
      </c>
      <c r="K6129" s="3" t="s">
        <v>68</v>
      </c>
      <c r="L6129" s="3" t="s">
        <v>79</v>
      </c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  <c r="AR6129" s="3"/>
      <c r="AS6129" s="3"/>
      <c r="AT6129" s="3"/>
      <c r="AU6129" s="3"/>
      <c r="AV6129" s="3"/>
      <c r="AW6129" s="3"/>
      <c r="AX6129" s="3"/>
      <c r="AY6129" s="3"/>
      <c r="AZ6129" s="3"/>
      <c r="BA6129" s="3"/>
      <c r="BB6129" s="3"/>
      <c r="BC6129" s="3"/>
      <c r="BD6129" s="3"/>
      <c r="BE6129" s="3" t="s">
        <v>80</v>
      </c>
      <c r="BF6129" s="4">
        <v>40385</v>
      </c>
      <c r="BG6129" s="3" t="s">
        <v>71</v>
      </c>
      <c r="BH6129" s="3" t="s">
        <v>24598</v>
      </c>
      <c r="BI6129" s="3"/>
      <c r="BJ6129" s="3"/>
    </row>
    <row r="6130" spans="1:62" ht="30" x14ac:dyDescent="0.25">
      <c r="A6130" s="3">
        <v>6123</v>
      </c>
      <c r="B6130" s="5" t="str">
        <f>"1384178"</f>
        <v>1384178</v>
      </c>
      <c r="C6130" s="5">
        <v>87687</v>
      </c>
      <c r="D6130" s="5" t="s">
        <v>24599</v>
      </c>
      <c r="E6130" s="5">
        <v>10082599547</v>
      </c>
      <c r="F6130" s="5" t="s">
        <v>24600</v>
      </c>
      <c r="G6130" s="5" t="s">
        <v>24601</v>
      </c>
      <c r="H6130" s="5" t="s">
        <v>66</v>
      </c>
      <c r="I6130" s="5" t="s">
        <v>66</v>
      </c>
      <c r="J6130" s="5" t="s">
        <v>309</v>
      </c>
      <c r="K6130" s="5" t="s">
        <v>68</v>
      </c>
      <c r="L6130" s="5" t="s">
        <v>69</v>
      </c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5"/>
      <c r="Z6130" s="5"/>
      <c r="AA6130" s="5"/>
      <c r="AB6130" s="5"/>
      <c r="AC6130" s="5"/>
      <c r="AD6130" s="5"/>
      <c r="AE6130" s="5"/>
      <c r="AF6130" s="5"/>
      <c r="AG6130" s="5"/>
      <c r="AH6130" s="5"/>
      <c r="AI6130" s="5"/>
      <c r="AJ6130" s="5"/>
      <c r="AK6130" s="5"/>
      <c r="AL6130" s="5"/>
      <c r="AM6130" s="5"/>
      <c r="AN6130" s="5"/>
      <c r="AO6130" s="5"/>
      <c r="AP6130" s="5"/>
      <c r="AQ6130" s="5"/>
      <c r="AR6130" s="5"/>
      <c r="AS6130" s="5"/>
      <c r="AT6130" s="5"/>
      <c r="AU6130" s="5"/>
      <c r="AV6130" s="5"/>
      <c r="AW6130" s="5"/>
      <c r="AX6130" s="5"/>
      <c r="AY6130" s="5"/>
      <c r="AZ6130" s="5"/>
      <c r="BA6130" s="5"/>
      <c r="BB6130" s="5"/>
      <c r="BC6130" s="5"/>
      <c r="BD6130" s="5"/>
      <c r="BE6130" s="5" t="s">
        <v>70</v>
      </c>
      <c r="BF6130" s="6">
        <v>40390</v>
      </c>
      <c r="BG6130" s="5" t="s">
        <v>71</v>
      </c>
      <c r="BH6130" s="5" t="s">
        <v>24600</v>
      </c>
      <c r="BI6130" s="5"/>
      <c r="BJ6130" s="5"/>
    </row>
    <row r="6131" spans="1:62" ht="30" x14ac:dyDescent="0.25">
      <c r="A6131" s="3">
        <v>6124</v>
      </c>
      <c r="B6131" s="3" t="str">
        <f>"202300148431"</f>
        <v>202300148431</v>
      </c>
      <c r="C6131" s="3">
        <v>165278</v>
      </c>
      <c r="D6131" s="3" t="s">
        <v>24602</v>
      </c>
      <c r="E6131" s="3">
        <v>20445534570</v>
      </c>
      <c r="F6131" s="3" t="s">
        <v>24603</v>
      </c>
      <c r="G6131" s="3" t="s">
        <v>24604</v>
      </c>
      <c r="H6131" s="3" t="s">
        <v>123</v>
      </c>
      <c r="I6131" s="3" t="s">
        <v>152</v>
      </c>
      <c r="J6131" s="3" t="s">
        <v>2648</v>
      </c>
      <c r="K6131" s="3" t="s">
        <v>125</v>
      </c>
      <c r="L6131" s="3" t="s">
        <v>24605</v>
      </c>
      <c r="M6131" s="3" t="s">
        <v>24605</v>
      </c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  <c r="AR6131" s="3"/>
      <c r="AS6131" s="3"/>
      <c r="AT6131" s="3"/>
      <c r="AU6131" s="3"/>
      <c r="AV6131" s="3"/>
      <c r="AW6131" s="3"/>
      <c r="AX6131" s="3"/>
      <c r="AY6131" s="3"/>
      <c r="AZ6131" s="3"/>
      <c r="BA6131" s="3"/>
      <c r="BB6131" s="3"/>
      <c r="BC6131" s="3"/>
      <c r="BD6131" s="3"/>
      <c r="BE6131" s="3" t="s">
        <v>321</v>
      </c>
      <c r="BF6131" s="4">
        <v>45168</v>
      </c>
      <c r="BG6131" s="3" t="s">
        <v>71</v>
      </c>
      <c r="BH6131" s="3" t="s">
        <v>24606</v>
      </c>
      <c r="BI6131" s="3"/>
      <c r="BJ6131" s="3"/>
    </row>
    <row r="6132" spans="1:62" ht="30" x14ac:dyDescent="0.25">
      <c r="A6132" s="5">
        <v>6125</v>
      </c>
      <c r="B6132" s="5" t="str">
        <f>"1473843"</f>
        <v>1473843</v>
      </c>
      <c r="C6132" s="5">
        <v>89820</v>
      </c>
      <c r="D6132" s="5" t="s">
        <v>24607</v>
      </c>
      <c r="E6132" s="5">
        <v>10077868238</v>
      </c>
      <c r="F6132" s="5" t="s">
        <v>24608</v>
      </c>
      <c r="G6132" s="5" t="s">
        <v>24609</v>
      </c>
      <c r="H6132" s="5" t="s">
        <v>66</v>
      </c>
      <c r="I6132" s="5" t="s">
        <v>66</v>
      </c>
      <c r="J6132" s="5" t="s">
        <v>118</v>
      </c>
      <c r="K6132" s="5" t="s">
        <v>68</v>
      </c>
      <c r="L6132" s="5" t="s">
        <v>79</v>
      </c>
      <c r="M6132" s="5"/>
      <c r="N6132" s="5"/>
      <c r="O6132" s="5"/>
      <c r="P6132" s="5"/>
      <c r="Q6132" s="5"/>
      <c r="R6132" s="5"/>
      <c r="S6132" s="5"/>
      <c r="T6132" s="5"/>
      <c r="U6132" s="5"/>
      <c r="V6132" s="5"/>
      <c r="W6132" s="5"/>
      <c r="X6132" s="5"/>
      <c r="Y6132" s="5"/>
      <c r="Z6132" s="5"/>
      <c r="AA6132" s="5"/>
      <c r="AB6132" s="5"/>
      <c r="AC6132" s="5"/>
      <c r="AD6132" s="5"/>
      <c r="AE6132" s="5"/>
      <c r="AF6132" s="5"/>
      <c r="AG6132" s="5"/>
      <c r="AH6132" s="5"/>
      <c r="AI6132" s="5"/>
      <c r="AJ6132" s="5"/>
      <c r="AK6132" s="5"/>
      <c r="AL6132" s="5"/>
      <c r="AM6132" s="5"/>
      <c r="AN6132" s="5"/>
      <c r="AO6132" s="5"/>
      <c r="AP6132" s="5"/>
      <c r="AQ6132" s="5"/>
      <c r="AR6132" s="5"/>
      <c r="AS6132" s="5"/>
      <c r="AT6132" s="5"/>
      <c r="AU6132" s="5"/>
      <c r="AV6132" s="5"/>
      <c r="AW6132" s="5"/>
      <c r="AX6132" s="5"/>
      <c r="AY6132" s="5"/>
      <c r="AZ6132" s="5"/>
      <c r="BA6132" s="5"/>
      <c r="BB6132" s="5"/>
      <c r="BC6132" s="5"/>
      <c r="BD6132" s="5"/>
      <c r="BE6132" s="5" t="s">
        <v>80</v>
      </c>
      <c r="BF6132" s="6">
        <v>40617</v>
      </c>
      <c r="BG6132" s="5" t="s">
        <v>71</v>
      </c>
      <c r="BH6132" s="5" t="s">
        <v>24608</v>
      </c>
      <c r="BI6132" s="5"/>
      <c r="BJ6132" s="5"/>
    </row>
    <row r="6133" spans="1:62" ht="30" x14ac:dyDescent="0.25">
      <c r="A6133" s="3">
        <v>6126</v>
      </c>
      <c r="B6133" s="3" t="str">
        <f>"202000202674"</f>
        <v>202000202674</v>
      </c>
      <c r="C6133" s="3">
        <v>85993</v>
      </c>
      <c r="D6133" s="3" t="s">
        <v>24610</v>
      </c>
      <c r="E6133" s="3">
        <v>10093830062</v>
      </c>
      <c r="F6133" s="3" t="s">
        <v>24611</v>
      </c>
      <c r="G6133" s="3" t="s">
        <v>24612</v>
      </c>
      <c r="H6133" s="3" t="s">
        <v>66</v>
      </c>
      <c r="I6133" s="3" t="s">
        <v>66</v>
      </c>
      <c r="J6133" s="3" t="s">
        <v>200</v>
      </c>
      <c r="K6133" s="3" t="s">
        <v>68</v>
      </c>
      <c r="L6133" s="3" t="s">
        <v>79</v>
      </c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  <c r="AR6133" s="3"/>
      <c r="AS6133" s="3"/>
      <c r="AT6133" s="3"/>
      <c r="AU6133" s="3"/>
      <c r="AV6133" s="3"/>
      <c r="AW6133" s="3"/>
      <c r="AX6133" s="3"/>
      <c r="AY6133" s="3"/>
      <c r="AZ6133" s="3"/>
      <c r="BA6133" s="3"/>
      <c r="BB6133" s="3"/>
      <c r="BC6133" s="3"/>
      <c r="BD6133" s="3"/>
      <c r="BE6133" s="3" t="s">
        <v>80</v>
      </c>
      <c r="BF6133" s="4">
        <v>44312</v>
      </c>
      <c r="BG6133" s="3" t="s">
        <v>71</v>
      </c>
      <c r="BH6133" s="3" t="s">
        <v>24611</v>
      </c>
      <c r="BI6133" s="3"/>
      <c r="BJ6133" s="3"/>
    </row>
    <row r="6134" spans="1:62" ht="30" x14ac:dyDescent="0.25">
      <c r="A6134" s="3">
        <v>6127</v>
      </c>
      <c r="B6134" s="5" t="str">
        <f>"1473844"</f>
        <v>1473844</v>
      </c>
      <c r="C6134" s="5">
        <v>89383</v>
      </c>
      <c r="D6134" s="5" t="s">
        <v>24613</v>
      </c>
      <c r="E6134" s="5">
        <v>10069777690</v>
      </c>
      <c r="F6134" s="5" t="s">
        <v>24614</v>
      </c>
      <c r="G6134" s="5" t="s">
        <v>24615</v>
      </c>
      <c r="H6134" s="5" t="s">
        <v>66</v>
      </c>
      <c r="I6134" s="5" t="s">
        <v>66</v>
      </c>
      <c r="J6134" s="5" t="s">
        <v>767</v>
      </c>
      <c r="K6134" s="5" t="s">
        <v>68</v>
      </c>
      <c r="L6134" s="5" t="s">
        <v>79</v>
      </c>
      <c r="M6134" s="5"/>
      <c r="N6134" s="5"/>
      <c r="O6134" s="5"/>
      <c r="P6134" s="5"/>
      <c r="Q6134" s="5"/>
      <c r="R6134" s="5"/>
      <c r="S6134" s="5"/>
      <c r="T6134" s="5"/>
      <c r="U6134" s="5"/>
      <c r="V6134" s="5"/>
      <c r="W6134" s="5"/>
      <c r="X6134" s="5"/>
      <c r="Y6134" s="5"/>
      <c r="Z6134" s="5"/>
      <c r="AA6134" s="5"/>
      <c r="AB6134" s="5"/>
      <c r="AC6134" s="5"/>
      <c r="AD6134" s="5"/>
      <c r="AE6134" s="5"/>
      <c r="AF6134" s="5"/>
      <c r="AG6134" s="5"/>
      <c r="AH6134" s="5"/>
      <c r="AI6134" s="5"/>
      <c r="AJ6134" s="5"/>
      <c r="AK6134" s="5"/>
      <c r="AL6134" s="5"/>
      <c r="AM6134" s="5"/>
      <c r="AN6134" s="5"/>
      <c r="AO6134" s="5"/>
      <c r="AP6134" s="5"/>
      <c r="AQ6134" s="5"/>
      <c r="AR6134" s="5"/>
      <c r="AS6134" s="5"/>
      <c r="AT6134" s="5"/>
      <c r="AU6134" s="5"/>
      <c r="AV6134" s="5"/>
      <c r="AW6134" s="5"/>
      <c r="AX6134" s="5"/>
      <c r="AY6134" s="5"/>
      <c r="AZ6134" s="5"/>
      <c r="BA6134" s="5"/>
      <c r="BB6134" s="5"/>
      <c r="BC6134" s="5"/>
      <c r="BD6134" s="5"/>
      <c r="BE6134" s="5" t="s">
        <v>80</v>
      </c>
      <c r="BF6134" s="6">
        <v>40617</v>
      </c>
      <c r="BG6134" s="5" t="s">
        <v>71</v>
      </c>
      <c r="BH6134" s="5" t="s">
        <v>24614</v>
      </c>
      <c r="BI6134" s="5"/>
      <c r="BJ6134" s="5"/>
    </row>
    <row r="6135" spans="1:62" ht="30" x14ac:dyDescent="0.25">
      <c r="A6135" s="5">
        <v>6128</v>
      </c>
      <c r="B6135" s="3" t="str">
        <f>"202200130715"</f>
        <v>202200130715</v>
      </c>
      <c r="C6135" s="3">
        <v>153947</v>
      </c>
      <c r="D6135" s="3" t="s">
        <v>24616</v>
      </c>
      <c r="E6135" s="3">
        <v>20155261570</v>
      </c>
      <c r="F6135" s="3" t="s">
        <v>337</v>
      </c>
      <c r="G6135" s="3" t="s">
        <v>24617</v>
      </c>
      <c r="H6135" s="3" t="s">
        <v>499</v>
      </c>
      <c r="I6135" s="3" t="s">
        <v>499</v>
      </c>
      <c r="J6135" s="3" t="s">
        <v>724</v>
      </c>
      <c r="K6135" s="3" t="s">
        <v>125</v>
      </c>
      <c r="L6135" s="3" t="s">
        <v>24618</v>
      </c>
      <c r="M6135" s="3" t="s">
        <v>24618</v>
      </c>
      <c r="N6135" s="3" t="s">
        <v>24618</v>
      </c>
      <c r="O6135" s="3" t="s">
        <v>24618</v>
      </c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  <c r="AR6135" s="3"/>
      <c r="AS6135" s="3"/>
      <c r="AT6135" s="3"/>
      <c r="AU6135" s="3"/>
      <c r="AV6135" s="3"/>
      <c r="AW6135" s="3"/>
      <c r="AX6135" s="3"/>
      <c r="AY6135" s="3"/>
      <c r="AZ6135" s="3"/>
      <c r="BA6135" s="3"/>
      <c r="BB6135" s="3"/>
      <c r="BC6135" s="3"/>
      <c r="BD6135" s="3"/>
      <c r="BE6135" s="3" t="s">
        <v>127</v>
      </c>
      <c r="BF6135" s="4">
        <v>44784</v>
      </c>
      <c r="BG6135" s="3" t="s">
        <v>71</v>
      </c>
      <c r="BH6135" s="3" t="s">
        <v>342</v>
      </c>
      <c r="BI6135" s="3"/>
      <c r="BJ6135" s="3"/>
    </row>
    <row r="6136" spans="1:62" ht="30" x14ac:dyDescent="0.25">
      <c r="A6136" s="3">
        <v>6129</v>
      </c>
      <c r="B6136" s="5" t="str">
        <f>"202000184693"</f>
        <v>202000184693</v>
      </c>
      <c r="C6136" s="5">
        <v>92011</v>
      </c>
      <c r="D6136" s="5" t="s">
        <v>24619</v>
      </c>
      <c r="E6136" s="5">
        <v>20560111372</v>
      </c>
      <c r="F6136" s="5" t="s">
        <v>24620</v>
      </c>
      <c r="G6136" s="5" t="s">
        <v>24621</v>
      </c>
      <c r="H6136" s="5" t="s">
        <v>102</v>
      </c>
      <c r="I6136" s="5" t="s">
        <v>103</v>
      </c>
      <c r="J6136" s="5" t="s">
        <v>1036</v>
      </c>
      <c r="K6136" s="5" t="s">
        <v>68</v>
      </c>
      <c r="L6136" s="5" t="s">
        <v>126</v>
      </c>
      <c r="M6136" s="5"/>
      <c r="N6136" s="5"/>
      <c r="O6136" s="5"/>
      <c r="P6136" s="5"/>
      <c r="Q6136" s="5"/>
      <c r="R6136" s="5"/>
      <c r="S6136" s="5"/>
      <c r="T6136" s="5"/>
      <c r="U6136" s="5"/>
      <c r="V6136" s="5"/>
      <c r="W6136" s="5"/>
      <c r="X6136" s="5"/>
      <c r="Y6136" s="5"/>
      <c r="Z6136" s="5"/>
      <c r="AA6136" s="5"/>
      <c r="AB6136" s="5"/>
      <c r="AC6136" s="5"/>
      <c r="AD6136" s="5"/>
      <c r="AE6136" s="5"/>
      <c r="AF6136" s="5"/>
      <c r="AG6136" s="5"/>
      <c r="AH6136" s="5"/>
      <c r="AI6136" s="5"/>
      <c r="AJ6136" s="5"/>
      <c r="AK6136" s="5"/>
      <c r="AL6136" s="5"/>
      <c r="AM6136" s="5"/>
      <c r="AN6136" s="5"/>
      <c r="AO6136" s="5"/>
      <c r="AP6136" s="5"/>
      <c r="AQ6136" s="5"/>
      <c r="AR6136" s="5"/>
      <c r="AS6136" s="5"/>
      <c r="AT6136" s="5"/>
      <c r="AU6136" s="5"/>
      <c r="AV6136" s="5"/>
      <c r="AW6136" s="5"/>
      <c r="AX6136" s="5"/>
      <c r="AY6136" s="5"/>
      <c r="AZ6136" s="5"/>
      <c r="BA6136" s="5"/>
      <c r="BB6136" s="5"/>
      <c r="BC6136" s="5"/>
      <c r="BD6136" s="5"/>
      <c r="BE6136" s="5" t="s">
        <v>95</v>
      </c>
      <c r="BF6136" s="6">
        <v>44178</v>
      </c>
      <c r="BG6136" s="5" t="s">
        <v>71</v>
      </c>
      <c r="BH6136" s="5" t="s">
        <v>24622</v>
      </c>
      <c r="BI6136" s="5" t="s">
        <v>24623</v>
      </c>
      <c r="BJ6136" s="5" t="s">
        <v>1233</v>
      </c>
    </row>
    <row r="6137" spans="1:62" ht="30" x14ac:dyDescent="0.25">
      <c r="A6137" s="3">
        <v>6130</v>
      </c>
      <c r="B6137" s="3" t="str">
        <f>"201300019774"</f>
        <v>201300019774</v>
      </c>
      <c r="C6137" s="3">
        <v>100442</v>
      </c>
      <c r="D6137" s="3" t="s">
        <v>24624</v>
      </c>
      <c r="E6137" s="3">
        <v>10077933439</v>
      </c>
      <c r="F6137" s="3" t="s">
        <v>24625</v>
      </c>
      <c r="G6137" s="3" t="s">
        <v>24626</v>
      </c>
      <c r="H6137" s="3" t="s">
        <v>66</v>
      </c>
      <c r="I6137" s="3" t="s">
        <v>66</v>
      </c>
      <c r="J6137" s="3" t="s">
        <v>200</v>
      </c>
      <c r="K6137" s="3" t="s">
        <v>68</v>
      </c>
      <c r="L6137" s="3" t="s">
        <v>139</v>
      </c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  <c r="AR6137" s="3"/>
      <c r="AS6137" s="3"/>
      <c r="AT6137" s="3"/>
      <c r="AU6137" s="3"/>
      <c r="AV6137" s="3"/>
      <c r="AW6137" s="3"/>
      <c r="AX6137" s="3"/>
      <c r="AY6137" s="3"/>
      <c r="AZ6137" s="3"/>
      <c r="BA6137" s="3"/>
      <c r="BB6137" s="3"/>
      <c r="BC6137" s="3"/>
      <c r="BD6137" s="3"/>
      <c r="BE6137" s="3" t="s">
        <v>88</v>
      </c>
      <c r="BF6137" s="4">
        <v>41291</v>
      </c>
      <c r="BG6137" s="3" t="s">
        <v>71</v>
      </c>
      <c r="BH6137" s="3" t="s">
        <v>24625</v>
      </c>
      <c r="BI6137" s="3"/>
      <c r="BJ6137" s="3"/>
    </row>
    <row r="6138" spans="1:62" ht="30" x14ac:dyDescent="0.25">
      <c r="A6138" s="5">
        <v>6131</v>
      </c>
      <c r="B6138" s="5" t="str">
        <f>"201800005950"</f>
        <v>201800005950</v>
      </c>
      <c r="C6138" s="5">
        <v>122997</v>
      </c>
      <c r="D6138" s="5" t="s">
        <v>24627</v>
      </c>
      <c r="E6138" s="5">
        <v>20155261570</v>
      </c>
      <c r="F6138" s="5" t="s">
        <v>3087</v>
      </c>
      <c r="G6138" s="5" t="s">
        <v>24628</v>
      </c>
      <c r="H6138" s="5" t="s">
        <v>499</v>
      </c>
      <c r="I6138" s="5" t="s">
        <v>1111</v>
      </c>
      <c r="J6138" s="5" t="s">
        <v>1112</v>
      </c>
      <c r="K6138" s="5" t="s">
        <v>68</v>
      </c>
      <c r="L6138" s="5" t="s">
        <v>126</v>
      </c>
      <c r="M6138" s="5"/>
      <c r="N6138" s="5"/>
      <c r="O6138" s="5"/>
      <c r="P6138" s="5"/>
      <c r="Q6138" s="5"/>
      <c r="R6138" s="5"/>
      <c r="S6138" s="5"/>
      <c r="T6138" s="5"/>
      <c r="U6138" s="5"/>
      <c r="V6138" s="5"/>
      <c r="W6138" s="5"/>
      <c r="X6138" s="5"/>
      <c r="Y6138" s="5"/>
      <c r="Z6138" s="5"/>
      <c r="AA6138" s="5"/>
      <c r="AB6138" s="5"/>
      <c r="AC6138" s="5"/>
      <c r="AD6138" s="5"/>
      <c r="AE6138" s="5"/>
      <c r="AF6138" s="5"/>
      <c r="AG6138" s="5"/>
      <c r="AH6138" s="5"/>
      <c r="AI6138" s="5"/>
      <c r="AJ6138" s="5"/>
      <c r="AK6138" s="5"/>
      <c r="AL6138" s="5"/>
      <c r="AM6138" s="5"/>
      <c r="AN6138" s="5"/>
      <c r="AO6138" s="5"/>
      <c r="AP6138" s="5"/>
      <c r="AQ6138" s="5"/>
      <c r="AR6138" s="5"/>
      <c r="AS6138" s="5"/>
      <c r="AT6138" s="5"/>
      <c r="AU6138" s="5"/>
      <c r="AV6138" s="5"/>
      <c r="AW6138" s="5"/>
      <c r="AX6138" s="5"/>
      <c r="AY6138" s="5"/>
      <c r="AZ6138" s="5"/>
      <c r="BA6138" s="5"/>
      <c r="BB6138" s="5"/>
      <c r="BC6138" s="5"/>
      <c r="BD6138" s="5"/>
      <c r="BE6138" s="5" t="s">
        <v>95</v>
      </c>
      <c r="BF6138" s="6">
        <v>43115</v>
      </c>
      <c r="BG6138" s="5" t="s">
        <v>71</v>
      </c>
      <c r="BH6138" s="5" t="s">
        <v>342</v>
      </c>
      <c r="BI6138" s="5"/>
      <c r="BJ6138" s="5"/>
    </row>
    <row r="6139" spans="1:62" ht="30" x14ac:dyDescent="0.25">
      <c r="A6139" s="3">
        <v>6132</v>
      </c>
      <c r="B6139" s="3" t="str">
        <f>"202200042825"</f>
        <v>202200042825</v>
      </c>
      <c r="C6139" s="3">
        <v>113298</v>
      </c>
      <c r="D6139" s="3" t="s">
        <v>24629</v>
      </c>
      <c r="E6139" s="3">
        <v>20479813877</v>
      </c>
      <c r="F6139" s="3" t="s">
        <v>24630</v>
      </c>
      <c r="G6139" s="3" t="s">
        <v>24631</v>
      </c>
      <c r="H6139" s="3" t="s">
        <v>216</v>
      </c>
      <c r="I6139" s="3" t="s">
        <v>216</v>
      </c>
      <c r="J6139" s="3" t="s">
        <v>6341</v>
      </c>
      <c r="K6139" s="3" t="s">
        <v>125</v>
      </c>
      <c r="L6139" s="3" t="s">
        <v>126</v>
      </c>
      <c r="M6139" s="3" t="s">
        <v>126</v>
      </c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  <c r="AR6139" s="3"/>
      <c r="AS6139" s="3"/>
      <c r="AT6139" s="3"/>
      <c r="AU6139" s="3"/>
      <c r="AV6139" s="3"/>
      <c r="AW6139" s="3"/>
      <c r="AX6139" s="3"/>
      <c r="AY6139" s="3"/>
      <c r="AZ6139" s="3"/>
      <c r="BA6139" s="3"/>
      <c r="BB6139" s="3"/>
      <c r="BC6139" s="3"/>
      <c r="BD6139" s="3"/>
      <c r="BE6139" s="3" t="s">
        <v>321</v>
      </c>
      <c r="BF6139" s="4">
        <v>44687</v>
      </c>
      <c r="BG6139" s="3" t="s">
        <v>71</v>
      </c>
      <c r="BH6139" s="3" t="s">
        <v>24632</v>
      </c>
      <c r="BI6139" s="3"/>
      <c r="BJ6139" s="3"/>
    </row>
    <row r="6140" spans="1:62" ht="30" x14ac:dyDescent="0.25">
      <c r="A6140" s="3">
        <v>6133</v>
      </c>
      <c r="B6140" s="5" t="str">
        <f>"201900066241"</f>
        <v>201900066241</v>
      </c>
      <c r="C6140" s="5">
        <v>142799</v>
      </c>
      <c r="D6140" s="5" t="s">
        <v>24633</v>
      </c>
      <c r="E6140" s="5">
        <v>10277039066</v>
      </c>
      <c r="F6140" s="5" t="s">
        <v>24634</v>
      </c>
      <c r="G6140" s="5" t="s">
        <v>24635</v>
      </c>
      <c r="H6140" s="5" t="s">
        <v>216</v>
      </c>
      <c r="I6140" s="5" t="s">
        <v>216</v>
      </c>
      <c r="J6140" s="5" t="s">
        <v>216</v>
      </c>
      <c r="K6140" s="5" t="s">
        <v>68</v>
      </c>
      <c r="L6140" s="5" t="s">
        <v>139</v>
      </c>
      <c r="M6140" s="5"/>
      <c r="N6140" s="5"/>
      <c r="O6140" s="5"/>
      <c r="P6140" s="5"/>
      <c r="Q6140" s="5"/>
      <c r="R6140" s="5"/>
      <c r="S6140" s="5"/>
      <c r="T6140" s="5"/>
      <c r="U6140" s="5"/>
      <c r="V6140" s="5"/>
      <c r="W6140" s="5"/>
      <c r="X6140" s="5"/>
      <c r="Y6140" s="5"/>
      <c r="Z6140" s="5"/>
      <c r="AA6140" s="5"/>
      <c r="AB6140" s="5"/>
      <c r="AC6140" s="5"/>
      <c r="AD6140" s="5"/>
      <c r="AE6140" s="5"/>
      <c r="AF6140" s="5"/>
      <c r="AG6140" s="5"/>
      <c r="AH6140" s="5"/>
      <c r="AI6140" s="5"/>
      <c r="AJ6140" s="5"/>
      <c r="AK6140" s="5"/>
      <c r="AL6140" s="5"/>
      <c r="AM6140" s="5"/>
      <c r="AN6140" s="5"/>
      <c r="AO6140" s="5"/>
      <c r="AP6140" s="5"/>
      <c r="AQ6140" s="5"/>
      <c r="AR6140" s="5"/>
      <c r="AS6140" s="5"/>
      <c r="AT6140" s="5"/>
      <c r="AU6140" s="5"/>
      <c r="AV6140" s="5"/>
      <c r="AW6140" s="5"/>
      <c r="AX6140" s="5"/>
      <c r="AY6140" s="5"/>
      <c r="AZ6140" s="5"/>
      <c r="BA6140" s="5"/>
      <c r="BB6140" s="5"/>
      <c r="BC6140" s="5"/>
      <c r="BD6140" s="5"/>
      <c r="BE6140" s="5" t="s">
        <v>88</v>
      </c>
      <c r="BF6140" s="6">
        <v>43592</v>
      </c>
      <c r="BG6140" s="5" t="s">
        <v>71</v>
      </c>
      <c r="BH6140" s="5" t="s">
        <v>24634</v>
      </c>
      <c r="BI6140" s="5"/>
      <c r="BJ6140" s="5"/>
    </row>
    <row r="6141" spans="1:62" ht="30" x14ac:dyDescent="0.25">
      <c r="A6141" s="5">
        <v>6134</v>
      </c>
      <c r="B6141" s="3" t="str">
        <f>"201900157239"</f>
        <v>201900157239</v>
      </c>
      <c r="C6141" s="3">
        <v>146794</v>
      </c>
      <c r="D6141" s="3" t="s">
        <v>24636</v>
      </c>
      <c r="E6141" s="3">
        <v>10007995500</v>
      </c>
      <c r="F6141" s="3" t="s">
        <v>24637</v>
      </c>
      <c r="G6141" s="3" t="s">
        <v>24638</v>
      </c>
      <c r="H6141" s="3" t="s">
        <v>813</v>
      </c>
      <c r="I6141" s="3" t="s">
        <v>814</v>
      </c>
      <c r="J6141" s="3" t="s">
        <v>814</v>
      </c>
      <c r="K6141" s="3" t="s">
        <v>68</v>
      </c>
      <c r="L6141" s="3" t="s">
        <v>79</v>
      </c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  <c r="AR6141" s="3"/>
      <c r="AS6141" s="3"/>
      <c r="AT6141" s="3"/>
      <c r="AU6141" s="3"/>
      <c r="AV6141" s="3"/>
      <c r="AW6141" s="3"/>
      <c r="AX6141" s="3"/>
      <c r="AY6141" s="3"/>
      <c r="AZ6141" s="3"/>
      <c r="BA6141" s="3"/>
      <c r="BB6141" s="3"/>
      <c r="BC6141" s="3"/>
      <c r="BD6141" s="3"/>
      <c r="BE6141" s="3" t="s">
        <v>80</v>
      </c>
      <c r="BF6141" s="4">
        <v>43733</v>
      </c>
      <c r="BG6141" s="3" t="s">
        <v>71</v>
      </c>
      <c r="BH6141" s="3" t="s">
        <v>24637</v>
      </c>
      <c r="BI6141" s="3" t="s">
        <v>24639</v>
      </c>
      <c r="BJ6141" s="3" t="s">
        <v>3887</v>
      </c>
    </row>
    <row r="6142" spans="1:62" ht="30" x14ac:dyDescent="0.25">
      <c r="A6142" s="3">
        <v>6135</v>
      </c>
      <c r="B6142" s="5" t="str">
        <f>"201600174084"</f>
        <v>201600174084</v>
      </c>
      <c r="C6142" s="5">
        <v>87917</v>
      </c>
      <c r="D6142" s="5" t="s">
        <v>24640</v>
      </c>
      <c r="E6142" s="5">
        <v>20131589086</v>
      </c>
      <c r="F6142" s="5" t="s">
        <v>393</v>
      </c>
      <c r="G6142" s="5" t="s">
        <v>24641</v>
      </c>
      <c r="H6142" s="5" t="s">
        <v>102</v>
      </c>
      <c r="I6142" s="5" t="s">
        <v>159</v>
      </c>
      <c r="J6142" s="5" t="s">
        <v>159</v>
      </c>
      <c r="K6142" s="5" t="s">
        <v>68</v>
      </c>
      <c r="L6142" s="5" t="s">
        <v>69</v>
      </c>
      <c r="M6142" s="5"/>
      <c r="N6142" s="5"/>
      <c r="O6142" s="5"/>
      <c r="P6142" s="5"/>
      <c r="Q6142" s="5"/>
      <c r="R6142" s="5"/>
      <c r="S6142" s="5"/>
      <c r="T6142" s="5"/>
      <c r="U6142" s="5"/>
      <c r="V6142" s="5"/>
      <c r="W6142" s="5"/>
      <c r="X6142" s="5"/>
      <c r="Y6142" s="5"/>
      <c r="Z6142" s="5"/>
      <c r="AA6142" s="5"/>
      <c r="AB6142" s="5"/>
      <c r="AC6142" s="5"/>
      <c r="AD6142" s="5"/>
      <c r="AE6142" s="5"/>
      <c r="AF6142" s="5"/>
      <c r="AG6142" s="5"/>
      <c r="AH6142" s="5"/>
      <c r="AI6142" s="5"/>
      <c r="AJ6142" s="5"/>
      <c r="AK6142" s="5"/>
      <c r="AL6142" s="5"/>
      <c r="AM6142" s="5"/>
      <c r="AN6142" s="5"/>
      <c r="AO6142" s="5"/>
      <c r="AP6142" s="5"/>
      <c r="AQ6142" s="5"/>
      <c r="AR6142" s="5"/>
      <c r="AS6142" s="5"/>
      <c r="AT6142" s="5"/>
      <c r="AU6142" s="5"/>
      <c r="AV6142" s="5"/>
      <c r="AW6142" s="5"/>
      <c r="AX6142" s="5"/>
      <c r="AY6142" s="5"/>
      <c r="AZ6142" s="5"/>
      <c r="BA6142" s="5"/>
      <c r="BB6142" s="5"/>
      <c r="BC6142" s="5"/>
      <c r="BD6142" s="5"/>
      <c r="BE6142" s="5" t="s">
        <v>70</v>
      </c>
      <c r="BF6142" s="6">
        <v>42708</v>
      </c>
      <c r="BG6142" s="5" t="s">
        <v>71</v>
      </c>
      <c r="BH6142" s="5" t="s">
        <v>3006</v>
      </c>
      <c r="BI6142" s="5"/>
      <c r="BJ6142" s="5"/>
    </row>
    <row r="6143" spans="1:62" ht="30" x14ac:dyDescent="0.25">
      <c r="A6143" s="3">
        <v>6136</v>
      </c>
      <c r="B6143" s="3" t="str">
        <f>"201800216721"</f>
        <v>201800216721</v>
      </c>
      <c r="C6143" s="3">
        <v>139927</v>
      </c>
      <c r="D6143" s="3" t="s">
        <v>24642</v>
      </c>
      <c r="E6143" s="3">
        <v>20601233488</v>
      </c>
      <c r="F6143" s="3" t="s">
        <v>17967</v>
      </c>
      <c r="G6143" s="3" t="s">
        <v>24643</v>
      </c>
      <c r="H6143" s="3" t="s">
        <v>1152</v>
      </c>
      <c r="I6143" s="3" t="s">
        <v>1152</v>
      </c>
      <c r="J6143" s="3" t="s">
        <v>1153</v>
      </c>
      <c r="K6143" s="3" t="s">
        <v>125</v>
      </c>
      <c r="L6143" s="3" t="s">
        <v>126</v>
      </c>
      <c r="M6143" s="3" t="s">
        <v>126</v>
      </c>
      <c r="N6143" s="3" t="s">
        <v>126</v>
      </c>
      <c r="O6143" s="3" t="s">
        <v>126</v>
      </c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  <c r="AR6143" s="3"/>
      <c r="AS6143" s="3"/>
      <c r="AT6143" s="3"/>
      <c r="AU6143" s="3"/>
      <c r="AV6143" s="3"/>
      <c r="AW6143" s="3"/>
      <c r="AX6143" s="3"/>
      <c r="AY6143" s="3"/>
      <c r="AZ6143" s="3"/>
      <c r="BA6143" s="3"/>
      <c r="BB6143" s="3"/>
      <c r="BC6143" s="3"/>
      <c r="BD6143" s="3"/>
      <c r="BE6143" s="3" t="s">
        <v>127</v>
      </c>
      <c r="BF6143" s="4">
        <v>43467</v>
      </c>
      <c r="BG6143" s="3" t="s">
        <v>71</v>
      </c>
      <c r="BH6143" s="3" t="s">
        <v>24644</v>
      </c>
      <c r="BI6143" s="3"/>
      <c r="BJ6143" s="3"/>
    </row>
    <row r="6144" spans="1:62" ht="30" x14ac:dyDescent="0.25">
      <c r="A6144" s="5">
        <v>6137</v>
      </c>
      <c r="B6144" s="5" t="str">
        <f>"1771596"</f>
        <v>1771596</v>
      </c>
      <c r="C6144" s="5">
        <v>40519</v>
      </c>
      <c r="D6144" s="5" t="s">
        <v>24645</v>
      </c>
      <c r="E6144" s="5">
        <v>20262996329</v>
      </c>
      <c r="F6144" s="5" t="s">
        <v>17582</v>
      </c>
      <c r="G6144" s="5" t="s">
        <v>24646</v>
      </c>
      <c r="H6144" s="5" t="s">
        <v>66</v>
      </c>
      <c r="I6144" s="5" t="s">
        <v>66</v>
      </c>
      <c r="J6144" s="5" t="s">
        <v>659</v>
      </c>
      <c r="K6144" s="5" t="s">
        <v>68</v>
      </c>
      <c r="L6144" s="5" t="s">
        <v>9647</v>
      </c>
      <c r="M6144" s="5"/>
      <c r="N6144" s="5"/>
      <c r="O6144" s="5"/>
      <c r="P6144" s="5"/>
      <c r="Q6144" s="5"/>
      <c r="R6144" s="5"/>
      <c r="S6144" s="5"/>
      <c r="T6144" s="5"/>
      <c r="U6144" s="5"/>
      <c r="V6144" s="5"/>
      <c r="W6144" s="5"/>
      <c r="X6144" s="5"/>
      <c r="Y6144" s="5"/>
      <c r="Z6144" s="5"/>
      <c r="AA6144" s="5"/>
      <c r="AB6144" s="5"/>
      <c r="AC6144" s="5"/>
      <c r="AD6144" s="5"/>
      <c r="AE6144" s="5"/>
      <c r="AF6144" s="5"/>
      <c r="AG6144" s="5"/>
      <c r="AH6144" s="5"/>
      <c r="AI6144" s="5"/>
      <c r="AJ6144" s="5"/>
      <c r="AK6144" s="5"/>
      <c r="AL6144" s="5"/>
      <c r="AM6144" s="5"/>
      <c r="AN6144" s="5"/>
      <c r="AO6144" s="5"/>
      <c r="AP6144" s="5"/>
      <c r="AQ6144" s="5"/>
      <c r="AR6144" s="5"/>
      <c r="AS6144" s="5"/>
      <c r="AT6144" s="5"/>
      <c r="AU6144" s="5"/>
      <c r="AV6144" s="5"/>
      <c r="AW6144" s="5"/>
      <c r="AX6144" s="5"/>
      <c r="AY6144" s="5"/>
      <c r="AZ6144" s="5"/>
      <c r="BA6144" s="5"/>
      <c r="BB6144" s="5"/>
      <c r="BC6144" s="5"/>
      <c r="BD6144" s="5"/>
      <c r="BE6144" s="5" t="s">
        <v>9648</v>
      </c>
      <c r="BF6144" s="6">
        <v>39563</v>
      </c>
      <c r="BG6144" s="5" t="s">
        <v>71</v>
      </c>
      <c r="BH6144" s="5" t="s">
        <v>24647</v>
      </c>
      <c r="BI6144" s="5"/>
      <c r="BJ6144" s="5"/>
    </row>
    <row r="6145" spans="1:62" ht="30" x14ac:dyDescent="0.25">
      <c r="A6145" s="3">
        <v>6138</v>
      </c>
      <c r="B6145" s="3" t="str">
        <f>"202200099832"</f>
        <v>202200099832</v>
      </c>
      <c r="C6145" s="3">
        <v>163087</v>
      </c>
      <c r="D6145" s="3" t="s">
        <v>24648</v>
      </c>
      <c r="E6145" s="3">
        <v>20184781701</v>
      </c>
      <c r="F6145" s="3" t="s">
        <v>22472</v>
      </c>
      <c r="G6145" s="3" t="s">
        <v>24649</v>
      </c>
      <c r="H6145" s="3" t="s">
        <v>66</v>
      </c>
      <c r="I6145" s="3" t="s">
        <v>66</v>
      </c>
      <c r="J6145" s="3" t="s">
        <v>352</v>
      </c>
      <c r="K6145" s="3" t="s">
        <v>68</v>
      </c>
      <c r="L6145" s="3" t="s">
        <v>24650</v>
      </c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  <c r="AR6145" s="3"/>
      <c r="AS6145" s="3"/>
      <c r="AT6145" s="3"/>
      <c r="AU6145" s="3"/>
      <c r="AV6145" s="3"/>
      <c r="AW6145" s="3"/>
      <c r="AX6145" s="3"/>
      <c r="AY6145" s="3"/>
      <c r="AZ6145" s="3"/>
      <c r="BA6145" s="3"/>
      <c r="BB6145" s="3"/>
      <c r="BC6145" s="3"/>
      <c r="BD6145" s="3"/>
      <c r="BE6145" s="3" t="s">
        <v>80</v>
      </c>
      <c r="BF6145" s="4">
        <v>44766</v>
      </c>
      <c r="BG6145" s="3" t="s">
        <v>71</v>
      </c>
      <c r="BH6145" s="3" t="s">
        <v>24651</v>
      </c>
      <c r="BI6145" s="3"/>
      <c r="BJ6145" s="3"/>
    </row>
    <row r="6146" spans="1:62" ht="30" x14ac:dyDescent="0.25">
      <c r="A6146" s="3">
        <v>6139</v>
      </c>
      <c r="B6146" s="5" t="str">
        <f>"201200148546"</f>
        <v>201200148546</v>
      </c>
      <c r="C6146" s="5">
        <v>97764</v>
      </c>
      <c r="D6146" s="5" t="s">
        <v>24652</v>
      </c>
      <c r="E6146" s="5">
        <v>10108041191</v>
      </c>
      <c r="F6146" s="5" t="s">
        <v>24653</v>
      </c>
      <c r="G6146" s="5" t="s">
        <v>24654</v>
      </c>
      <c r="H6146" s="5" t="s">
        <v>66</v>
      </c>
      <c r="I6146" s="5" t="s">
        <v>66</v>
      </c>
      <c r="J6146" s="5" t="s">
        <v>463</v>
      </c>
      <c r="K6146" s="5" t="s">
        <v>68</v>
      </c>
      <c r="L6146" s="5" t="s">
        <v>79</v>
      </c>
      <c r="M6146" s="5"/>
      <c r="N6146" s="5"/>
      <c r="O6146" s="5"/>
      <c r="P6146" s="5"/>
      <c r="Q6146" s="5"/>
      <c r="R6146" s="5"/>
      <c r="S6146" s="5"/>
      <c r="T6146" s="5"/>
      <c r="U6146" s="5"/>
      <c r="V6146" s="5"/>
      <c r="W6146" s="5"/>
      <c r="X6146" s="5"/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5"/>
      <c r="AK6146" s="5"/>
      <c r="AL6146" s="5"/>
      <c r="AM6146" s="5"/>
      <c r="AN6146" s="5"/>
      <c r="AO6146" s="5"/>
      <c r="AP6146" s="5"/>
      <c r="AQ6146" s="5"/>
      <c r="AR6146" s="5"/>
      <c r="AS6146" s="5"/>
      <c r="AT6146" s="5"/>
      <c r="AU6146" s="5"/>
      <c r="AV6146" s="5"/>
      <c r="AW6146" s="5"/>
      <c r="AX6146" s="5"/>
      <c r="AY6146" s="5"/>
      <c r="AZ6146" s="5"/>
      <c r="BA6146" s="5"/>
      <c r="BB6146" s="5"/>
      <c r="BC6146" s="5"/>
      <c r="BD6146" s="5"/>
      <c r="BE6146" s="5" t="s">
        <v>80</v>
      </c>
      <c r="BF6146" s="6">
        <v>41116</v>
      </c>
      <c r="BG6146" s="5" t="s">
        <v>71</v>
      </c>
      <c r="BH6146" s="5" t="s">
        <v>24653</v>
      </c>
      <c r="BI6146" s="5"/>
      <c r="BJ6146" s="5"/>
    </row>
    <row r="6147" spans="1:62" ht="30" x14ac:dyDescent="0.25">
      <c r="A6147" s="5">
        <v>6140</v>
      </c>
      <c r="B6147" s="3" t="str">
        <f>"1473858"</f>
        <v>1473858</v>
      </c>
      <c r="C6147" s="3">
        <v>89069</v>
      </c>
      <c r="D6147" s="3" t="s">
        <v>24655</v>
      </c>
      <c r="E6147" s="3">
        <v>10082385806</v>
      </c>
      <c r="F6147" s="3" t="s">
        <v>24656</v>
      </c>
      <c r="G6147" s="3" t="s">
        <v>24657</v>
      </c>
      <c r="H6147" s="3" t="s">
        <v>66</v>
      </c>
      <c r="I6147" s="3" t="s">
        <v>66</v>
      </c>
      <c r="J6147" s="3" t="s">
        <v>309</v>
      </c>
      <c r="K6147" s="3" t="s">
        <v>68</v>
      </c>
      <c r="L6147" s="3" t="s">
        <v>139</v>
      </c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  <c r="AR6147" s="3"/>
      <c r="AS6147" s="3"/>
      <c r="AT6147" s="3"/>
      <c r="AU6147" s="3"/>
      <c r="AV6147" s="3"/>
      <c r="AW6147" s="3"/>
      <c r="AX6147" s="3"/>
      <c r="AY6147" s="3"/>
      <c r="AZ6147" s="3"/>
      <c r="BA6147" s="3"/>
      <c r="BB6147" s="3"/>
      <c r="BC6147" s="3"/>
      <c r="BD6147" s="3"/>
      <c r="BE6147" s="3" t="s">
        <v>88</v>
      </c>
      <c r="BF6147" s="4">
        <v>40617</v>
      </c>
      <c r="BG6147" s="3" t="s">
        <v>71</v>
      </c>
      <c r="BH6147" s="3" t="s">
        <v>24656</v>
      </c>
      <c r="BI6147" s="3"/>
      <c r="BJ6147" s="3"/>
    </row>
    <row r="6148" spans="1:62" ht="30" x14ac:dyDescent="0.25">
      <c r="A6148" s="3">
        <v>6141</v>
      </c>
      <c r="B6148" s="5" t="str">
        <f>"202200242230"</f>
        <v>202200242230</v>
      </c>
      <c r="C6148" s="5">
        <v>93994</v>
      </c>
      <c r="D6148" s="5" t="s">
        <v>24658</v>
      </c>
      <c r="E6148" s="5">
        <v>10293419952</v>
      </c>
      <c r="F6148" s="5" t="s">
        <v>24659</v>
      </c>
      <c r="G6148" s="5" t="s">
        <v>24660</v>
      </c>
      <c r="H6148" s="5" t="s">
        <v>78</v>
      </c>
      <c r="I6148" s="5" t="s">
        <v>78</v>
      </c>
      <c r="J6148" s="5" t="s">
        <v>176</v>
      </c>
      <c r="K6148" s="5" t="s">
        <v>68</v>
      </c>
      <c r="L6148" s="5" t="s">
        <v>24661</v>
      </c>
      <c r="M6148" s="5"/>
      <c r="N6148" s="5"/>
      <c r="O6148" s="5"/>
      <c r="P6148" s="5"/>
      <c r="Q6148" s="5"/>
      <c r="R6148" s="5"/>
      <c r="S6148" s="5"/>
      <c r="T6148" s="5"/>
      <c r="U6148" s="5"/>
      <c r="V6148" s="5"/>
      <c r="W6148" s="5"/>
      <c r="X6148" s="5"/>
      <c r="Y6148" s="5"/>
      <c r="Z6148" s="5"/>
      <c r="AA6148" s="5"/>
      <c r="AB6148" s="5"/>
      <c r="AC6148" s="5"/>
      <c r="AD6148" s="5"/>
      <c r="AE6148" s="5"/>
      <c r="AF6148" s="5"/>
      <c r="AG6148" s="5"/>
      <c r="AH6148" s="5"/>
      <c r="AI6148" s="5"/>
      <c r="AJ6148" s="5"/>
      <c r="AK6148" s="5"/>
      <c r="AL6148" s="5"/>
      <c r="AM6148" s="5"/>
      <c r="AN6148" s="5"/>
      <c r="AO6148" s="5"/>
      <c r="AP6148" s="5"/>
      <c r="AQ6148" s="5"/>
      <c r="AR6148" s="5"/>
      <c r="AS6148" s="5"/>
      <c r="AT6148" s="5"/>
      <c r="AU6148" s="5"/>
      <c r="AV6148" s="5"/>
      <c r="AW6148" s="5"/>
      <c r="AX6148" s="5"/>
      <c r="AY6148" s="5"/>
      <c r="AZ6148" s="5"/>
      <c r="BA6148" s="5"/>
      <c r="BB6148" s="5"/>
      <c r="BC6148" s="5"/>
      <c r="BD6148" s="5"/>
      <c r="BE6148" s="5" t="s">
        <v>88</v>
      </c>
      <c r="BF6148" s="6">
        <v>44917</v>
      </c>
      <c r="BG6148" s="5" t="s">
        <v>71</v>
      </c>
      <c r="BH6148" s="5" t="s">
        <v>24659</v>
      </c>
      <c r="BI6148" s="5"/>
      <c r="BJ6148" s="5"/>
    </row>
    <row r="6149" spans="1:62" ht="30" x14ac:dyDescent="0.25">
      <c r="A6149" s="3">
        <v>6142</v>
      </c>
      <c r="B6149" s="3" t="str">
        <f>"1473854"</f>
        <v>1473854</v>
      </c>
      <c r="C6149" s="3">
        <v>88903</v>
      </c>
      <c r="D6149" s="3" t="s">
        <v>24662</v>
      </c>
      <c r="E6149" s="3">
        <v>10063492715</v>
      </c>
      <c r="F6149" s="3" t="s">
        <v>24663</v>
      </c>
      <c r="G6149" s="3" t="s">
        <v>24664</v>
      </c>
      <c r="H6149" s="3" t="s">
        <v>66</v>
      </c>
      <c r="I6149" s="3" t="s">
        <v>66</v>
      </c>
      <c r="J6149" s="3" t="s">
        <v>309</v>
      </c>
      <c r="K6149" s="3" t="s">
        <v>68</v>
      </c>
      <c r="L6149" s="3" t="s">
        <v>79</v>
      </c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  <c r="AR6149" s="3"/>
      <c r="AS6149" s="3"/>
      <c r="AT6149" s="3"/>
      <c r="AU6149" s="3"/>
      <c r="AV6149" s="3"/>
      <c r="AW6149" s="3"/>
      <c r="AX6149" s="3"/>
      <c r="AY6149" s="3"/>
      <c r="AZ6149" s="3"/>
      <c r="BA6149" s="3"/>
      <c r="BB6149" s="3"/>
      <c r="BC6149" s="3"/>
      <c r="BD6149" s="3"/>
      <c r="BE6149" s="3" t="s">
        <v>80</v>
      </c>
      <c r="BF6149" s="4">
        <v>40617</v>
      </c>
      <c r="BG6149" s="3" t="s">
        <v>71</v>
      </c>
      <c r="BH6149" s="3" t="s">
        <v>24663</v>
      </c>
      <c r="BI6149" s="3"/>
      <c r="BJ6149" s="3"/>
    </row>
    <row r="6150" spans="1:62" ht="30" x14ac:dyDescent="0.25">
      <c r="A6150" s="5">
        <v>6143</v>
      </c>
      <c r="B6150" s="5" t="str">
        <f>"201600015704"</f>
        <v>201600015704</v>
      </c>
      <c r="C6150" s="5">
        <v>85834</v>
      </c>
      <c r="D6150" s="5" t="s">
        <v>24665</v>
      </c>
      <c r="E6150" s="5">
        <v>20600504771</v>
      </c>
      <c r="F6150" s="5" t="s">
        <v>24666</v>
      </c>
      <c r="G6150" s="5" t="s">
        <v>24667</v>
      </c>
      <c r="H6150" s="5" t="s">
        <v>66</v>
      </c>
      <c r="I6150" s="5" t="s">
        <v>66</v>
      </c>
      <c r="J6150" s="5" t="s">
        <v>232</v>
      </c>
      <c r="K6150" s="5" t="s">
        <v>68</v>
      </c>
      <c r="L6150" s="5" t="s">
        <v>79</v>
      </c>
      <c r="M6150" s="5"/>
      <c r="N6150" s="5"/>
      <c r="O6150" s="5"/>
      <c r="P6150" s="5"/>
      <c r="Q6150" s="5"/>
      <c r="R6150" s="5"/>
      <c r="S6150" s="5"/>
      <c r="T6150" s="5"/>
      <c r="U6150" s="5"/>
      <c r="V6150" s="5"/>
      <c r="W6150" s="5"/>
      <c r="X6150" s="5"/>
      <c r="Y6150" s="5"/>
      <c r="Z6150" s="5"/>
      <c r="AA6150" s="5"/>
      <c r="AB6150" s="5"/>
      <c r="AC6150" s="5"/>
      <c r="AD6150" s="5"/>
      <c r="AE6150" s="5"/>
      <c r="AF6150" s="5"/>
      <c r="AG6150" s="5"/>
      <c r="AH6150" s="5"/>
      <c r="AI6150" s="5"/>
      <c r="AJ6150" s="5"/>
      <c r="AK6150" s="5"/>
      <c r="AL6150" s="5"/>
      <c r="AM6150" s="5"/>
      <c r="AN6150" s="5"/>
      <c r="AO6150" s="5"/>
      <c r="AP6150" s="5"/>
      <c r="AQ6150" s="5"/>
      <c r="AR6150" s="5"/>
      <c r="AS6150" s="5"/>
      <c r="AT6150" s="5"/>
      <c r="AU6150" s="5"/>
      <c r="AV6150" s="5"/>
      <c r="AW6150" s="5"/>
      <c r="AX6150" s="5"/>
      <c r="AY6150" s="5"/>
      <c r="AZ6150" s="5"/>
      <c r="BA6150" s="5"/>
      <c r="BB6150" s="5"/>
      <c r="BC6150" s="5"/>
      <c r="BD6150" s="5"/>
      <c r="BE6150" s="5" t="s">
        <v>80</v>
      </c>
      <c r="BF6150" s="6">
        <v>42409</v>
      </c>
      <c r="BG6150" s="5" t="s">
        <v>71</v>
      </c>
      <c r="BH6150" s="5" t="s">
        <v>24668</v>
      </c>
      <c r="BI6150" s="5"/>
      <c r="BJ6150" s="5"/>
    </row>
    <row r="6151" spans="1:62" ht="30" x14ac:dyDescent="0.25">
      <c r="A6151" s="3">
        <v>6144</v>
      </c>
      <c r="B6151" s="5" t="str">
        <f>"1400619"</f>
        <v>1400619</v>
      </c>
      <c r="C6151" s="5">
        <v>86798</v>
      </c>
      <c r="D6151" s="5" t="s">
        <v>24669</v>
      </c>
      <c r="E6151" s="5">
        <v>10075873625</v>
      </c>
      <c r="F6151" s="5" t="s">
        <v>24670</v>
      </c>
      <c r="G6151" s="5" t="s">
        <v>24671</v>
      </c>
      <c r="H6151" s="5" t="s">
        <v>66</v>
      </c>
      <c r="I6151" s="5" t="s">
        <v>66</v>
      </c>
      <c r="J6151" s="5" t="s">
        <v>118</v>
      </c>
      <c r="K6151" s="5" t="s">
        <v>68</v>
      </c>
      <c r="L6151" s="5" t="s">
        <v>301</v>
      </c>
      <c r="M6151" s="5"/>
      <c r="N6151" s="5"/>
      <c r="O6151" s="5"/>
      <c r="P6151" s="5"/>
      <c r="Q6151" s="5"/>
      <c r="R6151" s="5"/>
      <c r="S6151" s="5"/>
      <c r="T6151" s="5"/>
      <c r="U6151" s="5"/>
      <c r="V6151" s="5"/>
      <c r="W6151" s="5"/>
      <c r="X6151" s="5"/>
      <c r="Y6151" s="5"/>
      <c r="Z6151" s="5"/>
      <c r="AA6151" s="5"/>
      <c r="AB6151" s="5"/>
      <c r="AC6151" s="5"/>
      <c r="AD6151" s="5"/>
      <c r="AE6151" s="5"/>
      <c r="AF6151" s="5"/>
      <c r="AG6151" s="5"/>
      <c r="AH6151" s="5"/>
      <c r="AI6151" s="5"/>
      <c r="AJ6151" s="5"/>
      <c r="AK6151" s="5"/>
      <c r="AL6151" s="5"/>
      <c r="AM6151" s="5"/>
      <c r="AN6151" s="5"/>
      <c r="AO6151" s="5"/>
      <c r="AP6151" s="5"/>
      <c r="AQ6151" s="5"/>
      <c r="AR6151" s="5"/>
      <c r="AS6151" s="5"/>
      <c r="AT6151" s="5"/>
      <c r="AU6151" s="5"/>
      <c r="AV6151" s="5"/>
      <c r="AW6151" s="5"/>
      <c r="AX6151" s="5"/>
      <c r="AY6151" s="5"/>
      <c r="AZ6151" s="5"/>
      <c r="BA6151" s="5"/>
      <c r="BB6151" s="5"/>
      <c r="BC6151" s="5"/>
      <c r="BD6151" s="5"/>
      <c r="BE6151" s="5" t="s">
        <v>1408</v>
      </c>
      <c r="BF6151" s="6">
        <v>40417</v>
      </c>
      <c r="BG6151" s="5" t="s">
        <v>71</v>
      </c>
      <c r="BH6151" s="5" t="s">
        <v>24670</v>
      </c>
      <c r="BI6151" s="5"/>
      <c r="BJ6151" s="5"/>
    </row>
    <row r="6152" spans="1:62" ht="30" x14ac:dyDescent="0.25">
      <c r="A6152" s="3">
        <v>6145</v>
      </c>
      <c r="B6152" s="3" t="str">
        <f>"201900071639"</f>
        <v>201900071639</v>
      </c>
      <c r="C6152" s="3">
        <v>142969</v>
      </c>
      <c r="D6152" s="3" t="s">
        <v>24672</v>
      </c>
      <c r="E6152" s="3">
        <v>20480793855</v>
      </c>
      <c r="F6152" s="3" t="s">
        <v>14235</v>
      </c>
      <c r="G6152" s="3" t="s">
        <v>24673</v>
      </c>
      <c r="H6152" s="3" t="s">
        <v>216</v>
      </c>
      <c r="I6152" s="3" t="s">
        <v>374</v>
      </c>
      <c r="J6152" s="3" t="s">
        <v>1333</v>
      </c>
      <c r="K6152" s="3" t="s">
        <v>68</v>
      </c>
      <c r="L6152" s="3" t="s">
        <v>139</v>
      </c>
      <c r="M6152" s="3" t="s">
        <v>139</v>
      </c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  <c r="AR6152" s="3"/>
      <c r="AS6152" s="3"/>
      <c r="AT6152" s="3"/>
      <c r="AU6152" s="3"/>
      <c r="AV6152" s="3"/>
      <c r="AW6152" s="3"/>
      <c r="AX6152" s="3"/>
      <c r="AY6152" s="3"/>
      <c r="AZ6152" s="3"/>
      <c r="BA6152" s="3"/>
      <c r="BB6152" s="3"/>
      <c r="BC6152" s="3"/>
      <c r="BD6152" s="3"/>
      <c r="BE6152" s="3" t="s">
        <v>293</v>
      </c>
      <c r="BF6152" s="4">
        <v>43602</v>
      </c>
      <c r="BG6152" s="3" t="s">
        <v>71</v>
      </c>
      <c r="BH6152" s="3" t="s">
        <v>15339</v>
      </c>
      <c r="BI6152" s="3" t="s">
        <v>24674</v>
      </c>
      <c r="BJ6152" s="3" t="s">
        <v>24675</v>
      </c>
    </row>
    <row r="6153" spans="1:62" ht="30" x14ac:dyDescent="0.25">
      <c r="A6153" s="5">
        <v>6146</v>
      </c>
      <c r="B6153" s="5" t="str">
        <f>"202300063984"</f>
        <v>202300063984</v>
      </c>
      <c r="C6153" s="5">
        <v>167611</v>
      </c>
      <c r="D6153" s="5" t="s">
        <v>24676</v>
      </c>
      <c r="E6153" s="5">
        <v>20600060008</v>
      </c>
      <c r="F6153" s="5" t="s">
        <v>24677</v>
      </c>
      <c r="G6153" s="5" t="s">
        <v>24678</v>
      </c>
      <c r="H6153" s="5" t="s">
        <v>102</v>
      </c>
      <c r="I6153" s="5" t="s">
        <v>159</v>
      </c>
      <c r="J6153" s="5" t="s">
        <v>159</v>
      </c>
      <c r="K6153" s="5" t="s">
        <v>68</v>
      </c>
      <c r="L6153" s="5" t="s">
        <v>24679</v>
      </c>
      <c r="M6153" s="5"/>
      <c r="N6153" s="5"/>
      <c r="O6153" s="5"/>
      <c r="P6153" s="5"/>
      <c r="Q6153" s="5"/>
      <c r="R6153" s="5"/>
      <c r="S6153" s="5"/>
      <c r="T6153" s="5"/>
      <c r="U6153" s="5"/>
      <c r="V6153" s="5"/>
      <c r="W6153" s="5"/>
      <c r="X6153" s="5"/>
      <c r="Y6153" s="5"/>
      <c r="Z6153" s="5"/>
      <c r="AA6153" s="5"/>
      <c r="AB6153" s="5"/>
      <c r="AC6153" s="5"/>
      <c r="AD6153" s="5"/>
      <c r="AE6153" s="5"/>
      <c r="AF6153" s="5"/>
      <c r="AG6153" s="5"/>
      <c r="AH6153" s="5"/>
      <c r="AI6153" s="5"/>
      <c r="AJ6153" s="5"/>
      <c r="AK6153" s="5"/>
      <c r="AL6153" s="5"/>
      <c r="AM6153" s="5"/>
      <c r="AN6153" s="5"/>
      <c r="AO6153" s="5"/>
      <c r="AP6153" s="5"/>
      <c r="AQ6153" s="5"/>
      <c r="AR6153" s="5"/>
      <c r="AS6153" s="5"/>
      <c r="AT6153" s="5"/>
      <c r="AU6153" s="5"/>
      <c r="AV6153" s="5"/>
      <c r="AW6153" s="5"/>
      <c r="AX6153" s="5"/>
      <c r="AY6153" s="5"/>
      <c r="AZ6153" s="5"/>
      <c r="BA6153" s="5"/>
      <c r="BB6153" s="5"/>
      <c r="BC6153" s="5"/>
      <c r="BD6153" s="5"/>
      <c r="BE6153" s="5" t="s">
        <v>80</v>
      </c>
      <c r="BF6153" s="6">
        <v>45078</v>
      </c>
      <c r="BG6153" s="5" t="s">
        <v>71</v>
      </c>
      <c r="BH6153" s="5" t="s">
        <v>24680</v>
      </c>
      <c r="BI6153" s="5"/>
      <c r="BJ6153" s="5"/>
    </row>
    <row r="6154" spans="1:62" ht="30" x14ac:dyDescent="0.25">
      <c r="A6154" s="3">
        <v>6147</v>
      </c>
      <c r="B6154" s="3" t="str">
        <f>"1384159"</f>
        <v>1384159</v>
      </c>
      <c r="C6154" s="3">
        <v>87762</v>
      </c>
      <c r="D6154" s="3" t="s">
        <v>24681</v>
      </c>
      <c r="E6154" s="3">
        <v>20508841125</v>
      </c>
      <c r="F6154" s="3" t="s">
        <v>24682</v>
      </c>
      <c r="G6154" s="3" t="s">
        <v>24683</v>
      </c>
      <c r="H6154" s="3" t="s">
        <v>66</v>
      </c>
      <c r="I6154" s="3" t="s">
        <v>828</v>
      </c>
      <c r="J6154" s="3" t="s">
        <v>13719</v>
      </c>
      <c r="K6154" s="3" t="s">
        <v>68</v>
      </c>
      <c r="L6154" s="3" t="s">
        <v>126</v>
      </c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  <c r="AR6154" s="3"/>
      <c r="AS6154" s="3"/>
      <c r="AT6154" s="3"/>
      <c r="AU6154" s="3"/>
      <c r="AV6154" s="3"/>
      <c r="AW6154" s="3"/>
      <c r="AX6154" s="3"/>
      <c r="AY6154" s="3"/>
      <c r="AZ6154" s="3"/>
      <c r="BA6154" s="3"/>
      <c r="BB6154" s="3"/>
      <c r="BC6154" s="3"/>
      <c r="BD6154" s="3"/>
      <c r="BE6154" s="3" t="s">
        <v>95</v>
      </c>
      <c r="BF6154" s="4">
        <v>40390</v>
      </c>
      <c r="BG6154" s="3" t="s">
        <v>71</v>
      </c>
      <c r="BH6154" s="3" t="s">
        <v>13720</v>
      </c>
      <c r="BI6154" s="3"/>
      <c r="BJ6154" s="3"/>
    </row>
    <row r="6155" spans="1:62" ht="30" x14ac:dyDescent="0.25">
      <c r="A6155" s="3">
        <v>6148</v>
      </c>
      <c r="B6155" s="5" t="str">
        <f>"202100093843"</f>
        <v>202100093843</v>
      </c>
      <c r="C6155" s="5">
        <v>156119</v>
      </c>
      <c r="D6155" s="5" t="s">
        <v>24684</v>
      </c>
      <c r="E6155" s="5">
        <v>20519320305</v>
      </c>
      <c r="F6155" s="5" t="s">
        <v>24685</v>
      </c>
      <c r="G6155" s="5" t="s">
        <v>24686</v>
      </c>
      <c r="H6155" s="5" t="s">
        <v>380</v>
      </c>
      <c r="I6155" s="5" t="s">
        <v>380</v>
      </c>
      <c r="J6155" s="5" t="s">
        <v>852</v>
      </c>
      <c r="K6155" s="5" t="s">
        <v>125</v>
      </c>
      <c r="L6155" s="5" t="s">
        <v>126</v>
      </c>
      <c r="M6155" s="5" t="s">
        <v>126</v>
      </c>
      <c r="N6155" s="5"/>
      <c r="O6155" s="5"/>
      <c r="P6155" s="5"/>
      <c r="Q6155" s="5"/>
      <c r="R6155" s="5"/>
      <c r="S6155" s="5"/>
      <c r="T6155" s="5"/>
      <c r="U6155" s="5"/>
      <c r="V6155" s="5"/>
      <c r="W6155" s="5"/>
      <c r="X6155" s="5"/>
      <c r="Y6155" s="5"/>
      <c r="Z6155" s="5"/>
      <c r="AA6155" s="5"/>
      <c r="AB6155" s="5"/>
      <c r="AC6155" s="5"/>
      <c r="AD6155" s="5"/>
      <c r="AE6155" s="5"/>
      <c r="AF6155" s="5"/>
      <c r="AG6155" s="5"/>
      <c r="AH6155" s="5"/>
      <c r="AI6155" s="5"/>
      <c r="AJ6155" s="5"/>
      <c r="AK6155" s="5"/>
      <c r="AL6155" s="5"/>
      <c r="AM6155" s="5"/>
      <c r="AN6155" s="5"/>
      <c r="AO6155" s="5"/>
      <c r="AP6155" s="5"/>
      <c r="AQ6155" s="5"/>
      <c r="AR6155" s="5"/>
      <c r="AS6155" s="5"/>
      <c r="AT6155" s="5"/>
      <c r="AU6155" s="5"/>
      <c r="AV6155" s="5"/>
      <c r="AW6155" s="5"/>
      <c r="AX6155" s="5"/>
      <c r="AY6155" s="5"/>
      <c r="AZ6155" s="5"/>
      <c r="BA6155" s="5"/>
      <c r="BB6155" s="5"/>
      <c r="BC6155" s="5"/>
      <c r="BD6155" s="5"/>
      <c r="BE6155" s="5" t="s">
        <v>321</v>
      </c>
      <c r="BF6155" s="6">
        <v>44370</v>
      </c>
      <c r="BG6155" s="5" t="s">
        <v>71</v>
      </c>
      <c r="BH6155" s="5" t="s">
        <v>24687</v>
      </c>
      <c r="BI6155" s="5"/>
      <c r="BJ6155" s="5"/>
    </row>
    <row r="6156" spans="1:62" ht="45" x14ac:dyDescent="0.25">
      <c r="A6156" s="5">
        <v>6149</v>
      </c>
      <c r="B6156" s="3" t="str">
        <f>"201200146545"</f>
        <v>201200146545</v>
      </c>
      <c r="C6156" s="3">
        <v>97716</v>
      </c>
      <c r="D6156" s="3" t="s">
        <v>24688</v>
      </c>
      <c r="E6156" s="3">
        <v>20145915164</v>
      </c>
      <c r="F6156" s="3" t="s">
        <v>2384</v>
      </c>
      <c r="G6156" s="3" t="s">
        <v>24689</v>
      </c>
      <c r="H6156" s="3" t="s">
        <v>223</v>
      </c>
      <c r="I6156" s="3" t="s">
        <v>223</v>
      </c>
      <c r="J6156" s="3" t="s">
        <v>223</v>
      </c>
      <c r="K6156" s="3" t="s">
        <v>68</v>
      </c>
      <c r="L6156" s="3" t="s">
        <v>69</v>
      </c>
      <c r="M6156" s="3" t="s">
        <v>69</v>
      </c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  <c r="AR6156" s="3"/>
      <c r="AS6156" s="3"/>
      <c r="AT6156" s="3"/>
      <c r="AU6156" s="3"/>
      <c r="AV6156" s="3"/>
      <c r="AW6156" s="3"/>
      <c r="AX6156" s="3"/>
      <c r="AY6156" s="3"/>
      <c r="AZ6156" s="3"/>
      <c r="BA6156" s="3"/>
      <c r="BB6156" s="3"/>
      <c r="BC6156" s="3"/>
      <c r="BD6156" s="3"/>
      <c r="BE6156" s="3" t="s">
        <v>70</v>
      </c>
      <c r="BF6156" s="4">
        <v>41117</v>
      </c>
      <c r="BG6156" s="3" t="s">
        <v>71</v>
      </c>
      <c r="BH6156" s="3" t="s">
        <v>24690</v>
      </c>
      <c r="BI6156" s="3" t="s">
        <v>24691</v>
      </c>
      <c r="BJ6156" s="3" t="s">
        <v>3308</v>
      </c>
    </row>
    <row r="6157" spans="1:62" ht="30" x14ac:dyDescent="0.25">
      <c r="A6157" s="3">
        <v>6150</v>
      </c>
      <c r="B6157" s="5" t="str">
        <f>"202100260169"</f>
        <v>202100260169</v>
      </c>
      <c r="C6157" s="5">
        <v>90015</v>
      </c>
      <c r="D6157" s="5" t="s">
        <v>24692</v>
      </c>
      <c r="E6157" s="5">
        <v>20454504497</v>
      </c>
      <c r="F6157" s="5" t="s">
        <v>24693</v>
      </c>
      <c r="G6157" s="5" t="s">
        <v>24694</v>
      </c>
      <c r="H6157" s="5" t="s">
        <v>78</v>
      </c>
      <c r="I6157" s="5" t="s">
        <v>78</v>
      </c>
      <c r="J6157" s="5" t="s">
        <v>78</v>
      </c>
      <c r="K6157" s="5" t="s">
        <v>68</v>
      </c>
      <c r="L6157" s="5" t="s">
        <v>139</v>
      </c>
      <c r="M6157" s="5"/>
      <c r="N6157" s="5"/>
      <c r="O6157" s="5"/>
      <c r="P6157" s="5"/>
      <c r="Q6157" s="5"/>
      <c r="R6157" s="5"/>
      <c r="S6157" s="5"/>
      <c r="T6157" s="5"/>
      <c r="U6157" s="5"/>
      <c r="V6157" s="5"/>
      <c r="W6157" s="5"/>
      <c r="X6157" s="5"/>
      <c r="Y6157" s="5"/>
      <c r="Z6157" s="5"/>
      <c r="AA6157" s="5"/>
      <c r="AB6157" s="5"/>
      <c r="AC6157" s="5"/>
      <c r="AD6157" s="5"/>
      <c r="AE6157" s="5"/>
      <c r="AF6157" s="5"/>
      <c r="AG6157" s="5"/>
      <c r="AH6157" s="5"/>
      <c r="AI6157" s="5"/>
      <c r="AJ6157" s="5"/>
      <c r="AK6157" s="5"/>
      <c r="AL6157" s="5"/>
      <c r="AM6157" s="5"/>
      <c r="AN6157" s="5"/>
      <c r="AO6157" s="5"/>
      <c r="AP6157" s="5"/>
      <c r="AQ6157" s="5"/>
      <c r="AR6157" s="5"/>
      <c r="AS6157" s="5"/>
      <c r="AT6157" s="5"/>
      <c r="AU6157" s="5"/>
      <c r="AV6157" s="5"/>
      <c r="AW6157" s="5"/>
      <c r="AX6157" s="5"/>
      <c r="AY6157" s="5"/>
      <c r="AZ6157" s="5"/>
      <c r="BA6157" s="5"/>
      <c r="BB6157" s="5"/>
      <c r="BC6157" s="5"/>
      <c r="BD6157" s="5"/>
      <c r="BE6157" s="5" t="s">
        <v>88</v>
      </c>
      <c r="BF6157" s="6">
        <v>44602</v>
      </c>
      <c r="BG6157" s="5" t="s">
        <v>71</v>
      </c>
      <c r="BH6157" s="5" t="s">
        <v>24695</v>
      </c>
      <c r="BI6157" s="5"/>
      <c r="BJ6157" s="5"/>
    </row>
    <row r="6158" spans="1:62" ht="30" x14ac:dyDescent="0.25">
      <c r="A6158" s="3">
        <v>6151</v>
      </c>
      <c r="B6158" s="3" t="str">
        <f>"202000113761"</f>
        <v>202000113761</v>
      </c>
      <c r="C6158" s="3">
        <v>142337</v>
      </c>
      <c r="D6158" s="3" t="s">
        <v>24696</v>
      </c>
      <c r="E6158" s="3">
        <v>20604017859</v>
      </c>
      <c r="F6158" s="3" t="s">
        <v>24697</v>
      </c>
      <c r="G6158" s="3" t="s">
        <v>24698</v>
      </c>
      <c r="H6158" s="3" t="s">
        <v>66</v>
      </c>
      <c r="I6158" s="3" t="s">
        <v>750</v>
      </c>
      <c r="J6158" s="3" t="s">
        <v>1710</v>
      </c>
      <c r="K6158" s="3" t="s">
        <v>68</v>
      </c>
      <c r="L6158" s="3" t="s">
        <v>139</v>
      </c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  <c r="AR6158" s="3"/>
      <c r="AS6158" s="3"/>
      <c r="AT6158" s="3"/>
      <c r="AU6158" s="3"/>
      <c r="AV6158" s="3"/>
      <c r="AW6158" s="3"/>
      <c r="AX6158" s="3"/>
      <c r="AY6158" s="3"/>
      <c r="AZ6158" s="3"/>
      <c r="BA6158" s="3"/>
      <c r="BB6158" s="3"/>
      <c r="BC6158" s="3"/>
      <c r="BD6158" s="3"/>
      <c r="BE6158" s="3" t="s">
        <v>88</v>
      </c>
      <c r="BF6158" s="4">
        <v>44082</v>
      </c>
      <c r="BG6158" s="3" t="s">
        <v>71</v>
      </c>
      <c r="BH6158" s="3" t="s">
        <v>24699</v>
      </c>
      <c r="BI6158" s="3" t="s">
        <v>24700</v>
      </c>
      <c r="BJ6158" s="3" t="s">
        <v>16589</v>
      </c>
    </row>
    <row r="6159" spans="1:62" ht="30" x14ac:dyDescent="0.25">
      <c r="A6159" s="5">
        <v>6152</v>
      </c>
      <c r="B6159" s="5" t="str">
        <f>"1473862"</f>
        <v>1473862</v>
      </c>
      <c r="C6159" s="5">
        <v>90067</v>
      </c>
      <c r="D6159" s="5" t="s">
        <v>24701</v>
      </c>
      <c r="E6159" s="5">
        <v>20502802179</v>
      </c>
      <c r="F6159" s="5" t="s">
        <v>21746</v>
      </c>
      <c r="G6159" s="5" t="s">
        <v>24702</v>
      </c>
      <c r="H6159" s="5" t="s">
        <v>66</v>
      </c>
      <c r="I6159" s="5" t="s">
        <v>66</v>
      </c>
      <c r="J6159" s="5" t="s">
        <v>309</v>
      </c>
      <c r="K6159" s="5" t="s">
        <v>68</v>
      </c>
      <c r="L6159" s="5" t="s">
        <v>79</v>
      </c>
      <c r="M6159" s="5"/>
      <c r="N6159" s="5"/>
      <c r="O6159" s="5"/>
      <c r="P6159" s="5"/>
      <c r="Q6159" s="5"/>
      <c r="R6159" s="5"/>
      <c r="S6159" s="5"/>
      <c r="T6159" s="5"/>
      <c r="U6159" s="5"/>
      <c r="V6159" s="5"/>
      <c r="W6159" s="5"/>
      <c r="X6159" s="5"/>
      <c r="Y6159" s="5"/>
      <c r="Z6159" s="5"/>
      <c r="AA6159" s="5"/>
      <c r="AB6159" s="5"/>
      <c r="AC6159" s="5"/>
      <c r="AD6159" s="5"/>
      <c r="AE6159" s="5"/>
      <c r="AF6159" s="5"/>
      <c r="AG6159" s="5"/>
      <c r="AH6159" s="5"/>
      <c r="AI6159" s="5"/>
      <c r="AJ6159" s="5"/>
      <c r="AK6159" s="5"/>
      <c r="AL6159" s="5"/>
      <c r="AM6159" s="5"/>
      <c r="AN6159" s="5"/>
      <c r="AO6159" s="5"/>
      <c r="AP6159" s="5"/>
      <c r="AQ6159" s="5"/>
      <c r="AR6159" s="5"/>
      <c r="AS6159" s="5"/>
      <c r="AT6159" s="5"/>
      <c r="AU6159" s="5"/>
      <c r="AV6159" s="5"/>
      <c r="AW6159" s="5"/>
      <c r="AX6159" s="5"/>
      <c r="AY6159" s="5"/>
      <c r="AZ6159" s="5"/>
      <c r="BA6159" s="5"/>
      <c r="BB6159" s="5"/>
      <c r="BC6159" s="5"/>
      <c r="BD6159" s="5"/>
      <c r="BE6159" s="5" t="s">
        <v>80</v>
      </c>
      <c r="BF6159" s="6">
        <v>40617</v>
      </c>
      <c r="BG6159" s="5" t="s">
        <v>71</v>
      </c>
      <c r="BH6159" s="5" t="s">
        <v>24703</v>
      </c>
      <c r="BI6159" s="5"/>
      <c r="BJ6159" s="5"/>
    </row>
    <row r="6160" spans="1:62" ht="30" x14ac:dyDescent="0.25">
      <c r="A6160" s="3">
        <v>6153</v>
      </c>
      <c r="B6160" s="3" t="str">
        <f>"202200231432"</f>
        <v>202200231432</v>
      </c>
      <c r="C6160" s="3">
        <v>96071</v>
      </c>
      <c r="D6160" s="3" t="s">
        <v>24704</v>
      </c>
      <c r="E6160" s="3">
        <v>20608480880</v>
      </c>
      <c r="F6160" s="3" t="s">
        <v>24705</v>
      </c>
      <c r="G6160" s="3" t="s">
        <v>24706</v>
      </c>
      <c r="H6160" s="3" t="s">
        <v>66</v>
      </c>
      <c r="I6160" s="3" t="s">
        <v>66</v>
      </c>
      <c r="J6160" s="3" t="s">
        <v>143</v>
      </c>
      <c r="K6160" s="3" t="s">
        <v>68</v>
      </c>
      <c r="L6160" s="3" t="s">
        <v>24707</v>
      </c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  <c r="AR6160" s="3"/>
      <c r="AS6160" s="3"/>
      <c r="AT6160" s="3"/>
      <c r="AU6160" s="3"/>
      <c r="AV6160" s="3"/>
      <c r="AW6160" s="3"/>
      <c r="AX6160" s="3"/>
      <c r="AY6160" s="3"/>
      <c r="AZ6160" s="3"/>
      <c r="BA6160" s="3"/>
      <c r="BB6160" s="3"/>
      <c r="BC6160" s="3"/>
      <c r="BD6160" s="3"/>
      <c r="BE6160" s="3" t="s">
        <v>24708</v>
      </c>
      <c r="BF6160" s="4">
        <v>44922</v>
      </c>
      <c r="BG6160" s="3" t="s">
        <v>71</v>
      </c>
      <c r="BH6160" s="3" t="s">
        <v>24709</v>
      </c>
      <c r="BI6160" s="3"/>
      <c r="BJ6160" s="3"/>
    </row>
    <row r="6161" spans="1:62" ht="30" x14ac:dyDescent="0.25">
      <c r="A6161" s="3">
        <v>6154</v>
      </c>
      <c r="B6161" s="5" t="str">
        <f>"202000173174"</f>
        <v>202000173174</v>
      </c>
      <c r="C6161" s="5">
        <v>152867</v>
      </c>
      <c r="D6161" s="5" t="s">
        <v>24710</v>
      </c>
      <c r="E6161" s="5">
        <v>10176381014</v>
      </c>
      <c r="F6161" s="5" t="s">
        <v>24711</v>
      </c>
      <c r="G6161" s="5" t="s">
        <v>24712</v>
      </c>
      <c r="H6161" s="5" t="s">
        <v>102</v>
      </c>
      <c r="I6161" s="5" t="s">
        <v>103</v>
      </c>
      <c r="J6161" s="5" t="s">
        <v>5387</v>
      </c>
      <c r="K6161" s="5" t="s">
        <v>125</v>
      </c>
      <c r="L6161" s="5" t="s">
        <v>126</v>
      </c>
      <c r="M6161" s="5" t="s">
        <v>126</v>
      </c>
      <c r="N6161" s="5"/>
      <c r="O6161" s="5"/>
      <c r="P6161" s="5"/>
      <c r="Q6161" s="5"/>
      <c r="R6161" s="5"/>
      <c r="S6161" s="5"/>
      <c r="T6161" s="5"/>
      <c r="U6161" s="5"/>
      <c r="V6161" s="5"/>
      <c r="W6161" s="5"/>
      <c r="X6161" s="5"/>
      <c r="Y6161" s="5"/>
      <c r="Z6161" s="5"/>
      <c r="AA6161" s="5"/>
      <c r="AB6161" s="5"/>
      <c r="AC6161" s="5"/>
      <c r="AD6161" s="5"/>
      <c r="AE6161" s="5"/>
      <c r="AF6161" s="5"/>
      <c r="AG6161" s="5"/>
      <c r="AH6161" s="5"/>
      <c r="AI6161" s="5"/>
      <c r="AJ6161" s="5"/>
      <c r="AK6161" s="5"/>
      <c r="AL6161" s="5"/>
      <c r="AM6161" s="5"/>
      <c r="AN6161" s="5"/>
      <c r="AO6161" s="5"/>
      <c r="AP6161" s="5"/>
      <c r="AQ6161" s="5"/>
      <c r="AR6161" s="5"/>
      <c r="AS6161" s="5"/>
      <c r="AT6161" s="5"/>
      <c r="AU6161" s="5"/>
      <c r="AV6161" s="5"/>
      <c r="AW6161" s="5"/>
      <c r="AX6161" s="5"/>
      <c r="AY6161" s="5"/>
      <c r="AZ6161" s="5"/>
      <c r="BA6161" s="5"/>
      <c r="BB6161" s="5"/>
      <c r="BC6161" s="5"/>
      <c r="BD6161" s="5"/>
      <c r="BE6161" s="5" t="s">
        <v>321</v>
      </c>
      <c r="BF6161" s="6">
        <v>44160</v>
      </c>
      <c r="BG6161" s="5" t="s">
        <v>71</v>
      </c>
      <c r="BH6161" s="5" t="s">
        <v>24713</v>
      </c>
      <c r="BI6161" s="5"/>
      <c r="BJ6161" s="5"/>
    </row>
    <row r="6162" spans="1:62" ht="30" x14ac:dyDescent="0.25">
      <c r="A6162" s="5">
        <v>6155</v>
      </c>
      <c r="B6162" s="3" t="str">
        <f>"1473865"</f>
        <v>1473865</v>
      </c>
      <c r="C6162" s="3">
        <v>89146</v>
      </c>
      <c r="D6162" s="3" t="s">
        <v>24714</v>
      </c>
      <c r="E6162" s="3">
        <v>20376289215</v>
      </c>
      <c r="F6162" s="3" t="s">
        <v>18315</v>
      </c>
      <c r="G6162" s="3" t="s">
        <v>24715</v>
      </c>
      <c r="H6162" s="3" t="s">
        <v>66</v>
      </c>
      <c r="I6162" s="3" t="s">
        <v>66</v>
      </c>
      <c r="J6162" s="3" t="s">
        <v>66</v>
      </c>
      <c r="K6162" s="3" t="s">
        <v>68</v>
      </c>
      <c r="L6162" s="3" t="s">
        <v>79</v>
      </c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  <c r="AR6162" s="3"/>
      <c r="AS6162" s="3"/>
      <c r="AT6162" s="3"/>
      <c r="AU6162" s="3"/>
      <c r="AV6162" s="3"/>
      <c r="AW6162" s="3"/>
      <c r="AX6162" s="3"/>
      <c r="AY6162" s="3"/>
      <c r="AZ6162" s="3"/>
      <c r="BA6162" s="3"/>
      <c r="BB6162" s="3"/>
      <c r="BC6162" s="3"/>
      <c r="BD6162" s="3"/>
      <c r="BE6162" s="3" t="s">
        <v>80</v>
      </c>
      <c r="BF6162" s="4">
        <v>40617</v>
      </c>
      <c r="BG6162" s="3" t="s">
        <v>71</v>
      </c>
      <c r="BH6162" s="3" t="s">
        <v>10800</v>
      </c>
      <c r="BI6162" s="3" t="s">
        <v>24716</v>
      </c>
      <c r="BJ6162" s="3" t="s">
        <v>1855</v>
      </c>
    </row>
    <row r="6163" spans="1:62" ht="30" x14ac:dyDescent="0.25">
      <c r="A6163" s="3">
        <v>6156</v>
      </c>
      <c r="B6163" s="5" t="str">
        <f>"1473869"</f>
        <v>1473869</v>
      </c>
      <c r="C6163" s="5">
        <v>89442</v>
      </c>
      <c r="D6163" s="5" t="s">
        <v>24717</v>
      </c>
      <c r="E6163" s="5">
        <v>10072700576</v>
      </c>
      <c r="F6163" s="5" t="s">
        <v>24718</v>
      </c>
      <c r="G6163" s="5" t="s">
        <v>24719</v>
      </c>
      <c r="H6163" s="5" t="s">
        <v>66</v>
      </c>
      <c r="I6163" s="5" t="s">
        <v>66</v>
      </c>
      <c r="J6163" s="5" t="s">
        <v>242</v>
      </c>
      <c r="K6163" s="5" t="s">
        <v>68</v>
      </c>
      <c r="L6163" s="5" t="s">
        <v>79</v>
      </c>
      <c r="M6163" s="5"/>
      <c r="N6163" s="5"/>
      <c r="O6163" s="5"/>
      <c r="P6163" s="5"/>
      <c r="Q6163" s="5"/>
      <c r="R6163" s="5"/>
      <c r="S6163" s="5"/>
      <c r="T6163" s="5"/>
      <c r="U6163" s="5"/>
      <c r="V6163" s="5"/>
      <c r="W6163" s="5"/>
      <c r="X6163" s="5"/>
      <c r="Y6163" s="5"/>
      <c r="Z6163" s="5"/>
      <c r="AA6163" s="5"/>
      <c r="AB6163" s="5"/>
      <c r="AC6163" s="5"/>
      <c r="AD6163" s="5"/>
      <c r="AE6163" s="5"/>
      <c r="AF6163" s="5"/>
      <c r="AG6163" s="5"/>
      <c r="AH6163" s="5"/>
      <c r="AI6163" s="5"/>
      <c r="AJ6163" s="5"/>
      <c r="AK6163" s="5"/>
      <c r="AL6163" s="5"/>
      <c r="AM6163" s="5"/>
      <c r="AN6163" s="5"/>
      <c r="AO6163" s="5"/>
      <c r="AP6163" s="5"/>
      <c r="AQ6163" s="5"/>
      <c r="AR6163" s="5"/>
      <c r="AS6163" s="5"/>
      <c r="AT6163" s="5"/>
      <c r="AU6163" s="5"/>
      <c r="AV6163" s="5"/>
      <c r="AW6163" s="5"/>
      <c r="AX6163" s="5"/>
      <c r="AY6163" s="5"/>
      <c r="AZ6163" s="5"/>
      <c r="BA6163" s="5"/>
      <c r="BB6163" s="5"/>
      <c r="BC6163" s="5"/>
      <c r="BD6163" s="5"/>
      <c r="BE6163" s="5" t="s">
        <v>80</v>
      </c>
      <c r="BF6163" s="6">
        <v>40617</v>
      </c>
      <c r="BG6163" s="5" t="s">
        <v>71</v>
      </c>
      <c r="BH6163" s="5" t="s">
        <v>24718</v>
      </c>
      <c r="BI6163" s="5"/>
      <c r="BJ6163" s="5"/>
    </row>
    <row r="6164" spans="1:62" ht="30" x14ac:dyDescent="0.25">
      <c r="A6164" s="3">
        <v>6157</v>
      </c>
      <c r="B6164" s="3" t="str">
        <f>"201500038265"</f>
        <v>201500038265</v>
      </c>
      <c r="C6164" s="3">
        <v>114580</v>
      </c>
      <c r="D6164" s="3" t="s">
        <v>24720</v>
      </c>
      <c r="E6164" s="3">
        <v>20101055958</v>
      </c>
      <c r="F6164" s="3" t="s">
        <v>24721</v>
      </c>
      <c r="G6164" s="3" t="s">
        <v>24722</v>
      </c>
      <c r="H6164" s="3" t="s">
        <v>66</v>
      </c>
      <c r="I6164" s="3" t="s">
        <v>66</v>
      </c>
      <c r="J6164" s="3" t="s">
        <v>309</v>
      </c>
      <c r="K6164" s="3" t="s">
        <v>68</v>
      </c>
      <c r="L6164" s="3" t="s">
        <v>139</v>
      </c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  <c r="AR6164" s="3"/>
      <c r="AS6164" s="3"/>
      <c r="AT6164" s="3"/>
      <c r="AU6164" s="3"/>
      <c r="AV6164" s="3"/>
      <c r="AW6164" s="3"/>
      <c r="AX6164" s="3"/>
      <c r="AY6164" s="3"/>
      <c r="AZ6164" s="3"/>
      <c r="BA6164" s="3"/>
      <c r="BB6164" s="3"/>
      <c r="BC6164" s="3"/>
      <c r="BD6164" s="3"/>
      <c r="BE6164" s="3" t="s">
        <v>88</v>
      </c>
      <c r="BF6164" s="4">
        <v>42101</v>
      </c>
      <c r="BG6164" s="3" t="s">
        <v>71</v>
      </c>
      <c r="BH6164" s="3" t="s">
        <v>24723</v>
      </c>
      <c r="BI6164" s="3"/>
      <c r="BJ6164" s="3"/>
    </row>
    <row r="6165" spans="1:62" ht="30" x14ac:dyDescent="0.25">
      <c r="A6165" s="5">
        <v>6158</v>
      </c>
      <c r="B6165" s="5" t="str">
        <f>"201300019757"</f>
        <v>201300019757</v>
      </c>
      <c r="C6165" s="5">
        <v>100265</v>
      </c>
      <c r="D6165" s="5" t="s">
        <v>24724</v>
      </c>
      <c r="E6165" s="5">
        <v>20544106971</v>
      </c>
      <c r="F6165" s="5" t="s">
        <v>24725</v>
      </c>
      <c r="G6165" s="5" t="s">
        <v>24726</v>
      </c>
      <c r="H6165" s="5" t="s">
        <v>66</v>
      </c>
      <c r="I6165" s="5" t="s">
        <v>66</v>
      </c>
      <c r="J6165" s="5" t="s">
        <v>118</v>
      </c>
      <c r="K6165" s="5" t="s">
        <v>68</v>
      </c>
      <c r="L6165" s="5" t="s">
        <v>69</v>
      </c>
      <c r="M6165" s="5"/>
      <c r="N6165" s="5"/>
      <c r="O6165" s="5"/>
      <c r="P6165" s="5"/>
      <c r="Q6165" s="5"/>
      <c r="R6165" s="5"/>
      <c r="S6165" s="5"/>
      <c r="T6165" s="5"/>
      <c r="U6165" s="5"/>
      <c r="V6165" s="5"/>
      <c r="W6165" s="5"/>
      <c r="X6165" s="5"/>
      <c r="Y6165" s="5"/>
      <c r="Z6165" s="5"/>
      <c r="AA6165" s="5"/>
      <c r="AB6165" s="5"/>
      <c r="AC6165" s="5"/>
      <c r="AD6165" s="5"/>
      <c r="AE6165" s="5"/>
      <c r="AF6165" s="5"/>
      <c r="AG6165" s="5"/>
      <c r="AH6165" s="5"/>
      <c r="AI6165" s="5"/>
      <c r="AJ6165" s="5"/>
      <c r="AK6165" s="5"/>
      <c r="AL6165" s="5"/>
      <c r="AM6165" s="5"/>
      <c r="AN6165" s="5"/>
      <c r="AO6165" s="5"/>
      <c r="AP6165" s="5"/>
      <c r="AQ6165" s="5"/>
      <c r="AR6165" s="5"/>
      <c r="AS6165" s="5"/>
      <c r="AT6165" s="5"/>
      <c r="AU6165" s="5"/>
      <c r="AV6165" s="5"/>
      <c r="AW6165" s="5"/>
      <c r="AX6165" s="5"/>
      <c r="AY6165" s="5"/>
      <c r="AZ6165" s="5"/>
      <c r="BA6165" s="5"/>
      <c r="BB6165" s="5"/>
      <c r="BC6165" s="5"/>
      <c r="BD6165" s="5"/>
      <c r="BE6165" s="5" t="s">
        <v>70</v>
      </c>
      <c r="BF6165" s="6">
        <v>41292</v>
      </c>
      <c r="BG6165" s="5" t="s">
        <v>71</v>
      </c>
      <c r="BH6165" s="5" t="s">
        <v>10962</v>
      </c>
      <c r="BI6165" s="5"/>
      <c r="BJ6165" s="5"/>
    </row>
    <row r="6166" spans="1:62" ht="30" x14ac:dyDescent="0.25">
      <c r="A6166" s="3">
        <v>6159</v>
      </c>
      <c r="B6166" s="3" t="str">
        <f>"1469388"</f>
        <v>1469388</v>
      </c>
      <c r="C6166" s="3">
        <v>90939</v>
      </c>
      <c r="D6166" s="3" t="s">
        <v>24727</v>
      </c>
      <c r="E6166" s="3">
        <v>10087742836</v>
      </c>
      <c r="F6166" s="3" t="s">
        <v>24728</v>
      </c>
      <c r="G6166" s="3" t="s">
        <v>24729</v>
      </c>
      <c r="H6166" s="3" t="s">
        <v>66</v>
      </c>
      <c r="I6166" s="3" t="s">
        <v>66</v>
      </c>
      <c r="J6166" s="3" t="s">
        <v>767</v>
      </c>
      <c r="K6166" s="3" t="s">
        <v>68</v>
      </c>
      <c r="L6166" s="3" t="s">
        <v>139</v>
      </c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  <c r="AR6166" s="3"/>
      <c r="AS6166" s="3"/>
      <c r="AT6166" s="3"/>
      <c r="AU6166" s="3"/>
      <c r="AV6166" s="3"/>
      <c r="AW6166" s="3"/>
      <c r="AX6166" s="3"/>
      <c r="AY6166" s="3"/>
      <c r="AZ6166" s="3"/>
      <c r="BA6166" s="3"/>
      <c r="BB6166" s="3"/>
      <c r="BC6166" s="3"/>
      <c r="BD6166" s="3"/>
      <c r="BE6166" s="3" t="s">
        <v>88</v>
      </c>
      <c r="BF6166" s="4">
        <v>40604</v>
      </c>
      <c r="BG6166" s="3" t="s">
        <v>71</v>
      </c>
      <c r="BH6166" s="3" t="s">
        <v>24728</v>
      </c>
      <c r="BI6166" s="3"/>
      <c r="BJ6166" s="3"/>
    </row>
    <row r="6167" spans="1:62" ht="30" x14ac:dyDescent="0.25">
      <c r="A6167" s="3">
        <v>6160</v>
      </c>
      <c r="B6167" s="5" t="str">
        <f>"201400148830"</f>
        <v>201400148830</v>
      </c>
      <c r="C6167" s="5">
        <v>112453</v>
      </c>
      <c r="D6167" s="5" t="s">
        <v>24730</v>
      </c>
      <c r="E6167" s="5">
        <v>7829006</v>
      </c>
      <c r="F6167" s="5" t="s">
        <v>24731</v>
      </c>
      <c r="G6167" s="5" t="s">
        <v>24732</v>
      </c>
      <c r="H6167" s="5" t="s">
        <v>66</v>
      </c>
      <c r="I6167" s="5" t="s">
        <v>66</v>
      </c>
      <c r="J6167" s="5" t="s">
        <v>242</v>
      </c>
      <c r="K6167" s="5" t="s">
        <v>68</v>
      </c>
      <c r="L6167" s="5" t="s">
        <v>79</v>
      </c>
      <c r="M6167" s="5"/>
      <c r="N6167" s="5"/>
      <c r="O6167" s="5"/>
      <c r="P6167" s="5"/>
      <c r="Q6167" s="5"/>
      <c r="R6167" s="5"/>
      <c r="S6167" s="5"/>
      <c r="T6167" s="5"/>
      <c r="U6167" s="5"/>
      <c r="V6167" s="5"/>
      <c r="W6167" s="5"/>
      <c r="X6167" s="5"/>
      <c r="Y6167" s="5"/>
      <c r="Z6167" s="5"/>
      <c r="AA6167" s="5"/>
      <c r="AB6167" s="5"/>
      <c r="AC6167" s="5"/>
      <c r="AD6167" s="5"/>
      <c r="AE6167" s="5"/>
      <c r="AF6167" s="5"/>
      <c r="AG6167" s="5"/>
      <c r="AH6167" s="5"/>
      <c r="AI6167" s="5"/>
      <c r="AJ6167" s="5"/>
      <c r="AK6167" s="5"/>
      <c r="AL6167" s="5"/>
      <c r="AM6167" s="5"/>
      <c r="AN6167" s="5"/>
      <c r="AO6167" s="5"/>
      <c r="AP6167" s="5"/>
      <c r="AQ6167" s="5"/>
      <c r="AR6167" s="5"/>
      <c r="AS6167" s="5"/>
      <c r="AT6167" s="5"/>
      <c r="AU6167" s="5"/>
      <c r="AV6167" s="5"/>
      <c r="AW6167" s="5"/>
      <c r="AX6167" s="5"/>
      <c r="AY6167" s="5"/>
      <c r="AZ6167" s="5"/>
      <c r="BA6167" s="5"/>
      <c r="BB6167" s="5"/>
      <c r="BC6167" s="5"/>
      <c r="BD6167" s="5"/>
      <c r="BE6167" s="5" t="s">
        <v>80</v>
      </c>
      <c r="BF6167" s="6">
        <v>41959</v>
      </c>
      <c r="BG6167" s="5" t="s">
        <v>71</v>
      </c>
      <c r="BH6167" s="5" t="s">
        <v>24731</v>
      </c>
      <c r="BI6167" s="5"/>
      <c r="BJ6167" s="5"/>
    </row>
    <row r="6168" spans="1:62" ht="30" x14ac:dyDescent="0.25">
      <c r="A6168" s="5">
        <v>6161</v>
      </c>
      <c r="B6168" s="3" t="str">
        <f>"202100121564"</f>
        <v>202100121564</v>
      </c>
      <c r="C6168" s="3">
        <v>89752</v>
      </c>
      <c r="D6168" s="3" t="s">
        <v>24733</v>
      </c>
      <c r="E6168" s="3">
        <v>20510183119</v>
      </c>
      <c r="F6168" s="3" t="s">
        <v>24734</v>
      </c>
      <c r="G6168" s="3" t="s">
        <v>24735</v>
      </c>
      <c r="H6168" s="3" t="s">
        <v>66</v>
      </c>
      <c r="I6168" s="3" t="s">
        <v>66</v>
      </c>
      <c r="J6168" s="3" t="s">
        <v>200</v>
      </c>
      <c r="K6168" s="3" t="s">
        <v>68</v>
      </c>
      <c r="L6168" s="3" t="s">
        <v>79</v>
      </c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  <c r="AR6168" s="3"/>
      <c r="AS6168" s="3"/>
      <c r="AT6168" s="3"/>
      <c r="AU6168" s="3"/>
      <c r="AV6168" s="3"/>
      <c r="AW6168" s="3"/>
      <c r="AX6168" s="3"/>
      <c r="AY6168" s="3"/>
      <c r="AZ6168" s="3"/>
      <c r="BA6168" s="3"/>
      <c r="BB6168" s="3"/>
      <c r="BC6168" s="3"/>
      <c r="BD6168" s="3"/>
      <c r="BE6168" s="3" t="s">
        <v>80</v>
      </c>
      <c r="BF6168" s="4">
        <v>44447</v>
      </c>
      <c r="BG6168" s="3" t="s">
        <v>71</v>
      </c>
      <c r="BH6168" s="3" t="s">
        <v>24736</v>
      </c>
      <c r="BI6168" s="3"/>
      <c r="BJ6168" s="3"/>
    </row>
    <row r="6169" spans="1:62" ht="30" x14ac:dyDescent="0.25">
      <c r="A6169" s="3">
        <v>6162</v>
      </c>
      <c r="B6169" s="5" t="str">
        <f>"1672121"</f>
        <v>1672121</v>
      </c>
      <c r="C6169" s="5">
        <v>44402</v>
      </c>
      <c r="D6169" s="5" t="s">
        <v>24737</v>
      </c>
      <c r="E6169" s="5">
        <v>20138851410</v>
      </c>
      <c r="F6169" s="5" t="s">
        <v>24738</v>
      </c>
      <c r="G6169" s="5" t="s">
        <v>24739</v>
      </c>
      <c r="H6169" s="5" t="s">
        <v>66</v>
      </c>
      <c r="I6169" s="5" t="s">
        <v>66</v>
      </c>
      <c r="J6169" s="5" t="s">
        <v>536</v>
      </c>
      <c r="K6169" s="5" t="s">
        <v>68</v>
      </c>
      <c r="L6169" s="5" t="s">
        <v>126</v>
      </c>
      <c r="M6169" s="5"/>
      <c r="N6169" s="5"/>
      <c r="O6169" s="5"/>
      <c r="P6169" s="5"/>
      <c r="Q6169" s="5"/>
      <c r="R6169" s="5"/>
      <c r="S6169" s="5"/>
      <c r="T6169" s="5"/>
      <c r="U6169" s="5"/>
      <c r="V6169" s="5"/>
      <c r="W6169" s="5"/>
      <c r="X6169" s="5"/>
      <c r="Y6169" s="5"/>
      <c r="Z6169" s="5"/>
      <c r="AA6169" s="5"/>
      <c r="AB6169" s="5"/>
      <c r="AC6169" s="5"/>
      <c r="AD6169" s="5"/>
      <c r="AE6169" s="5"/>
      <c r="AF6169" s="5"/>
      <c r="AG6169" s="5"/>
      <c r="AH6169" s="5"/>
      <c r="AI6169" s="5"/>
      <c r="AJ6169" s="5"/>
      <c r="AK6169" s="5"/>
      <c r="AL6169" s="5"/>
      <c r="AM6169" s="5"/>
      <c r="AN6169" s="5"/>
      <c r="AO6169" s="5"/>
      <c r="AP6169" s="5"/>
      <c r="AQ6169" s="5"/>
      <c r="AR6169" s="5"/>
      <c r="AS6169" s="5"/>
      <c r="AT6169" s="5"/>
      <c r="AU6169" s="5"/>
      <c r="AV6169" s="5"/>
      <c r="AW6169" s="5"/>
      <c r="AX6169" s="5"/>
      <c r="AY6169" s="5"/>
      <c r="AZ6169" s="5"/>
      <c r="BA6169" s="5"/>
      <c r="BB6169" s="5"/>
      <c r="BC6169" s="5"/>
      <c r="BD6169" s="5"/>
      <c r="BE6169" s="5" t="s">
        <v>95</v>
      </c>
      <c r="BF6169" s="6">
        <v>39233</v>
      </c>
      <c r="BG6169" s="5" t="s">
        <v>71</v>
      </c>
      <c r="BH6169" s="5" t="s">
        <v>24740</v>
      </c>
      <c r="BI6169" s="5"/>
      <c r="BJ6169" s="5"/>
    </row>
    <row r="6170" spans="1:62" ht="30" x14ac:dyDescent="0.25">
      <c r="A6170" s="3">
        <v>6163</v>
      </c>
      <c r="B6170" s="3" t="str">
        <f>"201900129817"</f>
        <v>201900129817</v>
      </c>
      <c r="C6170" s="3">
        <v>145803</v>
      </c>
      <c r="D6170" s="3" t="s">
        <v>24741</v>
      </c>
      <c r="E6170" s="3">
        <v>20552519249</v>
      </c>
      <c r="F6170" s="3" t="s">
        <v>24742</v>
      </c>
      <c r="G6170" s="3" t="s">
        <v>24743</v>
      </c>
      <c r="H6170" s="3" t="s">
        <v>66</v>
      </c>
      <c r="I6170" s="3" t="s">
        <v>66</v>
      </c>
      <c r="J6170" s="3" t="s">
        <v>707</v>
      </c>
      <c r="K6170" s="3" t="s">
        <v>68</v>
      </c>
      <c r="L6170" s="3" t="s">
        <v>139</v>
      </c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  <c r="AR6170" s="3"/>
      <c r="AS6170" s="3"/>
      <c r="AT6170" s="3"/>
      <c r="AU6170" s="3"/>
      <c r="AV6170" s="3"/>
      <c r="AW6170" s="3"/>
      <c r="AX6170" s="3"/>
      <c r="AY6170" s="3"/>
      <c r="AZ6170" s="3"/>
      <c r="BA6170" s="3"/>
      <c r="BB6170" s="3"/>
      <c r="BC6170" s="3"/>
      <c r="BD6170" s="3"/>
      <c r="BE6170" s="3" t="s">
        <v>88</v>
      </c>
      <c r="BF6170" s="4">
        <v>43691</v>
      </c>
      <c r="BG6170" s="3" t="s">
        <v>71</v>
      </c>
      <c r="BH6170" s="3" t="s">
        <v>24744</v>
      </c>
      <c r="BI6170" s="3"/>
      <c r="BJ6170" s="3"/>
    </row>
    <row r="6171" spans="1:62" ht="30" x14ac:dyDescent="0.25">
      <c r="A6171" s="5">
        <v>6164</v>
      </c>
      <c r="B6171" s="5" t="str">
        <f>"202100047632"</f>
        <v>202100047632</v>
      </c>
      <c r="C6171" s="5">
        <v>120803</v>
      </c>
      <c r="D6171" s="5" t="s">
        <v>24745</v>
      </c>
      <c r="E6171" s="5">
        <v>20563407426</v>
      </c>
      <c r="F6171" s="5" t="s">
        <v>24746</v>
      </c>
      <c r="G6171" s="5" t="s">
        <v>24747</v>
      </c>
      <c r="H6171" s="5" t="s">
        <v>66</v>
      </c>
      <c r="I6171" s="5" t="s">
        <v>328</v>
      </c>
      <c r="J6171" s="5" t="s">
        <v>4855</v>
      </c>
      <c r="K6171" s="5" t="s">
        <v>68</v>
      </c>
      <c r="L6171" s="5" t="s">
        <v>126</v>
      </c>
      <c r="M6171" s="5"/>
      <c r="N6171" s="5"/>
      <c r="O6171" s="5"/>
      <c r="P6171" s="5"/>
      <c r="Q6171" s="5"/>
      <c r="R6171" s="5"/>
      <c r="S6171" s="5"/>
      <c r="T6171" s="5"/>
      <c r="U6171" s="5"/>
      <c r="V6171" s="5"/>
      <c r="W6171" s="5"/>
      <c r="X6171" s="5"/>
      <c r="Y6171" s="5"/>
      <c r="Z6171" s="5"/>
      <c r="AA6171" s="5"/>
      <c r="AB6171" s="5"/>
      <c r="AC6171" s="5"/>
      <c r="AD6171" s="5"/>
      <c r="AE6171" s="5"/>
      <c r="AF6171" s="5"/>
      <c r="AG6171" s="5"/>
      <c r="AH6171" s="5"/>
      <c r="AI6171" s="5"/>
      <c r="AJ6171" s="5"/>
      <c r="AK6171" s="5"/>
      <c r="AL6171" s="5"/>
      <c r="AM6171" s="5"/>
      <c r="AN6171" s="5"/>
      <c r="AO6171" s="5"/>
      <c r="AP6171" s="5"/>
      <c r="AQ6171" s="5"/>
      <c r="AR6171" s="5"/>
      <c r="AS6171" s="5"/>
      <c r="AT6171" s="5"/>
      <c r="AU6171" s="5"/>
      <c r="AV6171" s="5"/>
      <c r="AW6171" s="5"/>
      <c r="AX6171" s="5"/>
      <c r="AY6171" s="5"/>
      <c r="AZ6171" s="5"/>
      <c r="BA6171" s="5"/>
      <c r="BB6171" s="5"/>
      <c r="BC6171" s="5"/>
      <c r="BD6171" s="5"/>
      <c r="BE6171" s="5" t="s">
        <v>95</v>
      </c>
      <c r="BF6171" s="6">
        <v>44343</v>
      </c>
      <c r="BG6171" s="5" t="s">
        <v>71</v>
      </c>
      <c r="BH6171" s="5" t="s">
        <v>10498</v>
      </c>
      <c r="BI6171" s="5"/>
      <c r="BJ6171" s="5"/>
    </row>
    <row r="6172" spans="1:62" ht="30" x14ac:dyDescent="0.25">
      <c r="A6172" s="3">
        <v>6165</v>
      </c>
      <c r="B6172" s="3" t="str">
        <f>"1476207"</f>
        <v>1476207</v>
      </c>
      <c r="C6172" s="3">
        <v>90149</v>
      </c>
      <c r="D6172" s="3" t="s">
        <v>24748</v>
      </c>
      <c r="E6172" s="3">
        <v>10082551455</v>
      </c>
      <c r="F6172" s="3" t="s">
        <v>24749</v>
      </c>
      <c r="G6172" s="3" t="s">
        <v>24750</v>
      </c>
      <c r="H6172" s="3" t="s">
        <v>66</v>
      </c>
      <c r="I6172" s="3" t="s">
        <v>66</v>
      </c>
      <c r="J6172" s="3" t="s">
        <v>309</v>
      </c>
      <c r="K6172" s="3" t="s">
        <v>68</v>
      </c>
      <c r="L6172" s="3" t="s">
        <v>139</v>
      </c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  <c r="AR6172" s="3"/>
      <c r="AS6172" s="3"/>
      <c r="AT6172" s="3"/>
      <c r="AU6172" s="3"/>
      <c r="AV6172" s="3"/>
      <c r="AW6172" s="3"/>
      <c r="AX6172" s="3"/>
      <c r="AY6172" s="3"/>
      <c r="AZ6172" s="3"/>
      <c r="BA6172" s="3"/>
      <c r="BB6172" s="3"/>
      <c r="BC6172" s="3"/>
      <c r="BD6172" s="3"/>
      <c r="BE6172" s="3" t="s">
        <v>88</v>
      </c>
      <c r="BF6172" s="4">
        <v>40630</v>
      </c>
      <c r="BG6172" s="3" t="s">
        <v>71</v>
      </c>
      <c r="BH6172" s="3" t="s">
        <v>24749</v>
      </c>
      <c r="BI6172" s="3"/>
      <c r="BJ6172" s="3"/>
    </row>
    <row r="6173" spans="1:62" ht="30" x14ac:dyDescent="0.25">
      <c r="A6173" s="3">
        <v>6166</v>
      </c>
      <c r="B6173" s="5" t="str">
        <f>"201700223355"</f>
        <v>201700223355</v>
      </c>
      <c r="C6173" s="5">
        <v>133807</v>
      </c>
      <c r="D6173" s="5" t="s">
        <v>24751</v>
      </c>
      <c r="E6173" s="5">
        <v>10098793742</v>
      </c>
      <c r="F6173" s="5" t="s">
        <v>24752</v>
      </c>
      <c r="G6173" s="5" t="s">
        <v>24753</v>
      </c>
      <c r="H6173" s="5" t="s">
        <v>66</v>
      </c>
      <c r="I6173" s="5" t="s">
        <v>66</v>
      </c>
      <c r="J6173" s="5" t="s">
        <v>200</v>
      </c>
      <c r="K6173" s="5" t="s">
        <v>68</v>
      </c>
      <c r="L6173" s="5" t="s">
        <v>139</v>
      </c>
      <c r="M6173" s="5"/>
      <c r="N6173" s="5"/>
      <c r="O6173" s="5"/>
      <c r="P6173" s="5"/>
      <c r="Q6173" s="5"/>
      <c r="R6173" s="5"/>
      <c r="S6173" s="5"/>
      <c r="T6173" s="5"/>
      <c r="U6173" s="5"/>
      <c r="V6173" s="5"/>
      <c r="W6173" s="5"/>
      <c r="X6173" s="5"/>
      <c r="Y6173" s="5"/>
      <c r="Z6173" s="5"/>
      <c r="AA6173" s="5"/>
      <c r="AB6173" s="5"/>
      <c r="AC6173" s="5"/>
      <c r="AD6173" s="5"/>
      <c r="AE6173" s="5"/>
      <c r="AF6173" s="5"/>
      <c r="AG6173" s="5"/>
      <c r="AH6173" s="5"/>
      <c r="AI6173" s="5"/>
      <c r="AJ6173" s="5"/>
      <c r="AK6173" s="5"/>
      <c r="AL6173" s="5"/>
      <c r="AM6173" s="5"/>
      <c r="AN6173" s="5"/>
      <c r="AO6173" s="5"/>
      <c r="AP6173" s="5"/>
      <c r="AQ6173" s="5"/>
      <c r="AR6173" s="5"/>
      <c r="AS6173" s="5"/>
      <c r="AT6173" s="5"/>
      <c r="AU6173" s="5"/>
      <c r="AV6173" s="5"/>
      <c r="AW6173" s="5"/>
      <c r="AX6173" s="5"/>
      <c r="AY6173" s="5"/>
      <c r="AZ6173" s="5"/>
      <c r="BA6173" s="5"/>
      <c r="BB6173" s="5"/>
      <c r="BC6173" s="5"/>
      <c r="BD6173" s="5"/>
      <c r="BE6173" s="5" t="s">
        <v>88</v>
      </c>
      <c r="BF6173" s="6">
        <v>43103</v>
      </c>
      <c r="BG6173" s="5" t="s">
        <v>71</v>
      </c>
      <c r="BH6173" s="5" t="s">
        <v>24752</v>
      </c>
      <c r="BI6173" s="5"/>
      <c r="BJ6173" s="5"/>
    </row>
    <row r="6174" spans="1:62" ht="30" x14ac:dyDescent="0.25">
      <c r="A6174" s="5">
        <v>6167</v>
      </c>
      <c r="B6174" s="3" t="str">
        <f>"1476205"</f>
        <v>1476205</v>
      </c>
      <c r="C6174" s="3">
        <v>90639</v>
      </c>
      <c r="D6174" s="3" t="s">
        <v>24754</v>
      </c>
      <c r="E6174" s="3">
        <v>10072282898</v>
      </c>
      <c r="F6174" s="3" t="s">
        <v>24755</v>
      </c>
      <c r="G6174" s="3" t="s">
        <v>24756</v>
      </c>
      <c r="H6174" s="3" t="s">
        <v>66</v>
      </c>
      <c r="I6174" s="3" t="s">
        <v>66</v>
      </c>
      <c r="J6174" s="3" t="s">
        <v>309</v>
      </c>
      <c r="K6174" s="3" t="s">
        <v>68</v>
      </c>
      <c r="L6174" s="3" t="s">
        <v>301</v>
      </c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  <c r="AR6174" s="3"/>
      <c r="AS6174" s="3"/>
      <c r="AT6174" s="3"/>
      <c r="AU6174" s="3"/>
      <c r="AV6174" s="3"/>
      <c r="AW6174" s="3"/>
      <c r="AX6174" s="3"/>
      <c r="AY6174" s="3"/>
      <c r="AZ6174" s="3"/>
      <c r="BA6174" s="3"/>
      <c r="BB6174" s="3"/>
      <c r="BC6174" s="3"/>
      <c r="BD6174" s="3"/>
      <c r="BE6174" s="3" t="s">
        <v>1408</v>
      </c>
      <c r="BF6174" s="4">
        <v>40630</v>
      </c>
      <c r="BG6174" s="3" t="s">
        <v>71</v>
      </c>
      <c r="BH6174" s="3" t="s">
        <v>24755</v>
      </c>
      <c r="BI6174" s="3"/>
      <c r="BJ6174" s="3"/>
    </row>
    <row r="6175" spans="1:62" ht="30" x14ac:dyDescent="0.25">
      <c r="A6175" s="3">
        <v>6168</v>
      </c>
      <c r="B6175" s="5" t="str">
        <f>"201800138297"</f>
        <v>201800138297</v>
      </c>
      <c r="C6175" s="5">
        <v>94561</v>
      </c>
      <c r="D6175" s="5" t="s">
        <v>24757</v>
      </c>
      <c r="E6175" s="5">
        <v>20513771682</v>
      </c>
      <c r="F6175" s="5" t="s">
        <v>24758</v>
      </c>
      <c r="G6175" s="5" t="s">
        <v>24759</v>
      </c>
      <c r="H6175" s="5" t="s">
        <v>66</v>
      </c>
      <c r="I6175" s="5" t="s">
        <v>66</v>
      </c>
      <c r="J6175" s="5" t="s">
        <v>200</v>
      </c>
      <c r="K6175" s="5" t="s">
        <v>68</v>
      </c>
      <c r="L6175" s="5" t="s">
        <v>79</v>
      </c>
      <c r="M6175" s="5"/>
      <c r="N6175" s="5"/>
      <c r="O6175" s="5"/>
      <c r="P6175" s="5"/>
      <c r="Q6175" s="5"/>
      <c r="R6175" s="5"/>
      <c r="S6175" s="5"/>
      <c r="T6175" s="5"/>
      <c r="U6175" s="5"/>
      <c r="V6175" s="5"/>
      <c r="W6175" s="5"/>
      <c r="X6175" s="5"/>
      <c r="Y6175" s="5"/>
      <c r="Z6175" s="5"/>
      <c r="AA6175" s="5"/>
      <c r="AB6175" s="5"/>
      <c r="AC6175" s="5"/>
      <c r="AD6175" s="5"/>
      <c r="AE6175" s="5"/>
      <c r="AF6175" s="5"/>
      <c r="AG6175" s="5"/>
      <c r="AH6175" s="5"/>
      <c r="AI6175" s="5"/>
      <c r="AJ6175" s="5"/>
      <c r="AK6175" s="5"/>
      <c r="AL6175" s="5"/>
      <c r="AM6175" s="5"/>
      <c r="AN6175" s="5"/>
      <c r="AO6175" s="5"/>
      <c r="AP6175" s="5"/>
      <c r="AQ6175" s="5"/>
      <c r="AR6175" s="5"/>
      <c r="AS6175" s="5"/>
      <c r="AT6175" s="5"/>
      <c r="AU6175" s="5"/>
      <c r="AV6175" s="5"/>
      <c r="AW6175" s="5"/>
      <c r="AX6175" s="5"/>
      <c r="AY6175" s="5"/>
      <c r="AZ6175" s="5"/>
      <c r="BA6175" s="5"/>
      <c r="BB6175" s="5"/>
      <c r="BC6175" s="5"/>
      <c r="BD6175" s="5"/>
      <c r="BE6175" s="5" t="s">
        <v>80</v>
      </c>
      <c r="BF6175" s="6">
        <v>43333</v>
      </c>
      <c r="BG6175" s="5" t="s">
        <v>71</v>
      </c>
      <c r="BH6175" s="5" t="s">
        <v>24760</v>
      </c>
      <c r="BI6175" s="5"/>
      <c r="BJ6175" s="5"/>
    </row>
    <row r="6176" spans="1:62" ht="30" x14ac:dyDescent="0.25">
      <c r="A6176" s="3">
        <v>6169</v>
      </c>
      <c r="B6176" s="3" t="str">
        <f>"1473872"</f>
        <v>1473872</v>
      </c>
      <c r="C6176" s="3">
        <v>89143</v>
      </c>
      <c r="D6176" s="3" t="s">
        <v>24761</v>
      </c>
      <c r="E6176" s="3">
        <v>20256998743</v>
      </c>
      <c r="F6176" s="3" t="s">
        <v>24762</v>
      </c>
      <c r="G6176" s="3" t="s">
        <v>24763</v>
      </c>
      <c r="H6176" s="3" t="s">
        <v>66</v>
      </c>
      <c r="I6176" s="3" t="s">
        <v>66</v>
      </c>
      <c r="J6176" s="3" t="s">
        <v>659</v>
      </c>
      <c r="K6176" s="3" t="s">
        <v>68</v>
      </c>
      <c r="L6176" s="3" t="s">
        <v>79</v>
      </c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  <c r="AR6176" s="3"/>
      <c r="AS6176" s="3"/>
      <c r="AT6176" s="3"/>
      <c r="AU6176" s="3"/>
      <c r="AV6176" s="3"/>
      <c r="AW6176" s="3"/>
      <c r="AX6176" s="3"/>
      <c r="AY6176" s="3"/>
      <c r="AZ6176" s="3"/>
      <c r="BA6176" s="3"/>
      <c r="BB6176" s="3"/>
      <c r="BC6176" s="3"/>
      <c r="BD6176" s="3"/>
      <c r="BE6176" s="3" t="s">
        <v>80</v>
      </c>
      <c r="BF6176" s="4">
        <v>40617</v>
      </c>
      <c r="BG6176" s="3" t="s">
        <v>71</v>
      </c>
      <c r="BH6176" s="3" t="s">
        <v>24764</v>
      </c>
      <c r="BI6176" s="3"/>
      <c r="BJ6176" s="3"/>
    </row>
    <row r="6177" spans="1:62" ht="30" x14ac:dyDescent="0.25">
      <c r="A6177" s="5">
        <v>6170</v>
      </c>
      <c r="B6177" s="5" t="str">
        <f>"201200198189"</f>
        <v>201200198189</v>
      </c>
      <c r="C6177" s="5">
        <v>97899</v>
      </c>
      <c r="D6177" s="5" t="s">
        <v>24765</v>
      </c>
      <c r="E6177" s="5">
        <v>20451785282</v>
      </c>
      <c r="F6177" s="5" t="s">
        <v>24766</v>
      </c>
      <c r="G6177" s="5" t="s">
        <v>24767</v>
      </c>
      <c r="H6177" s="5" t="s">
        <v>380</v>
      </c>
      <c r="I6177" s="5" t="s">
        <v>380</v>
      </c>
      <c r="J6177" s="5" t="s">
        <v>852</v>
      </c>
      <c r="K6177" s="5" t="s">
        <v>68</v>
      </c>
      <c r="L6177" s="5" t="s">
        <v>382</v>
      </c>
      <c r="M6177" s="5"/>
      <c r="N6177" s="5"/>
      <c r="O6177" s="5"/>
      <c r="P6177" s="5"/>
      <c r="Q6177" s="5"/>
      <c r="R6177" s="5"/>
      <c r="S6177" s="5"/>
      <c r="T6177" s="5"/>
      <c r="U6177" s="5"/>
      <c r="V6177" s="5"/>
      <c r="W6177" s="5"/>
      <c r="X6177" s="5"/>
      <c r="Y6177" s="5"/>
      <c r="Z6177" s="5"/>
      <c r="AA6177" s="5"/>
      <c r="AB6177" s="5"/>
      <c r="AC6177" s="5"/>
      <c r="AD6177" s="5"/>
      <c r="AE6177" s="5"/>
      <c r="AF6177" s="5"/>
      <c r="AG6177" s="5"/>
      <c r="AH6177" s="5"/>
      <c r="AI6177" s="5"/>
      <c r="AJ6177" s="5"/>
      <c r="AK6177" s="5"/>
      <c r="AL6177" s="5"/>
      <c r="AM6177" s="5"/>
      <c r="AN6177" s="5"/>
      <c r="AO6177" s="5"/>
      <c r="AP6177" s="5"/>
      <c r="AQ6177" s="5"/>
      <c r="AR6177" s="5"/>
      <c r="AS6177" s="5"/>
      <c r="AT6177" s="5"/>
      <c r="AU6177" s="5"/>
      <c r="AV6177" s="5"/>
      <c r="AW6177" s="5"/>
      <c r="AX6177" s="5"/>
      <c r="AY6177" s="5"/>
      <c r="AZ6177" s="5"/>
      <c r="BA6177" s="5"/>
      <c r="BB6177" s="5"/>
      <c r="BC6177" s="5"/>
      <c r="BD6177" s="5"/>
      <c r="BE6177" s="5" t="s">
        <v>383</v>
      </c>
      <c r="BF6177" s="6">
        <v>41219</v>
      </c>
      <c r="BG6177" s="5" t="s">
        <v>71</v>
      </c>
      <c r="BH6177" s="5" t="s">
        <v>24768</v>
      </c>
      <c r="BI6177" s="5"/>
      <c r="BJ6177" s="5"/>
    </row>
    <row r="6178" spans="1:62" ht="30" x14ac:dyDescent="0.25">
      <c r="A6178" s="3">
        <v>6171</v>
      </c>
      <c r="B6178" s="3" t="str">
        <f>"201300056794"</f>
        <v>201300056794</v>
      </c>
      <c r="C6178" s="3">
        <v>101920</v>
      </c>
      <c r="D6178" s="3" t="s">
        <v>24769</v>
      </c>
      <c r="E6178" s="3">
        <v>20479110108</v>
      </c>
      <c r="F6178" s="3" t="s">
        <v>24770</v>
      </c>
      <c r="G6178" s="3" t="s">
        <v>24771</v>
      </c>
      <c r="H6178" s="3" t="s">
        <v>66</v>
      </c>
      <c r="I6178" s="3" t="s">
        <v>66</v>
      </c>
      <c r="J6178" s="3" t="s">
        <v>232</v>
      </c>
      <c r="K6178" s="3" t="s">
        <v>68</v>
      </c>
      <c r="L6178" s="3" t="s">
        <v>79</v>
      </c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  <c r="AR6178" s="3"/>
      <c r="AS6178" s="3"/>
      <c r="AT6178" s="3"/>
      <c r="AU6178" s="3"/>
      <c r="AV6178" s="3"/>
      <c r="AW6178" s="3"/>
      <c r="AX6178" s="3"/>
      <c r="AY6178" s="3"/>
      <c r="AZ6178" s="3"/>
      <c r="BA6178" s="3"/>
      <c r="BB6178" s="3"/>
      <c r="BC6178" s="3"/>
      <c r="BD6178" s="3"/>
      <c r="BE6178" s="3" t="s">
        <v>80</v>
      </c>
      <c r="BF6178" s="4">
        <v>41355</v>
      </c>
      <c r="BG6178" s="3" t="s">
        <v>71</v>
      </c>
      <c r="BH6178" s="3" t="s">
        <v>24772</v>
      </c>
      <c r="BI6178" s="3"/>
      <c r="BJ6178" s="3"/>
    </row>
    <row r="6179" spans="1:62" x14ac:dyDescent="0.25">
      <c r="A6179" s="3">
        <v>6172</v>
      </c>
      <c r="C6179" s="10">
        <v>100982</v>
      </c>
      <c r="D6179" s="10" t="s">
        <v>24773</v>
      </c>
      <c r="E6179" s="11" t="s">
        <v>24774</v>
      </c>
      <c r="F6179" s="10" t="s">
        <v>24775</v>
      </c>
      <c r="G6179" s="12" t="s">
        <v>24776</v>
      </c>
      <c r="H6179" s="11" t="s">
        <v>66</v>
      </c>
      <c r="I6179" s="11" t="s">
        <v>66</v>
      </c>
      <c r="J6179" s="11" t="s">
        <v>942</v>
      </c>
      <c r="BE6179" s="12">
        <v>1000</v>
      </c>
    </row>
    <row r="6180" spans="1:62" x14ac:dyDescent="0.25">
      <c r="A6180" s="3">
        <v>6173</v>
      </c>
      <c r="C6180" s="10">
        <v>101140</v>
      </c>
      <c r="D6180" s="10" t="s">
        <v>24777</v>
      </c>
      <c r="E6180" s="11" t="s">
        <v>24778</v>
      </c>
      <c r="F6180" s="10" t="s">
        <v>24779</v>
      </c>
      <c r="G6180" s="12" t="s">
        <v>24780</v>
      </c>
      <c r="H6180" s="11" t="s">
        <v>216</v>
      </c>
      <c r="I6180" s="11" t="s">
        <v>374</v>
      </c>
      <c r="J6180" s="11" t="s">
        <v>1386</v>
      </c>
      <c r="BE6180" s="12">
        <v>250</v>
      </c>
    </row>
    <row r="6181" spans="1:62" x14ac:dyDescent="0.25">
      <c r="A6181" s="5">
        <v>6174</v>
      </c>
      <c r="C6181" s="10">
        <v>101435</v>
      </c>
      <c r="D6181" s="10" t="s">
        <v>24781</v>
      </c>
      <c r="E6181" s="11" t="s">
        <v>24782</v>
      </c>
      <c r="F6181" s="10" t="s">
        <v>24783</v>
      </c>
      <c r="G6181" s="12" t="s">
        <v>24784</v>
      </c>
      <c r="H6181" s="11" t="s">
        <v>380</v>
      </c>
      <c r="I6181" s="11" t="s">
        <v>380</v>
      </c>
      <c r="J6181" s="11" t="s">
        <v>1761</v>
      </c>
      <c r="BE6181" s="12">
        <v>132</v>
      </c>
    </row>
    <row r="6182" spans="1:62" x14ac:dyDescent="0.25">
      <c r="A6182" s="3">
        <v>6175</v>
      </c>
      <c r="C6182" s="10">
        <v>101517</v>
      </c>
      <c r="D6182" s="10" t="s">
        <v>24785</v>
      </c>
      <c r="E6182" s="11" t="s">
        <v>24786</v>
      </c>
      <c r="F6182" s="10" t="s">
        <v>24787</v>
      </c>
      <c r="G6182" s="12" t="s">
        <v>24788</v>
      </c>
      <c r="H6182" s="11" t="s">
        <v>66</v>
      </c>
      <c r="I6182" s="11" t="s">
        <v>66</v>
      </c>
      <c r="J6182" s="11" t="s">
        <v>885</v>
      </c>
      <c r="BE6182" s="12">
        <v>500</v>
      </c>
    </row>
    <row r="6183" spans="1:62" x14ac:dyDescent="0.25">
      <c r="A6183" s="3">
        <v>6176</v>
      </c>
      <c r="C6183" s="10">
        <v>101711</v>
      </c>
      <c r="D6183" s="10" t="s">
        <v>24789</v>
      </c>
      <c r="E6183" s="11" t="s">
        <v>24790</v>
      </c>
      <c r="F6183" s="10" t="s">
        <v>10280</v>
      </c>
      <c r="G6183" s="12" t="s">
        <v>10281</v>
      </c>
      <c r="H6183" s="11" t="s">
        <v>102</v>
      </c>
      <c r="I6183" s="11" t="s">
        <v>159</v>
      </c>
      <c r="J6183" s="11" t="s">
        <v>160</v>
      </c>
      <c r="BE6183" s="12">
        <v>500</v>
      </c>
    </row>
    <row r="6184" spans="1:62" x14ac:dyDescent="0.25">
      <c r="A6184" s="5">
        <v>6177</v>
      </c>
      <c r="C6184" s="10">
        <v>101714</v>
      </c>
      <c r="D6184" s="10" t="s">
        <v>24791</v>
      </c>
      <c r="E6184" s="11" t="s">
        <v>24792</v>
      </c>
      <c r="F6184" s="10" t="s">
        <v>24793</v>
      </c>
      <c r="G6184" s="12" t="s">
        <v>24794</v>
      </c>
      <c r="H6184" s="11" t="s">
        <v>66</v>
      </c>
      <c r="I6184" s="11" t="s">
        <v>66</v>
      </c>
      <c r="J6184" s="11" t="s">
        <v>3188</v>
      </c>
      <c r="BE6184" s="12">
        <v>120</v>
      </c>
    </row>
    <row r="6185" spans="1:62" x14ac:dyDescent="0.25">
      <c r="A6185" s="3">
        <v>6178</v>
      </c>
      <c r="C6185" s="10">
        <v>101768</v>
      </c>
      <c r="D6185" s="10" t="s">
        <v>24795</v>
      </c>
      <c r="E6185" s="11" t="s">
        <v>24796</v>
      </c>
      <c r="F6185" s="10" t="s">
        <v>24797</v>
      </c>
      <c r="G6185" s="12" t="s">
        <v>24798</v>
      </c>
      <c r="H6185" s="11" t="s">
        <v>380</v>
      </c>
      <c r="I6185" s="11" t="s">
        <v>380</v>
      </c>
      <c r="J6185" s="11" t="s">
        <v>1499</v>
      </c>
      <c r="BE6185" s="12">
        <v>250</v>
      </c>
    </row>
    <row r="6186" spans="1:62" x14ac:dyDescent="0.25">
      <c r="A6186" s="3">
        <v>6179</v>
      </c>
      <c r="C6186" s="10">
        <v>102697</v>
      </c>
      <c r="D6186" s="10" t="s">
        <v>24799</v>
      </c>
      <c r="E6186" s="11" t="s">
        <v>24800</v>
      </c>
      <c r="F6186" s="10" t="s">
        <v>24801</v>
      </c>
      <c r="G6186" s="12" t="s">
        <v>24802</v>
      </c>
      <c r="H6186" s="11" t="s">
        <v>66</v>
      </c>
      <c r="I6186" s="11" t="s">
        <v>66</v>
      </c>
      <c r="J6186" s="11" t="s">
        <v>3188</v>
      </c>
      <c r="BE6186" s="12">
        <v>500</v>
      </c>
    </row>
    <row r="6187" spans="1:62" x14ac:dyDescent="0.25">
      <c r="A6187" s="5">
        <v>6180</v>
      </c>
      <c r="C6187" s="10">
        <v>103279</v>
      </c>
      <c r="D6187" s="10" t="s">
        <v>24803</v>
      </c>
      <c r="E6187" s="11" t="s">
        <v>24804</v>
      </c>
      <c r="F6187" s="10" t="s">
        <v>24805</v>
      </c>
      <c r="G6187" s="12" t="s">
        <v>24806</v>
      </c>
      <c r="H6187" s="11" t="s">
        <v>66</v>
      </c>
      <c r="I6187" s="11" t="s">
        <v>66</v>
      </c>
      <c r="J6187" s="11" t="s">
        <v>942</v>
      </c>
      <c r="BE6187" s="12">
        <v>120</v>
      </c>
    </row>
    <row r="6188" spans="1:62" x14ac:dyDescent="0.25">
      <c r="A6188" s="3">
        <v>6181</v>
      </c>
      <c r="C6188" s="10">
        <v>104061</v>
      </c>
      <c r="D6188" s="10" t="s">
        <v>24807</v>
      </c>
      <c r="E6188" s="11" t="s">
        <v>24808</v>
      </c>
      <c r="F6188" s="10" t="s">
        <v>21500</v>
      </c>
      <c r="G6188" s="12" t="s">
        <v>24809</v>
      </c>
      <c r="H6188" s="11" t="s">
        <v>66</v>
      </c>
      <c r="I6188" s="11" t="s">
        <v>66</v>
      </c>
      <c r="J6188" s="11" t="s">
        <v>271</v>
      </c>
      <c r="BE6188" s="12">
        <v>250</v>
      </c>
    </row>
    <row r="6189" spans="1:62" x14ac:dyDescent="0.25">
      <c r="A6189" s="3">
        <v>6182</v>
      </c>
      <c r="C6189" s="10">
        <v>104076</v>
      </c>
      <c r="D6189" s="10" t="s">
        <v>24810</v>
      </c>
      <c r="E6189" s="11" t="s">
        <v>24811</v>
      </c>
      <c r="F6189" s="10" t="s">
        <v>337</v>
      </c>
      <c r="G6189" s="12" t="s">
        <v>4377</v>
      </c>
      <c r="H6189" s="11" t="s">
        <v>66</v>
      </c>
      <c r="I6189" s="11" t="s">
        <v>66</v>
      </c>
      <c r="J6189" s="11" t="s">
        <v>171</v>
      </c>
      <c r="BE6189" s="12">
        <v>500</v>
      </c>
    </row>
    <row r="6190" spans="1:62" x14ac:dyDescent="0.25">
      <c r="A6190" s="5">
        <v>6183</v>
      </c>
      <c r="C6190" s="10">
        <v>104381</v>
      </c>
      <c r="D6190" s="10" t="s">
        <v>24812</v>
      </c>
      <c r="E6190" s="11" t="s">
        <v>24813</v>
      </c>
      <c r="F6190" s="10" t="s">
        <v>24814</v>
      </c>
      <c r="G6190" s="12" t="s">
        <v>19126</v>
      </c>
      <c r="H6190" s="11" t="s">
        <v>66</v>
      </c>
      <c r="I6190" s="11" t="s">
        <v>66</v>
      </c>
      <c r="J6190" s="11" t="s">
        <v>352</v>
      </c>
      <c r="BE6190" s="12">
        <v>1000</v>
      </c>
    </row>
    <row r="6191" spans="1:62" x14ac:dyDescent="0.25">
      <c r="A6191" s="3">
        <v>6184</v>
      </c>
      <c r="C6191" s="10">
        <v>104384</v>
      </c>
      <c r="D6191" s="10" t="s">
        <v>24815</v>
      </c>
      <c r="E6191" s="11" t="s">
        <v>24816</v>
      </c>
      <c r="F6191" s="10" t="s">
        <v>24817</v>
      </c>
      <c r="G6191" s="12" t="s">
        <v>24818</v>
      </c>
      <c r="H6191" s="11" t="s">
        <v>66</v>
      </c>
      <c r="I6191" s="11" t="s">
        <v>66</v>
      </c>
      <c r="J6191" s="11" t="s">
        <v>171</v>
      </c>
      <c r="BE6191" s="12">
        <v>500</v>
      </c>
    </row>
    <row r="6192" spans="1:62" x14ac:dyDescent="0.25">
      <c r="A6192" s="3">
        <v>6185</v>
      </c>
      <c r="C6192" s="10">
        <v>104626</v>
      </c>
      <c r="D6192" s="10" t="s">
        <v>24819</v>
      </c>
      <c r="E6192" s="11" t="s">
        <v>24820</v>
      </c>
      <c r="F6192" s="10" t="s">
        <v>24821</v>
      </c>
      <c r="G6192" s="12" t="s">
        <v>24822</v>
      </c>
      <c r="H6192" s="11" t="s">
        <v>66</v>
      </c>
      <c r="I6192" s="11" t="s">
        <v>67</v>
      </c>
      <c r="J6192" s="11" t="s">
        <v>67</v>
      </c>
      <c r="BE6192" s="12">
        <v>1000</v>
      </c>
    </row>
    <row r="6193" spans="1:57" x14ac:dyDescent="0.25">
      <c r="A6193" s="5">
        <v>6186</v>
      </c>
      <c r="C6193" s="10">
        <v>104686</v>
      </c>
      <c r="D6193" s="10" t="s">
        <v>24823</v>
      </c>
      <c r="E6193" s="11" t="s">
        <v>24824</v>
      </c>
      <c r="F6193" s="10" t="s">
        <v>24825</v>
      </c>
      <c r="G6193" s="12" t="s">
        <v>24826</v>
      </c>
      <c r="H6193" s="11" t="s">
        <v>138</v>
      </c>
      <c r="I6193" s="11" t="s">
        <v>138</v>
      </c>
      <c r="J6193" s="11" t="s">
        <v>837</v>
      </c>
      <c r="BE6193" s="12">
        <v>120</v>
      </c>
    </row>
    <row r="6194" spans="1:57" x14ac:dyDescent="0.25">
      <c r="A6194" s="3">
        <v>6187</v>
      </c>
      <c r="C6194" s="10">
        <v>104753</v>
      </c>
      <c r="D6194" s="10" t="s">
        <v>24827</v>
      </c>
      <c r="E6194" s="11" t="s">
        <v>24828</v>
      </c>
      <c r="F6194" s="10" t="s">
        <v>24829</v>
      </c>
      <c r="G6194" s="12" t="s">
        <v>24830</v>
      </c>
      <c r="H6194" s="11" t="s">
        <v>66</v>
      </c>
      <c r="I6194" s="11" t="s">
        <v>66</v>
      </c>
      <c r="J6194" s="11" t="s">
        <v>3188</v>
      </c>
      <c r="BE6194" s="12">
        <v>1000</v>
      </c>
    </row>
    <row r="6195" spans="1:57" x14ac:dyDescent="0.25">
      <c r="A6195" s="3">
        <v>6188</v>
      </c>
      <c r="C6195" s="10">
        <v>105307</v>
      </c>
      <c r="D6195" s="10" t="s">
        <v>24831</v>
      </c>
      <c r="E6195" s="11" t="s">
        <v>24832</v>
      </c>
      <c r="F6195" s="10" t="s">
        <v>24833</v>
      </c>
      <c r="G6195" s="12" t="s">
        <v>24834</v>
      </c>
      <c r="H6195" s="11" t="s">
        <v>66</v>
      </c>
      <c r="I6195" s="11" t="s">
        <v>66</v>
      </c>
      <c r="J6195" s="11" t="s">
        <v>3188</v>
      </c>
      <c r="BE6195" s="12">
        <v>120</v>
      </c>
    </row>
    <row r="6196" spans="1:57" x14ac:dyDescent="0.25">
      <c r="A6196" s="5">
        <v>6189</v>
      </c>
      <c r="C6196" s="10">
        <v>105422</v>
      </c>
      <c r="D6196" s="10" t="s">
        <v>24835</v>
      </c>
      <c r="E6196" s="11" t="s">
        <v>24836</v>
      </c>
      <c r="F6196" s="10" t="s">
        <v>24837</v>
      </c>
      <c r="G6196" s="12" t="s">
        <v>24838</v>
      </c>
      <c r="H6196" s="11" t="s">
        <v>298</v>
      </c>
      <c r="I6196" s="11" t="s">
        <v>3356</v>
      </c>
      <c r="J6196" s="11" t="s">
        <v>3357</v>
      </c>
      <c r="BE6196" s="12">
        <v>120</v>
      </c>
    </row>
    <row r="6197" spans="1:57" x14ac:dyDescent="0.25">
      <c r="A6197" s="3">
        <v>6190</v>
      </c>
      <c r="C6197" s="10">
        <v>105506</v>
      </c>
      <c r="D6197" s="10" t="s">
        <v>24839</v>
      </c>
      <c r="E6197" s="11" t="s">
        <v>24840</v>
      </c>
      <c r="F6197" s="10" t="s">
        <v>24841</v>
      </c>
      <c r="G6197" s="12" t="s">
        <v>24842</v>
      </c>
      <c r="H6197" s="11" t="s">
        <v>66</v>
      </c>
      <c r="I6197" s="11" t="s">
        <v>66</v>
      </c>
      <c r="J6197" s="11" t="s">
        <v>3188</v>
      </c>
      <c r="BE6197" s="12">
        <v>120</v>
      </c>
    </row>
    <row r="6198" spans="1:57" x14ac:dyDescent="0.25">
      <c r="A6198" s="3">
        <v>6191</v>
      </c>
      <c r="C6198" s="10">
        <v>105542</v>
      </c>
      <c r="D6198" s="10" t="s">
        <v>24843</v>
      </c>
      <c r="E6198" s="11" t="s">
        <v>24844</v>
      </c>
      <c r="F6198" s="10" t="s">
        <v>24845</v>
      </c>
      <c r="G6198" s="12" t="s">
        <v>24846</v>
      </c>
      <c r="H6198" s="11" t="s">
        <v>216</v>
      </c>
      <c r="I6198" s="11" t="s">
        <v>374</v>
      </c>
      <c r="J6198" s="11" t="s">
        <v>374</v>
      </c>
      <c r="BE6198" s="12">
        <v>120</v>
      </c>
    </row>
    <row r="6199" spans="1:57" x14ac:dyDescent="0.25">
      <c r="A6199" s="5">
        <v>6192</v>
      </c>
      <c r="C6199" s="10">
        <v>105656</v>
      </c>
      <c r="D6199" s="10" t="s">
        <v>24847</v>
      </c>
      <c r="E6199" s="11" t="s">
        <v>24848</v>
      </c>
      <c r="F6199" s="10" t="s">
        <v>24849</v>
      </c>
      <c r="G6199" s="12" t="s">
        <v>24850</v>
      </c>
      <c r="H6199" s="11" t="s">
        <v>380</v>
      </c>
      <c r="I6199" s="11" t="s">
        <v>380</v>
      </c>
      <c r="J6199" s="11" t="s">
        <v>852</v>
      </c>
      <c r="BE6199" s="12">
        <v>500</v>
      </c>
    </row>
    <row r="6200" spans="1:57" x14ac:dyDescent="0.25">
      <c r="A6200" s="3">
        <v>6193</v>
      </c>
      <c r="C6200" s="10">
        <v>106011</v>
      </c>
      <c r="D6200" s="10" t="s">
        <v>24851</v>
      </c>
      <c r="E6200" s="11" t="s">
        <v>24852</v>
      </c>
      <c r="F6200" s="10" t="s">
        <v>24853</v>
      </c>
      <c r="G6200" s="12" t="s">
        <v>24854</v>
      </c>
      <c r="H6200" s="11" t="s">
        <v>380</v>
      </c>
      <c r="I6200" s="11" t="s">
        <v>380</v>
      </c>
      <c r="J6200" s="11" t="s">
        <v>852</v>
      </c>
      <c r="BE6200" s="12">
        <v>250</v>
      </c>
    </row>
    <row r="6201" spans="1:57" x14ac:dyDescent="0.25">
      <c r="A6201" s="3">
        <v>6194</v>
      </c>
      <c r="C6201" s="10">
        <v>106339</v>
      </c>
      <c r="D6201" s="10" t="s">
        <v>24855</v>
      </c>
      <c r="E6201" s="11" t="s">
        <v>24856</v>
      </c>
      <c r="F6201" s="10" t="s">
        <v>24857</v>
      </c>
      <c r="G6201" s="12" t="s">
        <v>24858</v>
      </c>
      <c r="H6201" s="11" t="s">
        <v>66</v>
      </c>
      <c r="I6201" s="11" t="s">
        <v>66</v>
      </c>
      <c r="J6201" s="11" t="s">
        <v>232</v>
      </c>
      <c r="BE6201" s="12">
        <v>500</v>
      </c>
    </row>
    <row r="6202" spans="1:57" x14ac:dyDescent="0.25">
      <c r="A6202" s="5">
        <v>6195</v>
      </c>
      <c r="C6202" s="10">
        <v>106835</v>
      </c>
      <c r="D6202" s="10" t="s">
        <v>24859</v>
      </c>
      <c r="E6202" s="11" t="s">
        <v>24860</v>
      </c>
      <c r="F6202" s="10" t="s">
        <v>24861</v>
      </c>
      <c r="G6202" s="12" t="s">
        <v>24862</v>
      </c>
      <c r="H6202" s="11" t="s">
        <v>66</v>
      </c>
      <c r="I6202" s="11" t="s">
        <v>66</v>
      </c>
      <c r="J6202" s="11" t="s">
        <v>942</v>
      </c>
      <c r="BE6202" s="12">
        <v>250</v>
      </c>
    </row>
    <row r="6203" spans="1:57" x14ac:dyDescent="0.25">
      <c r="A6203" s="3">
        <v>6196</v>
      </c>
      <c r="C6203" s="10">
        <v>106930</v>
      </c>
      <c r="D6203" s="10" t="s">
        <v>24863</v>
      </c>
      <c r="E6203" s="11" t="s">
        <v>24864</v>
      </c>
      <c r="F6203" s="10" t="s">
        <v>24865</v>
      </c>
      <c r="G6203" s="12" t="s">
        <v>24866</v>
      </c>
      <c r="H6203" s="11" t="s">
        <v>138</v>
      </c>
      <c r="I6203" s="11" t="s">
        <v>2695</v>
      </c>
      <c r="J6203" s="11" t="s">
        <v>2695</v>
      </c>
      <c r="BE6203" s="12">
        <v>120</v>
      </c>
    </row>
    <row r="6204" spans="1:57" x14ac:dyDescent="0.25">
      <c r="A6204" s="3">
        <v>6197</v>
      </c>
      <c r="C6204" s="10">
        <v>107072</v>
      </c>
      <c r="D6204" s="10" t="s">
        <v>24867</v>
      </c>
      <c r="E6204" s="11" t="s">
        <v>24868</v>
      </c>
      <c r="F6204" s="10" t="s">
        <v>24869</v>
      </c>
      <c r="G6204" s="12" t="s">
        <v>24870</v>
      </c>
      <c r="H6204" s="11" t="s">
        <v>66</v>
      </c>
      <c r="I6204" s="11" t="s">
        <v>66</v>
      </c>
      <c r="J6204" s="11" t="s">
        <v>942</v>
      </c>
      <c r="BE6204" s="12">
        <v>500</v>
      </c>
    </row>
    <row r="6205" spans="1:57" x14ac:dyDescent="0.25">
      <c r="A6205" s="5">
        <v>6198</v>
      </c>
      <c r="C6205" s="10">
        <v>107077</v>
      </c>
      <c r="D6205" s="10" t="s">
        <v>24871</v>
      </c>
      <c r="E6205" s="11" t="s">
        <v>24872</v>
      </c>
      <c r="F6205" s="10" t="s">
        <v>24873</v>
      </c>
      <c r="G6205" s="12" t="s">
        <v>24874</v>
      </c>
      <c r="H6205" s="11" t="s">
        <v>380</v>
      </c>
      <c r="I6205" s="11" t="s">
        <v>380</v>
      </c>
      <c r="J6205" s="11" t="s">
        <v>1499</v>
      </c>
      <c r="BE6205" s="12">
        <v>1000</v>
      </c>
    </row>
    <row r="6206" spans="1:57" x14ac:dyDescent="0.25">
      <c r="A6206" s="3">
        <v>6199</v>
      </c>
      <c r="C6206" s="10">
        <v>107230</v>
      </c>
      <c r="D6206" s="10" t="s">
        <v>24875</v>
      </c>
      <c r="E6206" s="11" t="s">
        <v>24876</v>
      </c>
      <c r="F6206" s="10" t="s">
        <v>24877</v>
      </c>
      <c r="G6206" s="12" t="s">
        <v>24878</v>
      </c>
      <c r="H6206" s="11" t="s">
        <v>1152</v>
      </c>
      <c r="I6206" s="11" t="s">
        <v>1152</v>
      </c>
      <c r="J6206" s="11" t="s">
        <v>1153</v>
      </c>
      <c r="BE6206" s="12">
        <v>120</v>
      </c>
    </row>
    <row r="6207" spans="1:57" x14ac:dyDescent="0.25">
      <c r="A6207" s="3">
        <v>6200</v>
      </c>
      <c r="C6207" s="10">
        <v>107312</v>
      </c>
      <c r="D6207" s="10" t="s">
        <v>24879</v>
      </c>
      <c r="E6207" s="11" t="s">
        <v>24880</v>
      </c>
      <c r="F6207" s="10" t="s">
        <v>24881</v>
      </c>
      <c r="G6207" s="12" t="s">
        <v>24882</v>
      </c>
      <c r="H6207" s="11" t="s">
        <v>66</v>
      </c>
      <c r="I6207" s="11" t="s">
        <v>66</v>
      </c>
      <c r="J6207" s="11" t="s">
        <v>1676</v>
      </c>
      <c r="BE6207" s="12">
        <v>240</v>
      </c>
    </row>
    <row r="6208" spans="1:57" x14ac:dyDescent="0.25">
      <c r="A6208" s="5">
        <v>6201</v>
      </c>
      <c r="C6208" s="10">
        <v>107552</v>
      </c>
      <c r="D6208" s="10" t="s">
        <v>24883</v>
      </c>
      <c r="E6208" s="11" t="s">
        <v>24884</v>
      </c>
      <c r="F6208" s="10" t="s">
        <v>24885</v>
      </c>
      <c r="G6208" s="12" t="s">
        <v>24886</v>
      </c>
      <c r="H6208" s="11" t="s">
        <v>1152</v>
      </c>
      <c r="I6208" s="11" t="s">
        <v>5485</v>
      </c>
      <c r="J6208" s="11" t="s">
        <v>5485</v>
      </c>
      <c r="BE6208" s="12">
        <v>120</v>
      </c>
    </row>
    <row r="6209" spans="1:57" x14ac:dyDescent="0.25">
      <c r="A6209" s="3">
        <v>6202</v>
      </c>
      <c r="C6209" s="10">
        <v>108633</v>
      </c>
      <c r="D6209" s="10" t="s">
        <v>24887</v>
      </c>
      <c r="E6209" s="11" t="s">
        <v>24888</v>
      </c>
      <c r="F6209" s="10" t="s">
        <v>24889</v>
      </c>
      <c r="G6209" s="12" t="s">
        <v>24890</v>
      </c>
      <c r="H6209" s="11" t="s">
        <v>66</v>
      </c>
      <c r="I6209" s="11" t="s">
        <v>66</v>
      </c>
      <c r="J6209" s="11" t="s">
        <v>767</v>
      </c>
      <c r="BE6209" s="12">
        <v>500</v>
      </c>
    </row>
    <row r="6210" spans="1:57" x14ac:dyDescent="0.25">
      <c r="A6210" s="3">
        <v>6203</v>
      </c>
      <c r="C6210" s="10">
        <v>108771</v>
      </c>
      <c r="D6210" s="10" t="s">
        <v>24891</v>
      </c>
      <c r="E6210" s="11" t="s">
        <v>24892</v>
      </c>
      <c r="F6210" s="10" t="s">
        <v>24893</v>
      </c>
      <c r="G6210" s="12" t="s">
        <v>24894</v>
      </c>
      <c r="H6210" s="11" t="s">
        <v>66</v>
      </c>
      <c r="I6210" s="11" t="s">
        <v>66</v>
      </c>
      <c r="J6210" s="11" t="s">
        <v>171</v>
      </c>
      <c r="BE6210" s="12">
        <v>1000</v>
      </c>
    </row>
    <row r="6211" spans="1:57" x14ac:dyDescent="0.25">
      <c r="A6211" s="5">
        <v>6204</v>
      </c>
      <c r="C6211" s="10">
        <v>109030</v>
      </c>
      <c r="D6211" s="10" t="s">
        <v>24895</v>
      </c>
      <c r="E6211" s="11" t="s">
        <v>24896</v>
      </c>
      <c r="F6211" s="10" t="s">
        <v>24897</v>
      </c>
      <c r="G6211" s="12" t="s">
        <v>24898</v>
      </c>
      <c r="H6211" s="11" t="s">
        <v>1152</v>
      </c>
      <c r="I6211" s="11" t="s">
        <v>1761</v>
      </c>
      <c r="J6211" s="11" t="s">
        <v>1761</v>
      </c>
      <c r="BE6211" s="12">
        <v>120</v>
      </c>
    </row>
    <row r="6212" spans="1:57" x14ac:dyDescent="0.25">
      <c r="A6212" s="3">
        <v>6205</v>
      </c>
      <c r="C6212" s="10">
        <v>109318</v>
      </c>
      <c r="D6212" s="10" t="s">
        <v>24899</v>
      </c>
      <c r="E6212" s="11" t="s">
        <v>24900</v>
      </c>
      <c r="F6212" s="10" t="s">
        <v>24901</v>
      </c>
      <c r="G6212" s="12" t="s">
        <v>24902</v>
      </c>
      <c r="H6212" s="11" t="s">
        <v>216</v>
      </c>
      <c r="I6212" s="11" t="s">
        <v>374</v>
      </c>
      <c r="J6212" s="11" t="s">
        <v>1333</v>
      </c>
      <c r="BE6212" s="12">
        <v>1000</v>
      </c>
    </row>
    <row r="6213" spans="1:57" x14ac:dyDescent="0.25">
      <c r="A6213" s="3">
        <v>6206</v>
      </c>
      <c r="C6213" s="10">
        <v>109319</v>
      </c>
      <c r="D6213" s="10" t="s">
        <v>24903</v>
      </c>
      <c r="E6213" s="11" t="s">
        <v>24904</v>
      </c>
      <c r="F6213" s="10" t="s">
        <v>24905</v>
      </c>
      <c r="G6213" s="12" t="s">
        <v>24906</v>
      </c>
      <c r="H6213" s="11" t="s">
        <v>66</v>
      </c>
      <c r="I6213" s="11" t="s">
        <v>66</v>
      </c>
      <c r="J6213" s="11" t="s">
        <v>3188</v>
      </c>
      <c r="BE6213" s="12">
        <v>250</v>
      </c>
    </row>
    <row r="6214" spans="1:57" x14ac:dyDescent="0.25">
      <c r="A6214" s="5">
        <v>6207</v>
      </c>
      <c r="C6214" s="10">
        <v>109364</v>
      </c>
      <c r="D6214" s="10" t="s">
        <v>24907</v>
      </c>
      <c r="E6214" s="11" t="s">
        <v>24908</v>
      </c>
      <c r="F6214" s="10" t="s">
        <v>24909</v>
      </c>
      <c r="G6214" s="12" t="s">
        <v>24910</v>
      </c>
      <c r="H6214" s="11" t="s">
        <v>499</v>
      </c>
      <c r="I6214" s="11" t="s">
        <v>1111</v>
      </c>
      <c r="J6214" s="11" t="s">
        <v>1112</v>
      </c>
      <c r="BE6214" s="12">
        <v>250</v>
      </c>
    </row>
    <row r="6215" spans="1:57" x14ac:dyDescent="0.25">
      <c r="A6215" s="3">
        <v>6208</v>
      </c>
      <c r="C6215" s="10">
        <v>109547</v>
      </c>
      <c r="D6215" s="10" t="s">
        <v>24911</v>
      </c>
      <c r="E6215" s="11" t="s">
        <v>24912</v>
      </c>
      <c r="F6215" s="10" t="s">
        <v>8083</v>
      </c>
      <c r="G6215" s="12" t="s">
        <v>8084</v>
      </c>
      <c r="H6215" s="11" t="s">
        <v>284</v>
      </c>
      <c r="I6215" s="11" t="s">
        <v>763</v>
      </c>
      <c r="J6215" s="11" t="s">
        <v>8085</v>
      </c>
      <c r="BE6215" s="12">
        <v>1000</v>
      </c>
    </row>
    <row r="6216" spans="1:57" x14ac:dyDescent="0.25">
      <c r="A6216" s="3">
        <v>6209</v>
      </c>
      <c r="C6216" s="10">
        <v>109733</v>
      </c>
      <c r="D6216" s="10" t="s">
        <v>24913</v>
      </c>
      <c r="E6216" s="11" t="s">
        <v>24914</v>
      </c>
      <c r="F6216" s="10" t="s">
        <v>5409</v>
      </c>
      <c r="G6216" s="12" t="s">
        <v>24915</v>
      </c>
      <c r="H6216" s="11" t="s">
        <v>499</v>
      </c>
      <c r="I6216" s="11" t="s">
        <v>1111</v>
      </c>
      <c r="J6216" s="11" t="s">
        <v>1111</v>
      </c>
      <c r="BE6216" s="12">
        <v>240</v>
      </c>
    </row>
    <row r="6217" spans="1:57" x14ac:dyDescent="0.25">
      <c r="A6217" s="5">
        <v>6210</v>
      </c>
      <c r="C6217" s="10">
        <v>109851</v>
      </c>
      <c r="D6217" s="10" t="s">
        <v>24916</v>
      </c>
      <c r="E6217" s="11" t="s">
        <v>24917</v>
      </c>
      <c r="F6217" s="10" t="s">
        <v>24918</v>
      </c>
      <c r="G6217" s="12" t="s">
        <v>24919</v>
      </c>
      <c r="H6217" s="11" t="s">
        <v>66</v>
      </c>
      <c r="I6217" s="11" t="s">
        <v>66</v>
      </c>
      <c r="J6217" s="11" t="s">
        <v>885</v>
      </c>
      <c r="BE6217" s="12">
        <v>250</v>
      </c>
    </row>
    <row r="6218" spans="1:57" x14ac:dyDescent="0.25">
      <c r="A6218" s="3">
        <v>6211</v>
      </c>
      <c r="C6218" s="10">
        <v>110372</v>
      </c>
      <c r="D6218" s="10" t="s">
        <v>24920</v>
      </c>
      <c r="E6218" s="11" t="s">
        <v>24921</v>
      </c>
      <c r="F6218" s="10" t="s">
        <v>24922</v>
      </c>
      <c r="G6218" s="12" t="s">
        <v>24923</v>
      </c>
      <c r="H6218" s="11" t="s">
        <v>66</v>
      </c>
      <c r="I6218" s="11" t="s">
        <v>66</v>
      </c>
      <c r="J6218" s="11" t="s">
        <v>309</v>
      </c>
      <c r="BE6218" s="12">
        <v>250</v>
      </c>
    </row>
    <row r="6219" spans="1:57" x14ac:dyDescent="0.25">
      <c r="A6219" s="3">
        <v>6212</v>
      </c>
      <c r="C6219" s="10">
        <v>110492</v>
      </c>
      <c r="D6219" s="10" t="s">
        <v>24924</v>
      </c>
      <c r="E6219" s="11" t="s">
        <v>24925</v>
      </c>
      <c r="F6219" s="10" t="s">
        <v>24926</v>
      </c>
      <c r="G6219" s="12" t="s">
        <v>24927</v>
      </c>
      <c r="H6219" s="11" t="s">
        <v>66</v>
      </c>
      <c r="I6219" s="11" t="s">
        <v>66</v>
      </c>
      <c r="J6219" s="11" t="s">
        <v>3188</v>
      </c>
      <c r="BE6219" s="12">
        <v>240</v>
      </c>
    </row>
    <row r="6220" spans="1:57" x14ac:dyDescent="0.25">
      <c r="A6220" s="5">
        <v>6213</v>
      </c>
      <c r="C6220" s="10">
        <v>110652</v>
      </c>
      <c r="D6220" s="10" t="s">
        <v>24928</v>
      </c>
      <c r="E6220" s="11" t="s">
        <v>24929</v>
      </c>
      <c r="F6220" s="10" t="s">
        <v>24930</v>
      </c>
      <c r="G6220" s="12" t="s">
        <v>24931</v>
      </c>
      <c r="H6220" s="11" t="s">
        <v>66</v>
      </c>
      <c r="I6220" s="11" t="s">
        <v>66</v>
      </c>
      <c r="J6220" s="11" t="s">
        <v>309</v>
      </c>
      <c r="BE6220" s="12">
        <v>250</v>
      </c>
    </row>
    <row r="6221" spans="1:57" x14ac:dyDescent="0.25">
      <c r="A6221" s="3">
        <v>6214</v>
      </c>
      <c r="C6221" s="10">
        <v>111056</v>
      </c>
      <c r="D6221" s="10" t="s">
        <v>24932</v>
      </c>
      <c r="E6221" s="11" t="s">
        <v>24933</v>
      </c>
      <c r="F6221" s="10" t="s">
        <v>24934</v>
      </c>
      <c r="G6221" s="12" t="s">
        <v>24935</v>
      </c>
      <c r="H6221" s="11" t="s">
        <v>380</v>
      </c>
      <c r="I6221" s="11" t="s">
        <v>380</v>
      </c>
      <c r="J6221" s="11" t="s">
        <v>1499</v>
      </c>
      <c r="BE6221" s="12">
        <v>250</v>
      </c>
    </row>
    <row r="6222" spans="1:57" x14ac:dyDescent="0.25">
      <c r="A6222" s="3">
        <v>6215</v>
      </c>
      <c r="C6222" s="10">
        <v>111510</v>
      </c>
      <c r="D6222" s="10" t="s">
        <v>24936</v>
      </c>
      <c r="E6222" s="11" t="s">
        <v>24937</v>
      </c>
      <c r="F6222" s="10" t="s">
        <v>24938</v>
      </c>
      <c r="G6222" s="12" t="s">
        <v>24939</v>
      </c>
      <c r="H6222" s="11" t="s">
        <v>66</v>
      </c>
      <c r="I6222" s="11" t="s">
        <v>66</v>
      </c>
      <c r="J6222" s="11" t="s">
        <v>942</v>
      </c>
      <c r="BE6222" s="12">
        <v>120</v>
      </c>
    </row>
    <row r="6223" spans="1:57" x14ac:dyDescent="0.25">
      <c r="A6223" s="5">
        <v>6216</v>
      </c>
      <c r="C6223" s="10">
        <v>111574</v>
      </c>
      <c r="D6223" s="10" t="s">
        <v>24940</v>
      </c>
      <c r="E6223" s="11" t="s">
        <v>24941</v>
      </c>
      <c r="F6223" s="10" t="s">
        <v>20541</v>
      </c>
      <c r="G6223" s="12" t="s">
        <v>24942</v>
      </c>
      <c r="H6223" s="11" t="s">
        <v>216</v>
      </c>
      <c r="I6223" s="11" t="s">
        <v>216</v>
      </c>
      <c r="J6223" s="11" t="s">
        <v>216</v>
      </c>
      <c r="BE6223" s="12">
        <v>250</v>
      </c>
    </row>
    <row r="6224" spans="1:57" x14ac:dyDescent="0.25">
      <c r="A6224" s="3">
        <v>6217</v>
      </c>
      <c r="C6224" s="10">
        <v>112030</v>
      </c>
      <c r="D6224" s="10" t="s">
        <v>24943</v>
      </c>
      <c r="E6224" s="11" t="s">
        <v>24944</v>
      </c>
      <c r="F6224" s="10" t="s">
        <v>24945</v>
      </c>
      <c r="G6224" s="12" t="s">
        <v>24946</v>
      </c>
      <c r="H6224" s="11" t="s">
        <v>138</v>
      </c>
      <c r="I6224" s="11" t="s">
        <v>138</v>
      </c>
      <c r="J6224" s="11" t="s">
        <v>456</v>
      </c>
      <c r="BE6224" s="12">
        <v>250</v>
      </c>
    </row>
    <row r="6225" spans="1:57" x14ac:dyDescent="0.25">
      <c r="A6225" s="3">
        <v>6218</v>
      </c>
      <c r="C6225" s="10">
        <v>112348</v>
      </c>
      <c r="D6225" s="10" t="s">
        <v>24947</v>
      </c>
      <c r="E6225" s="11" t="s">
        <v>24948</v>
      </c>
      <c r="F6225" s="10" t="s">
        <v>24949</v>
      </c>
      <c r="G6225" s="12" t="s">
        <v>24950</v>
      </c>
      <c r="H6225" s="11" t="s">
        <v>66</v>
      </c>
      <c r="I6225" s="11" t="s">
        <v>67</v>
      </c>
      <c r="J6225" s="11" t="s">
        <v>67</v>
      </c>
      <c r="BE6225" s="12">
        <v>1000</v>
      </c>
    </row>
    <row r="6226" spans="1:57" x14ac:dyDescent="0.25">
      <c r="A6226" s="5">
        <v>6219</v>
      </c>
      <c r="C6226" s="10">
        <v>112373</v>
      </c>
      <c r="D6226" s="10" t="s">
        <v>24951</v>
      </c>
      <c r="E6226" s="11" t="s">
        <v>24952</v>
      </c>
      <c r="F6226" s="10" t="s">
        <v>11384</v>
      </c>
      <c r="G6226" s="12" t="s">
        <v>11385</v>
      </c>
      <c r="H6226" s="11" t="s">
        <v>138</v>
      </c>
      <c r="I6226" s="11" t="s">
        <v>604</v>
      </c>
      <c r="J6226" s="11" t="s">
        <v>2944</v>
      </c>
      <c r="BE6226" s="12">
        <v>120</v>
      </c>
    </row>
    <row r="6227" spans="1:57" x14ac:dyDescent="0.25">
      <c r="A6227" s="3">
        <v>6220</v>
      </c>
      <c r="C6227" s="10">
        <v>112412</v>
      </c>
      <c r="D6227" s="10" t="s">
        <v>24953</v>
      </c>
      <c r="E6227" s="11" t="s">
        <v>24954</v>
      </c>
      <c r="F6227" s="10" t="s">
        <v>24955</v>
      </c>
      <c r="G6227" s="12" t="s">
        <v>24956</v>
      </c>
      <c r="H6227" s="11" t="s">
        <v>66</v>
      </c>
      <c r="I6227" s="11" t="s">
        <v>66</v>
      </c>
      <c r="J6227" s="11" t="s">
        <v>942</v>
      </c>
      <c r="BE6227" s="12">
        <v>120</v>
      </c>
    </row>
    <row r="6228" spans="1:57" x14ac:dyDescent="0.25">
      <c r="A6228" s="3">
        <v>6221</v>
      </c>
      <c r="C6228" s="10">
        <v>112585</v>
      </c>
      <c r="D6228" s="10" t="s">
        <v>24957</v>
      </c>
      <c r="E6228" s="11" t="s">
        <v>24958</v>
      </c>
      <c r="F6228" s="10" t="s">
        <v>22033</v>
      </c>
      <c r="G6228" s="12" t="s">
        <v>22034</v>
      </c>
      <c r="H6228" s="11" t="s">
        <v>66</v>
      </c>
      <c r="I6228" s="11" t="s">
        <v>67</v>
      </c>
      <c r="J6228" s="11" t="s">
        <v>67</v>
      </c>
      <c r="BE6228" s="12">
        <v>240</v>
      </c>
    </row>
    <row r="6229" spans="1:57" x14ac:dyDescent="0.25">
      <c r="A6229" s="5">
        <v>6222</v>
      </c>
      <c r="C6229" s="10">
        <v>112810</v>
      </c>
      <c r="D6229" s="10" t="s">
        <v>24959</v>
      </c>
      <c r="E6229" s="11" t="s">
        <v>24960</v>
      </c>
      <c r="F6229" s="10" t="s">
        <v>24961</v>
      </c>
      <c r="G6229" s="12" t="s">
        <v>24962</v>
      </c>
      <c r="H6229" s="11" t="s">
        <v>138</v>
      </c>
      <c r="I6229" s="11" t="s">
        <v>2695</v>
      </c>
      <c r="J6229" s="11" t="s">
        <v>2695</v>
      </c>
      <c r="BE6229" s="12">
        <v>250</v>
      </c>
    </row>
    <row r="6230" spans="1:57" x14ac:dyDescent="0.25">
      <c r="A6230" s="3">
        <v>6223</v>
      </c>
      <c r="C6230" s="10">
        <v>113129</v>
      </c>
      <c r="D6230" s="10" t="s">
        <v>24963</v>
      </c>
      <c r="E6230" s="11" t="s">
        <v>24964</v>
      </c>
      <c r="F6230" s="10" t="s">
        <v>24965</v>
      </c>
      <c r="G6230" s="12" t="s">
        <v>24966</v>
      </c>
      <c r="H6230" s="11" t="s">
        <v>78</v>
      </c>
      <c r="I6230" s="11" t="s">
        <v>78</v>
      </c>
      <c r="J6230" s="11" t="s">
        <v>261</v>
      </c>
      <c r="BE6230" s="12">
        <v>240</v>
      </c>
    </row>
    <row r="6231" spans="1:57" x14ac:dyDescent="0.25">
      <c r="A6231" s="3">
        <v>6224</v>
      </c>
      <c r="C6231" s="10">
        <v>113613</v>
      </c>
      <c r="D6231" s="10" t="s">
        <v>24967</v>
      </c>
      <c r="E6231" s="11" t="s">
        <v>24968</v>
      </c>
      <c r="F6231" s="10" t="s">
        <v>24969</v>
      </c>
      <c r="G6231" s="12" t="s">
        <v>24970</v>
      </c>
      <c r="H6231" s="11" t="s">
        <v>216</v>
      </c>
      <c r="I6231" s="11" t="s">
        <v>374</v>
      </c>
      <c r="J6231" s="11" t="s">
        <v>375</v>
      </c>
      <c r="BE6231" s="12">
        <v>250</v>
      </c>
    </row>
    <row r="6232" spans="1:57" x14ac:dyDescent="0.25">
      <c r="A6232" s="5">
        <v>6225</v>
      </c>
      <c r="C6232" s="10">
        <v>113627</v>
      </c>
      <c r="D6232" s="10" t="s">
        <v>24971</v>
      </c>
      <c r="E6232" s="11" t="s">
        <v>24972</v>
      </c>
      <c r="F6232" s="10" t="s">
        <v>24973</v>
      </c>
      <c r="G6232" s="12" t="s">
        <v>24974</v>
      </c>
      <c r="H6232" s="11" t="s">
        <v>216</v>
      </c>
      <c r="I6232" s="11" t="s">
        <v>374</v>
      </c>
      <c r="J6232" s="11" t="s">
        <v>1333</v>
      </c>
      <c r="BE6232" s="12">
        <v>250</v>
      </c>
    </row>
    <row r="6233" spans="1:57" x14ac:dyDescent="0.25">
      <c r="A6233" s="3">
        <v>6226</v>
      </c>
      <c r="C6233" s="10">
        <v>113865</v>
      </c>
      <c r="D6233" s="10" t="s">
        <v>24975</v>
      </c>
      <c r="E6233" s="11" t="s">
        <v>24976</v>
      </c>
      <c r="F6233" s="10" t="s">
        <v>24977</v>
      </c>
      <c r="G6233" s="12" t="s">
        <v>24978</v>
      </c>
      <c r="H6233" s="11" t="s">
        <v>284</v>
      </c>
      <c r="I6233" s="11" t="s">
        <v>285</v>
      </c>
      <c r="J6233" s="11" t="s">
        <v>1544</v>
      </c>
      <c r="BE6233" s="12">
        <v>250</v>
      </c>
    </row>
    <row r="6234" spans="1:57" x14ac:dyDescent="0.25">
      <c r="A6234" s="3">
        <v>6227</v>
      </c>
      <c r="C6234" s="10">
        <v>113867</v>
      </c>
      <c r="D6234" s="10" t="s">
        <v>24979</v>
      </c>
      <c r="E6234" s="11" t="s">
        <v>24914</v>
      </c>
      <c r="F6234" s="10" t="s">
        <v>12210</v>
      </c>
      <c r="G6234" s="12" t="s">
        <v>12211</v>
      </c>
      <c r="H6234" s="11" t="s">
        <v>66</v>
      </c>
      <c r="I6234" s="11" t="s">
        <v>1464</v>
      </c>
      <c r="J6234" s="11" t="s">
        <v>1464</v>
      </c>
      <c r="BE6234" s="12">
        <v>250</v>
      </c>
    </row>
    <row r="6235" spans="1:57" x14ac:dyDescent="0.25">
      <c r="A6235" s="5">
        <v>6228</v>
      </c>
      <c r="C6235" s="10">
        <v>114575</v>
      </c>
      <c r="D6235" s="10" t="s">
        <v>24980</v>
      </c>
      <c r="E6235" s="11" t="s">
        <v>24981</v>
      </c>
      <c r="F6235" s="10" t="s">
        <v>24982</v>
      </c>
      <c r="G6235" s="12" t="s">
        <v>24983</v>
      </c>
      <c r="H6235" s="11" t="s">
        <v>216</v>
      </c>
      <c r="I6235" s="11" t="s">
        <v>374</v>
      </c>
      <c r="J6235" s="11" t="s">
        <v>1333</v>
      </c>
      <c r="BE6235" s="12">
        <v>240</v>
      </c>
    </row>
    <row r="6236" spans="1:57" x14ac:dyDescent="0.25">
      <c r="A6236" s="3">
        <v>6229</v>
      </c>
      <c r="C6236" s="10">
        <v>114620</v>
      </c>
      <c r="D6236" s="10" t="s">
        <v>24984</v>
      </c>
      <c r="E6236" s="11" t="s">
        <v>24985</v>
      </c>
      <c r="F6236" s="10" t="s">
        <v>24986</v>
      </c>
      <c r="G6236" s="12" t="s">
        <v>24987</v>
      </c>
      <c r="H6236" s="11" t="s">
        <v>138</v>
      </c>
      <c r="I6236" s="11" t="s">
        <v>138</v>
      </c>
      <c r="J6236" s="11" t="s">
        <v>1948</v>
      </c>
      <c r="BE6236" s="12">
        <v>500</v>
      </c>
    </row>
    <row r="6237" spans="1:57" x14ac:dyDescent="0.25">
      <c r="A6237" s="3">
        <v>6230</v>
      </c>
      <c r="C6237" s="10">
        <v>114737</v>
      </c>
      <c r="D6237" s="10" t="s">
        <v>24988</v>
      </c>
      <c r="E6237" s="11" t="s">
        <v>24989</v>
      </c>
      <c r="F6237" s="10" t="s">
        <v>24990</v>
      </c>
      <c r="G6237" s="12" t="s">
        <v>24991</v>
      </c>
      <c r="H6237" s="11" t="s">
        <v>66</v>
      </c>
      <c r="I6237" s="11" t="s">
        <v>66</v>
      </c>
      <c r="J6237" s="11" t="s">
        <v>942</v>
      </c>
      <c r="BE6237" s="12">
        <v>250</v>
      </c>
    </row>
    <row r="6238" spans="1:57" x14ac:dyDescent="0.25">
      <c r="A6238" s="5">
        <v>6231</v>
      </c>
      <c r="C6238" s="10">
        <v>114761</v>
      </c>
      <c r="D6238" s="10" t="s">
        <v>24992</v>
      </c>
      <c r="E6238" s="11" t="s">
        <v>24993</v>
      </c>
      <c r="F6238" s="10" t="s">
        <v>24994</v>
      </c>
      <c r="G6238" s="12" t="s">
        <v>24995</v>
      </c>
      <c r="H6238" s="11" t="s">
        <v>78</v>
      </c>
      <c r="I6238" s="11" t="s">
        <v>78</v>
      </c>
      <c r="J6238" s="11" t="s">
        <v>1072</v>
      </c>
      <c r="BE6238" s="12">
        <v>1000</v>
      </c>
    </row>
    <row r="6239" spans="1:57" x14ac:dyDescent="0.25">
      <c r="A6239" s="3">
        <v>6232</v>
      </c>
      <c r="C6239" s="10">
        <v>115242</v>
      </c>
      <c r="D6239" s="10" t="s">
        <v>24996</v>
      </c>
      <c r="E6239" s="11" t="s">
        <v>24997</v>
      </c>
      <c r="F6239" s="10" t="s">
        <v>24998</v>
      </c>
      <c r="G6239" s="12" t="s">
        <v>24999</v>
      </c>
      <c r="H6239" s="11" t="s">
        <v>138</v>
      </c>
      <c r="I6239" s="11" t="s">
        <v>138</v>
      </c>
      <c r="J6239" s="11" t="s">
        <v>837</v>
      </c>
      <c r="BE6239" s="12">
        <v>250</v>
      </c>
    </row>
    <row r="6240" spans="1:57" x14ac:dyDescent="0.25">
      <c r="A6240" s="3">
        <v>6233</v>
      </c>
      <c r="C6240" s="10">
        <v>116562</v>
      </c>
      <c r="D6240" s="10" t="s">
        <v>25000</v>
      </c>
      <c r="E6240" s="11" t="s">
        <v>25001</v>
      </c>
      <c r="F6240" s="10" t="s">
        <v>25002</v>
      </c>
      <c r="G6240" s="12" t="s">
        <v>25003</v>
      </c>
      <c r="H6240" s="11" t="s">
        <v>138</v>
      </c>
      <c r="I6240" s="11" t="s">
        <v>11548</v>
      </c>
      <c r="J6240" s="11" t="s">
        <v>11549</v>
      </c>
      <c r="BE6240" s="12">
        <v>250</v>
      </c>
    </row>
    <row r="6241" spans="1:57" x14ac:dyDescent="0.25">
      <c r="A6241" s="5">
        <v>6234</v>
      </c>
      <c r="C6241" s="10">
        <v>116791</v>
      </c>
      <c r="D6241" s="10" t="s">
        <v>25004</v>
      </c>
      <c r="E6241" s="11" t="s">
        <v>25005</v>
      </c>
      <c r="F6241" s="10" t="s">
        <v>25006</v>
      </c>
      <c r="G6241" s="12" t="s">
        <v>25007</v>
      </c>
      <c r="H6241" s="11" t="s">
        <v>380</v>
      </c>
      <c r="I6241" s="11" t="s">
        <v>380</v>
      </c>
      <c r="J6241" s="11" t="s">
        <v>852</v>
      </c>
      <c r="BE6241" s="12">
        <v>1000</v>
      </c>
    </row>
    <row r="6242" spans="1:57" x14ac:dyDescent="0.25">
      <c r="A6242" s="3">
        <v>6235</v>
      </c>
      <c r="C6242" s="10">
        <v>116866</v>
      </c>
      <c r="D6242" s="10" t="s">
        <v>25008</v>
      </c>
      <c r="E6242" s="11" t="s">
        <v>25009</v>
      </c>
      <c r="F6242" s="10" t="s">
        <v>2502</v>
      </c>
      <c r="G6242" s="12" t="s">
        <v>25010</v>
      </c>
      <c r="H6242" s="11" t="s">
        <v>66</v>
      </c>
      <c r="I6242" s="11" t="s">
        <v>66</v>
      </c>
      <c r="J6242" s="11" t="s">
        <v>200</v>
      </c>
      <c r="BE6242" s="12">
        <v>250</v>
      </c>
    </row>
    <row r="6243" spans="1:57" x14ac:dyDescent="0.25">
      <c r="A6243" s="3">
        <v>6236</v>
      </c>
      <c r="C6243" s="10">
        <v>117359</v>
      </c>
      <c r="D6243" s="10" t="s">
        <v>25011</v>
      </c>
      <c r="E6243" s="11" t="s">
        <v>25012</v>
      </c>
      <c r="F6243" s="10" t="s">
        <v>21053</v>
      </c>
      <c r="G6243" s="12" t="s">
        <v>25013</v>
      </c>
      <c r="H6243" s="11" t="s">
        <v>138</v>
      </c>
      <c r="I6243" s="11" t="s">
        <v>138</v>
      </c>
      <c r="J6243" s="11" t="s">
        <v>837</v>
      </c>
      <c r="BE6243" s="12">
        <v>120</v>
      </c>
    </row>
    <row r="6244" spans="1:57" x14ac:dyDescent="0.25">
      <c r="A6244" s="5">
        <v>6237</v>
      </c>
      <c r="C6244" s="10">
        <v>118521</v>
      </c>
      <c r="D6244" s="10" t="s">
        <v>25014</v>
      </c>
      <c r="E6244" s="11" t="s">
        <v>25015</v>
      </c>
      <c r="F6244" s="10" t="s">
        <v>25016</v>
      </c>
      <c r="G6244" s="12" t="s">
        <v>25017</v>
      </c>
      <c r="H6244" s="11" t="s">
        <v>123</v>
      </c>
      <c r="I6244" s="11" t="s">
        <v>152</v>
      </c>
      <c r="J6244" s="11" t="s">
        <v>153</v>
      </c>
      <c r="BE6244" s="12">
        <v>120</v>
      </c>
    </row>
    <row r="6245" spans="1:57" x14ac:dyDescent="0.25">
      <c r="A6245" s="3">
        <v>6238</v>
      </c>
      <c r="C6245" s="10">
        <v>118737</v>
      </c>
      <c r="D6245" s="10" t="s">
        <v>25018</v>
      </c>
      <c r="E6245" s="11" t="s">
        <v>25019</v>
      </c>
      <c r="F6245" s="10" t="s">
        <v>25020</v>
      </c>
      <c r="G6245" s="12" t="s">
        <v>25021</v>
      </c>
      <c r="H6245" s="11" t="s">
        <v>66</v>
      </c>
      <c r="I6245" s="11" t="s">
        <v>66</v>
      </c>
      <c r="J6245" s="11" t="s">
        <v>942</v>
      </c>
      <c r="BE6245" s="12">
        <v>1000</v>
      </c>
    </row>
    <row r="6246" spans="1:57" x14ac:dyDescent="0.25">
      <c r="A6246" s="3">
        <v>6239</v>
      </c>
      <c r="C6246" s="10">
        <v>120527</v>
      </c>
      <c r="D6246" s="10" t="s">
        <v>25022</v>
      </c>
      <c r="E6246" s="11" t="s">
        <v>25023</v>
      </c>
      <c r="F6246" s="10" t="s">
        <v>25024</v>
      </c>
      <c r="G6246" s="12" t="s">
        <v>25025</v>
      </c>
      <c r="H6246" s="11" t="s">
        <v>66</v>
      </c>
      <c r="I6246" s="11" t="s">
        <v>66</v>
      </c>
      <c r="J6246" s="11" t="s">
        <v>309</v>
      </c>
      <c r="BE6246" s="12">
        <v>1000</v>
      </c>
    </row>
    <row r="6247" spans="1:57" x14ac:dyDescent="0.25">
      <c r="A6247" s="5">
        <v>6240</v>
      </c>
      <c r="C6247" s="10">
        <v>121013</v>
      </c>
      <c r="D6247" s="10" t="s">
        <v>25026</v>
      </c>
      <c r="E6247" s="11" t="s">
        <v>25027</v>
      </c>
      <c r="F6247" s="10" t="s">
        <v>25028</v>
      </c>
      <c r="G6247" s="12" t="s">
        <v>25029</v>
      </c>
      <c r="H6247" s="11" t="s">
        <v>66</v>
      </c>
      <c r="I6247" s="11" t="s">
        <v>66</v>
      </c>
      <c r="J6247" s="11" t="s">
        <v>885</v>
      </c>
      <c r="BE6247" s="12">
        <v>250</v>
      </c>
    </row>
    <row r="6248" spans="1:57" x14ac:dyDescent="0.25">
      <c r="A6248" s="3">
        <v>6241</v>
      </c>
      <c r="C6248" s="10">
        <v>121340</v>
      </c>
      <c r="D6248" s="10" t="s">
        <v>25030</v>
      </c>
      <c r="E6248" s="11" t="s">
        <v>25031</v>
      </c>
      <c r="F6248" s="10" t="s">
        <v>2146</v>
      </c>
      <c r="G6248" s="12" t="s">
        <v>25032</v>
      </c>
      <c r="H6248" s="11" t="s">
        <v>499</v>
      </c>
      <c r="I6248" s="11" t="s">
        <v>500</v>
      </c>
      <c r="J6248" s="11" t="s">
        <v>8895</v>
      </c>
      <c r="BE6248" s="12">
        <v>120</v>
      </c>
    </row>
    <row r="6249" spans="1:57" x14ac:dyDescent="0.25">
      <c r="A6249" s="3">
        <v>6242</v>
      </c>
      <c r="C6249" s="10">
        <v>121348</v>
      </c>
      <c r="D6249" s="10" t="s">
        <v>25033</v>
      </c>
      <c r="E6249" s="11" t="s">
        <v>25034</v>
      </c>
      <c r="F6249" s="10" t="s">
        <v>25035</v>
      </c>
      <c r="G6249" s="12" t="s">
        <v>25036</v>
      </c>
      <c r="H6249" s="11" t="s">
        <v>1152</v>
      </c>
      <c r="I6249" s="11" t="s">
        <v>1152</v>
      </c>
      <c r="J6249" s="11" t="s">
        <v>1153</v>
      </c>
      <c r="BE6249" s="12">
        <v>120</v>
      </c>
    </row>
    <row r="6250" spans="1:57" x14ac:dyDescent="0.25">
      <c r="A6250" s="5">
        <v>6243</v>
      </c>
      <c r="C6250" s="10">
        <v>121485</v>
      </c>
      <c r="D6250" s="10" t="s">
        <v>25037</v>
      </c>
      <c r="E6250" s="11" t="s">
        <v>25038</v>
      </c>
      <c r="F6250" s="10" t="s">
        <v>25039</v>
      </c>
      <c r="G6250" s="12" t="s">
        <v>25040</v>
      </c>
      <c r="H6250" s="11" t="s">
        <v>66</v>
      </c>
      <c r="I6250" s="11" t="s">
        <v>66</v>
      </c>
      <c r="J6250" s="11" t="s">
        <v>242</v>
      </c>
      <c r="BE6250" s="12">
        <v>250</v>
      </c>
    </row>
    <row r="6251" spans="1:57" x14ac:dyDescent="0.25">
      <c r="A6251" s="3">
        <v>6244</v>
      </c>
      <c r="C6251" s="10">
        <v>121508</v>
      </c>
      <c r="D6251" s="10" t="s">
        <v>25041</v>
      </c>
      <c r="E6251" s="11" t="s">
        <v>25042</v>
      </c>
      <c r="F6251" s="10" t="s">
        <v>25043</v>
      </c>
      <c r="G6251" s="12" t="s">
        <v>25044</v>
      </c>
      <c r="H6251" s="11" t="s">
        <v>1152</v>
      </c>
      <c r="I6251" s="11" t="s">
        <v>1152</v>
      </c>
      <c r="J6251" s="11" t="s">
        <v>6122</v>
      </c>
      <c r="BE6251" s="12">
        <v>120</v>
      </c>
    </row>
    <row r="6252" spans="1:57" x14ac:dyDescent="0.25">
      <c r="A6252" s="3">
        <v>6245</v>
      </c>
      <c r="C6252" s="10">
        <v>121951</v>
      </c>
      <c r="D6252" s="10" t="s">
        <v>25045</v>
      </c>
      <c r="E6252" s="11" t="s">
        <v>25046</v>
      </c>
      <c r="F6252" s="10" t="s">
        <v>25047</v>
      </c>
      <c r="G6252" s="12" t="s">
        <v>25048</v>
      </c>
      <c r="H6252" s="11" t="s">
        <v>216</v>
      </c>
      <c r="I6252" s="11" t="s">
        <v>374</v>
      </c>
      <c r="J6252" s="11" t="s">
        <v>667</v>
      </c>
      <c r="BE6252" s="12">
        <v>1000</v>
      </c>
    </row>
    <row r="6253" spans="1:57" x14ac:dyDescent="0.25">
      <c r="A6253" s="5">
        <v>6246</v>
      </c>
      <c r="C6253" s="10">
        <v>122686</v>
      </c>
      <c r="D6253" s="10" t="s">
        <v>25049</v>
      </c>
      <c r="E6253" s="11" t="s">
        <v>25050</v>
      </c>
      <c r="F6253" s="10" t="s">
        <v>25051</v>
      </c>
      <c r="G6253" s="12" t="s">
        <v>25052</v>
      </c>
      <c r="H6253" s="11" t="s">
        <v>102</v>
      </c>
      <c r="I6253" s="11" t="s">
        <v>159</v>
      </c>
      <c r="J6253" s="11" t="s">
        <v>159</v>
      </c>
      <c r="BE6253" s="12">
        <v>500</v>
      </c>
    </row>
    <row r="6254" spans="1:57" x14ac:dyDescent="0.25">
      <c r="A6254" s="3">
        <v>6247</v>
      </c>
      <c r="C6254" s="10">
        <v>122722</v>
      </c>
      <c r="D6254" s="10" t="s">
        <v>25053</v>
      </c>
      <c r="E6254" s="11" t="s">
        <v>25054</v>
      </c>
      <c r="F6254" s="10" t="s">
        <v>25055</v>
      </c>
      <c r="G6254" s="12" t="s">
        <v>25056</v>
      </c>
      <c r="H6254" s="11" t="s">
        <v>66</v>
      </c>
      <c r="I6254" s="11" t="s">
        <v>66</v>
      </c>
      <c r="J6254" s="11" t="s">
        <v>899</v>
      </c>
      <c r="BE6254" s="12">
        <v>120</v>
      </c>
    </row>
    <row r="6255" spans="1:57" x14ac:dyDescent="0.25">
      <c r="A6255" s="3">
        <v>6248</v>
      </c>
      <c r="C6255" s="10">
        <v>123109</v>
      </c>
      <c r="D6255" s="10" t="s">
        <v>25057</v>
      </c>
      <c r="E6255" s="11" t="s">
        <v>25058</v>
      </c>
      <c r="F6255" s="10" t="s">
        <v>25059</v>
      </c>
      <c r="G6255" s="12" t="s">
        <v>25060</v>
      </c>
      <c r="H6255" s="11" t="s">
        <v>1152</v>
      </c>
      <c r="I6255" s="11" t="s">
        <v>4311</v>
      </c>
      <c r="J6255" s="11" t="s">
        <v>4312</v>
      </c>
      <c r="BE6255" s="12">
        <v>120</v>
      </c>
    </row>
    <row r="6256" spans="1:57" x14ac:dyDescent="0.25">
      <c r="A6256" s="5">
        <v>6249</v>
      </c>
      <c r="C6256" s="10">
        <v>123116</v>
      </c>
      <c r="D6256" s="10" t="s">
        <v>25061</v>
      </c>
      <c r="E6256" s="11" t="s">
        <v>25062</v>
      </c>
      <c r="F6256" s="10" t="s">
        <v>25063</v>
      </c>
      <c r="G6256" s="12" t="s">
        <v>25064</v>
      </c>
      <c r="H6256" s="11" t="s">
        <v>66</v>
      </c>
      <c r="I6256" s="11" t="s">
        <v>66</v>
      </c>
      <c r="J6256" s="11" t="s">
        <v>942</v>
      </c>
      <c r="BE6256" s="12">
        <v>500</v>
      </c>
    </row>
    <row r="6257" spans="1:57" x14ac:dyDescent="0.25">
      <c r="A6257" s="3">
        <v>6250</v>
      </c>
      <c r="C6257" s="10">
        <v>123522</v>
      </c>
      <c r="D6257" s="10" t="s">
        <v>25065</v>
      </c>
      <c r="E6257" s="11" t="s">
        <v>25066</v>
      </c>
      <c r="F6257" s="10" t="s">
        <v>25067</v>
      </c>
      <c r="G6257" s="12" t="s">
        <v>25068</v>
      </c>
      <c r="H6257" s="11" t="s">
        <v>284</v>
      </c>
      <c r="I6257" s="11" t="s">
        <v>285</v>
      </c>
      <c r="J6257" s="11" t="s">
        <v>285</v>
      </c>
      <c r="BE6257" s="12">
        <v>120</v>
      </c>
    </row>
    <row r="6258" spans="1:57" x14ac:dyDescent="0.25">
      <c r="A6258" s="3">
        <v>6251</v>
      </c>
      <c r="C6258" s="10">
        <v>123564</v>
      </c>
      <c r="D6258" s="10" t="s">
        <v>25069</v>
      </c>
      <c r="E6258" s="11" t="s">
        <v>25070</v>
      </c>
      <c r="F6258" s="10" t="s">
        <v>25071</v>
      </c>
      <c r="G6258" s="12" t="s">
        <v>25072</v>
      </c>
      <c r="H6258" s="11" t="s">
        <v>1152</v>
      </c>
      <c r="I6258" s="11" t="s">
        <v>1152</v>
      </c>
      <c r="J6258" s="11" t="s">
        <v>25073</v>
      </c>
      <c r="BE6258" s="12">
        <v>120</v>
      </c>
    </row>
    <row r="6259" spans="1:57" x14ac:dyDescent="0.25">
      <c r="A6259" s="5">
        <v>6252</v>
      </c>
      <c r="C6259" s="10">
        <v>123582</v>
      </c>
      <c r="D6259" s="10" t="s">
        <v>25074</v>
      </c>
      <c r="E6259" s="11" t="s">
        <v>25075</v>
      </c>
      <c r="F6259" s="10" t="s">
        <v>25076</v>
      </c>
      <c r="G6259" s="12" t="s">
        <v>25077</v>
      </c>
      <c r="H6259" s="11" t="s">
        <v>66</v>
      </c>
      <c r="I6259" s="11" t="s">
        <v>66</v>
      </c>
      <c r="J6259" s="11" t="s">
        <v>242</v>
      </c>
      <c r="BE6259" s="12">
        <v>250</v>
      </c>
    </row>
    <row r="6260" spans="1:57" x14ac:dyDescent="0.25">
      <c r="A6260" s="3">
        <v>6253</v>
      </c>
      <c r="C6260" s="10">
        <v>123712</v>
      </c>
      <c r="D6260" s="10" t="s">
        <v>25078</v>
      </c>
      <c r="E6260" s="11" t="s">
        <v>25079</v>
      </c>
      <c r="F6260" s="10" t="s">
        <v>25080</v>
      </c>
      <c r="G6260" s="12" t="s">
        <v>25081</v>
      </c>
      <c r="H6260" s="11" t="s">
        <v>216</v>
      </c>
      <c r="I6260" s="11" t="s">
        <v>216</v>
      </c>
      <c r="J6260" s="11" t="s">
        <v>216</v>
      </c>
      <c r="BE6260" s="12">
        <v>500</v>
      </c>
    </row>
    <row r="6261" spans="1:57" x14ac:dyDescent="0.25">
      <c r="A6261" s="3">
        <v>6254</v>
      </c>
      <c r="C6261" s="10">
        <v>123964</v>
      </c>
      <c r="D6261" s="10" t="s">
        <v>25082</v>
      </c>
      <c r="E6261" s="11" t="s">
        <v>25083</v>
      </c>
      <c r="F6261" s="10" t="s">
        <v>25084</v>
      </c>
      <c r="G6261" s="12" t="s">
        <v>6051</v>
      </c>
      <c r="H6261" s="11" t="s">
        <v>499</v>
      </c>
      <c r="I6261" s="11" t="s">
        <v>499</v>
      </c>
      <c r="J6261" s="11" t="s">
        <v>499</v>
      </c>
      <c r="BE6261" s="12">
        <v>500</v>
      </c>
    </row>
    <row r="6262" spans="1:57" x14ac:dyDescent="0.25">
      <c r="A6262" s="5">
        <v>6255</v>
      </c>
      <c r="C6262" s="10">
        <v>124213</v>
      </c>
      <c r="D6262" s="10" t="s">
        <v>25085</v>
      </c>
      <c r="E6262" s="11" t="s">
        <v>25086</v>
      </c>
      <c r="F6262" s="10" t="s">
        <v>25087</v>
      </c>
      <c r="G6262" s="12" t="s">
        <v>25088</v>
      </c>
      <c r="H6262" s="11" t="s">
        <v>78</v>
      </c>
      <c r="I6262" s="11" t="s">
        <v>78</v>
      </c>
      <c r="J6262" s="11" t="s">
        <v>3741</v>
      </c>
      <c r="BE6262" s="12">
        <v>120</v>
      </c>
    </row>
    <row r="6263" spans="1:57" x14ac:dyDescent="0.25">
      <c r="A6263" s="3">
        <v>6256</v>
      </c>
      <c r="C6263" s="10">
        <v>124805</v>
      </c>
      <c r="D6263" s="10" t="s">
        <v>25089</v>
      </c>
      <c r="E6263" s="11" t="s">
        <v>25090</v>
      </c>
      <c r="F6263" s="10" t="s">
        <v>25091</v>
      </c>
      <c r="G6263" s="12" t="s">
        <v>25092</v>
      </c>
      <c r="H6263" s="11" t="s">
        <v>216</v>
      </c>
      <c r="I6263" s="11" t="s">
        <v>216</v>
      </c>
      <c r="J6263" s="11" t="s">
        <v>6341</v>
      </c>
      <c r="BE6263" s="12">
        <v>120</v>
      </c>
    </row>
    <row r="6264" spans="1:57" x14ac:dyDescent="0.25">
      <c r="A6264" s="3">
        <v>6257</v>
      </c>
      <c r="C6264" s="10">
        <v>125121</v>
      </c>
      <c r="D6264" s="10" t="s">
        <v>25093</v>
      </c>
      <c r="E6264" s="11" t="s">
        <v>25094</v>
      </c>
      <c r="F6264" s="10" t="s">
        <v>25095</v>
      </c>
      <c r="G6264" s="12" t="s">
        <v>21064</v>
      </c>
      <c r="H6264" s="11" t="s">
        <v>292</v>
      </c>
      <c r="I6264" s="11" t="s">
        <v>2964</v>
      </c>
      <c r="J6264" s="11" t="s">
        <v>2964</v>
      </c>
      <c r="BE6264" s="12">
        <v>1000</v>
      </c>
    </row>
    <row r="6265" spans="1:57" x14ac:dyDescent="0.25">
      <c r="A6265" s="5">
        <v>6258</v>
      </c>
      <c r="C6265" s="10">
        <v>125333</v>
      </c>
      <c r="D6265" s="10" t="s">
        <v>25096</v>
      </c>
      <c r="E6265" s="11" t="s">
        <v>25097</v>
      </c>
      <c r="F6265" s="10" t="s">
        <v>25098</v>
      </c>
      <c r="G6265" s="12" t="s">
        <v>25099</v>
      </c>
      <c r="H6265" s="11" t="s">
        <v>138</v>
      </c>
      <c r="I6265" s="11" t="s">
        <v>138</v>
      </c>
      <c r="J6265" s="11" t="s">
        <v>138</v>
      </c>
      <c r="BE6265" s="12">
        <v>120</v>
      </c>
    </row>
    <row r="6266" spans="1:57" x14ac:dyDescent="0.25">
      <c r="A6266" s="3">
        <v>6259</v>
      </c>
      <c r="C6266" s="10">
        <v>125853</v>
      </c>
      <c r="D6266" s="10" t="s">
        <v>25100</v>
      </c>
      <c r="E6266" s="11" t="s">
        <v>25101</v>
      </c>
      <c r="F6266" s="10" t="s">
        <v>25102</v>
      </c>
      <c r="G6266" s="12" t="s">
        <v>25103</v>
      </c>
      <c r="H6266" s="11" t="s">
        <v>292</v>
      </c>
      <c r="I6266" s="11" t="s">
        <v>9231</v>
      </c>
      <c r="J6266" s="11" t="s">
        <v>25104</v>
      </c>
      <c r="BE6266" s="12">
        <v>115</v>
      </c>
    </row>
    <row r="6267" spans="1:57" x14ac:dyDescent="0.25">
      <c r="A6267" s="3">
        <v>6260</v>
      </c>
      <c r="C6267" s="10">
        <v>125957</v>
      </c>
      <c r="D6267" s="10" t="s">
        <v>25105</v>
      </c>
      <c r="E6267" s="11" t="s">
        <v>25106</v>
      </c>
      <c r="F6267" s="10" t="s">
        <v>25107</v>
      </c>
      <c r="G6267" s="12" t="s">
        <v>25108</v>
      </c>
      <c r="H6267" s="11" t="s">
        <v>78</v>
      </c>
      <c r="I6267" s="11" t="s">
        <v>78</v>
      </c>
      <c r="J6267" s="11" t="s">
        <v>1900</v>
      </c>
      <c r="BE6267" s="12">
        <v>250</v>
      </c>
    </row>
    <row r="6268" spans="1:57" x14ac:dyDescent="0.25">
      <c r="A6268" s="5">
        <v>6261</v>
      </c>
      <c r="C6268" s="10">
        <v>126561</v>
      </c>
      <c r="D6268" s="10" t="s">
        <v>25109</v>
      </c>
      <c r="E6268" s="11" t="s">
        <v>25110</v>
      </c>
      <c r="F6268" s="10" t="s">
        <v>25111</v>
      </c>
      <c r="G6268" s="12" t="s">
        <v>25112</v>
      </c>
      <c r="H6268" s="11" t="s">
        <v>66</v>
      </c>
      <c r="I6268" s="11" t="s">
        <v>66</v>
      </c>
      <c r="J6268" s="11" t="s">
        <v>1842</v>
      </c>
      <c r="BE6268" s="12">
        <v>120</v>
      </c>
    </row>
    <row r="6269" spans="1:57" x14ac:dyDescent="0.25">
      <c r="A6269" s="3">
        <v>6262</v>
      </c>
      <c r="C6269" s="10">
        <v>126716</v>
      </c>
      <c r="D6269" s="10" t="s">
        <v>25113</v>
      </c>
      <c r="E6269" s="11" t="s">
        <v>25114</v>
      </c>
      <c r="F6269" s="10" t="s">
        <v>25115</v>
      </c>
      <c r="G6269" s="12" t="s">
        <v>25116</v>
      </c>
      <c r="H6269" s="11" t="s">
        <v>78</v>
      </c>
      <c r="I6269" s="11" t="s">
        <v>78</v>
      </c>
      <c r="J6269" s="11" t="s">
        <v>468</v>
      </c>
      <c r="BE6269" s="12">
        <v>250</v>
      </c>
    </row>
    <row r="6270" spans="1:57" x14ac:dyDescent="0.25">
      <c r="A6270" s="3">
        <v>6263</v>
      </c>
      <c r="C6270" s="10">
        <v>127655</v>
      </c>
      <c r="D6270" s="10" t="s">
        <v>25117</v>
      </c>
      <c r="E6270" s="11" t="s">
        <v>25118</v>
      </c>
      <c r="F6270" s="10" t="s">
        <v>25119</v>
      </c>
      <c r="G6270" s="12" t="s">
        <v>25120</v>
      </c>
      <c r="H6270" s="11" t="s">
        <v>499</v>
      </c>
      <c r="I6270" s="11" t="s">
        <v>499</v>
      </c>
      <c r="J6270" s="11" t="s">
        <v>4204</v>
      </c>
      <c r="BE6270" s="12">
        <v>1000</v>
      </c>
    </row>
    <row r="6271" spans="1:57" x14ac:dyDescent="0.25">
      <c r="A6271" s="5">
        <v>6264</v>
      </c>
      <c r="C6271" s="10">
        <v>128278</v>
      </c>
      <c r="D6271" s="10" t="s">
        <v>25121</v>
      </c>
      <c r="E6271" s="11" t="s">
        <v>25122</v>
      </c>
      <c r="F6271" s="10" t="s">
        <v>25123</v>
      </c>
      <c r="G6271" s="12" t="s">
        <v>25124</v>
      </c>
      <c r="H6271" s="11" t="s">
        <v>292</v>
      </c>
      <c r="I6271" s="11" t="s">
        <v>9231</v>
      </c>
      <c r="J6271" s="11" t="s">
        <v>25104</v>
      </c>
      <c r="BE6271" s="12">
        <v>1000</v>
      </c>
    </row>
    <row r="6272" spans="1:57" x14ac:dyDescent="0.25">
      <c r="A6272" s="3">
        <v>6265</v>
      </c>
      <c r="C6272" s="10">
        <v>128571</v>
      </c>
      <c r="D6272" s="10" t="s">
        <v>25125</v>
      </c>
      <c r="E6272" s="11" t="s">
        <v>25126</v>
      </c>
      <c r="F6272" s="10" t="s">
        <v>25127</v>
      </c>
      <c r="G6272" s="12" t="s">
        <v>25128</v>
      </c>
      <c r="H6272" s="11" t="s">
        <v>66</v>
      </c>
      <c r="I6272" s="11" t="s">
        <v>66</v>
      </c>
      <c r="J6272" s="11" t="s">
        <v>674</v>
      </c>
      <c r="BE6272" s="12">
        <v>1000</v>
      </c>
    </row>
    <row r="6273" spans="1:57" x14ac:dyDescent="0.25">
      <c r="A6273" s="3">
        <v>6266</v>
      </c>
      <c r="C6273" s="10">
        <v>130931</v>
      </c>
      <c r="D6273" s="10" t="s">
        <v>25129</v>
      </c>
      <c r="E6273" s="11" t="s">
        <v>25130</v>
      </c>
      <c r="F6273" s="10" t="s">
        <v>25131</v>
      </c>
      <c r="G6273" s="12" t="s">
        <v>25132</v>
      </c>
      <c r="H6273" s="11" t="s">
        <v>78</v>
      </c>
      <c r="I6273" s="11" t="s">
        <v>388</v>
      </c>
      <c r="J6273" s="11" t="s">
        <v>389</v>
      </c>
      <c r="BE6273" s="12">
        <v>1000</v>
      </c>
    </row>
    <row r="6274" spans="1:57" x14ac:dyDescent="0.25">
      <c r="A6274" s="5">
        <v>6267</v>
      </c>
      <c r="C6274" s="10">
        <v>130932</v>
      </c>
      <c r="D6274" s="10" t="s">
        <v>25133</v>
      </c>
      <c r="E6274" s="11" t="s">
        <v>25134</v>
      </c>
      <c r="F6274" s="10" t="s">
        <v>25135</v>
      </c>
      <c r="G6274" s="12" t="s">
        <v>25136</v>
      </c>
      <c r="H6274" s="11" t="s">
        <v>78</v>
      </c>
      <c r="I6274" s="11" t="s">
        <v>78</v>
      </c>
      <c r="J6274" s="11" t="s">
        <v>78</v>
      </c>
      <c r="BE6274" s="12">
        <v>120</v>
      </c>
    </row>
    <row r="6275" spans="1:57" x14ac:dyDescent="0.25">
      <c r="A6275" s="3">
        <v>6268</v>
      </c>
      <c r="C6275" s="10">
        <v>131177</v>
      </c>
      <c r="D6275" s="10" t="s">
        <v>25137</v>
      </c>
      <c r="E6275" s="11" t="s">
        <v>25138</v>
      </c>
      <c r="F6275" s="10" t="s">
        <v>25139</v>
      </c>
      <c r="G6275" s="12" t="s">
        <v>25140</v>
      </c>
      <c r="H6275" s="11" t="s">
        <v>138</v>
      </c>
      <c r="I6275" s="11" t="s">
        <v>138</v>
      </c>
      <c r="J6275" s="11" t="s">
        <v>9387</v>
      </c>
      <c r="BE6275" s="12">
        <v>120</v>
      </c>
    </row>
    <row r="6276" spans="1:57" x14ac:dyDescent="0.25">
      <c r="A6276" s="3">
        <v>6269</v>
      </c>
      <c r="C6276" s="10">
        <v>131943</v>
      </c>
      <c r="D6276" s="10" t="s">
        <v>25141</v>
      </c>
      <c r="E6276" s="11" t="s">
        <v>25142</v>
      </c>
      <c r="F6276" s="10" t="s">
        <v>25143</v>
      </c>
      <c r="G6276" s="12" t="s">
        <v>25144</v>
      </c>
      <c r="H6276" s="11" t="s">
        <v>66</v>
      </c>
      <c r="I6276" s="11" t="s">
        <v>66</v>
      </c>
      <c r="J6276" s="11" t="s">
        <v>200</v>
      </c>
      <c r="BE6276" s="12">
        <v>250</v>
      </c>
    </row>
    <row r="6277" spans="1:57" x14ac:dyDescent="0.25">
      <c r="A6277" s="5">
        <v>6270</v>
      </c>
      <c r="C6277" s="10">
        <v>132202</v>
      </c>
      <c r="D6277" s="10" t="s">
        <v>25145</v>
      </c>
      <c r="E6277" s="11" t="s">
        <v>25146</v>
      </c>
      <c r="F6277" s="10" t="s">
        <v>15577</v>
      </c>
      <c r="G6277" s="12" t="s">
        <v>25147</v>
      </c>
      <c r="H6277" s="11" t="s">
        <v>66</v>
      </c>
      <c r="I6277" s="11" t="s">
        <v>66</v>
      </c>
      <c r="J6277" s="11" t="s">
        <v>242</v>
      </c>
      <c r="BE6277" s="12">
        <v>120</v>
      </c>
    </row>
    <row r="6278" spans="1:57" x14ac:dyDescent="0.25">
      <c r="A6278" s="3">
        <v>6271</v>
      </c>
      <c r="C6278" s="10">
        <v>132673</v>
      </c>
      <c r="D6278" s="10" t="s">
        <v>25148</v>
      </c>
      <c r="E6278" s="11" t="s">
        <v>25149</v>
      </c>
      <c r="F6278" s="10" t="s">
        <v>4572</v>
      </c>
      <c r="G6278" s="12" t="s">
        <v>25150</v>
      </c>
      <c r="H6278" s="11" t="s">
        <v>380</v>
      </c>
      <c r="I6278" s="11" t="s">
        <v>380</v>
      </c>
      <c r="J6278" s="11" t="s">
        <v>852</v>
      </c>
      <c r="BE6278" s="12">
        <v>1000</v>
      </c>
    </row>
    <row r="6279" spans="1:57" x14ac:dyDescent="0.25">
      <c r="A6279" s="3">
        <v>6272</v>
      </c>
      <c r="C6279" s="10">
        <v>134134</v>
      </c>
      <c r="D6279" s="10" t="s">
        <v>25151</v>
      </c>
      <c r="E6279" s="11" t="s">
        <v>25152</v>
      </c>
      <c r="F6279" s="10" t="s">
        <v>25153</v>
      </c>
      <c r="G6279" s="12" t="s">
        <v>25154</v>
      </c>
      <c r="H6279" s="11" t="s">
        <v>1152</v>
      </c>
      <c r="I6279" s="11" t="s">
        <v>1152</v>
      </c>
      <c r="J6279" s="11" t="s">
        <v>25073</v>
      </c>
      <c r="BE6279" s="12">
        <v>200</v>
      </c>
    </row>
    <row r="6280" spans="1:57" x14ac:dyDescent="0.25">
      <c r="A6280" s="5">
        <v>6273</v>
      </c>
      <c r="C6280" s="10">
        <v>134717</v>
      </c>
      <c r="D6280" s="10" t="s">
        <v>25155</v>
      </c>
      <c r="E6280" s="11" t="s">
        <v>25156</v>
      </c>
      <c r="F6280" s="10" t="s">
        <v>622</v>
      </c>
      <c r="G6280" s="12" t="s">
        <v>25157</v>
      </c>
      <c r="H6280" s="11" t="s">
        <v>109</v>
      </c>
      <c r="I6280" s="11" t="s">
        <v>109</v>
      </c>
      <c r="J6280" s="11" t="s">
        <v>14649</v>
      </c>
      <c r="BE6280" s="12">
        <v>250</v>
      </c>
    </row>
    <row r="6281" spans="1:57" x14ac:dyDescent="0.25">
      <c r="A6281" s="3">
        <v>6274</v>
      </c>
      <c r="C6281" s="10">
        <v>134944</v>
      </c>
      <c r="D6281" s="10" t="s">
        <v>25158</v>
      </c>
      <c r="E6281" s="11" t="s">
        <v>25159</v>
      </c>
      <c r="F6281" s="10" t="s">
        <v>25160</v>
      </c>
      <c r="G6281" s="12" t="s">
        <v>25161</v>
      </c>
      <c r="H6281" s="11" t="s">
        <v>138</v>
      </c>
      <c r="I6281" s="11" t="s">
        <v>138</v>
      </c>
      <c r="J6281" s="11" t="s">
        <v>837</v>
      </c>
      <c r="BE6281" s="12">
        <v>360</v>
      </c>
    </row>
    <row r="6282" spans="1:57" x14ac:dyDescent="0.25">
      <c r="A6282" s="3">
        <v>6275</v>
      </c>
      <c r="C6282" s="10">
        <v>135591</v>
      </c>
      <c r="D6282" s="10" t="s">
        <v>25162</v>
      </c>
      <c r="E6282" s="11" t="s">
        <v>25163</v>
      </c>
      <c r="F6282" s="10" t="s">
        <v>25164</v>
      </c>
      <c r="G6282" s="12" t="s">
        <v>25165</v>
      </c>
      <c r="H6282" s="11" t="s">
        <v>138</v>
      </c>
      <c r="I6282" s="11" t="s">
        <v>138</v>
      </c>
      <c r="J6282" s="11" t="s">
        <v>837</v>
      </c>
      <c r="BE6282" s="12">
        <v>120</v>
      </c>
    </row>
    <row r="6283" spans="1:57" x14ac:dyDescent="0.25">
      <c r="A6283" s="5">
        <v>6276</v>
      </c>
      <c r="C6283" s="10">
        <v>135998</v>
      </c>
      <c r="D6283" s="10" t="s">
        <v>25166</v>
      </c>
      <c r="E6283" s="11" t="s">
        <v>25167</v>
      </c>
      <c r="F6283" s="10" t="s">
        <v>25168</v>
      </c>
      <c r="G6283" s="12" t="s">
        <v>25169</v>
      </c>
      <c r="H6283" s="11" t="s">
        <v>66</v>
      </c>
      <c r="I6283" s="11" t="s">
        <v>828</v>
      </c>
      <c r="J6283" s="11" t="s">
        <v>828</v>
      </c>
      <c r="BE6283" s="12">
        <v>250</v>
      </c>
    </row>
    <row r="6284" spans="1:57" x14ac:dyDescent="0.25">
      <c r="A6284" s="3">
        <v>6277</v>
      </c>
      <c r="C6284" s="10">
        <v>136132</v>
      </c>
      <c r="D6284" s="10" t="s">
        <v>25170</v>
      </c>
      <c r="E6284" s="11" t="s">
        <v>25171</v>
      </c>
      <c r="F6284" s="10" t="s">
        <v>790</v>
      </c>
      <c r="G6284" s="12" t="s">
        <v>25172</v>
      </c>
      <c r="H6284" s="11" t="s">
        <v>138</v>
      </c>
      <c r="I6284" s="11" t="s">
        <v>138</v>
      </c>
      <c r="J6284" s="11" t="s">
        <v>138</v>
      </c>
      <c r="BE6284" s="12">
        <v>1000</v>
      </c>
    </row>
    <row r="6285" spans="1:57" x14ac:dyDescent="0.25">
      <c r="A6285" s="3">
        <v>6278</v>
      </c>
      <c r="C6285" s="10">
        <v>136547</v>
      </c>
      <c r="D6285" s="10" t="s">
        <v>25173</v>
      </c>
      <c r="E6285" s="11" t="s">
        <v>25174</v>
      </c>
      <c r="F6285" s="10" t="s">
        <v>25175</v>
      </c>
      <c r="G6285" s="12" t="s">
        <v>25176</v>
      </c>
      <c r="H6285" s="11" t="s">
        <v>365</v>
      </c>
      <c r="I6285" s="11" t="s">
        <v>365</v>
      </c>
      <c r="J6285" s="11" t="s">
        <v>1806</v>
      </c>
      <c r="BE6285" s="12">
        <v>115</v>
      </c>
    </row>
    <row r="6286" spans="1:57" x14ac:dyDescent="0.25">
      <c r="A6286" s="5">
        <v>6279</v>
      </c>
      <c r="C6286" s="10">
        <v>136816</v>
      </c>
      <c r="D6286" s="10" t="s">
        <v>25177</v>
      </c>
      <c r="E6286" s="11" t="s">
        <v>25178</v>
      </c>
      <c r="F6286" s="10" t="s">
        <v>25179</v>
      </c>
      <c r="G6286" s="12" t="s">
        <v>25180</v>
      </c>
      <c r="H6286" s="11" t="s">
        <v>216</v>
      </c>
      <c r="I6286" s="11" t="s">
        <v>216</v>
      </c>
      <c r="J6286" s="11" t="s">
        <v>216</v>
      </c>
      <c r="BE6286" s="12">
        <v>500</v>
      </c>
    </row>
    <row r="6287" spans="1:57" x14ac:dyDescent="0.25">
      <c r="A6287" s="3">
        <v>6280</v>
      </c>
      <c r="C6287" s="10">
        <v>137081</v>
      </c>
      <c r="D6287" s="10" t="s">
        <v>25181</v>
      </c>
      <c r="E6287" s="11" t="s">
        <v>25182</v>
      </c>
      <c r="F6287" s="10" t="s">
        <v>25183</v>
      </c>
      <c r="G6287" s="12" t="s">
        <v>12754</v>
      </c>
      <c r="H6287" s="11" t="s">
        <v>66</v>
      </c>
      <c r="I6287" s="11" t="s">
        <v>66</v>
      </c>
      <c r="J6287" s="11" t="s">
        <v>118</v>
      </c>
      <c r="BE6287" s="12">
        <v>500</v>
      </c>
    </row>
    <row r="6288" spans="1:57" x14ac:dyDescent="0.25">
      <c r="A6288" s="3">
        <v>6281</v>
      </c>
      <c r="C6288" s="10">
        <v>137106</v>
      </c>
      <c r="D6288" s="10" t="s">
        <v>25184</v>
      </c>
      <c r="E6288" s="11" t="s">
        <v>25185</v>
      </c>
      <c r="F6288" s="10" t="s">
        <v>25186</v>
      </c>
      <c r="G6288" s="12" t="s">
        <v>25187</v>
      </c>
      <c r="H6288" s="11" t="s">
        <v>216</v>
      </c>
      <c r="I6288" s="11" t="s">
        <v>374</v>
      </c>
      <c r="J6288" s="11" t="s">
        <v>1333</v>
      </c>
      <c r="BE6288" s="12">
        <v>1000</v>
      </c>
    </row>
    <row r="6289" spans="1:57" x14ac:dyDescent="0.25">
      <c r="A6289" s="5">
        <v>6282</v>
      </c>
      <c r="C6289" s="10">
        <v>137179</v>
      </c>
      <c r="D6289" s="10" t="s">
        <v>25188</v>
      </c>
      <c r="E6289" s="11" t="s">
        <v>25189</v>
      </c>
      <c r="F6289" s="10" t="s">
        <v>25190</v>
      </c>
      <c r="G6289" s="12" t="s">
        <v>25191</v>
      </c>
      <c r="H6289" s="11" t="s">
        <v>380</v>
      </c>
      <c r="I6289" s="11" t="s">
        <v>380</v>
      </c>
      <c r="J6289" s="11" t="s">
        <v>852</v>
      </c>
      <c r="BE6289" s="12">
        <v>120</v>
      </c>
    </row>
    <row r="6290" spans="1:57" x14ac:dyDescent="0.25">
      <c r="A6290" s="3">
        <v>6283</v>
      </c>
      <c r="C6290" s="10">
        <v>138262</v>
      </c>
      <c r="D6290" s="10" t="s">
        <v>25192</v>
      </c>
      <c r="E6290" s="11" t="s">
        <v>25193</v>
      </c>
      <c r="F6290" s="10" t="s">
        <v>25194</v>
      </c>
      <c r="G6290" s="12" t="s">
        <v>25195</v>
      </c>
      <c r="H6290" s="11" t="s">
        <v>66</v>
      </c>
      <c r="I6290" s="11" t="s">
        <v>1464</v>
      </c>
      <c r="J6290" s="11" t="s">
        <v>5618</v>
      </c>
      <c r="BE6290" s="12">
        <v>1000</v>
      </c>
    </row>
    <row r="6291" spans="1:57" x14ac:dyDescent="0.25">
      <c r="A6291" s="3">
        <v>6284</v>
      </c>
      <c r="C6291" s="10">
        <v>138778</v>
      </c>
      <c r="D6291" s="10" t="s">
        <v>25196</v>
      </c>
      <c r="E6291" s="11" t="s">
        <v>25197</v>
      </c>
      <c r="F6291" s="10" t="s">
        <v>24061</v>
      </c>
      <c r="G6291" s="12" t="s">
        <v>25198</v>
      </c>
      <c r="H6291" s="11" t="s">
        <v>66</v>
      </c>
      <c r="I6291" s="11" t="s">
        <v>750</v>
      </c>
      <c r="J6291" s="11" t="s">
        <v>751</v>
      </c>
      <c r="BE6291" s="12">
        <v>500</v>
      </c>
    </row>
    <row r="6292" spans="1:57" x14ac:dyDescent="0.25">
      <c r="A6292" s="5">
        <v>6285</v>
      </c>
      <c r="C6292" s="10">
        <v>139160</v>
      </c>
      <c r="D6292" s="10" t="s">
        <v>25199</v>
      </c>
      <c r="E6292" s="11" t="s">
        <v>25200</v>
      </c>
      <c r="F6292" s="10" t="s">
        <v>19305</v>
      </c>
      <c r="G6292" s="12" t="s">
        <v>25201</v>
      </c>
      <c r="H6292" s="11" t="s">
        <v>380</v>
      </c>
      <c r="I6292" s="11" t="s">
        <v>380</v>
      </c>
      <c r="J6292" s="11" t="s">
        <v>852</v>
      </c>
      <c r="BE6292" s="12">
        <v>240</v>
      </c>
    </row>
    <row r="6293" spans="1:57" x14ac:dyDescent="0.25">
      <c r="A6293" s="3">
        <v>6286</v>
      </c>
      <c r="C6293" s="10">
        <v>139642</v>
      </c>
      <c r="D6293" s="10" t="s">
        <v>25202</v>
      </c>
      <c r="E6293" s="11" t="s">
        <v>25203</v>
      </c>
      <c r="F6293" s="10" t="s">
        <v>25204</v>
      </c>
      <c r="G6293" s="12" t="s">
        <v>25205</v>
      </c>
      <c r="H6293" s="11" t="s">
        <v>216</v>
      </c>
      <c r="I6293" s="11" t="s">
        <v>374</v>
      </c>
      <c r="J6293" s="11" t="s">
        <v>667</v>
      </c>
      <c r="BE6293" s="12">
        <v>500</v>
      </c>
    </row>
    <row r="6294" spans="1:57" x14ac:dyDescent="0.25">
      <c r="A6294" s="3">
        <v>6287</v>
      </c>
      <c r="C6294" s="10">
        <v>140085</v>
      </c>
      <c r="D6294" s="10" t="s">
        <v>25206</v>
      </c>
      <c r="E6294" s="11" t="s">
        <v>25207</v>
      </c>
      <c r="F6294" s="10" t="s">
        <v>25208</v>
      </c>
      <c r="G6294" s="12" t="s">
        <v>25209</v>
      </c>
      <c r="H6294" s="11" t="s">
        <v>123</v>
      </c>
      <c r="I6294" s="11" t="s">
        <v>1364</v>
      </c>
      <c r="J6294" s="11" t="s">
        <v>1364</v>
      </c>
      <c r="BE6294" s="12">
        <v>1000</v>
      </c>
    </row>
    <row r="6295" spans="1:57" x14ac:dyDescent="0.25">
      <c r="A6295" s="5">
        <v>6288</v>
      </c>
      <c r="C6295" s="10">
        <v>140438</v>
      </c>
      <c r="D6295" s="10" t="s">
        <v>25210</v>
      </c>
      <c r="E6295" s="11" t="s">
        <v>25211</v>
      </c>
      <c r="F6295" s="10" t="s">
        <v>25212</v>
      </c>
      <c r="G6295" s="12" t="s">
        <v>25213</v>
      </c>
      <c r="H6295" s="11" t="s">
        <v>499</v>
      </c>
      <c r="I6295" s="11" t="s">
        <v>566</v>
      </c>
      <c r="J6295" s="11" t="s">
        <v>566</v>
      </c>
      <c r="BE6295" s="12">
        <v>500</v>
      </c>
    </row>
    <row r="6296" spans="1:57" x14ac:dyDescent="0.25">
      <c r="A6296" s="3">
        <v>6289</v>
      </c>
      <c r="C6296" s="10">
        <v>140655</v>
      </c>
      <c r="D6296" s="10" t="s">
        <v>25214</v>
      </c>
      <c r="E6296" s="11" t="s">
        <v>25215</v>
      </c>
      <c r="F6296" s="10" t="s">
        <v>25216</v>
      </c>
      <c r="G6296" s="12" t="s">
        <v>25217</v>
      </c>
      <c r="H6296" s="11" t="s">
        <v>499</v>
      </c>
      <c r="I6296" s="11" t="s">
        <v>499</v>
      </c>
      <c r="J6296" s="11" t="s">
        <v>693</v>
      </c>
      <c r="BE6296" s="12">
        <v>500</v>
      </c>
    </row>
    <row r="6297" spans="1:57" x14ac:dyDescent="0.25">
      <c r="A6297" s="3">
        <v>6290</v>
      </c>
      <c r="C6297" s="10">
        <v>141468</v>
      </c>
      <c r="D6297" s="10" t="s">
        <v>25218</v>
      </c>
      <c r="E6297" s="11" t="s">
        <v>25219</v>
      </c>
      <c r="F6297" s="10" t="s">
        <v>25220</v>
      </c>
      <c r="G6297" s="12" t="s">
        <v>25221</v>
      </c>
      <c r="H6297" s="11" t="s">
        <v>1152</v>
      </c>
      <c r="I6297" s="11" t="s">
        <v>1152</v>
      </c>
      <c r="J6297" s="11" t="s">
        <v>3424</v>
      </c>
      <c r="BE6297" s="12">
        <v>120</v>
      </c>
    </row>
    <row r="6298" spans="1:57" x14ac:dyDescent="0.25">
      <c r="A6298" s="5">
        <v>6291</v>
      </c>
      <c r="C6298" s="10">
        <v>141763</v>
      </c>
      <c r="D6298" s="10" t="s">
        <v>25222</v>
      </c>
      <c r="E6298" s="11" t="s">
        <v>25223</v>
      </c>
      <c r="F6298" s="10" t="s">
        <v>25224</v>
      </c>
      <c r="G6298" s="12" t="s">
        <v>15711</v>
      </c>
      <c r="H6298" s="11" t="s">
        <v>102</v>
      </c>
      <c r="I6298" s="11" t="s">
        <v>159</v>
      </c>
      <c r="J6298" s="11" t="s">
        <v>159</v>
      </c>
      <c r="BE6298" s="12">
        <v>120</v>
      </c>
    </row>
    <row r="6299" spans="1:57" x14ac:dyDescent="0.25">
      <c r="A6299" s="3">
        <v>6292</v>
      </c>
      <c r="C6299" s="10">
        <v>141959</v>
      </c>
      <c r="D6299" s="10" t="s">
        <v>25225</v>
      </c>
      <c r="E6299" s="11" t="s">
        <v>25226</v>
      </c>
      <c r="F6299" s="10" t="s">
        <v>17368</v>
      </c>
      <c r="G6299" s="12" t="s">
        <v>17369</v>
      </c>
      <c r="H6299" s="11" t="s">
        <v>499</v>
      </c>
      <c r="I6299" s="11" t="s">
        <v>1111</v>
      </c>
      <c r="J6299" s="11" t="s">
        <v>1112</v>
      </c>
      <c r="BE6299" s="12">
        <v>1000</v>
      </c>
    </row>
    <row r="6300" spans="1:57" x14ac:dyDescent="0.25">
      <c r="A6300" s="3">
        <v>6293</v>
      </c>
      <c r="C6300" s="10">
        <v>141996</v>
      </c>
      <c r="D6300" s="10" t="s">
        <v>25227</v>
      </c>
      <c r="E6300" s="11" t="s">
        <v>25228</v>
      </c>
      <c r="F6300" s="10" t="s">
        <v>25229</v>
      </c>
      <c r="G6300" s="12" t="s">
        <v>25230</v>
      </c>
      <c r="H6300" s="11" t="s">
        <v>66</v>
      </c>
      <c r="I6300" s="11" t="s">
        <v>66</v>
      </c>
      <c r="J6300" s="11" t="s">
        <v>200</v>
      </c>
      <c r="BE6300" s="12">
        <v>250</v>
      </c>
    </row>
    <row r="6301" spans="1:57" x14ac:dyDescent="0.25">
      <c r="A6301" s="5">
        <v>6294</v>
      </c>
      <c r="C6301" s="10">
        <v>142245</v>
      </c>
      <c r="D6301" s="10" t="s">
        <v>25231</v>
      </c>
      <c r="E6301" s="11" t="s">
        <v>25232</v>
      </c>
      <c r="F6301" s="10" t="s">
        <v>25233</v>
      </c>
      <c r="G6301" s="12" t="s">
        <v>25234</v>
      </c>
      <c r="H6301" s="11" t="s">
        <v>216</v>
      </c>
      <c r="I6301" s="11" t="s">
        <v>374</v>
      </c>
      <c r="J6301" s="11" t="s">
        <v>374</v>
      </c>
      <c r="BE6301" s="12">
        <v>240</v>
      </c>
    </row>
    <row r="6302" spans="1:57" x14ac:dyDescent="0.25">
      <c r="A6302" s="3">
        <v>6295</v>
      </c>
      <c r="C6302" s="10">
        <v>142399</v>
      </c>
      <c r="D6302" s="10" t="s">
        <v>25235</v>
      </c>
      <c r="E6302" s="11" t="s">
        <v>25236</v>
      </c>
      <c r="F6302" s="10" t="s">
        <v>25237</v>
      </c>
      <c r="G6302" s="12" t="s">
        <v>25238</v>
      </c>
      <c r="H6302" s="11" t="s">
        <v>66</v>
      </c>
      <c r="I6302" s="11" t="s">
        <v>66</v>
      </c>
      <c r="J6302" s="11" t="s">
        <v>143</v>
      </c>
      <c r="BE6302" s="12">
        <v>500</v>
      </c>
    </row>
    <row r="6303" spans="1:57" x14ac:dyDescent="0.25">
      <c r="A6303" s="3">
        <v>6296</v>
      </c>
      <c r="C6303" s="10">
        <v>142663</v>
      </c>
      <c r="D6303" s="10" t="s">
        <v>25239</v>
      </c>
      <c r="E6303" s="11" t="s">
        <v>25240</v>
      </c>
      <c r="F6303" s="10" t="s">
        <v>25241</v>
      </c>
      <c r="G6303" s="12" t="s">
        <v>25242</v>
      </c>
      <c r="H6303" s="11" t="s">
        <v>1152</v>
      </c>
      <c r="I6303" s="11" t="s">
        <v>1152</v>
      </c>
      <c r="J6303" s="11" t="s">
        <v>25243</v>
      </c>
      <c r="BE6303" s="12">
        <v>250</v>
      </c>
    </row>
    <row r="6304" spans="1:57" x14ac:dyDescent="0.25">
      <c r="A6304" s="5">
        <v>6297</v>
      </c>
      <c r="C6304" s="10">
        <v>143072</v>
      </c>
      <c r="D6304" s="10" t="s">
        <v>25244</v>
      </c>
      <c r="E6304" s="11" t="s">
        <v>25245</v>
      </c>
      <c r="F6304" s="10" t="s">
        <v>25246</v>
      </c>
      <c r="G6304" s="12" t="s">
        <v>25247</v>
      </c>
      <c r="H6304" s="11" t="s">
        <v>66</v>
      </c>
      <c r="I6304" s="11" t="s">
        <v>66</v>
      </c>
      <c r="J6304" s="11" t="s">
        <v>143</v>
      </c>
      <c r="BE6304" s="12">
        <v>250</v>
      </c>
    </row>
    <row r="6305" spans="1:57" x14ac:dyDescent="0.25">
      <c r="A6305" s="3">
        <v>6298</v>
      </c>
      <c r="C6305" s="10">
        <v>143087</v>
      </c>
      <c r="D6305" s="10" t="s">
        <v>25248</v>
      </c>
      <c r="E6305" s="11" t="s">
        <v>25249</v>
      </c>
      <c r="F6305" s="10" t="s">
        <v>25250</v>
      </c>
      <c r="G6305" s="12" t="s">
        <v>25251</v>
      </c>
      <c r="H6305" s="11" t="s">
        <v>499</v>
      </c>
      <c r="I6305" s="11" t="s">
        <v>499</v>
      </c>
      <c r="J6305" s="11" t="s">
        <v>19906</v>
      </c>
      <c r="BE6305" s="12">
        <v>1000</v>
      </c>
    </row>
    <row r="6306" spans="1:57" x14ac:dyDescent="0.25">
      <c r="A6306" s="3">
        <v>6299</v>
      </c>
      <c r="C6306" s="10">
        <v>143134</v>
      </c>
      <c r="D6306" s="10" t="s">
        <v>25252</v>
      </c>
      <c r="E6306" s="11" t="s">
        <v>25253</v>
      </c>
      <c r="F6306" s="10" t="s">
        <v>25254</v>
      </c>
      <c r="G6306" s="12" t="s">
        <v>25255</v>
      </c>
      <c r="H6306" s="11" t="s">
        <v>292</v>
      </c>
      <c r="I6306" s="11" t="s">
        <v>2964</v>
      </c>
      <c r="J6306" s="11" t="s">
        <v>2964</v>
      </c>
      <c r="BE6306" s="12">
        <v>120</v>
      </c>
    </row>
    <row r="6307" spans="1:57" x14ac:dyDescent="0.25">
      <c r="A6307" s="5">
        <v>6300</v>
      </c>
      <c r="C6307" s="10">
        <v>144143</v>
      </c>
      <c r="D6307" s="10" t="s">
        <v>25256</v>
      </c>
      <c r="E6307" s="11" t="s">
        <v>25257</v>
      </c>
      <c r="F6307" s="10" t="s">
        <v>25258</v>
      </c>
      <c r="G6307" s="12" t="s">
        <v>25259</v>
      </c>
      <c r="H6307" s="11" t="s">
        <v>123</v>
      </c>
      <c r="I6307" s="11" t="s">
        <v>152</v>
      </c>
      <c r="J6307" s="11" t="s">
        <v>153</v>
      </c>
      <c r="BE6307" s="12">
        <v>120</v>
      </c>
    </row>
    <row r="6308" spans="1:57" x14ac:dyDescent="0.25">
      <c r="A6308" s="3">
        <v>6301</v>
      </c>
      <c r="C6308" s="10">
        <v>144458</v>
      </c>
      <c r="D6308" s="10" t="s">
        <v>25260</v>
      </c>
      <c r="E6308" s="11" t="s">
        <v>25261</v>
      </c>
      <c r="F6308" s="10" t="s">
        <v>9893</v>
      </c>
      <c r="G6308" s="12" t="s">
        <v>25262</v>
      </c>
      <c r="H6308" s="11" t="s">
        <v>78</v>
      </c>
      <c r="I6308" s="11" t="s">
        <v>78</v>
      </c>
      <c r="J6308" s="11" t="s">
        <v>1572</v>
      </c>
      <c r="BE6308" s="12">
        <v>120</v>
      </c>
    </row>
    <row r="6309" spans="1:57" x14ac:dyDescent="0.25">
      <c r="A6309" s="3">
        <v>6302</v>
      </c>
      <c r="C6309" s="10">
        <v>144525</v>
      </c>
      <c r="D6309" s="10" t="s">
        <v>25263</v>
      </c>
      <c r="E6309" s="11" t="s">
        <v>25264</v>
      </c>
      <c r="F6309" s="10" t="s">
        <v>25265</v>
      </c>
      <c r="G6309" s="12" t="s">
        <v>25266</v>
      </c>
      <c r="H6309" s="11" t="s">
        <v>216</v>
      </c>
      <c r="I6309" s="11" t="s">
        <v>374</v>
      </c>
      <c r="J6309" s="11" t="s">
        <v>374</v>
      </c>
      <c r="BE6309" s="12">
        <v>250</v>
      </c>
    </row>
    <row r="6310" spans="1:57" x14ac:dyDescent="0.25">
      <c r="A6310" s="5">
        <v>6303</v>
      </c>
      <c r="C6310" s="10">
        <v>144583</v>
      </c>
      <c r="D6310" s="10" t="s">
        <v>25267</v>
      </c>
      <c r="E6310" s="11" t="s">
        <v>25268</v>
      </c>
      <c r="F6310" s="10" t="s">
        <v>25269</v>
      </c>
      <c r="G6310" s="12" t="s">
        <v>25270</v>
      </c>
      <c r="H6310" s="11" t="s">
        <v>66</v>
      </c>
      <c r="I6310" s="11" t="s">
        <v>67</v>
      </c>
      <c r="J6310" s="11" t="s">
        <v>845</v>
      </c>
      <c r="BE6310" s="12">
        <v>1000</v>
      </c>
    </row>
    <row r="6311" spans="1:57" x14ac:dyDescent="0.25">
      <c r="A6311" s="3">
        <v>6304</v>
      </c>
      <c r="C6311" s="10">
        <v>144874</v>
      </c>
      <c r="D6311" s="10" t="s">
        <v>25271</v>
      </c>
      <c r="E6311" s="11" t="s">
        <v>25272</v>
      </c>
      <c r="F6311" s="10" t="s">
        <v>25273</v>
      </c>
      <c r="G6311" s="12" t="s">
        <v>25274</v>
      </c>
      <c r="H6311" s="11" t="s">
        <v>216</v>
      </c>
      <c r="I6311" s="11" t="s">
        <v>374</v>
      </c>
      <c r="J6311" s="11" t="s">
        <v>667</v>
      </c>
      <c r="BE6311" s="12">
        <v>1000</v>
      </c>
    </row>
    <row r="6312" spans="1:57" x14ac:dyDescent="0.25">
      <c r="A6312" s="3">
        <v>6305</v>
      </c>
      <c r="C6312" s="10">
        <v>144913</v>
      </c>
      <c r="D6312" s="10" t="s">
        <v>25275</v>
      </c>
      <c r="E6312" s="11" t="s">
        <v>25276</v>
      </c>
      <c r="F6312" s="10" t="s">
        <v>25277</v>
      </c>
      <c r="G6312" s="12" t="s">
        <v>25278</v>
      </c>
      <c r="H6312" s="11" t="s">
        <v>66</v>
      </c>
      <c r="I6312" s="11" t="s">
        <v>66</v>
      </c>
      <c r="J6312" s="11" t="s">
        <v>885</v>
      </c>
      <c r="BE6312" s="12">
        <v>500</v>
      </c>
    </row>
    <row r="6313" spans="1:57" x14ac:dyDescent="0.25">
      <c r="A6313" s="5">
        <v>6306</v>
      </c>
      <c r="C6313" s="10">
        <v>144948</v>
      </c>
      <c r="D6313" s="10" t="s">
        <v>25279</v>
      </c>
      <c r="E6313" s="11" t="s">
        <v>25280</v>
      </c>
      <c r="F6313" s="10" t="s">
        <v>25281</v>
      </c>
      <c r="G6313" s="12" t="s">
        <v>25282</v>
      </c>
      <c r="H6313" s="11" t="s">
        <v>284</v>
      </c>
      <c r="I6313" s="11" t="s">
        <v>285</v>
      </c>
      <c r="J6313" s="11" t="s">
        <v>285</v>
      </c>
      <c r="BE6313" s="12">
        <v>250</v>
      </c>
    </row>
    <row r="6314" spans="1:57" x14ac:dyDescent="0.25">
      <c r="A6314" s="3">
        <v>6307</v>
      </c>
      <c r="C6314" s="10">
        <v>144966</v>
      </c>
      <c r="D6314" s="10" t="s">
        <v>25283</v>
      </c>
      <c r="E6314" s="11" t="s">
        <v>25284</v>
      </c>
      <c r="F6314" s="10" t="s">
        <v>5051</v>
      </c>
      <c r="G6314" s="12" t="s">
        <v>25285</v>
      </c>
      <c r="H6314" s="11" t="s">
        <v>216</v>
      </c>
      <c r="I6314" s="11" t="s">
        <v>374</v>
      </c>
      <c r="J6314" s="11" t="s">
        <v>374</v>
      </c>
      <c r="BE6314" s="12">
        <v>120</v>
      </c>
    </row>
    <row r="6315" spans="1:57" x14ac:dyDescent="0.25">
      <c r="A6315" s="3">
        <v>6308</v>
      </c>
      <c r="C6315" s="10">
        <v>145025</v>
      </c>
      <c r="D6315" s="10" t="s">
        <v>25286</v>
      </c>
      <c r="E6315" s="11" t="s">
        <v>25287</v>
      </c>
      <c r="F6315" s="10" t="s">
        <v>25288</v>
      </c>
      <c r="G6315" s="12" t="s">
        <v>25289</v>
      </c>
      <c r="H6315" s="11" t="s">
        <v>109</v>
      </c>
      <c r="I6315" s="11" t="s">
        <v>109</v>
      </c>
      <c r="J6315" s="11" t="s">
        <v>109</v>
      </c>
      <c r="BE6315" s="12">
        <v>250</v>
      </c>
    </row>
    <row r="6316" spans="1:57" x14ac:dyDescent="0.25">
      <c r="A6316" s="5">
        <v>6309</v>
      </c>
      <c r="C6316" s="10">
        <v>145079</v>
      </c>
      <c r="D6316" s="10" t="s">
        <v>25290</v>
      </c>
      <c r="E6316" s="11" t="s">
        <v>25291</v>
      </c>
      <c r="F6316" s="10" t="s">
        <v>25292</v>
      </c>
      <c r="G6316" s="12" t="s">
        <v>25293</v>
      </c>
      <c r="H6316" s="11" t="s">
        <v>216</v>
      </c>
      <c r="I6316" s="11" t="s">
        <v>374</v>
      </c>
      <c r="J6316" s="11" t="s">
        <v>374</v>
      </c>
      <c r="BE6316" s="12">
        <v>120</v>
      </c>
    </row>
    <row r="6317" spans="1:57" x14ac:dyDescent="0.25">
      <c r="A6317" s="3">
        <v>6310</v>
      </c>
      <c r="C6317" s="10">
        <v>145599</v>
      </c>
      <c r="D6317" s="10" t="s">
        <v>25294</v>
      </c>
      <c r="E6317" s="11" t="s">
        <v>25295</v>
      </c>
      <c r="F6317" s="10" t="s">
        <v>25296</v>
      </c>
      <c r="G6317" s="12" t="s">
        <v>25297</v>
      </c>
      <c r="H6317" s="11" t="s">
        <v>216</v>
      </c>
      <c r="I6317" s="11" t="s">
        <v>374</v>
      </c>
      <c r="J6317" s="11" t="s">
        <v>667</v>
      </c>
      <c r="BE6317" s="12">
        <v>216</v>
      </c>
    </row>
    <row r="6318" spans="1:57" x14ac:dyDescent="0.25">
      <c r="A6318" s="3">
        <v>6311</v>
      </c>
      <c r="C6318" s="10">
        <v>146406</v>
      </c>
      <c r="D6318" s="10" t="s">
        <v>25298</v>
      </c>
      <c r="E6318" s="11" t="s">
        <v>25299</v>
      </c>
      <c r="F6318" s="10" t="s">
        <v>121</v>
      </c>
      <c r="G6318" s="12" t="s">
        <v>3475</v>
      </c>
      <c r="H6318" s="11" t="s">
        <v>66</v>
      </c>
      <c r="I6318" s="11" t="s">
        <v>66</v>
      </c>
      <c r="J6318" s="11" t="s">
        <v>659</v>
      </c>
      <c r="BE6318" s="12">
        <v>1000</v>
      </c>
    </row>
    <row r="6319" spans="1:57" x14ac:dyDescent="0.25">
      <c r="A6319" s="5">
        <v>6312</v>
      </c>
      <c r="C6319" s="10">
        <v>146425</v>
      </c>
      <c r="D6319" s="10" t="s">
        <v>25300</v>
      </c>
      <c r="E6319" s="11" t="s">
        <v>25301</v>
      </c>
      <c r="F6319" s="10" t="s">
        <v>25302</v>
      </c>
      <c r="G6319" s="12" t="s">
        <v>25303</v>
      </c>
      <c r="H6319" s="11" t="s">
        <v>216</v>
      </c>
      <c r="I6319" s="11" t="s">
        <v>374</v>
      </c>
      <c r="J6319" s="11" t="s">
        <v>667</v>
      </c>
      <c r="BE6319" s="12">
        <v>120</v>
      </c>
    </row>
    <row r="6320" spans="1:57" x14ac:dyDescent="0.25">
      <c r="A6320" s="3">
        <v>6313</v>
      </c>
      <c r="C6320" s="10">
        <v>146797</v>
      </c>
      <c r="D6320" s="10" t="s">
        <v>25304</v>
      </c>
      <c r="E6320" s="11" t="s">
        <v>25305</v>
      </c>
      <c r="F6320" s="10" t="s">
        <v>18794</v>
      </c>
      <c r="G6320" s="12" t="s">
        <v>25306</v>
      </c>
      <c r="H6320" s="11" t="s">
        <v>380</v>
      </c>
      <c r="I6320" s="11" t="s">
        <v>380</v>
      </c>
      <c r="J6320" s="11" t="s">
        <v>852</v>
      </c>
      <c r="BE6320" s="12">
        <v>1000</v>
      </c>
    </row>
    <row r="6321" spans="1:57" x14ac:dyDescent="0.25">
      <c r="A6321" s="3">
        <v>6314</v>
      </c>
      <c r="C6321" s="10">
        <v>147346</v>
      </c>
      <c r="D6321" s="10" t="s">
        <v>25307</v>
      </c>
      <c r="E6321" s="11" t="s">
        <v>25308</v>
      </c>
      <c r="F6321" s="10" t="s">
        <v>25309</v>
      </c>
      <c r="G6321" s="12" t="s">
        <v>25310</v>
      </c>
      <c r="H6321" s="11" t="s">
        <v>216</v>
      </c>
      <c r="I6321" s="11" t="s">
        <v>216</v>
      </c>
      <c r="J6321" s="11" t="s">
        <v>216</v>
      </c>
      <c r="BE6321" s="12">
        <v>120</v>
      </c>
    </row>
    <row r="6322" spans="1:57" x14ac:dyDescent="0.25">
      <c r="A6322" s="5">
        <v>6315</v>
      </c>
      <c r="C6322" s="10">
        <v>147461</v>
      </c>
      <c r="D6322" s="10" t="s">
        <v>25311</v>
      </c>
      <c r="E6322" s="11" t="s">
        <v>25312</v>
      </c>
      <c r="F6322" s="10" t="s">
        <v>25313</v>
      </c>
      <c r="G6322" s="12" t="s">
        <v>25314</v>
      </c>
      <c r="H6322" s="11" t="s">
        <v>78</v>
      </c>
      <c r="I6322" s="11" t="s">
        <v>78</v>
      </c>
      <c r="J6322" s="11" t="s">
        <v>176</v>
      </c>
      <c r="BE6322" s="12">
        <v>120</v>
      </c>
    </row>
    <row r="6323" spans="1:57" x14ac:dyDescent="0.25">
      <c r="A6323" s="3">
        <v>6316</v>
      </c>
      <c r="C6323" s="10">
        <v>147520</v>
      </c>
      <c r="D6323" s="10" t="s">
        <v>25315</v>
      </c>
      <c r="E6323" s="11" t="s">
        <v>25316</v>
      </c>
      <c r="F6323" s="10" t="s">
        <v>21576</v>
      </c>
      <c r="G6323" s="12" t="s">
        <v>25317</v>
      </c>
      <c r="H6323" s="11" t="s">
        <v>216</v>
      </c>
      <c r="I6323" s="11" t="s">
        <v>374</v>
      </c>
      <c r="J6323" s="11" t="s">
        <v>667</v>
      </c>
      <c r="BE6323" s="12">
        <v>250</v>
      </c>
    </row>
    <row r="6324" spans="1:57" x14ac:dyDescent="0.25">
      <c r="A6324" s="3">
        <v>6317</v>
      </c>
      <c r="C6324" s="10">
        <v>147607</v>
      </c>
      <c r="D6324" s="10" t="s">
        <v>25318</v>
      </c>
      <c r="E6324" s="11" t="s">
        <v>25319</v>
      </c>
      <c r="F6324" s="10" t="s">
        <v>25320</v>
      </c>
      <c r="G6324" s="12" t="s">
        <v>25321</v>
      </c>
      <c r="H6324" s="11" t="s">
        <v>292</v>
      </c>
      <c r="I6324" s="11" t="s">
        <v>9231</v>
      </c>
      <c r="J6324" s="11" t="s">
        <v>25322</v>
      </c>
      <c r="BE6324" s="12">
        <v>1000</v>
      </c>
    </row>
    <row r="6325" spans="1:57" x14ac:dyDescent="0.25">
      <c r="A6325" s="5">
        <v>6318</v>
      </c>
      <c r="C6325" s="10">
        <v>147665</v>
      </c>
      <c r="D6325" s="10" t="s">
        <v>25323</v>
      </c>
      <c r="E6325" s="11" t="s">
        <v>25324</v>
      </c>
      <c r="F6325" s="10" t="s">
        <v>25325</v>
      </c>
      <c r="G6325" s="12" t="s">
        <v>25326</v>
      </c>
      <c r="H6325" s="11" t="s">
        <v>78</v>
      </c>
      <c r="I6325" s="11" t="s">
        <v>78</v>
      </c>
      <c r="J6325" s="11" t="s">
        <v>176</v>
      </c>
      <c r="BE6325" s="12">
        <v>250</v>
      </c>
    </row>
    <row r="6326" spans="1:57" x14ac:dyDescent="0.25">
      <c r="A6326" s="3">
        <v>6319</v>
      </c>
      <c r="C6326" s="10">
        <v>147721</v>
      </c>
      <c r="D6326" s="10" t="s">
        <v>25327</v>
      </c>
      <c r="E6326" s="11" t="s">
        <v>25328</v>
      </c>
      <c r="F6326" s="10" t="s">
        <v>25329</v>
      </c>
      <c r="G6326" s="12" t="s">
        <v>25330</v>
      </c>
      <c r="H6326" s="11" t="s">
        <v>66</v>
      </c>
      <c r="I6326" s="11" t="s">
        <v>66</v>
      </c>
      <c r="J6326" s="11" t="s">
        <v>885</v>
      </c>
      <c r="BE6326" s="12">
        <v>250</v>
      </c>
    </row>
    <row r="6327" spans="1:57" x14ac:dyDescent="0.25">
      <c r="A6327" s="3">
        <v>6320</v>
      </c>
      <c r="C6327" s="10">
        <v>147778</v>
      </c>
      <c r="D6327" s="10" t="s">
        <v>25331</v>
      </c>
      <c r="E6327" s="11" t="s">
        <v>25332</v>
      </c>
      <c r="F6327" s="10" t="s">
        <v>25333</v>
      </c>
      <c r="G6327" s="12" t="s">
        <v>25334</v>
      </c>
      <c r="H6327" s="11" t="s">
        <v>66</v>
      </c>
      <c r="I6327" s="11" t="s">
        <v>66</v>
      </c>
      <c r="J6327" s="11" t="s">
        <v>593</v>
      </c>
      <c r="BE6327" s="12">
        <v>500</v>
      </c>
    </row>
    <row r="6328" spans="1:57" x14ac:dyDescent="0.25">
      <c r="A6328" s="5">
        <v>6321</v>
      </c>
      <c r="C6328" s="10">
        <v>147813</v>
      </c>
      <c r="D6328" s="10" t="s">
        <v>25335</v>
      </c>
      <c r="E6328" s="11" t="s">
        <v>25336</v>
      </c>
      <c r="F6328" s="10" t="s">
        <v>25337</v>
      </c>
      <c r="G6328" s="12" t="s">
        <v>25338</v>
      </c>
      <c r="H6328" s="11" t="s">
        <v>216</v>
      </c>
      <c r="I6328" s="11" t="s">
        <v>374</v>
      </c>
      <c r="J6328" s="11" t="s">
        <v>374</v>
      </c>
      <c r="BE6328" s="12">
        <v>250</v>
      </c>
    </row>
    <row r="6329" spans="1:57" x14ac:dyDescent="0.25">
      <c r="A6329" s="3">
        <v>6322</v>
      </c>
      <c r="C6329" s="10">
        <v>147837</v>
      </c>
      <c r="D6329" s="10" t="s">
        <v>25339</v>
      </c>
      <c r="E6329" s="11" t="s">
        <v>25340</v>
      </c>
      <c r="F6329" s="10" t="s">
        <v>8338</v>
      </c>
      <c r="G6329" s="12" t="s">
        <v>25341</v>
      </c>
      <c r="H6329" s="11" t="s">
        <v>78</v>
      </c>
      <c r="I6329" s="11" t="s">
        <v>78</v>
      </c>
      <c r="J6329" s="11" t="s">
        <v>8339</v>
      </c>
      <c r="BE6329" s="12">
        <v>1000</v>
      </c>
    </row>
    <row r="6330" spans="1:57" x14ac:dyDescent="0.25">
      <c r="A6330" s="3">
        <v>6323</v>
      </c>
      <c r="C6330" s="10">
        <v>147860</v>
      </c>
      <c r="D6330" s="10" t="s">
        <v>25342</v>
      </c>
      <c r="E6330" s="11" t="s">
        <v>25343</v>
      </c>
      <c r="F6330" s="10" t="s">
        <v>25344</v>
      </c>
      <c r="G6330" s="12" t="s">
        <v>25345</v>
      </c>
      <c r="H6330" s="11" t="s">
        <v>138</v>
      </c>
      <c r="I6330" s="11" t="s">
        <v>138</v>
      </c>
      <c r="J6330" s="11" t="s">
        <v>138</v>
      </c>
      <c r="BE6330" s="12">
        <v>120</v>
      </c>
    </row>
    <row r="6331" spans="1:57" x14ac:dyDescent="0.25">
      <c r="A6331" s="5">
        <v>6324</v>
      </c>
      <c r="C6331" s="10">
        <v>147861</v>
      </c>
      <c r="D6331" s="10" t="s">
        <v>25346</v>
      </c>
      <c r="E6331" s="11" t="s">
        <v>25347</v>
      </c>
      <c r="F6331" s="10" t="s">
        <v>25348</v>
      </c>
      <c r="G6331" s="12" t="s">
        <v>25349</v>
      </c>
      <c r="H6331" s="11" t="s">
        <v>138</v>
      </c>
      <c r="I6331" s="11" t="s">
        <v>138</v>
      </c>
      <c r="J6331" s="11" t="s">
        <v>138</v>
      </c>
      <c r="BE6331" s="12">
        <v>250</v>
      </c>
    </row>
    <row r="6332" spans="1:57" x14ac:dyDescent="0.25">
      <c r="A6332" s="3">
        <v>6325</v>
      </c>
      <c r="C6332" s="10">
        <v>148015</v>
      </c>
      <c r="D6332" s="10" t="s">
        <v>25350</v>
      </c>
      <c r="E6332" s="11" t="s">
        <v>25351</v>
      </c>
      <c r="F6332" s="10" t="s">
        <v>25352</v>
      </c>
      <c r="G6332" s="12" t="s">
        <v>25353</v>
      </c>
      <c r="H6332" s="11" t="s">
        <v>66</v>
      </c>
      <c r="I6332" s="11" t="s">
        <v>328</v>
      </c>
      <c r="J6332" s="11" t="s">
        <v>4855</v>
      </c>
      <c r="BE6332" s="12">
        <v>500</v>
      </c>
    </row>
    <row r="6333" spans="1:57" x14ac:dyDescent="0.25">
      <c r="A6333" s="3">
        <v>6326</v>
      </c>
      <c r="C6333" s="10">
        <v>148191</v>
      </c>
      <c r="D6333" s="10" t="s">
        <v>25354</v>
      </c>
      <c r="E6333" s="11" t="s">
        <v>25355</v>
      </c>
      <c r="F6333" s="10" t="s">
        <v>25356</v>
      </c>
      <c r="G6333" s="12" t="s">
        <v>25357</v>
      </c>
      <c r="H6333" s="11" t="s">
        <v>138</v>
      </c>
      <c r="I6333" s="11" t="s">
        <v>2695</v>
      </c>
      <c r="J6333" s="11" t="s">
        <v>2695</v>
      </c>
      <c r="BE6333" s="12">
        <v>120</v>
      </c>
    </row>
    <row r="6334" spans="1:57" x14ac:dyDescent="0.25">
      <c r="A6334" s="5">
        <v>6327</v>
      </c>
      <c r="C6334" s="10">
        <v>148344</v>
      </c>
      <c r="D6334" s="10" t="s">
        <v>25358</v>
      </c>
      <c r="E6334" s="11" t="s">
        <v>25359</v>
      </c>
      <c r="F6334" s="10" t="s">
        <v>25360</v>
      </c>
      <c r="G6334" s="12" t="s">
        <v>25361</v>
      </c>
      <c r="H6334" s="11" t="s">
        <v>66</v>
      </c>
      <c r="I6334" s="11" t="s">
        <v>66</v>
      </c>
      <c r="J6334" s="11" t="s">
        <v>659</v>
      </c>
      <c r="BE6334" s="12">
        <v>240</v>
      </c>
    </row>
    <row r="6335" spans="1:57" x14ac:dyDescent="0.25">
      <c r="A6335" s="3">
        <v>6328</v>
      </c>
      <c r="C6335" s="10">
        <v>148445</v>
      </c>
      <c r="D6335" s="10" t="s">
        <v>25362</v>
      </c>
      <c r="E6335" s="11" t="s">
        <v>25363</v>
      </c>
      <c r="F6335" s="10" t="s">
        <v>25364</v>
      </c>
      <c r="G6335" s="12" t="s">
        <v>25365</v>
      </c>
      <c r="H6335" s="11" t="s">
        <v>66</v>
      </c>
      <c r="I6335" s="11" t="s">
        <v>66</v>
      </c>
      <c r="J6335" s="11" t="s">
        <v>942</v>
      </c>
      <c r="BE6335" s="12">
        <v>1000</v>
      </c>
    </row>
    <row r="6336" spans="1:57" x14ac:dyDescent="0.25">
      <c r="A6336" s="3">
        <v>6329</v>
      </c>
      <c r="C6336" s="10">
        <v>148656</v>
      </c>
      <c r="D6336" s="10" t="s">
        <v>25366</v>
      </c>
      <c r="E6336" s="11" t="s">
        <v>25367</v>
      </c>
      <c r="F6336" s="10" t="s">
        <v>25368</v>
      </c>
      <c r="G6336" s="12" t="s">
        <v>25369</v>
      </c>
      <c r="H6336" s="11" t="s">
        <v>66</v>
      </c>
      <c r="I6336" s="11" t="s">
        <v>66</v>
      </c>
      <c r="J6336" s="11" t="s">
        <v>474</v>
      </c>
      <c r="BE6336" s="12">
        <v>120</v>
      </c>
    </row>
    <row r="6337" spans="1:57" x14ac:dyDescent="0.25">
      <c r="A6337" s="5">
        <v>6330</v>
      </c>
      <c r="C6337" s="10">
        <v>148729</v>
      </c>
      <c r="D6337" s="10" t="s">
        <v>25370</v>
      </c>
      <c r="E6337" s="11" t="s">
        <v>25371</v>
      </c>
      <c r="F6337" s="10" t="s">
        <v>25372</v>
      </c>
      <c r="G6337" s="12" t="s">
        <v>25373</v>
      </c>
      <c r="H6337" s="11" t="s">
        <v>66</v>
      </c>
      <c r="I6337" s="11" t="s">
        <v>67</v>
      </c>
      <c r="J6337" s="11" t="s">
        <v>25374</v>
      </c>
      <c r="BE6337" s="12">
        <v>1000</v>
      </c>
    </row>
    <row r="6338" spans="1:57" x14ac:dyDescent="0.25">
      <c r="A6338" s="3">
        <v>6331</v>
      </c>
      <c r="C6338" s="10">
        <v>148981</v>
      </c>
      <c r="D6338" s="10" t="s">
        <v>25375</v>
      </c>
      <c r="E6338" s="11" t="s">
        <v>25376</v>
      </c>
      <c r="F6338" s="10" t="s">
        <v>657</v>
      </c>
      <c r="G6338" s="12" t="s">
        <v>658</v>
      </c>
      <c r="H6338" s="11" t="s">
        <v>66</v>
      </c>
      <c r="I6338" s="11" t="s">
        <v>66</v>
      </c>
      <c r="J6338" s="11" t="s">
        <v>659</v>
      </c>
      <c r="BE6338" s="12">
        <v>1000</v>
      </c>
    </row>
    <row r="6339" spans="1:57" x14ac:dyDescent="0.25">
      <c r="A6339" s="3">
        <v>6332</v>
      </c>
      <c r="C6339" s="10">
        <v>149147</v>
      </c>
      <c r="D6339" s="10" t="s">
        <v>25377</v>
      </c>
      <c r="E6339" s="11" t="s">
        <v>25378</v>
      </c>
      <c r="F6339" s="10" t="s">
        <v>25379</v>
      </c>
      <c r="G6339" s="12" t="s">
        <v>25380</v>
      </c>
      <c r="H6339" s="11" t="s">
        <v>78</v>
      </c>
      <c r="I6339" s="11" t="s">
        <v>78</v>
      </c>
      <c r="J6339" s="11" t="s">
        <v>1572</v>
      </c>
      <c r="BE6339" s="12">
        <v>120</v>
      </c>
    </row>
    <row r="6340" spans="1:57" x14ac:dyDescent="0.25">
      <c r="A6340" s="5">
        <v>6333</v>
      </c>
      <c r="C6340" s="10">
        <v>150652</v>
      </c>
      <c r="D6340" s="10" t="s">
        <v>25381</v>
      </c>
      <c r="E6340" s="11" t="s">
        <v>25382</v>
      </c>
      <c r="F6340" s="10" t="s">
        <v>25383</v>
      </c>
      <c r="G6340" s="12" t="s">
        <v>25384</v>
      </c>
      <c r="H6340" s="11" t="s">
        <v>284</v>
      </c>
      <c r="I6340" s="11" t="s">
        <v>1004</v>
      </c>
      <c r="J6340" s="11" t="s">
        <v>25385</v>
      </c>
      <c r="BE6340" s="12">
        <v>500</v>
      </c>
    </row>
    <row r="6341" spans="1:57" x14ac:dyDescent="0.25">
      <c r="A6341" s="3">
        <v>6334</v>
      </c>
      <c r="C6341" s="10">
        <v>151547</v>
      </c>
      <c r="D6341" s="10" t="s">
        <v>25386</v>
      </c>
      <c r="E6341" s="11" t="s">
        <v>25171</v>
      </c>
      <c r="F6341" s="10" t="s">
        <v>790</v>
      </c>
      <c r="G6341" s="12" t="s">
        <v>25387</v>
      </c>
      <c r="H6341" s="11" t="s">
        <v>216</v>
      </c>
      <c r="I6341" s="11" t="s">
        <v>374</v>
      </c>
      <c r="J6341" s="11" t="s">
        <v>374</v>
      </c>
      <c r="BE6341" s="12">
        <v>1000</v>
      </c>
    </row>
    <row r="6342" spans="1:57" x14ac:dyDescent="0.25">
      <c r="A6342" s="3">
        <v>6335</v>
      </c>
      <c r="C6342" s="10">
        <v>153246</v>
      </c>
      <c r="D6342" s="10" t="s">
        <v>25388</v>
      </c>
      <c r="E6342" s="11" t="s">
        <v>25389</v>
      </c>
      <c r="F6342" s="10" t="s">
        <v>25390</v>
      </c>
      <c r="G6342" s="12" t="s">
        <v>25391</v>
      </c>
      <c r="H6342" s="11" t="s">
        <v>78</v>
      </c>
      <c r="I6342" s="11" t="s">
        <v>78</v>
      </c>
      <c r="J6342" s="11" t="s">
        <v>176</v>
      </c>
      <c r="BE6342" s="12">
        <v>250</v>
      </c>
    </row>
    <row r="6343" spans="1:57" x14ac:dyDescent="0.25">
      <c r="A6343" s="5">
        <v>6336</v>
      </c>
      <c r="C6343" s="10">
        <v>161880</v>
      </c>
      <c r="D6343" s="10" t="s">
        <v>25392</v>
      </c>
      <c r="E6343" s="11" t="s">
        <v>25393</v>
      </c>
      <c r="F6343" s="10" t="s">
        <v>25394</v>
      </c>
      <c r="G6343" s="12" t="s">
        <v>25395</v>
      </c>
      <c r="H6343" s="11" t="s">
        <v>66</v>
      </c>
      <c r="I6343" s="11" t="s">
        <v>66</v>
      </c>
      <c r="J6343" s="11" t="s">
        <v>674</v>
      </c>
      <c r="BE6343" s="12">
        <v>250</v>
      </c>
    </row>
    <row r="6344" spans="1:57" x14ac:dyDescent="0.25">
      <c r="A6344" s="3">
        <v>6337</v>
      </c>
      <c r="C6344" s="10">
        <v>162614</v>
      </c>
      <c r="D6344" s="10" t="s">
        <v>25396</v>
      </c>
      <c r="E6344" s="11" t="s">
        <v>24811</v>
      </c>
      <c r="F6344" s="10" t="s">
        <v>337</v>
      </c>
      <c r="G6344" s="12" t="s">
        <v>25397</v>
      </c>
      <c r="H6344" s="11" t="s">
        <v>66</v>
      </c>
      <c r="I6344" s="11" t="s">
        <v>750</v>
      </c>
      <c r="J6344" s="11" t="s">
        <v>1343</v>
      </c>
      <c r="BE6344" s="12">
        <v>250</v>
      </c>
    </row>
    <row r="6345" spans="1:57" x14ac:dyDescent="0.25">
      <c r="A6345" s="3">
        <v>6338</v>
      </c>
      <c r="C6345" s="10">
        <v>163773</v>
      </c>
      <c r="D6345" s="10" t="s">
        <v>25398</v>
      </c>
      <c r="E6345" s="11" t="s">
        <v>25399</v>
      </c>
      <c r="F6345" s="10" t="s">
        <v>25400</v>
      </c>
      <c r="G6345" s="12" t="s">
        <v>25401</v>
      </c>
      <c r="H6345" s="11" t="s">
        <v>216</v>
      </c>
      <c r="I6345" s="11" t="s">
        <v>374</v>
      </c>
      <c r="J6345" s="11" t="s">
        <v>8560</v>
      </c>
      <c r="BE6345" s="12">
        <v>250</v>
      </c>
    </row>
    <row r="6346" spans="1:57" x14ac:dyDescent="0.25">
      <c r="A6346" s="5">
        <v>6339</v>
      </c>
      <c r="C6346" s="10">
        <v>164746</v>
      </c>
      <c r="D6346" s="10" t="s">
        <v>25402</v>
      </c>
      <c r="E6346" s="11" t="s">
        <v>25403</v>
      </c>
      <c r="F6346" s="10" t="s">
        <v>25404</v>
      </c>
      <c r="G6346" s="12" t="s">
        <v>25405</v>
      </c>
      <c r="H6346" s="11" t="s">
        <v>216</v>
      </c>
      <c r="I6346" s="11" t="s">
        <v>374</v>
      </c>
      <c r="J6346" s="11" t="s">
        <v>374</v>
      </c>
      <c r="BE6346" s="12">
        <v>250</v>
      </c>
    </row>
    <row r="6347" spans="1:57" x14ac:dyDescent="0.25">
      <c r="A6347" s="3">
        <v>6340</v>
      </c>
      <c r="C6347" s="10">
        <v>164894</v>
      </c>
      <c r="D6347" s="10" t="s">
        <v>25406</v>
      </c>
      <c r="E6347" s="11" t="s">
        <v>25407</v>
      </c>
      <c r="F6347" s="10" t="s">
        <v>25408</v>
      </c>
      <c r="G6347" s="12" t="s">
        <v>25409</v>
      </c>
      <c r="H6347" s="11" t="s">
        <v>66</v>
      </c>
      <c r="I6347" s="11" t="s">
        <v>66</v>
      </c>
      <c r="J6347" s="11" t="s">
        <v>767</v>
      </c>
      <c r="BE6347" s="12">
        <v>1000</v>
      </c>
    </row>
    <row r="6348" spans="1:57" x14ac:dyDescent="0.25">
      <c r="A6348" s="3">
        <v>6341</v>
      </c>
      <c r="C6348" s="10">
        <v>165099</v>
      </c>
      <c r="D6348" s="10" t="s">
        <v>25410</v>
      </c>
      <c r="E6348" s="11" t="s">
        <v>25411</v>
      </c>
      <c r="F6348" s="10" t="s">
        <v>25412</v>
      </c>
      <c r="G6348" s="12" t="s">
        <v>25413</v>
      </c>
      <c r="H6348" s="11" t="s">
        <v>66</v>
      </c>
      <c r="I6348" s="11" t="s">
        <v>66</v>
      </c>
      <c r="J6348" s="11" t="s">
        <v>1676</v>
      </c>
      <c r="BE6348" s="12">
        <v>250</v>
      </c>
    </row>
    <row r="6349" spans="1:57" x14ac:dyDescent="0.25">
      <c r="A6349" s="5">
        <v>6342</v>
      </c>
      <c r="C6349" s="10">
        <v>165207</v>
      </c>
      <c r="D6349" s="10" t="s">
        <v>25414</v>
      </c>
      <c r="E6349" s="11" t="s">
        <v>25415</v>
      </c>
      <c r="F6349" s="10" t="s">
        <v>25416</v>
      </c>
      <c r="G6349" s="12" t="s">
        <v>25417</v>
      </c>
      <c r="H6349" s="11" t="s">
        <v>66</v>
      </c>
      <c r="I6349" s="11" t="s">
        <v>750</v>
      </c>
      <c r="J6349" s="11" t="s">
        <v>969</v>
      </c>
      <c r="BE6349" s="12">
        <v>1000</v>
      </c>
    </row>
    <row r="6350" spans="1:57" x14ac:dyDescent="0.25">
      <c r="A6350" s="3">
        <v>6343</v>
      </c>
      <c r="C6350" s="10">
        <v>165923</v>
      </c>
      <c r="D6350" s="10" t="s">
        <v>25418</v>
      </c>
      <c r="E6350" s="11" t="s">
        <v>25419</v>
      </c>
      <c r="F6350" s="10" t="s">
        <v>25420</v>
      </c>
      <c r="G6350" s="12" t="s">
        <v>25421</v>
      </c>
      <c r="H6350" s="11" t="s">
        <v>138</v>
      </c>
      <c r="I6350" s="11" t="s">
        <v>2695</v>
      </c>
      <c r="J6350" s="11" t="s">
        <v>2695</v>
      </c>
      <c r="BE6350" s="12">
        <v>120</v>
      </c>
    </row>
    <row r="6351" spans="1:57" x14ac:dyDescent="0.25">
      <c r="A6351" s="3">
        <v>6344</v>
      </c>
      <c r="C6351" s="10">
        <v>166262</v>
      </c>
      <c r="D6351" s="10" t="s">
        <v>25422</v>
      </c>
      <c r="E6351" s="11" t="s">
        <v>25423</v>
      </c>
      <c r="F6351" s="10" t="s">
        <v>25424</v>
      </c>
      <c r="G6351" s="12" t="s">
        <v>25425</v>
      </c>
      <c r="H6351" s="11" t="s">
        <v>66</v>
      </c>
      <c r="I6351" s="11" t="s">
        <v>66</v>
      </c>
      <c r="J6351" s="11" t="s">
        <v>66</v>
      </c>
      <c r="BE6351" s="12">
        <v>250</v>
      </c>
    </row>
    <row r="6352" spans="1:57" x14ac:dyDescent="0.25">
      <c r="A6352" s="5">
        <v>6345</v>
      </c>
      <c r="C6352" s="10">
        <v>166426</v>
      </c>
      <c r="D6352" s="10" t="s">
        <v>25426</v>
      </c>
      <c r="E6352" s="11" t="s">
        <v>25427</v>
      </c>
      <c r="F6352" s="10" t="s">
        <v>25428</v>
      </c>
      <c r="G6352" s="12" t="s">
        <v>25429</v>
      </c>
      <c r="H6352" s="11" t="s">
        <v>66</v>
      </c>
      <c r="I6352" s="11" t="s">
        <v>66</v>
      </c>
      <c r="J6352" s="11" t="s">
        <v>707</v>
      </c>
      <c r="BE6352" s="12">
        <v>500</v>
      </c>
    </row>
    <row r="6353" spans="1:57" x14ac:dyDescent="0.25">
      <c r="A6353" s="3">
        <v>6346</v>
      </c>
      <c r="C6353" s="10">
        <v>166756</v>
      </c>
      <c r="D6353" s="10" t="s">
        <v>25430</v>
      </c>
      <c r="E6353" s="11" t="s">
        <v>25431</v>
      </c>
      <c r="F6353" s="10" t="s">
        <v>11975</v>
      </c>
      <c r="G6353" s="12" t="s">
        <v>11976</v>
      </c>
      <c r="H6353" s="11" t="s">
        <v>284</v>
      </c>
      <c r="I6353" s="11" t="s">
        <v>285</v>
      </c>
      <c r="J6353" s="11" t="s">
        <v>285</v>
      </c>
      <c r="BE6353" s="12">
        <v>1000</v>
      </c>
    </row>
    <row r="6354" spans="1:57" x14ac:dyDescent="0.25">
      <c r="A6354" s="3">
        <v>6347</v>
      </c>
      <c r="C6354" s="10">
        <v>167628</v>
      </c>
      <c r="D6354" s="10" t="s">
        <v>25432</v>
      </c>
      <c r="E6354" s="11" t="s">
        <v>25433</v>
      </c>
      <c r="F6354" s="10" t="s">
        <v>25434</v>
      </c>
      <c r="G6354" s="12" t="s">
        <v>25435</v>
      </c>
      <c r="H6354" s="11" t="s">
        <v>66</v>
      </c>
      <c r="I6354" s="11" t="s">
        <v>67</v>
      </c>
      <c r="J6354" s="11" t="s">
        <v>67</v>
      </c>
      <c r="BE6354" s="12">
        <v>500</v>
      </c>
    </row>
    <row r="6355" spans="1:57" x14ac:dyDescent="0.25">
      <c r="A6355" s="5">
        <v>6348</v>
      </c>
      <c r="C6355" s="10">
        <v>168268</v>
      </c>
      <c r="D6355" s="10" t="s">
        <v>25436</v>
      </c>
      <c r="E6355" s="11" t="s">
        <v>25437</v>
      </c>
      <c r="F6355" s="10" t="s">
        <v>25438</v>
      </c>
      <c r="G6355" s="12" t="s">
        <v>25439</v>
      </c>
      <c r="H6355" s="11" t="s">
        <v>66</v>
      </c>
      <c r="I6355" s="11" t="s">
        <v>66</v>
      </c>
      <c r="J6355" s="11" t="s">
        <v>1676</v>
      </c>
      <c r="BE6355" s="12">
        <v>120</v>
      </c>
    </row>
    <row r="6356" spans="1:57" x14ac:dyDescent="0.25">
      <c r="A6356" s="3">
        <v>6349</v>
      </c>
      <c r="C6356" s="10">
        <v>168274</v>
      </c>
      <c r="D6356" s="10" t="s">
        <v>25440</v>
      </c>
      <c r="E6356" s="11" t="s">
        <v>25441</v>
      </c>
      <c r="F6356" s="10" t="s">
        <v>25442</v>
      </c>
      <c r="G6356" s="12" t="s">
        <v>22073</v>
      </c>
      <c r="H6356" s="11" t="s">
        <v>292</v>
      </c>
      <c r="I6356" s="11" t="s">
        <v>2964</v>
      </c>
      <c r="J6356" s="11" t="s">
        <v>2965</v>
      </c>
      <c r="BE6356" s="12">
        <v>1000</v>
      </c>
    </row>
    <row r="6357" spans="1:57" x14ac:dyDescent="0.25">
      <c r="A6357" s="3">
        <v>6350</v>
      </c>
      <c r="C6357" s="10">
        <v>20554</v>
      </c>
      <c r="D6357" s="10" t="s">
        <v>25443</v>
      </c>
      <c r="E6357" s="11" t="s">
        <v>25444</v>
      </c>
      <c r="F6357" s="10" t="s">
        <v>5793</v>
      </c>
      <c r="G6357" s="12" t="s">
        <v>25445</v>
      </c>
      <c r="H6357" s="11" t="s">
        <v>66</v>
      </c>
      <c r="I6357" s="11" t="s">
        <v>66</v>
      </c>
      <c r="J6357" s="11" t="s">
        <v>1842</v>
      </c>
      <c r="BE6357" s="12">
        <v>500</v>
      </c>
    </row>
    <row r="6358" spans="1:57" x14ac:dyDescent="0.25">
      <c r="A6358" s="5">
        <v>6351</v>
      </c>
      <c r="C6358" s="10">
        <v>21541</v>
      </c>
      <c r="D6358" s="10" t="s">
        <v>25446</v>
      </c>
      <c r="E6358" s="11" t="s">
        <v>25447</v>
      </c>
      <c r="F6358" s="10" t="s">
        <v>5546</v>
      </c>
      <c r="G6358" s="12" t="s">
        <v>25448</v>
      </c>
      <c r="H6358" s="11" t="s">
        <v>66</v>
      </c>
      <c r="I6358" s="11" t="s">
        <v>66</v>
      </c>
      <c r="J6358" s="11" t="s">
        <v>232</v>
      </c>
      <c r="BE6358" s="12">
        <v>1000</v>
      </c>
    </row>
    <row r="6359" spans="1:57" x14ac:dyDescent="0.25">
      <c r="A6359" s="3">
        <v>6352</v>
      </c>
      <c r="C6359" s="10">
        <v>2838</v>
      </c>
      <c r="D6359" s="10">
        <v>982622</v>
      </c>
      <c r="E6359" s="11" t="s">
        <v>25449</v>
      </c>
      <c r="F6359" s="10" t="s">
        <v>25450</v>
      </c>
      <c r="G6359" s="12" t="s">
        <v>25451</v>
      </c>
      <c r="H6359" s="11" t="s">
        <v>66</v>
      </c>
      <c r="I6359" s="11" t="s">
        <v>66</v>
      </c>
      <c r="J6359" s="11" t="s">
        <v>536</v>
      </c>
      <c r="BE6359" s="12">
        <v>500</v>
      </c>
    </row>
    <row r="6360" spans="1:57" x14ac:dyDescent="0.25">
      <c r="A6360" s="3">
        <v>6353</v>
      </c>
      <c r="C6360" s="10">
        <v>2841</v>
      </c>
      <c r="D6360" s="10" t="s">
        <v>25452</v>
      </c>
      <c r="E6360" s="11" t="s">
        <v>25453</v>
      </c>
      <c r="F6360" s="10" t="s">
        <v>25454</v>
      </c>
      <c r="G6360" s="12" t="s">
        <v>25455</v>
      </c>
      <c r="H6360" s="11" t="s">
        <v>66</v>
      </c>
      <c r="I6360" s="11" t="s">
        <v>66</v>
      </c>
      <c r="J6360" s="11" t="s">
        <v>143</v>
      </c>
      <c r="BE6360" s="12">
        <v>250</v>
      </c>
    </row>
    <row r="6361" spans="1:57" x14ac:dyDescent="0.25">
      <c r="A6361" s="5">
        <v>6354</v>
      </c>
      <c r="C6361" s="10">
        <v>2966</v>
      </c>
      <c r="D6361" s="10" t="s">
        <v>25456</v>
      </c>
      <c r="E6361" s="11" t="s">
        <v>25457</v>
      </c>
      <c r="F6361" s="10" t="s">
        <v>6046</v>
      </c>
      <c r="G6361" s="12" t="s">
        <v>25458</v>
      </c>
      <c r="H6361" s="11" t="s">
        <v>66</v>
      </c>
      <c r="I6361" s="11" t="s">
        <v>66</v>
      </c>
      <c r="J6361" s="11" t="s">
        <v>25459</v>
      </c>
      <c r="BE6361" s="12">
        <v>1000</v>
      </c>
    </row>
    <row r="6362" spans="1:57" x14ac:dyDescent="0.25">
      <c r="A6362" s="3">
        <v>6355</v>
      </c>
      <c r="C6362" s="10">
        <v>2991</v>
      </c>
      <c r="D6362" s="10" t="s">
        <v>25460</v>
      </c>
      <c r="E6362" s="11" t="s">
        <v>25461</v>
      </c>
      <c r="F6362" s="10" t="s">
        <v>25462</v>
      </c>
      <c r="G6362" s="12" t="s">
        <v>25463</v>
      </c>
      <c r="H6362" s="11" t="s">
        <v>66</v>
      </c>
      <c r="I6362" s="11" t="s">
        <v>66</v>
      </c>
      <c r="J6362" s="11" t="s">
        <v>143</v>
      </c>
      <c r="BE6362" s="12">
        <v>500</v>
      </c>
    </row>
    <row r="6363" spans="1:57" x14ac:dyDescent="0.25">
      <c r="A6363" s="3">
        <v>6356</v>
      </c>
      <c r="C6363" s="10">
        <v>3008</v>
      </c>
      <c r="D6363" s="10">
        <v>1086964</v>
      </c>
      <c r="E6363" s="11" t="s">
        <v>25464</v>
      </c>
      <c r="F6363" s="10" t="s">
        <v>25465</v>
      </c>
      <c r="G6363" s="12" t="s">
        <v>25466</v>
      </c>
      <c r="H6363" s="11" t="s">
        <v>66</v>
      </c>
      <c r="I6363" s="11" t="s">
        <v>66</v>
      </c>
      <c r="J6363" s="11" t="s">
        <v>309</v>
      </c>
      <c r="BE6363" s="12">
        <v>500</v>
      </c>
    </row>
    <row r="6364" spans="1:57" x14ac:dyDescent="0.25">
      <c r="A6364" s="5">
        <v>6357</v>
      </c>
      <c r="C6364" s="10">
        <v>3300</v>
      </c>
      <c r="D6364" s="10">
        <v>1148361</v>
      </c>
      <c r="E6364" s="11" t="s">
        <v>25467</v>
      </c>
      <c r="F6364" s="10" t="s">
        <v>25468</v>
      </c>
      <c r="G6364" s="12" t="s">
        <v>25469</v>
      </c>
      <c r="H6364" s="11" t="s">
        <v>66</v>
      </c>
      <c r="I6364" s="11" t="s">
        <v>66</v>
      </c>
      <c r="J6364" s="11" t="s">
        <v>309</v>
      </c>
      <c r="BE6364" s="12">
        <v>500</v>
      </c>
    </row>
    <row r="6365" spans="1:57" x14ac:dyDescent="0.25">
      <c r="A6365" s="3">
        <v>6358</v>
      </c>
      <c r="C6365" s="10">
        <v>3335</v>
      </c>
      <c r="D6365" s="10">
        <v>1149387</v>
      </c>
      <c r="E6365" s="11" t="s">
        <v>25470</v>
      </c>
      <c r="F6365" s="10" t="s">
        <v>25471</v>
      </c>
      <c r="G6365" s="12" t="s">
        <v>25472</v>
      </c>
      <c r="H6365" s="11" t="s">
        <v>66</v>
      </c>
      <c r="I6365" s="11" t="s">
        <v>66</v>
      </c>
      <c r="J6365" s="11" t="s">
        <v>211</v>
      </c>
      <c r="BE6365" s="12">
        <v>500</v>
      </c>
    </row>
    <row r="6366" spans="1:57" x14ac:dyDescent="0.25">
      <c r="A6366" s="3">
        <v>6359</v>
      </c>
      <c r="C6366" s="10">
        <v>34521</v>
      </c>
      <c r="D6366" s="10" t="s">
        <v>25473</v>
      </c>
      <c r="E6366" s="11" t="s">
        <v>25474</v>
      </c>
      <c r="F6366" s="10" t="s">
        <v>1504</v>
      </c>
      <c r="G6366" s="12" t="s">
        <v>25475</v>
      </c>
      <c r="H6366" s="11" t="s">
        <v>66</v>
      </c>
      <c r="I6366" s="11" t="s">
        <v>66</v>
      </c>
      <c r="J6366" s="11" t="s">
        <v>143</v>
      </c>
      <c r="BE6366" s="12">
        <v>500</v>
      </c>
    </row>
    <row r="6367" spans="1:57" x14ac:dyDescent="0.25">
      <c r="A6367" s="5">
        <v>6360</v>
      </c>
      <c r="C6367" s="10">
        <v>3695</v>
      </c>
      <c r="D6367" s="10" t="s">
        <v>25476</v>
      </c>
      <c r="E6367" s="11" t="s">
        <v>25477</v>
      </c>
      <c r="F6367" s="10" t="s">
        <v>25478</v>
      </c>
      <c r="G6367" s="12" t="s">
        <v>25479</v>
      </c>
      <c r="H6367" s="11" t="s">
        <v>66</v>
      </c>
      <c r="I6367" s="11" t="s">
        <v>66</v>
      </c>
      <c r="J6367" s="11" t="s">
        <v>536</v>
      </c>
      <c r="BE6367" s="12">
        <v>500</v>
      </c>
    </row>
    <row r="6368" spans="1:57" x14ac:dyDescent="0.25">
      <c r="A6368" s="3">
        <v>6361</v>
      </c>
      <c r="C6368" s="10">
        <v>41843</v>
      </c>
      <c r="D6368" s="10" t="s">
        <v>25480</v>
      </c>
      <c r="E6368" s="11" t="s">
        <v>25481</v>
      </c>
      <c r="F6368" s="10" t="s">
        <v>25482</v>
      </c>
      <c r="G6368" s="12" t="s">
        <v>25483</v>
      </c>
      <c r="H6368" s="11" t="s">
        <v>66</v>
      </c>
      <c r="I6368" s="11" t="s">
        <v>66</v>
      </c>
      <c r="J6368" s="11" t="s">
        <v>942</v>
      </c>
      <c r="BE6368" s="12">
        <v>250</v>
      </c>
    </row>
    <row r="6369" spans="1:57" x14ac:dyDescent="0.25">
      <c r="A6369" s="3">
        <v>6362</v>
      </c>
      <c r="C6369" s="10">
        <v>42278</v>
      </c>
      <c r="D6369" s="10" t="s">
        <v>25484</v>
      </c>
      <c r="E6369" s="11" t="s">
        <v>25485</v>
      </c>
      <c r="F6369" s="10" t="s">
        <v>25486</v>
      </c>
      <c r="G6369" s="12" t="s">
        <v>25487</v>
      </c>
      <c r="H6369" s="11" t="s">
        <v>66</v>
      </c>
      <c r="I6369" s="11" t="s">
        <v>66</v>
      </c>
      <c r="J6369" s="11" t="s">
        <v>309</v>
      </c>
      <c r="BE6369" s="12">
        <v>250</v>
      </c>
    </row>
    <row r="6370" spans="1:57" x14ac:dyDescent="0.25">
      <c r="A6370" s="5">
        <v>6363</v>
      </c>
      <c r="C6370" s="10">
        <v>43690</v>
      </c>
      <c r="D6370" s="10" t="s">
        <v>25488</v>
      </c>
      <c r="E6370" s="11" t="s">
        <v>25489</v>
      </c>
      <c r="F6370" s="10" t="s">
        <v>2693</v>
      </c>
      <c r="G6370" s="12" t="s">
        <v>25490</v>
      </c>
      <c r="H6370" s="11" t="s">
        <v>66</v>
      </c>
      <c r="I6370" s="11" t="s">
        <v>66</v>
      </c>
      <c r="J6370" s="11" t="s">
        <v>369</v>
      </c>
      <c r="BE6370" s="12">
        <v>1000</v>
      </c>
    </row>
    <row r="6371" spans="1:57" x14ac:dyDescent="0.25">
      <c r="A6371" s="3">
        <v>6364</v>
      </c>
      <c r="C6371" s="10">
        <v>43928</v>
      </c>
      <c r="D6371" s="10" t="s">
        <v>25491</v>
      </c>
      <c r="E6371" s="11" t="s">
        <v>25492</v>
      </c>
      <c r="F6371" s="10" t="s">
        <v>25493</v>
      </c>
      <c r="G6371" s="12" t="s">
        <v>25494</v>
      </c>
      <c r="H6371" s="11" t="s">
        <v>66</v>
      </c>
      <c r="I6371" s="11" t="s">
        <v>66</v>
      </c>
      <c r="J6371" s="11" t="s">
        <v>3188</v>
      </c>
      <c r="BE6371" s="12">
        <v>500</v>
      </c>
    </row>
    <row r="6372" spans="1:57" x14ac:dyDescent="0.25">
      <c r="A6372" s="3">
        <v>6365</v>
      </c>
      <c r="C6372" s="10">
        <v>44656</v>
      </c>
      <c r="D6372" s="10" t="s">
        <v>25495</v>
      </c>
      <c r="E6372" s="11" t="s">
        <v>24912</v>
      </c>
      <c r="F6372" s="10" t="s">
        <v>8083</v>
      </c>
      <c r="G6372" s="12" t="s">
        <v>8334</v>
      </c>
      <c r="H6372" s="11" t="s">
        <v>284</v>
      </c>
      <c r="I6372" s="11" t="s">
        <v>763</v>
      </c>
      <c r="J6372" s="11" t="s">
        <v>8085</v>
      </c>
      <c r="BE6372" s="12">
        <v>1000</v>
      </c>
    </row>
    <row r="6373" spans="1:57" x14ac:dyDescent="0.25">
      <c r="A6373" s="5">
        <v>6366</v>
      </c>
      <c r="C6373" s="10">
        <v>45051</v>
      </c>
      <c r="D6373" s="10" t="s">
        <v>25496</v>
      </c>
      <c r="E6373" s="11" t="s">
        <v>25497</v>
      </c>
      <c r="F6373" s="10" t="s">
        <v>25498</v>
      </c>
      <c r="G6373" s="12" t="s">
        <v>25499</v>
      </c>
      <c r="H6373" s="11" t="s">
        <v>66</v>
      </c>
      <c r="I6373" s="11" t="s">
        <v>66</v>
      </c>
      <c r="J6373" s="11" t="s">
        <v>242</v>
      </c>
      <c r="BE6373" s="12">
        <v>250</v>
      </c>
    </row>
    <row r="6374" spans="1:57" x14ac:dyDescent="0.25">
      <c r="A6374" s="3">
        <v>6367</v>
      </c>
      <c r="C6374" s="10">
        <v>45152</v>
      </c>
      <c r="D6374" s="10" t="s">
        <v>25500</v>
      </c>
      <c r="E6374" s="11" t="s">
        <v>25501</v>
      </c>
      <c r="F6374" s="10" t="s">
        <v>25502</v>
      </c>
      <c r="G6374" s="12" t="s">
        <v>25503</v>
      </c>
      <c r="H6374" s="11" t="s">
        <v>66</v>
      </c>
      <c r="I6374" s="11" t="s">
        <v>66</v>
      </c>
      <c r="J6374" s="11" t="s">
        <v>674</v>
      </c>
      <c r="BE6374" s="12">
        <v>1000</v>
      </c>
    </row>
    <row r="6375" spans="1:57" x14ac:dyDescent="0.25">
      <c r="A6375" s="3">
        <v>6368</v>
      </c>
      <c r="C6375" s="10">
        <v>6110</v>
      </c>
      <c r="D6375" s="10">
        <v>1156551</v>
      </c>
      <c r="E6375" s="11" t="s">
        <v>25504</v>
      </c>
      <c r="F6375" s="10" t="s">
        <v>18456</v>
      </c>
      <c r="G6375" s="12" t="s">
        <v>18457</v>
      </c>
      <c r="H6375" s="11" t="s">
        <v>66</v>
      </c>
      <c r="I6375" s="11" t="s">
        <v>66</v>
      </c>
      <c r="J6375" s="11" t="s">
        <v>211</v>
      </c>
      <c r="BE6375" s="12">
        <v>500</v>
      </c>
    </row>
    <row r="6376" spans="1:57" x14ac:dyDescent="0.25">
      <c r="A6376" s="5">
        <v>6369</v>
      </c>
      <c r="C6376" s="10">
        <v>61943</v>
      </c>
      <c r="D6376" s="10" t="s">
        <v>25505</v>
      </c>
      <c r="E6376" s="11" t="s">
        <v>25506</v>
      </c>
      <c r="F6376" s="10" t="s">
        <v>25507</v>
      </c>
      <c r="G6376" s="12" t="s">
        <v>25508</v>
      </c>
      <c r="H6376" s="11" t="s">
        <v>66</v>
      </c>
      <c r="I6376" s="11" t="s">
        <v>66</v>
      </c>
      <c r="J6376" s="11" t="s">
        <v>242</v>
      </c>
      <c r="BE6376" s="12">
        <v>250</v>
      </c>
    </row>
    <row r="6377" spans="1:57" x14ac:dyDescent="0.25">
      <c r="A6377" s="3">
        <v>6370</v>
      </c>
      <c r="C6377" s="10">
        <v>62453</v>
      </c>
      <c r="D6377" s="10" t="s">
        <v>25509</v>
      </c>
      <c r="E6377" s="11" t="s">
        <v>25510</v>
      </c>
      <c r="F6377" s="10" t="s">
        <v>25511</v>
      </c>
      <c r="G6377" s="12" t="s">
        <v>25512</v>
      </c>
      <c r="H6377" s="11" t="s">
        <v>66</v>
      </c>
      <c r="I6377" s="11" t="s">
        <v>66</v>
      </c>
      <c r="J6377" s="11" t="s">
        <v>171</v>
      </c>
      <c r="BE6377" s="12">
        <v>1000</v>
      </c>
    </row>
    <row r="6378" spans="1:57" x14ac:dyDescent="0.25">
      <c r="A6378" s="3">
        <v>6371</v>
      </c>
      <c r="C6378" s="10">
        <v>62604</v>
      </c>
      <c r="D6378" s="10" t="s">
        <v>25513</v>
      </c>
      <c r="E6378" s="11" t="s">
        <v>25514</v>
      </c>
      <c r="F6378" s="10" t="s">
        <v>25515</v>
      </c>
      <c r="G6378" s="12" t="s">
        <v>25516</v>
      </c>
      <c r="H6378" s="11" t="s">
        <v>66</v>
      </c>
      <c r="I6378" s="11" t="s">
        <v>66</v>
      </c>
      <c r="J6378" s="11" t="s">
        <v>242</v>
      </c>
      <c r="BE6378" s="12">
        <v>250</v>
      </c>
    </row>
    <row r="6379" spans="1:57" x14ac:dyDescent="0.25">
      <c r="A6379" s="5">
        <v>6372</v>
      </c>
      <c r="C6379" s="10">
        <v>62631</v>
      </c>
      <c r="D6379" s="10" t="s">
        <v>25517</v>
      </c>
      <c r="E6379" s="11" t="s">
        <v>25518</v>
      </c>
      <c r="F6379" s="10" t="s">
        <v>6223</v>
      </c>
      <c r="G6379" s="12" t="s">
        <v>25519</v>
      </c>
      <c r="H6379" s="11" t="s">
        <v>66</v>
      </c>
      <c r="I6379" s="11" t="s">
        <v>66</v>
      </c>
      <c r="J6379" s="11" t="s">
        <v>143</v>
      </c>
      <c r="BE6379" s="12">
        <v>1000</v>
      </c>
    </row>
    <row r="6380" spans="1:57" x14ac:dyDescent="0.25">
      <c r="A6380" s="3">
        <v>6373</v>
      </c>
      <c r="C6380" s="10">
        <v>62815</v>
      </c>
      <c r="D6380" s="10" t="s">
        <v>25520</v>
      </c>
      <c r="E6380" s="11" t="s">
        <v>25521</v>
      </c>
      <c r="F6380" s="10" t="s">
        <v>25522</v>
      </c>
      <c r="G6380" s="12" t="s">
        <v>25523</v>
      </c>
      <c r="H6380" s="11" t="s">
        <v>66</v>
      </c>
      <c r="I6380" s="11" t="s">
        <v>66</v>
      </c>
      <c r="J6380" s="11" t="s">
        <v>674</v>
      </c>
      <c r="BE6380" s="12">
        <v>500</v>
      </c>
    </row>
    <row r="6381" spans="1:57" x14ac:dyDescent="0.25">
      <c r="A6381" s="3">
        <v>6374</v>
      </c>
      <c r="C6381" s="10">
        <v>64282</v>
      </c>
      <c r="D6381" s="10" t="s">
        <v>25524</v>
      </c>
      <c r="E6381" s="11" t="s">
        <v>25525</v>
      </c>
      <c r="F6381" s="10" t="s">
        <v>25526</v>
      </c>
      <c r="G6381" s="12" t="s">
        <v>25527</v>
      </c>
      <c r="H6381" s="11" t="s">
        <v>66</v>
      </c>
      <c r="I6381" s="11" t="s">
        <v>66</v>
      </c>
      <c r="J6381" s="11" t="s">
        <v>143</v>
      </c>
      <c r="BE6381" s="12">
        <v>120</v>
      </c>
    </row>
    <row r="6382" spans="1:57" x14ac:dyDescent="0.25">
      <c r="A6382" s="5">
        <v>6375</v>
      </c>
      <c r="C6382" s="10">
        <v>6446</v>
      </c>
      <c r="D6382" s="10">
        <v>1064030</v>
      </c>
      <c r="E6382" s="11" t="s">
        <v>25528</v>
      </c>
      <c r="F6382" s="10" t="s">
        <v>25529</v>
      </c>
      <c r="G6382" s="12" t="s">
        <v>25530</v>
      </c>
      <c r="H6382" s="11" t="s">
        <v>66</v>
      </c>
      <c r="I6382" s="11" t="s">
        <v>66</v>
      </c>
      <c r="J6382" s="11" t="s">
        <v>1747</v>
      </c>
      <c r="BE6382" s="12">
        <v>500</v>
      </c>
    </row>
    <row r="6383" spans="1:57" x14ac:dyDescent="0.25">
      <c r="A6383" s="3">
        <v>6376</v>
      </c>
      <c r="C6383" s="10">
        <v>6636</v>
      </c>
      <c r="D6383" s="10" t="s">
        <v>25531</v>
      </c>
      <c r="E6383" s="11" t="s">
        <v>25532</v>
      </c>
      <c r="F6383" s="10" t="s">
        <v>25533</v>
      </c>
      <c r="G6383" s="12" t="s">
        <v>25534</v>
      </c>
      <c r="H6383" s="11" t="s">
        <v>66</v>
      </c>
      <c r="I6383" s="11" t="s">
        <v>66</v>
      </c>
      <c r="J6383" s="11" t="s">
        <v>66</v>
      </c>
      <c r="BE6383" s="12">
        <v>500</v>
      </c>
    </row>
    <row r="6384" spans="1:57" x14ac:dyDescent="0.25">
      <c r="A6384" s="3">
        <v>6377</v>
      </c>
      <c r="C6384" s="10">
        <v>82289</v>
      </c>
      <c r="D6384" s="10" t="s">
        <v>25535</v>
      </c>
      <c r="E6384" s="11" t="s">
        <v>25536</v>
      </c>
      <c r="F6384" s="10" t="s">
        <v>25537</v>
      </c>
      <c r="G6384" s="12" t="s">
        <v>25538</v>
      </c>
      <c r="H6384" s="11" t="s">
        <v>66</v>
      </c>
      <c r="I6384" s="11" t="s">
        <v>66</v>
      </c>
      <c r="J6384" s="11" t="s">
        <v>3188</v>
      </c>
      <c r="BE6384" s="12">
        <v>250</v>
      </c>
    </row>
    <row r="6385" spans="1:57" x14ac:dyDescent="0.25">
      <c r="A6385" s="5">
        <v>6378</v>
      </c>
      <c r="C6385" s="10">
        <v>83210</v>
      </c>
      <c r="D6385" s="10" t="s">
        <v>25539</v>
      </c>
      <c r="E6385" s="11" t="s">
        <v>25540</v>
      </c>
      <c r="F6385" s="10" t="s">
        <v>25541</v>
      </c>
      <c r="G6385" s="12" t="s">
        <v>25542</v>
      </c>
      <c r="H6385" s="11" t="s">
        <v>66</v>
      </c>
      <c r="I6385" s="11" t="s">
        <v>66</v>
      </c>
      <c r="J6385" s="11" t="s">
        <v>200</v>
      </c>
      <c r="BE6385" s="12">
        <v>250</v>
      </c>
    </row>
    <row r="6386" spans="1:57" x14ac:dyDescent="0.25">
      <c r="A6386" s="3">
        <v>6379</v>
      </c>
      <c r="C6386" s="10">
        <v>83273</v>
      </c>
      <c r="D6386" s="10" t="s">
        <v>25543</v>
      </c>
      <c r="E6386" s="11" t="s">
        <v>25544</v>
      </c>
      <c r="F6386" s="10" t="s">
        <v>25545</v>
      </c>
      <c r="G6386" s="12" t="s">
        <v>25546</v>
      </c>
      <c r="H6386" s="11" t="s">
        <v>66</v>
      </c>
      <c r="I6386" s="11" t="s">
        <v>66</v>
      </c>
      <c r="J6386" s="11" t="s">
        <v>171</v>
      </c>
      <c r="BE6386" s="12">
        <v>1000</v>
      </c>
    </row>
    <row r="6387" spans="1:57" x14ac:dyDescent="0.25">
      <c r="A6387" s="3">
        <v>6380</v>
      </c>
      <c r="C6387" s="10">
        <v>83725</v>
      </c>
      <c r="D6387" s="10" t="s">
        <v>25547</v>
      </c>
      <c r="E6387" s="11" t="s">
        <v>25548</v>
      </c>
      <c r="F6387" s="10" t="s">
        <v>25549</v>
      </c>
      <c r="G6387" s="12" t="s">
        <v>25550</v>
      </c>
      <c r="H6387" s="11" t="s">
        <v>66</v>
      </c>
      <c r="I6387" s="11" t="s">
        <v>66</v>
      </c>
      <c r="J6387" s="11" t="s">
        <v>309</v>
      </c>
      <c r="BE6387" s="12">
        <v>250</v>
      </c>
    </row>
    <row r="6388" spans="1:57" x14ac:dyDescent="0.25">
      <c r="A6388" s="5">
        <v>6381</v>
      </c>
      <c r="C6388" s="10">
        <v>84059</v>
      </c>
      <c r="D6388" s="10" t="s">
        <v>25551</v>
      </c>
      <c r="E6388" s="11" t="s">
        <v>25552</v>
      </c>
      <c r="F6388" s="10" t="s">
        <v>25553</v>
      </c>
      <c r="G6388" s="12" t="s">
        <v>25554</v>
      </c>
      <c r="H6388" s="11" t="s">
        <v>66</v>
      </c>
      <c r="I6388" s="11" t="s">
        <v>66</v>
      </c>
      <c r="J6388" s="11" t="s">
        <v>767</v>
      </c>
      <c r="BE6388" s="12">
        <v>250</v>
      </c>
    </row>
    <row r="6389" spans="1:57" x14ac:dyDescent="0.25">
      <c r="A6389" s="3">
        <v>6382</v>
      </c>
      <c r="C6389" s="10">
        <v>84409</v>
      </c>
      <c r="D6389" s="10" t="s">
        <v>25555</v>
      </c>
      <c r="E6389" s="11" t="s">
        <v>25556</v>
      </c>
      <c r="F6389" s="10" t="s">
        <v>25557</v>
      </c>
      <c r="G6389" s="12" t="s">
        <v>25558</v>
      </c>
      <c r="H6389" s="11" t="s">
        <v>66</v>
      </c>
      <c r="I6389" s="11" t="s">
        <v>66</v>
      </c>
      <c r="J6389" s="11" t="s">
        <v>942</v>
      </c>
      <c r="BE6389" s="12">
        <v>115</v>
      </c>
    </row>
    <row r="6390" spans="1:57" x14ac:dyDescent="0.25">
      <c r="A6390" s="3">
        <v>6383</v>
      </c>
      <c r="C6390" s="10">
        <v>84643</v>
      </c>
      <c r="D6390" s="10" t="s">
        <v>25559</v>
      </c>
      <c r="E6390" s="11" t="s">
        <v>25560</v>
      </c>
      <c r="F6390" s="10" t="s">
        <v>1009</v>
      </c>
      <c r="G6390" s="12" t="s">
        <v>1010</v>
      </c>
      <c r="H6390" s="11" t="s">
        <v>380</v>
      </c>
      <c r="I6390" s="11" t="s">
        <v>380</v>
      </c>
      <c r="J6390" s="11" t="s">
        <v>852</v>
      </c>
      <c r="BE6390" s="12">
        <v>250</v>
      </c>
    </row>
    <row r="6391" spans="1:57" x14ac:dyDescent="0.25">
      <c r="A6391" s="5">
        <v>6384</v>
      </c>
      <c r="C6391" s="10">
        <v>84715</v>
      </c>
      <c r="D6391" s="10" t="s">
        <v>25561</v>
      </c>
      <c r="E6391" s="11" t="s">
        <v>25562</v>
      </c>
      <c r="F6391" s="10" t="s">
        <v>25563</v>
      </c>
      <c r="G6391" s="12" t="s">
        <v>25564</v>
      </c>
      <c r="H6391" s="11" t="s">
        <v>66</v>
      </c>
      <c r="I6391" s="11" t="s">
        <v>66</v>
      </c>
      <c r="J6391" s="11" t="s">
        <v>171</v>
      </c>
      <c r="BE6391" s="12">
        <v>1000</v>
      </c>
    </row>
    <row r="6392" spans="1:57" x14ac:dyDescent="0.25">
      <c r="A6392" s="3">
        <v>6385</v>
      </c>
      <c r="C6392" s="10">
        <v>84767</v>
      </c>
      <c r="D6392" s="10" t="s">
        <v>25565</v>
      </c>
      <c r="E6392" s="11" t="s">
        <v>25566</v>
      </c>
      <c r="F6392" s="10" t="s">
        <v>25567</v>
      </c>
      <c r="G6392" s="12" t="s">
        <v>25568</v>
      </c>
      <c r="H6392" s="11" t="s">
        <v>292</v>
      </c>
      <c r="I6392" s="11" t="s">
        <v>292</v>
      </c>
      <c r="J6392" s="11" t="s">
        <v>4527</v>
      </c>
      <c r="BE6392" s="12">
        <v>1000</v>
      </c>
    </row>
    <row r="6393" spans="1:57" x14ac:dyDescent="0.25">
      <c r="A6393" s="3">
        <v>6386</v>
      </c>
      <c r="C6393" s="10">
        <v>84928</v>
      </c>
      <c r="D6393" s="10" t="s">
        <v>25569</v>
      </c>
      <c r="E6393" s="11" t="s">
        <v>25570</v>
      </c>
      <c r="F6393" s="10" t="s">
        <v>25571</v>
      </c>
      <c r="G6393" s="12" t="s">
        <v>25572</v>
      </c>
      <c r="H6393" s="11" t="s">
        <v>66</v>
      </c>
      <c r="I6393" s="11" t="s">
        <v>328</v>
      </c>
      <c r="J6393" s="11" t="s">
        <v>923</v>
      </c>
      <c r="BE6393" s="12">
        <v>1000</v>
      </c>
    </row>
    <row r="6394" spans="1:57" x14ac:dyDescent="0.25">
      <c r="A6394" s="5">
        <v>6387</v>
      </c>
      <c r="C6394" s="10">
        <v>85014</v>
      </c>
      <c r="D6394" s="10" t="s">
        <v>25573</v>
      </c>
      <c r="E6394" s="11" t="s">
        <v>25574</v>
      </c>
      <c r="F6394" s="10" t="s">
        <v>25575</v>
      </c>
      <c r="G6394" s="12" t="s">
        <v>25576</v>
      </c>
      <c r="H6394" s="11" t="s">
        <v>66</v>
      </c>
      <c r="I6394" s="11" t="s">
        <v>66</v>
      </c>
      <c r="J6394" s="11" t="s">
        <v>309</v>
      </c>
      <c r="BE6394" s="12">
        <v>250</v>
      </c>
    </row>
    <row r="6395" spans="1:57" x14ac:dyDescent="0.25">
      <c r="A6395" s="3">
        <v>6388</v>
      </c>
      <c r="C6395" s="10">
        <v>85120</v>
      </c>
      <c r="D6395" s="10" t="s">
        <v>25577</v>
      </c>
      <c r="E6395" s="11" t="s">
        <v>25578</v>
      </c>
      <c r="F6395" s="10" t="s">
        <v>25579</v>
      </c>
      <c r="G6395" s="12" t="s">
        <v>25580</v>
      </c>
      <c r="H6395" s="11" t="s">
        <v>66</v>
      </c>
      <c r="I6395" s="11" t="s">
        <v>66</v>
      </c>
      <c r="J6395" s="11" t="s">
        <v>211</v>
      </c>
      <c r="BE6395" s="12">
        <v>500</v>
      </c>
    </row>
    <row r="6396" spans="1:57" x14ac:dyDescent="0.25">
      <c r="A6396" s="3">
        <v>6389</v>
      </c>
      <c r="C6396" s="10">
        <v>85193</v>
      </c>
      <c r="D6396" s="10" t="s">
        <v>25581</v>
      </c>
      <c r="E6396" s="11" t="s">
        <v>25582</v>
      </c>
      <c r="F6396" s="10" t="s">
        <v>1381</v>
      </c>
      <c r="G6396" s="12" t="s">
        <v>25583</v>
      </c>
      <c r="H6396" s="11" t="s">
        <v>66</v>
      </c>
      <c r="I6396" s="11" t="s">
        <v>66</v>
      </c>
      <c r="J6396" s="11" t="s">
        <v>143</v>
      </c>
      <c r="BE6396" s="12">
        <v>500</v>
      </c>
    </row>
    <row r="6397" spans="1:57" x14ac:dyDescent="0.25">
      <c r="A6397" s="5">
        <v>6390</v>
      </c>
      <c r="C6397" s="10">
        <v>85397</v>
      </c>
      <c r="D6397" s="10" t="s">
        <v>25584</v>
      </c>
      <c r="E6397" s="11" t="s">
        <v>25585</v>
      </c>
      <c r="F6397" s="10" t="s">
        <v>25586</v>
      </c>
      <c r="G6397" s="12" t="s">
        <v>25587</v>
      </c>
      <c r="H6397" s="11" t="s">
        <v>66</v>
      </c>
      <c r="I6397" s="11" t="s">
        <v>66</v>
      </c>
      <c r="J6397" s="11" t="s">
        <v>707</v>
      </c>
      <c r="BE6397" s="12">
        <v>120</v>
      </c>
    </row>
    <row r="6398" spans="1:57" x14ac:dyDescent="0.25">
      <c r="A6398" s="3">
        <v>6391</v>
      </c>
      <c r="C6398" s="10">
        <v>85484</v>
      </c>
      <c r="D6398" s="10" t="s">
        <v>25588</v>
      </c>
      <c r="E6398" s="11" t="s">
        <v>25589</v>
      </c>
      <c r="F6398" s="10" t="s">
        <v>1012</v>
      </c>
      <c r="G6398" s="12" t="s">
        <v>25590</v>
      </c>
      <c r="H6398" s="11" t="s">
        <v>66</v>
      </c>
      <c r="I6398" s="11" t="s">
        <v>67</v>
      </c>
      <c r="J6398" s="11" t="s">
        <v>845</v>
      </c>
      <c r="BE6398" s="12">
        <v>1000</v>
      </c>
    </row>
    <row r="6399" spans="1:57" x14ac:dyDescent="0.25">
      <c r="A6399" s="3">
        <v>6392</v>
      </c>
      <c r="C6399" s="10">
        <v>85490</v>
      </c>
      <c r="D6399" s="10" t="s">
        <v>25591</v>
      </c>
      <c r="E6399" s="11" t="s">
        <v>25592</v>
      </c>
      <c r="F6399" s="10" t="s">
        <v>25593</v>
      </c>
      <c r="G6399" s="12" t="s">
        <v>25594</v>
      </c>
      <c r="H6399" s="11" t="s">
        <v>66</v>
      </c>
      <c r="I6399" s="11" t="s">
        <v>66</v>
      </c>
      <c r="J6399" s="11" t="s">
        <v>674</v>
      </c>
      <c r="BE6399" s="12">
        <v>120</v>
      </c>
    </row>
    <row r="6400" spans="1:57" x14ac:dyDescent="0.25">
      <c r="A6400" s="5">
        <v>6393</v>
      </c>
      <c r="C6400" s="10">
        <v>85512</v>
      </c>
      <c r="D6400" s="10" t="s">
        <v>25595</v>
      </c>
      <c r="E6400" s="11" t="s">
        <v>25596</v>
      </c>
      <c r="F6400" s="10" t="s">
        <v>25597</v>
      </c>
      <c r="G6400" s="12" t="s">
        <v>25598</v>
      </c>
      <c r="H6400" s="11" t="s">
        <v>380</v>
      </c>
      <c r="I6400" s="11" t="s">
        <v>380</v>
      </c>
      <c r="J6400" s="11" t="s">
        <v>852</v>
      </c>
      <c r="BE6400" s="12">
        <v>250</v>
      </c>
    </row>
    <row r="6401" spans="1:57" x14ac:dyDescent="0.25">
      <c r="A6401" s="3">
        <v>6394</v>
      </c>
      <c r="C6401" s="10">
        <v>85592</v>
      </c>
      <c r="D6401" s="10" t="s">
        <v>25599</v>
      </c>
      <c r="E6401" s="11" t="s">
        <v>25600</v>
      </c>
      <c r="F6401" s="10" t="s">
        <v>25601</v>
      </c>
      <c r="G6401" s="12" t="s">
        <v>25602</v>
      </c>
      <c r="H6401" s="11" t="s">
        <v>66</v>
      </c>
      <c r="I6401" s="11" t="s">
        <v>66</v>
      </c>
      <c r="J6401" s="11" t="s">
        <v>242</v>
      </c>
      <c r="BE6401" s="12">
        <v>120</v>
      </c>
    </row>
    <row r="6402" spans="1:57" x14ac:dyDescent="0.25">
      <c r="A6402" s="3">
        <v>6395</v>
      </c>
      <c r="C6402" s="10">
        <v>85599</v>
      </c>
      <c r="D6402" s="10" t="s">
        <v>25603</v>
      </c>
      <c r="E6402" s="11" t="s">
        <v>25604</v>
      </c>
      <c r="F6402" s="10" t="s">
        <v>25605</v>
      </c>
      <c r="G6402" s="12" t="s">
        <v>25606</v>
      </c>
      <c r="H6402" s="11" t="s">
        <v>66</v>
      </c>
      <c r="I6402" s="11" t="s">
        <v>66</v>
      </c>
      <c r="J6402" s="11" t="s">
        <v>3188</v>
      </c>
      <c r="BE6402" s="12">
        <v>250</v>
      </c>
    </row>
    <row r="6403" spans="1:57" x14ac:dyDescent="0.25">
      <c r="A6403" s="5">
        <v>6396</v>
      </c>
      <c r="C6403" s="10">
        <v>85948</v>
      </c>
      <c r="D6403" s="10" t="s">
        <v>25607</v>
      </c>
      <c r="E6403" s="11" t="s">
        <v>25608</v>
      </c>
      <c r="F6403" s="10" t="s">
        <v>25609</v>
      </c>
      <c r="G6403" s="12" t="s">
        <v>25610</v>
      </c>
      <c r="H6403" s="11" t="s">
        <v>66</v>
      </c>
      <c r="I6403" s="11" t="s">
        <v>66</v>
      </c>
      <c r="J6403" s="11" t="s">
        <v>942</v>
      </c>
      <c r="BE6403" s="12">
        <v>250</v>
      </c>
    </row>
    <row r="6404" spans="1:57" x14ac:dyDescent="0.25">
      <c r="A6404" s="3">
        <v>6397</v>
      </c>
      <c r="C6404" s="10">
        <v>86025</v>
      </c>
      <c r="D6404" s="10" t="s">
        <v>25611</v>
      </c>
      <c r="E6404" s="11" t="s">
        <v>25612</v>
      </c>
      <c r="F6404" s="10" t="s">
        <v>25613</v>
      </c>
      <c r="G6404" s="12" t="s">
        <v>25614</v>
      </c>
      <c r="H6404" s="11" t="s">
        <v>78</v>
      </c>
      <c r="I6404" s="11" t="s">
        <v>837</v>
      </c>
      <c r="J6404" s="11" t="s">
        <v>25615</v>
      </c>
      <c r="BE6404" s="12">
        <v>750</v>
      </c>
    </row>
    <row r="6405" spans="1:57" x14ac:dyDescent="0.25">
      <c r="A6405" s="3">
        <v>6398</v>
      </c>
      <c r="C6405" s="10">
        <v>86172</v>
      </c>
      <c r="D6405" s="10" t="s">
        <v>25616</v>
      </c>
      <c r="E6405" s="11" t="s">
        <v>25617</v>
      </c>
      <c r="F6405" s="10" t="s">
        <v>25618</v>
      </c>
      <c r="G6405" s="12" t="s">
        <v>25619</v>
      </c>
      <c r="H6405" s="11" t="s">
        <v>66</v>
      </c>
      <c r="I6405" s="11" t="s">
        <v>66</v>
      </c>
      <c r="J6405" s="11" t="s">
        <v>3188</v>
      </c>
      <c r="BE6405" s="12">
        <v>250</v>
      </c>
    </row>
    <row r="6406" spans="1:57" x14ac:dyDescent="0.25">
      <c r="A6406" s="5">
        <v>6399</v>
      </c>
      <c r="C6406" s="10">
        <v>86672</v>
      </c>
      <c r="D6406" s="10" t="s">
        <v>25620</v>
      </c>
      <c r="E6406" s="11" t="s">
        <v>25621</v>
      </c>
      <c r="F6406" s="10" t="s">
        <v>25622</v>
      </c>
      <c r="G6406" s="12" t="s">
        <v>25623</v>
      </c>
      <c r="H6406" s="11" t="s">
        <v>66</v>
      </c>
      <c r="I6406" s="11" t="s">
        <v>66</v>
      </c>
      <c r="J6406" s="11" t="s">
        <v>3188</v>
      </c>
      <c r="BE6406" s="12">
        <v>250</v>
      </c>
    </row>
    <row r="6407" spans="1:57" x14ac:dyDescent="0.25">
      <c r="A6407" s="3">
        <v>6400</v>
      </c>
      <c r="C6407" s="10">
        <v>86854</v>
      </c>
      <c r="D6407" s="10" t="s">
        <v>25624</v>
      </c>
      <c r="E6407" s="11" t="s">
        <v>25625</v>
      </c>
      <c r="F6407" s="10" t="s">
        <v>25626</v>
      </c>
      <c r="G6407" s="12" t="s">
        <v>25627</v>
      </c>
      <c r="H6407" s="11" t="s">
        <v>66</v>
      </c>
      <c r="I6407" s="11" t="s">
        <v>66</v>
      </c>
      <c r="J6407" s="11" t="s">
        <v>1705</v>
      </c>
      <c r="BE6407" s="12">
        <v>250</v>
      </c>
    </row>
    <row r="6408" spans="1:57" x14ac:dyDescent="0.25">
      <c r="A6408" s="3">
        <v>6401</v>
      </c>
      <c r="C6408" s="10">
        <v>86881</v>
      </c>
      <c r="D6408" s="10" t="s">
        <v>25628</v>
      </c>
      <c r="E6408" s="11" t="s">
        <v>25629</v>
      </c>
      <c r="F6408" s="10" t="s">
        <v>25630</v>
      </c>
      <c r="G6408" s="12" t="s">
        <v>25631</v>
      </c>
      <c r="H6408" s="11" t="s">
        <v>380</v>
      </c>
      <c r="I6408" s="11" t="s">
        <v>380</v>
      </c>
      <c r="J6408" s="11" t="s">
        <v>1761</v>
      </c>
      <c r="BE6408" s="12">
        <v>250</v>
      </c>
    </row>
    <row r="6409" spans="1:57" x14ac:dyDescent="0.25">
      <c r="A6409" s="5">
        <v>6402</v>
      </c>
      <c r="C6409" s="10">
        <v>86917</v>
      </c>
      <c r="D6409" s="10" t="s">
        <v>25632</v>
      </c>
      <c r="E6409" s="11" t="s">
        <v>25633</v>
      </c>
      <c r="F6409" s="10" t="s">
        <v>542</v>
      </c>
      <c r="G6409" s="12" t="s">
        <v>25634</v>
      </c>
      <c r="H6409" s="11" t="s">
        <v>66</v>
      </c>
      <c r="I6409" s="11" t="s">
        <v>750</v>
      </c>
      <c r="J6409" s="11" t="s">
        <v>1710</v>
      </c>
      <c r="BE6409" s="12">
        <v>1000</v>
      </c>
    </row>
    <row r="6410" spans="1:57" x14ac:dyDescent="0.25">
      <c r="A6410" s="3">
        <v>6403</v>
      </c>
      <c r="C6410" s="10">
        <v>86972</v>
      </c>
      <c r="D6410" s="10" t="s">
        <v>25635</v>
      </c>
      <c r="E6410" s="11" t="s">
        <v>25636</v>
      </c>
      <c r="F6410" s="10" t="s">
        <v>25637</v>
      </c>
      <c r="G6410" s="12" t="s">
        <v>25638</v>
      </c>
      <c r="H6410" s="11" t="s">
        <v>66</v>
      </c>
      <c r="I6410" s="11" t="s">
        <v>66</v>
      </c>
      <c r="J6410" s="11" t="s">
        <v>942</v>
      </c>
      <c r="BE6410" s="12">
        <v>250</v>
      </c>
    </row>
    <row r="6411" spans="1:57" x14ac:dyDescent="0.25">
      <c r="A6411" s="3">
        <v>6404</v>
      </c>
      <c r="C6411" s="10">
        <v>87012</v>
      </c>
      <c r="D6411" s="10" t="s">
        <v>25639</v>
      </c>
      <c r="E6411" s="11" t="s">
        <v>25640</v>
      </c>
      <c r="F6411" s="10" t="s">
        <v>25641</v>
      </c>
      <c r="G6411" s="12" t="s">
        <v>25642</v>
      </c>
      <c r="H6411" s="11" t="s">
        <v>66</v>
      </c>
      <c r="I6411" s="11" t="s">
        <v>66</v>
      </c>
      <c r="J6411" s="11" t="s">
        <v>309</v>
      </c>
      <c r="BE6411" s="12">
        <v>500</v>
      </c>
    </row>
    <row r="6412" spans="1:57" x14ac:dyDescent="0.25">
      <c r="A6412" s="5">
        <v>6405</v>
      </c>
      <c r="C6412" s="10">
        <v>87188</v>
      </c>
      <c r="D6412" s="10" t="s">
        <v>25643</v>
      </c>
      <c r="E6412" s="11" t="s">
        <v>25644</v>
      </c>
      <c r="F6412" s="10" t="s">
        <v>25645</v>
      </c>
      <c r="G6412" s="12" t="s">
        <v>25646</v>
      </c>
      <c r="H6412" s="11" t="s">
        <v>66</v>
      </c>
      <c r="I6412" s="11" t="s">
        <v>66</v>
      </c>
      <c r="J6412" s="11" t="s">
        <v>942</v>
      </c>
      <c r="BE6412" s="12">
        <v>250</v>
      </c>
    </row>
    <row r="6413" spans="1:57" x14ac:dyDescent="0.25">
      <c r="A6413" s="3">
        <v>6406</v>
      </c>
      <c r="C6413" s="10">
        <v>87210</v>
      </c>
      <c r="D6413" s="10" t="s">
        <v>25647</v>
      </c>
      <c r="E6413" s="11" t="s">
        <v>25648</v>
      </c>
      <c r="F6413" s="10" t="s">
        <v>7735</v>
      </c>
      <c r="G6413" s="12" t="s">
        <v>5378</v>
      </c>
      <c r="H6413" s="11" t="s">
        <v>292</v>
      </c>
      <c r="I6413" s="11" t="s">
        <v>292</v>
      </c>
      <c r="J6413" s="11" t="s">
        <v>772</v>
      </c>
      <c r="BE6413" s="12">
        <v>500</v>
      </c>
    </row>
    <row r="6414" spans="1:57" x14ac:dyDescent="0.25">
      <c r="A6414" s="3">
        <v>6407</v>
      </c>
      <c r="C6414" s="10">
        <v>87323</v>
      </c>
      <c r="D6414" s="10" t="s">
        <v>25649</v>
      </c>
      <c r="E6414" s="11" t="s">
        <v>25650</v>
      </c>
      <c r="F6414" s="10" t="s">
        <v>25651</v>
      </c>
      <c r="G6414" s="12" t="s">
        <v>25652</v>
      </c>
      <c r="H6414" s="11" t="s">
        <v>292</v>
      </c>
      <c r="I6414" s="11" t="s">
        <v>2964</v>
      </c>
      <c r="J6414" s="11" t="s">
        <v>3373</v>
      </c>
      <c r="BE6414" s="12">
        <v>1000</v>
      </c>
    </row>
    <row r="6415" spans="1:57" x14ac:dyDescent="0.25">
      <c r="A6415" s="5">
        <v>6408</v>
      </c>
      <c r="C6415" s="10">
        <v>87342</v>
      </c>
      <c r="D6415" s="10" t="s">
        <v>25653</v>
      </c>
      <c r="E6415" s="11" t="s">
        <v>25654</v>
      </c>
      <c r="F6415" s="10" t="s">
        <v>25655</v>
      </c>
      <c r="G6415" s="12" t="s">
        <v>25656</v>
      </c>
      <c r="H6415" s="11" t="s">
        <v>66</v>
      </c>
      <c r="I6415" s="11" t="s">
        <v>66</v>
      </c>
      <c r="J6415" s="11" t="s">
        <v>536</v>
      </c>
      <c r="BE6415" s="12">
        <v>1000</v>
      </c>
    </row>
    <row r="6416" spans="1:57" x14ac:dyDescent="0.25">
      <c r="A6416" s="3">
        <v>6409</v>
      </c>
      <c r="C6416" s="10">
        <v>87344</v>
      </c>
      <c r="D6416" s="10" t="s">
        <v>25657</v>
      </c>
      <c r="E6416" s="11" t="s">
        <v>25658</v>
      </c>
      <c r="F6416" s="10" t="s">
        <v>25659</v>
      </c>
      <c r="G6416" s="12" t="s">
        <v>25660</v>
      </c>
      <c r="H6416" s="11" t="s">
        <v>380</v>
      </c>
      <c r="I6416" s="11" t="s">
        <v>380</v>
      </c>
      <c r="J6416" s="11" t="s">
        <v>1499</v>
      </c>
      <c r="BE6416" s="12">
        <v>500</v>
      </c>
    </row>
    <row r="6417" spans="1:57" x14ac:dyDescent="0.25">
      <c r="A6417" s="3">
        <v>6410</v>
      </c>
      <c r="C6417" s="10">
        <v>87349</v>
      </c>
      <c r="D6417" s="10" t="s">
        <v>25661</v>
      </c>
      <c r="E6417" s="11" t="s">
        <v>25662</v>
      </c>
      <c r="F6417" s="10" t="s">
        <v>25663</v>
      </c>
      <c r="G6417" s="12" t="s">
        <v>25664</v>
      </c>
      <c r="H6417" s="11" t="s">
        <v>284</v>
      </c>
      <c r="I6417" s="11" t="s">
        <v>763</v>
      </c>
      <c r="J6417" s="11" t="s">
        <v>763</v>
      </c>
      <c r="BE6417" s="12">
        <v>1000</v>
      </c>
    </row>
    <row r="6418" spans="1:57" x14ac:dyDescent="0.25">
      <c r="A6418" s="5">
        <v>6411</v>
      </c>
      <c r="C6418" s="10">
        <v>87498</v>
      </c>
      <c r="D6418" s="10" t="s">
        <v>25665</v>
      </c>
      <c r="E6418" s="11" t="s">
        <v>25666</v>
      </c>
      <c r="F6418" s="10" t="s">
        <v>25667</v>
      </c>
      <c r="G6418" s="12" t="s">
        <v>25668</v>
      </c>
      <c r="H6418" s="11" t="s">
        <v>138</v>
      </c>
      <c r="I6418" s="11" t="s">
        <v>138</v>
      </c>
      <c r="J6418" s="11" t="s">
        <v>837</v>
      </c>
      <c r="BE6418" s="12">
        <v>120</v>
      </c>
    </row>
    <row r="6419" spans="1:57" x14ac:dyDescent="0.25">
      <c r="A6419" s="3">
        <v>6412</v>
      </c>
      <c r="C6419" s="10">
        <v>87576</v>
      </c>
      <c r="D6419" s="10" t="s">
        <v>25669</v>
      </c>
      <c r="E6419" s="11" t="s">
        <v>25670</v>
      </c>
      <c r="F6419" s="10" t="s">
        <v>17084</v>
      </c>
      <c r="G6419" s="12" t="s">
        <v>17085</v>
      </c>
      <c r="H6419" s="11" t="s">
        <v>66</v>
      </c>
      <c r="I6419" s="11" t="s">
        <v>66</v>
      </c>
      <c r="J6419" s="11" t="s">
        <v>309</v>
      </c>
      <c r="BE6419" s="12">
        <v>120</v>
      </c>
    </row>
    <row r="6420" spans="1:57" x14ac:dyDescent="0.25">
      <c r="A6420" s="3">
        <v>6413</v>
      </c>
      <c r="C6420" s="10">
        <v>87615</v>
      </c>
      <c r="D6420" s="10" t="s">
        <v>25671</v>
      </c>
      <c r="E6420" s="11" t="s">
        <v>25589</v>
      </c>
      <c r="F6420" s="10" t="s">
        <v>4379</v>
      </c>
      <c r="G6420" s="12" t="s">
        <v>25672</v>
      </c>
      <c r="H6420" s="11" t="s">
        <v>66</v>
      </c>
      <c r="I6420" s="11" t="s">
        <v>66</v>
      </c>
      <c r="J6420" s="11" t="s">
        <v>463</v>
      </c>
      <c r="BE6420" s="12">
        <v>1000</v>
      </c>
    </row>
    <row r="6421" spans="1:57" x14ac:dyDescent="0.25">
      <c r="A6421" s="5">
        <v>6414</v>
      </c>
      <c r="C6421" s="10">
        <v>87631</v>
      </c>
      <c r="D6421" s="10" t="s">
        <v>25673</v>
      </c>
      <c r="E6421" s="11" t="s">
        <v>25299</v>
      </c>
      <c r="F6421" s="10" t="s">
        <v>121</v>
      </c>
      <c r="G6421" s="12" t="s">
        <v>25674</v>
      </c>
      <c r="H6421" s="11" t="s">
        <v>66</v>
      </c>
      <c r="I6421" s="11" t="s">
        <v>1464</v>
      </c>
      <c r="J6421" s="11" t="s">
        <v>2085</v>
      </c>
      <c r="BE6421" s="12">
        <v>500</v>
      </c>
    </row>
    <row r="6422" spans="1:57" x14ac:dyDescent="0.25">
      <c r="A6422" s="3">
        <v>6415</v>
      </c>
      <c r="C6422" s="10">
        <v>87632</v>
      </c>
      <c r="D6422" s="10" t="s">
        <v>25675</v>
      </c>
      <c r="E6422" s="11" t="s">
        <v>25299</v>
      </c>
      <c r="F6422" s="10" t="s">
        <v>121</v>
      </c>
      <c r="G6422" s="12" t="s">
        <v>25676</v>
      </c>
      <c r="H6422" s="11" t="s">
        <v>66</v>
      </c>
      <c r="I6422" s="11" t="s">
        <v>750</v>
      </c>
      <c r="J6422" s="11" t="s">
        <v>750</v>
      </c>
      <c r="BE6422" s="12">
        <v>500</v>
      </c>
    </row>
    <row r="6423" spans="1:57" x14ac:dyDescent="0.25">
      <c r="A6423" s="3">
        <v>6416</v>
      </c>
      <c r="C6423" s="10">
        <v>87773</v>
      </c>
      <c r="D6423" s="10" t="s">
        <v>25677</v>
      </c>
      <c r="E6423" s="11" t="s">
        <v>24811</v>
      </c>
      <c r="F6423" s="10" t="s">
        <v>7290</v>
      </c>
      <c r="G6423" s="12" t="s">
        <v>25678</v>
      </c>
      <c r="H6423" s="11" t="s">
        <v>66</v>
      </c>
      <c r="I6423" s="11" t="s">
        <v>67</v>
      </c>
      <c r="J6423" s="11" t="s">
        <v>845</v>
      </c>
      <c r="BE6423" s="12">
        <v>1000</v>
      </c>
    </row>
    <row r="6424" spans="1:57" x14ac:dyDescent="0.25">
      <c r="A6424" s="5">
        <v>6417</v>
      </c>
      <c r="C6424" s="10">
        <v>87877</v>
      </c>
      <c r="D6424" s="10" t="s">
        <v>25679</v>
      </c>
      <c r="E6424" s="11" t="s">
        <v>25680</v>
      </c>
      <c r="F6424" s="10" t="s">
        <v>25681</v>
      </c>
      <c r="G6424" s="12" t="s">
        <v>25682</v>
      </c>
      <c r="H6424" s="11" t="s">
        <v>66</v>
      </c>
      <c r="I6424" s="11" t="s">
        <v>66</v>
      </c>
      <c r="J6424" s="11" t="s">
        <v>143</v>
      </c>
      <c r="BE6424" s="12">
        <v>120</v>
      </c>
    </row>
    <row r="6425" spans="1:57" x14ac:dyDescent="0.25">
      <c r="A6425" s="3">
        <v>6418</v>
      </c>
      <c r="C6425" s="10">
        <v>87916</v>
      </c>
      <c r="D6425" s="10" t="s">
        <v>25683</v>
      </c>
      <c r="E6425" s="11" t="s">
        <v>25684</v>
      </c>
      <c r="F6425" s="10" t="s">
        <v>393</v>
      </c>
      <c r="G6425" s="12" t="s">
        <v>25685</v>
      </c>
      <c r="H6425" s="11" t="s">
        <v>102</v>
      </c>
      <c r="I6425" s="11" t="s">
        <v>159</v>
      </c>
      <c r="J6425" s="11" t="s">
        <v>159</v>
      </c>
      <c r="BE6425" s="12">
        <v>1000</v>
      </c>
    </row>
    <row r="6426" spans="1:57" x14ac:dyDescent="0.25">
      <c r="A6426" s="3">
        <v>6419</v>
      </c>
      <c r="C6426" s="10">
        <v>88078</v>
      </c>
      <c r="D6426" s="10" t="s">
        <v>25686</v>
      </c>
      <c r="E6426" s="11" t="s">
        <v>25687</v>
      </c>
      <c r="F6426" s="10" t="s">
        <v>25688</v>
      </c>
      <c r="G6426" s="12" t="s">
        <v>25689</v>
      </c>
      <c r="H6426" s="11" t="s">
        <v>78</v>
      </c>
      <c r="I6426" s="11" t="s">
        <v>78</v>
      </c>
      <c r="J6426" s="11" t="s">
        <v>78</v>
      </c>
      <c r="BE6426" s="12">
        <v>370</v>
      </c>
    </row>
    <row r="6427" spans="1:57" x14ac:dyDescent="0.25">
      <c r="A6427" s="5">
        <v>6420</v>
      </c>
      <c r="C6427" s="10">
        <v>88199</v>
      </c>
      <c r="D6427" s="10" t="s">
        <v>25690</v>
      </c>
      <c r="E6427" s="11" t="s">
        <v>25691</v>
      </c>
      <c r="F6427" s="10" t="s">
        <v>25692</v>
      </c>
      <c r="G6427" s="12" t="s">
        <v>25693</v>
      </c>
      <c r="H6427" s="11" t="s">
        <v>66</v>
      </c>
      <c r="I6427" s="11" t="s">
        <v>66</v>
      </c>
      <c r="J6427" s="11" t="s">
        <v>200</v>
      </c>
      <c r="BE6427" s="12">
        <v>250</v>
      </c>
    </row>
    <row r="6428" spans="1:57" x14ac:dyDescent="0.25">
      <c r="A6428" s="3">
        <v>6421</v>
      </c>
      <c r="C6428" s="10">
        <v>88242</v>
      </c>
      <c r="D6428" s="10" t="s">
        <v>25694</v>
      </c>
      <c r="E6428" s="11" t="s">
        <v>25695</v>
      </c>
      <c r="F6428" s="10" t="s">
        <v>25696</v>
      </c>
      <c r="G6428" s="12" t="s">
        <v>25697</v>
      </c>
      <c r="H6428" s="11" t="s">
        <v>66</v>
      </c>
      <c r="I6428" s="11" t="s">
        <v>66</v>
      </c>
      <c r="J6428" s="11" t="s">
        <v>242</v>
      </c>
      <c r="BE6428" s="12">
        <v>250</v>
      </c>
    </row>
    <row r="6429" spans="1:57" x14ac:dyDescent="0.25">
      <c r="A6429" s="3">
        <v>6422</v>
      </c>
      <c r="C6429" s="10">
        <v>88306</v>
      </c>
      <c r="D6429" s="10" t="s">
        <v>25698</v>
      </c>
      <c r="E6429" s="11" t="s">
        <v>25699</v>
      </c>
      <c r="F6429" s="10" t="s">
        <v>25700</v>
      </c>
      <c r="G6429" s="12" t="s">
        <v>25701</v>
      </c>
      <c r="H6429" s="11" t="s">
        <v>66</v>
      </c>
      <c r="I6429" s="11" t="s">
        <v>66</v>
      </c>
      <c r="J6429" s="11" t="s">
        <v>942</v>
      </c>
      <c r="BE6429" s="12">
        <v>250</v>
      </c>
    </row>
    <row r="6430" spans="1:57" x14ac:dyDescent="0.25">
      <c r="A6430" s="5">
        <v>6423</v>
      </c>
      <c r="C6430" s="10">
        <v>88366</v>
      </c>
      <c r="D6430" s="10" t="s">
        <v>25702</v>
      </c>
      <c r="E6430" s="11" t="s">
        <v>25703</v>
      </c>
      <c r="F6430" s="10" t="s">
        <v>25704</v>
      </c>
      <c r="G6430" s="12" t="s">
        <v>25705</v>
      </c>
      <c r="H6430" s="11" t="s">
        <v>66</v>
      </c>
      <c r="I6430" s="11" t="s">
        <v>66</v>
      </c>
      <c r="J6430" s="11" t="s">
        <v>707</v>
      </c>
      <c r="BE6430" s="12">
        <v>500</v>
      </c>
    </row>
    <row r="6431" spans="1:57" x14ac:dyDescent="0.25">
      <c r="A6431" s="3">
        <v>6424</v>
      </c>
      <c r="C6431" s="10">
        <v>88373</v>
      </c>
      <c r="D6431" s="10" t="s">
        <v>25706</v>
      </c>
      <c r="E6431" s="11" t="s">
        <v>25707</v>
      </c>
      <c r="F6431" s="10" t="s">
        <v>7606</v>
      </c>
      <c r="G6431" s="12" t="s">
        <v>7607</v>
      </c>
      <c r="H6431" s="11" t="s">
        <v>66</v>
      </c>
      <c r="I6431" s="11" t="s">
        <v>750</v>
      </c>
      <c r="J6431" s="11" t="s">
        <v>1343</v>
      </c>
      <c r="BE6431" s="12">
        <v>750</v>
      </c>
    </row>
    <row r="6432" spans="1:57" x14ac:dyDescent="0.25">
      <c r="A6432" s="3">
        <v>6425</v>
      </c>
      <c r="C6432" s="10">
        <v>88398</v>
      </c>
      <c r="D6432" s="10" t="s">
        <v>25708</v>
      </c>
      <c r="E6432" s="11" t="s">
        <v>25709</v>
      </c>
      <c r="F6432" s="10" t="s">
        <v>24024</v>
      </c>
      <c r="G6432" s="12" t="s">
        <v>25710</v>
      </c>
      <c r="H6432" s="11" t="s">
        <v>66</v>
      </c>
      <c r="I6432" s="11" t="s">
        <v>66</v>
      </c>
      <c r="J6432" s="11" t="s">
        <v>200</v>
      </c>
      <c r="BE6432" s="12">
        <v>250</v>
      </c>
    </row>
    <row r="6433" spans="1:57" x14ac:dyDescent="0.25">
      <c r="A6433" s="5">
        <v>6426</v>
      </c>
      <c r="C6433" s="10">
        <v>88399</v>
      </c>
      <c r="D6433" s="10" t="s">
        <v>25711</v>
      </c>
      <c r="E6433" s="11" t="s">
        <v>25712</v>
      </c>
      <c r="F6433" s="10" t="s">
        <v>25713</v>
      </c>
      <c r="G6433" s="12" t="s">
        <v>25714</v>
      </c>
      <c r="H6433" s="11" t="s">
        <v>66</v>
      </c>
      <c r="I6433" s="11" t="s">
        <v>66</v>
      </c>
      <c r="J6433" s="11" t="s">
        <v>242</v>
      </c>
      <c r="BE6433" s="12">
        <v>120</v>
      </c>
    </row>
    <row r="6434" spans="1:57" x14ac:dyDescent="0.25">
      <c r="A6434" s="3">
        <v>6427</v>
      </c>
      <c r="C6434" s="10">
        <v>88454</v>
      </c>
      <c r="D6434" s="10" t="s">
        <v>25715</v>
      </c>
      <c r="E6434" s="11" t="s">
        <v>25716</v>
      </c>
      <c r="F6434" s="10" t="s">
        <v>25717</v>
      </c>
      <c r="G6434" s="12" t="s">
        <v>25718</v>
      </c>
      <c r="H6434" s="11" t="s">
        <v>66</v>
      </c>
      <c r="I6434" s="11" t="s">
        <v>66</v>
      </c>
      <c r="J6434" s="11" t="s">
        <v>200</v>
      </c>
      <c r="BE6434" s="12">
        <v>250</v>
      </c>
    </row>
    <row r="6435" spans="1:57" x14ac:dyDescent="0.25">
      <c r="A6435" s="3">
        <v>6428</v>
      </c>
      <c r="C6435" s="10">
        <v>88484</v>
      </c>
      <c r="D6435" s="10" t="s">
        <v>25719</v>
      </c>
      <c r="E6435" s="11" t="s">
        <v>25720</v>
      </c>
      <c r="F6435" s="10" t="s">
        <v>25721</v>
      </c>
      <c r="G6435" s="12" t="s">
        <v>12812</v>
      </c>
      <c r="H6435" s="11" t="s">
        <v>102</v>
      </c>
      <c r="I6435" s="11" t="s">
        <v>159</v>
      </c>
      <c r="J6435" s="11" t="s">
        <v>159</v>
      </c>
      <c r="BE6435" s="12">
        <v>250</v>
      </c>
    </row>
    <row r="6436" spans="1:57" x14ac:dyDescent="0.25">
      <c r="A6436" s="5">
        <v>6429</v>
      </c>
      <c r="C6436" s="10">
        <v>88602</v>
      </c>
      <c r="D6436" s="10" t="s">
        <v>25722</v>
      </c>
      <c r="E6436" s="11" t="s">
        <v>25723</v>
      </c>
      <c r="F6436" s="10" t="s">
        <v>25724</v>
      </c>
      <c r="G6436" s="12" t="s">
        <v>25725</v>
      </c>
      <c r="H6436" s="11" t="s">
        <v>66</v>
      </c>
      <c r="I6436" s="11" t="s">
        <v>66</v>
      </c>
      <c r="J6436" s="11" t="s">
        <v>309</v>
      </c>
      <c r="BE6436" s="12">
        <v>250</v>
      </c>
    </row>
    <row r="6437" spans="1:57" x14ac:dyDescent="0.25">
      <c r="A6437" s="3">
        <v>6430</v>
      </c>
      <c r="C6437" s="10">
        <v>88647</v>
      </c>
      <c r="D6437" s="10" t="s">
        <v>25726</v>
      </c>
      <c r="E6437" s="11" t="s">
        <v>25727</v>
      </c>
      <c r="F6437" s="10" t="s">
        <v>25728</v>
      </c>
      <c r="G6437" s="12" t="s">
        <v>25729</v>
      </c>
      <c r="H6437" s="11" t="s">
        <v>66</v>
      </c>
      <c r="I6437" s="11" t="s">
        <v>66</v>
      </c>
      <c r="J6437" s="11" t="s">
        <v>309</v>
      </c>
      <c r="BE6437" s="12">
        <v>250</v>
      </c>
    </row>
    <row r="6438" spans="1:57" x14ac:dyDescent="0.25">
      <c r="A6438" s="3">
        <v>6431</v>
      </c>
      <c r="C6438" s="10">
        <v>88750</v>
      </c>
      <c r="D6438" s="10" t="s">
        <v>25730</v>
      </c>
      <c r="E6438" s="11" t="s">
        <v>25731</v>
      </c>
      <c r="F6438" s="10" t="s">
        <v>25732</v>
      </c>
      <c r="G6438" s="12" t="s">
        <v>25733</v>
      </c>
      <c r="H6438" s="11" t="s">
        <v>380</v>
      </c>
      <c r="I6438" s="11" t="s">
        <v>380</v>
      </c>
      <c r="J6438" s="11" t="s">
        <v>852</v>
      </c>
      <c r="BE6438" s="12">
        <v>250</v>
      </c>
    </row>
    <row r="6439" spans="1:57" x14ac:dyDescent="0.25">
      <c r="A6439" s="5">
        <v>6432</v>
      </c>
      <c r="C6439" s="10">
        <v>88768</v>
      </c>
      <c r="D6439" s="10" t="s">
        <v>25734</v>
      </c>
      <c r="E6439" s="11" t="s">
        <v>25735</v>
      </c>
      <c r="F6439" s="10" t="s">
        <v>25736</v>
      </c>
      <c r="G6439" s="12" t="s">
        <v>25737</v>
      </c>
      <c r="H6439" s="11" t="s">
        <v>138</v>
      </c>
      <c r="I6439" s="11" t="s">
        <v>138</v>
      </c>
      <c r="J6439" s="11" t="s">
        <v>138</v>
      </c>
      <c r="BE6439" s="12">
        <v>250</v>
      </c>
    </row>
    <row r="6440" spans="1:57" x14ac:dyDescent="0.25">
      <c r="A6440" s="3">
        <v>6433</v>
      </c>
      <c r="C6440" s="10">
        <v>88860</v>
      </c>
      <c r="D6440" s="10" t="s">
        <v>25738</v>
      </c>
      <c r="E6440" s="11" t="s">
        <v>25739</v>
      </c>
      <c r="F6440" s="10" t="s">
        <v>25740</v>
      </c>
      <c r="G6440" s="12" t="s">
        <v>25741</v>
      </c>
      <c r="H6440" s="11" t="s">
        <v>138</v>
      </c>
      <c r="I6440" s="11" t="s">
        <v>138</v>
      </c>
      <c r="J6440" s="11" t="s">
        <v>456</v>
      </c>
      <c r="BE6440" s="12">
        <v>500</v>
      </c>
    </row>
    <row r="6441" spans="1:57" x14ac:dyDescent="0.25">
      <c r="A6441" s="3">
        <v>6434</v>
      </c>
      <c r="C6441" s="10">
        <v>88874</v>
      </c>
      <c r="D6441" s="10" t="s">
        <v>25742</v>
      </c>
      <c r="E6441" s="11" t="s">
        <v>25743</v>
      </c>
      <c r="F6441" s="10" t="s">
        <v>25744</v>
      </c>
      <c r="G6441" s="12" t="s">
        <v>25745</v>
      </c>
      <c r="H6441" s="11" t="s">
        <v>66</v>
      </c>
      <c r="I6441" s="11" t="s">
        <v>66</v>
      </c>
      <c r="J6441" s="11" t="s">
        <v>309</v>
      </c>
      <c r="BE6441" s="12">
        <v>120</v>
      </c>
    </row>
    <row r="6442" spans="1:57" x14ac:dyDescent="0.25">
      <c r="A6442" s="5">
        <v>6435</v>
      </c>
      <c r="C6442" s="10">
        <v>88924</v>
      </c>
      <c r="D6442" s="10" t="s">
        <v>25746</v>
      </c>
      <c r="E6442" s="11" t="s">
        <v>25747</v>
      </c>
      <c r="F6442" s="10" t="s">
        <v>25748</v>
      </c>
      <c r="G6442" s="12" t="s">
        <v>25749</v>
      </c>
      <c r="H6442" s="11" t="s">
        <v>66</v>
      </c>
      <c r="I6442" s="11" t="s">
        <v>66</v>
      </c>
      <c r="J6442" s="11" t="s">
        <v>942</v>
      </c>
      <c r="BE6442" s="12">
        <v>120</v>
      </c>
    </row>
    <row r="6443" spans="1:57" x14ac:dyDescent="0.25">
      <c r="A6443" s="3">
        <v>6436</v>
      </c>
      <c r="C6443" s="10">
        <v>88938</v>
      </c>
      <c r="D6443" s="10" t="s">
        <v>25750</v>
      </c>
      <c r="E6443" s="11" t="s">
        <v>25751</v>
      </c>
      <c r="F6443" s="10" t="s">
        <v>6322</v>
      </c>
      <c r="G6443" s="12" t="s">
        <v>25752</v>
      </c>
      <c r="H6443" s="11" t="s">
        <v>66</v>
      </c>
      <c r="I6443" s="11" t="s">
        <v>66</v>
      </c>
      <c r="J6443" s="11" t="s">
        <v>211</v>
      </c>
      <c r="BE6443" s="12">
        <v>250</v>
      </c>
    </row>
    <row r="6444" spans="1:57" x14ac:dyDescent="0.25">
      <c r="A6444" s="3">
        <v>6437</v>
      </c>
      <c r="C6444" s="10">
        <v>88954</v>
      </c>
      <c r="D6444" s="10" t="s">
        <v>25753</v>
      </c>
      <c r="E6444" s="11" t="s">
        <v>25754</v>
      </c>
      <c r="F6444" s="10" t="s">
        <v>25755</v>
      </c>
      <c r="G6444" s="12" t="s">
        <v>25756</v>
      </c>
      <c r="H6444" s="11" t="s">
        <v>66</v>
      </c>
      <c r="I6444" s="11" t="s">
        <v>66</v>
      </c>
      <c r="J6444" s="11" t="s">
        <v>143</v>
      </c>
      <c r="BE6444" s="12">
        <v>250</v>
      </c>
    </row>
    <row r="6445" spans="1:57" x14ac:dyDescent="0.25">
      <c r="A6445" s="5">
        <v>6438</v>
      </c>
      <c r="C6445" s="10">
        <v>88957</v>
      </c>
      <c r="D6445" s="10" t="s">
        <v>25757</v>
      </c>
      <c r="E6445" s="11" t="s">
        <v>25758</v>
      </c>
      <c r="F6445" s="10" t="s">
        <v>25759</v>
      </c>
      <c r="G6445" s="12" t="s">
        <v>25760</v>
      </c>
      <c r="H6445" s="11" t="s">
        <v>66</v>
      </c>
      <c r="I6445" s="11" t="s">
        <v>66</v>
      </c>
      <c r="J6445" s="11" t="s">
        <v>143</v>
      </c>
      <c r="BE6445" s="12">
        <v>115</v>
      </c>
    </row>
    <row r="6446" spans="1:57" x14ac:dyDescent="0.25">
      <c r="A6446" s="3">
        <v>6439</v>
      </c>
      <c r="C6446" s="10">
        <v>89131</v>
      </c>
      <c r="D6446" s="10" t="s">
        <v>25761</v>
      </c>
      <c r="E6446" s="11" t="s">
        <v>25762</v>
      </c>
      <c r="F6446" s="10" t="s">
        <v>25763</v>
      </c>
      <c r="G6446" s="12" t="s">
        <v>25764</v>
      </c>
      <c r="H6446" s="11" t="s">
        <v>499</v>
      </c>
      <c r="I6446" s="11" t="s">
        <v>1111</v>
      </c>
      <c r="J6446" s="11" t="s">
        <v>1112</v>
      </c>
      <c r="BE6446" s="12">
        <v>500</v>
      </c>
    </row>
    <row r="6447" spans="1:57" x14ac:dyDescent="0.25">
      <c r="A6447" s="3">
        <v>6440</v>
      </c>
      <c r="C6447" s="10">
        <v>89185</v>
      </c>
      <c r="D6447" s="10" t="s">
        <v>25765</v>
      </c>
      <c r="E6447" s="11" t="s">
        <v>25766</v>
      </c>
      <c r="F6447" s="10" t="s">
        <v>4395</v>
      </c>
      <c r="G6447" s="12" t="s">
        <v>25767</v>
      </c>
      <c r="H6447" s="11" t="s">
        <v>138</v>
      </c>
      <c r="I6447" s="11" t="s">
        <v>138</v>
      </c>
      <c r="J6447" s="11" t="s">
        <v>837</v>
      </c>
      <c r="BE6447" s="12">
        <v>500</v>
      </c>
    </row>
    <row r="6448" spans="1:57" x14ac:dyDescent="0.25">
      <c r="A6448" s="5">
        <v>6441</v>
      </c>
      <c r="C6448" s="10">
        <v>89211</v>
      </c>
      <c r="D6448" s="10" t="s">
        <v>25768</v>
      </c>
      <c r="E6448" s="11" t="s">
        <v>25769</v>
      </c>
      <c r="F6448" s="10" t="s">
        <v>25770</v>
      </c>
      <c r="G6448" s="12" t="s">
        <v>25771</v>
      </c>
      <c r="H6448" s="11" t="s">
        <v>66</v>
      </c>
      <c r="I6448" s="11" t="s">
        <v>66</v>
      </c>
      <c r="J6448" s="11" t="s">
        <v>767</v>
      </c>
      <c r="BE6448" s="12">
        <v>250</v>
      </c>
    </row>
    <row r="6449" spans="1:57" x14ac:dyDescent="0.25">
      <c r="A6449" s="3">
        <v>6442</v>
      </c>
      <c r="C6449" s="10">
        <v>89215</v>
      </c>
      <c r="D6449" s="10" t="s">
        <v>25772</v>
      </c>
      <c r="E6449" s="11" t="s">
        <v>25773</v>
      </c>
      <c r="F6449" s="10" t="s">
        <v>25774</v>
      </c>
      <c r="G6449" s="12" t="s">
        <v>25775</v>
      </c>
      <c r="H6449" s="11" t="s">
        <v>66</v>
      </c>
      <c r="I6449" s="11" t="s">
        <v>66</v>
      </c>
      <c r="J6449" s="11" t="s">
        <v>309</v>
      </c>
      <c r="BE6449" s="12">
        <v>250</v>
      </c>
    </row>
    <row r="6450" spans="1:57" x14ac:dyDescent="0.25">
      <c r="A6450" s="3">
        <v>6443</v>
      </c>
      <c r="C6450" s="10">
        <v>89418</v>
      </c>
      <c r="D6450" s="10" t="s">
        <v>25776</v>
      </c>
      <c r="E6450" s="11" t="s">
        <v>25777</v>
      </c>
      <c r="F6450" s="10" t="s">
        <v>25778</v>
      </c>
      <c r="G6450" s="12" t="s">
        <v>25779</v>
      </c>
      <c r="H6450" s="11" t="s">
        <v>66</v>
      </c>
      <c r="I6450" s="11" t="s">
        <v>66</v>
      </c>
      <c r="J6450" s="11" t="s">
        <v>200</v>
      </c>
      <c r="BE6450" s="12">
        <v>125</v>
      </c>
    </row>
    <row r="6451" spans="1:57" x14ac:dyDescent="0.25">
      <c r="A6451" s="5">
        <v>6444</v>
      </c>
      <c r="C6451" s="10">
        <v>89463</v>
      </c>
      <c r="D6451" s="10" t="s">
        <v>25780</v>
      </c>
      <c r="E6451" s="11" t="s">
        <v>25781</v>
      </c>
      <c r="F6451" s="10" t="s">
        <v>13753</v>
      </c>
      <c r="G6451" s="12" t="s">
        <v>13754</v>
      </c>
      <c r="H6451" s="11" t="s">
        <v>66</v>
      </c>
      <c r="I6451" s="11" t="s">
        <v>66</v>
      </c>
      <c r="J6451" s="11" t="s">
        <v>143</v>
      </c>
      <c r="BE6451" s="12">
        <v>250</v>
      </c>
    </row>
    <row r="6452" spans="1:57" x14ac:dyDescent="0.25">
      <c r="A6452" s="3">
        <v>6445</v>
      </c>
      <c r="C6452" s="10">
        <v>89484</v>
      </c>
      <c r="D6452" s="10" t="s">
        <v>25782</v>
      </c>
      <c r="E6452" s="11" t="s">
        <v>25783</v>
      </c>
      <c r="F6452" s="10" t="s">
        <v>25784</v>
      </c>
      <c r="G6452" s="12" t="s">
        <v>25785</v>
      </c>
      <c r="H6452" s="11" t="s">
        <v>66</v>
      </c>
      <c r="I6452" s="11" t="s">
        <v>66</v>
      </c>
      <c r="J6452" s="11" t="s">
        <v>242</v>
      </c>
      <c r="BE6452" s="12">
        <v>250</v>
      </c>
    </row>
    <row r="6453" spans="1:57" x14ac:dyDescent="0.25">
      <c r="A6453" s="3">
        <v>6446</v>
      </c>
      <c r="C6453" s="10">
        <v>89622</v>
      </c>
      <c r="D6453" s="10" t="s">
        <v>25786</v>
      </c>
      <c r="E6453" s="11" t="s">
        <v>25787</v>
      </c>
      <c r="F6453" s="10" t="s">
        <v>25788</v>
      </c>
      <c r="G6453" s="12" t="s">
        <v>25789</v>
      </c>
      <c r="H6453" s="11" t="s">
        <v>380</v>
      </c>
      <c r="I6453" s="11" t="s">
        <v>380</v>
      </c>
      <c r="J6453" s="11" t="s">
        <v>852</v>
      </c>
      <c r="BE6453" s="12">
        <v>80</v>
      </c>
    </row>
    <row r="6454" spans="1:57" x14ac:dyDescent="0.25">
      <c r="A6454" s="5">
        <v>6447</v>
      </c>
      <c r="C6454" s="10">
        <v>89625</v>
      </c>
      <c r="D6454" s="10" t="s">
        <v>25790</v>
      </c>
      <c r="E6454" s="11" t="s">
        <v>25791</v>
      </c>
      <c r="F6454" s="10" t="s">
        <v>8916</v>
      </c>
      <c r="G6454" s="12" t="s">
        <v>8917</v>
      </c>
      <c r="H6454" s="11" t="s">
        <v>102</v>
      </c>
      <c r="I6454" s="11" t="s">
        <v>159</v>
      </c>
      <c r="J6454" s="11" t="s">
        <v>2537</v>
      </c>
      <c r="BE6454" s="12">
        <v>80</v>
      </c>
    </row>
    <row r="6455" spans="1:57" x14ac:dyDescent="0.25">
      <c r="A6455" s="3">
        <v>6448</v>
      </c>
      <c r="C6455" s="10">
        <v>89636</v>
      </c>
      <c r="D6455" s="10" t="s">
        <v>25792</v>
      </c>
      <c r="E6455" s="11" t="s">
        <v>25793</v>
      </c>
      <c r="F6455" s="10" t="s">
        <v>25794</v>
      </c>
      <c r="G6455" s="12" t="s">
        <v>25795</v>
      </c>
      <c r="H6455" s="11" t="s">
        <v>78</v>
      </c>
      <c r="I6455" s="11" t="s">
        <v>78</v>
      </c>
      <c r="J6455" s="11" t="s">
        <v>1072</v>
      </c>
      <c r="BE6455" s="12">
        <v>120</v>
      </c>
    </row>
    <row r="6456" spans="1:57" x14ac:dyDescent="0.25">
      <c r="A6456" s="3">
        <v>6449</v>
      </c>
      <c r="C6456" s="10">
        <v>89642</v>
      </c>
      <c r="D6456" s="10" t="s">
        <v>25796</v>
      </c>
      <c r="E6456" s="11" t="s">
        <v>25797</v>
      </c>
      <c r="F6456" s="10" t="s">
        <v>25798</v>
      </c>
      <c r="G6456" s="12" t="s">
        <v>25799</v>
      </c>
      <c r="H6456" s="11" t="s">
        <v>66</v>
      </c>
      <c r="I6456" s="11" t="s">
        <v>66</v>
      </c>
      <c r="J6456" s="11" t="s">
        <v>1705</v>
      </c>
      <c r="BE6456" s="12">
        <v>500</v>
      </c>
    </row>
    <row r="6457" spans="1:57" x14ac:dyDescent="0.25">
      <c r="A6457" s="5">
        <v>6450</v>
      </c>
      <c r="C6457" s="10">
        <v>89718</v>
      </c>
      <c r="D6457" s="10" t="s">
        <v>25800</v>
      </c>
      <c r="E6457" s="11" t="s">
        <v>25801</v>
      </c>
      <c r="F6457" s="10" t="s">
        <v>25802</v>
      </c>
      <c r="G6457" s="12" t="s">
        <v>25803</v>
      </c>
      <c r="H6457" s="11" t="s">
        <v>66</v>
      </c>
      <c r="I6457" s="11" t="s">
        <v>66</v>
      </c>
      <c r="J6457" s="11" t="s">
        <v>118</v>
      </c>
      <c r="BE6457" s="12">
        <v>120</v>
      </c>
    </row>
    <row r="6458" spans="1:57" x14ac:dyDescent="0.25">
      <c r="A6458" s="3">
        <v>6451</v>
      </c>
      <c r="C6458" s="10">
        <v>89729</v>
      </c>
      <c r="D6458" s="10" t="s">
        <v>25804</v>
      </c>
      <c r="E6458" s="11" t="s">
        <v>25805</v>
      </c>
      <c r="F6458" s="10" t="s">
        <v>25806</v>
      </c>
      <c r="G6458" s="12" t="s">
        <v>25807</v>
      </c>
      <c r="H6458" s="11" t="s">
        <v>66</v>
      </c>
      <c r="I6458" s="11" t="s">
        <v>66</v>
      </c>
      <c r="J6458" s="11" t="s">
        <v>242</v>
      </c>
      <c r="BE6458" s="12">
        <v>120</v>
      </c>
    </row>
    <row r="6459" spans="1:57" x14ac:dyDescent="0.25">
      <c r="A6459" s="3">
        <v>6452</v>
      </c>
      <c r="C6459" s="10">
        <v>89733</v>
      </c>
      <c r="D6459" s="10" t="s">
        <v>25808</v>
      </c>
      <c r="E6459" s="11" t="s">
        <v>25809</v>
      </c>
      <c r="F6459" s="10" t="s">
        <v>25810</v>
      </c>
      <c r="G6459" s="12" t="s">
        <v>25811</v>
      </c>
      <c r="H6459" s="11" t="s">
        <v>66</v>
      </c>
      <c r="I6459" s="11" t="s">
        <v>66</v>
      </c>
      <c r="J6459" s="11" t="s">
        <v>463</v>
      </c>
      <c r="BE6459" s="12">
        <v>250</v>
      </c>
    </row>
    <row r="6460" spans="1:57" x14ac:dyDescent="0.25">
      <c r="A6460" s="5">
        <v>6453</v>
      </c>
      <c r="C6460" s="10">
        <v>89945</v>
      </c>
      <c r="D6460" s="10" t="s">
        <v>25812</v>
      </c>
      <c r="E6460" s="11" t="s">
        <v>25813</v>
      </c>
      <c r="F6460" s="10" t="s">
        <v>25814</v>
      </c>
      <c r="G6460" s="12" t="s">
        <v>14873</v>
      </c>
      <c r="H6460" s="11" t="s">
        <v>78</v>
      </c>
      <c r="I6460" s="11" t="s">
        <v>78</v>
      </c>
      <c r="J6460" s="11" t="s">
        <v>78</v>
      </c>
      <c r="BE6460" s="12">
        <v>120</v>
      </c>
    </row>
    <row r="6461" spans="1:57" x14ac:dyDescent="0.25">
      <c r="A6461" s="3">
        <v>6454</v>
      </c>
      <c r="C6461" s="10">
        <v>89983</v>
      </c>
      <c r="D6461" s="10" t="s">
        <v>25815</v>
      </c>
      <c r="E6461" s="11" t="s">
        <v>25816</v>
      </c>
      <c r="F6461" s="10" t="s">
        <v>25817</v>
      </c>
      <c r="G6461" s="12" t="s">
        <v>25818</v>
      </c>
      <c r="H6461" s="11" t="s">
        <v>66</v>
      </c>
      <c r="I6461" s="11" t="s">
        <v>66</v>
      </c>
      <c r="J6461" s="11" t="s">
        <v>942</v>
      </c>
      <c r="BE6461" s="12">
        <v>250</v>
      </c>
    </row>
    <row r="6462" spans="1:57" x14ac:dyDescent="0.25">
      <c r="A6462" s="3">
        <v>6455</v>
      </c>
      <c r="C6462" s="10">
        <v>89990</v>
      </c>
      <c r="D6462" s="10" t="s">
        <v>25819</v>
      </c>
      <c r="E6462" s="11" t="s">
        <v>25820</v>
      </c>
      <c r="F6462" s="10" t="s">
        <v>25821</v>
      </c>
      <c r="G6462" s="12" t="s">
        <v>25822</v>
      </c>
      <c r="H6462" s="11" t="s">
        <v>66</v>
      </c>
      <c r="I6462" s="11" t="s">
        <v>66</v>
      </c>
      <c r="J6462" s="11" t="s">
        <v>66</v>
      </c>
      <c r="BE6462" s="12">
        <v>1000</v>
      </c>
    </row>
    <row r="6463" spans="1:57" x14ac:dyDescent="0.25">
      <c r="A6463" s="5">
        <v>6456</v>
      </c>
      <c r="C6463" s="10">
        <v>90110</v>
      </c>
      <c r="D6463" s="10" t="s">
        <v>25823</v>
      </c>
      <c r="E6463" s="11" t="s">
        <v>25824</v>
      </c>
      <c r="F6463" s="10" t="s">
        <v>25825</v>
      </c>
      <c r="G6463" s="12" t="s">
        <v>25826</v>
      </c>
      <c r="H6463" s="11" t="s">
        <v>66</v>
      </c>
      <c r="I6463" s="11" t="s">
        <v>66</v>
      </c>
      <c r="J6463" s="11" t="s">
        <v>767</v>
      </c>
      <c r="BE6463" s="12">
        <v>120</v>
      </c>
    </row>
    <row r="6464" spans="1:57" x14ac:dyDescent="0.25">
      <c r="A6464" s="3">
        <v>6457</v>
      </c>
      <c r="C6464" s="10">
        <v>90171</v>
      </c>
      <c r="D6464" s="10" t="s">
        <v>25827</v>
      </c>
      <c r="E6464" s="11" t="s">
        <v>25828</v>
      </c>
      <c r="F6464" s="10" t="s">
        <v>25829</v>
      </c>
      <c r="G6464" s="12" t="s">
        <v>25830</v>
      </c>
      <c r="H6464" s="11" t="s">
        <v>66</v>
      </c>
      <c r="I6464" s="11" t="s">
        <v>66</v>
      </c>
      <c r="J6464" s="11" t="s">
        <v>942</v>
      </c>
      <c r="BE6464" s="12">
        <v>250</v>
      </c>
    </row>
    <row r="6465" spans="1:57" x14ac:dyDescent="0.25">
      <c r="A6465" s="3">
        <v>6458</v>
      </c>
      <c r="C6465" s="10">
        <v>90225</v>
      </c>
      <c r="D6465" s="10" t="s">
        <v>25831</v>
      </c>
      <c r="E6465" s="11" t="s">
        <v>25832</v>
      </c>
      <c r="F6465" s="10" t="s">
        <v>25833</v>
      </c>
      <c r="G6465" s="12" t="s">
        <v>25834</v>
      </c>
      <c r="H6465" s="11" t="s">
        <v>66</v>
      </c>
      <c r="I6465" s="11" t="s">
        <v>66</v>
      </c>
      <c r="J6465" s="11" t="s">
        <v>242</v>
      </c>
      <c r="BE6465" s="12">
        <v>250</v>
      </c>
    </row>
    <row r="6466" spans="1:57" x14ac:dyDescent="0.25">
      <c r="A6466" s="5">
        <v>6459</v>
      </c>
      <c r="C6466" s="10">
        <v>90241</v>
      </c>
      <c r="D6466" s="10" t="s">
        <v>25835</v>
      </c>
      <c r="E6466" s="11" t="s">
        <v>25836</v>
      </c>
      <c r="F6466" s="10" t="s">
        <v>25837</v>
      </c>
      <c r="G6466" s="12" t="s">
        <v>25838</v>
      </c>
      <c r="H6466" s="11" t="s">
        <v>66</v>
      </c>
      <c r="I6466" s="11" t="s">
        <v>66</v>
      </c>
      <c r="J6466" s="11" t="s">
        <v>707</v>
      </c>
      <c r="BE6466" s="12">
        <v>120</v>
      </c>
    </row>
    <row r="6467" spans="1:57" x14ac:dyDescent="0.25">
      <c r="A6467" s="3">
        <v>6460</v>
      </c>
      <c r="C6467" s="10">
        <v>90448</v>
      </c>
      <c r="D6467" s="10" t="s">
        <v>25839</v>
      </c>
      <c r="E6467" s="11" t="s">
        <v>25840</v>
      </c>
      <c r="F6467" s="10" t="s">
        <v>25841</v>
      </c>
      <c r="G6467" s="12" t="s">
        <v>25842</v>
      </c>
      <c r="H6467" s="11" t="s">
        <v>66</v>
      </c>
      <c r="I6467" s="11" t="s">
        <v>66</v>
      </c>
      <c r="J6467" s="11" t="s">
        <v>899</v>
      </c>
      <c r="BE6467" s="12">
        <v>250</v>
      </c>
    </row>
    <row r="6468" spans="1:57" x14ac:dyDescent="0.25">
      <c r="A6468" s="3">
        <v>6461</v>
      </c>
      <c r="C6468" s="10">
        <v>90454</v>
      </c>
      <c r="D6468" s="10" t="s">
        <v>25843</v>
      </c>
      <c r="E6468" s="11" t="s">
        <v>25844</v>
      </c>
      <c r="F6468" s="10" t="s">
        <v>25845</v>
      </c>
      <c r="G6468" s="12" t="s">
        <v>25846</v>
      </c>
      <c r="H6468" s="11" t="s">
        <v>66</v>
      </c>
      <c r="I6468" s="11" t="s">
        <v>66</v>
      </c>
      <c r="J6468" s="11" t="s">
        <v>3188</v>
      </c>
      <c r="BE6468" s="12">
        <v>80</v>
      </c>
    </row>
    <row r="6469" spans="1:57" x14ac:dyDescent="0.25">
      <c r="A6469" s="5">
        <v>6462</v>
      </c>
      <c r="C6469" s="10">
        <v>90480</v>
      </c>
      <c r="D6469" s="10" t="s">
        <v>25847</v>
      </c>
      <c r="E6469" s="11" t="s">
        <v>25848</v>
      </c>
      <c r="F6469" s="10" t="s">
        <v>25849</v>
      </c>
      <c r="G6469" s="12" t="s">
        <v>25850</v>
      </c>
      <c r="H6469" s="11" t="s">
        <v>66</v>
      </c>
      <c r="I6469" s="11" t="s">
        <v>66</v>
      </c>
      <c r="J6469" s="11" t="s">
        <v>3188</v>
      </c>
      <c r="BE6469" s="12">
        <v>115</v>
      </c>
    </row>
    <row r="6470" spans="1:57" x14ac:dyDescent="0.25">
      <c r="A6470" s="3">
        <v>6463</v>
      </c>
      <c r="C6470" s="10">
        <v>90531</v>
      </c>
      <c r="D6470" s="10" t="s">
        <v>25851</v>
      </c>
      <c r="E6470" s="11" t="s">
        <v>25852</v>
      </c>
      <c r="F6470" s="10" t="s">
        <v>25853</v>
      </c>
      <c r="G6470" s="12" t="s">
        <v>25854</v>
      </c>
      <c r="H6470" s="11" t="s">
        <v>66</v>
      </c>
      <c r="I6470" s="11" t="s">
        <v>66</v>
      </c>
      <c r="J6470" s="11" t="s">
        <v>242</v>
      </c>
      <c r="BE6470" s="12">
        <v>120</v>
      </c>
    </row>
    <row r="6471" spans="1:57" x14ac:dyDescent="0.25">
      <c r="A6471" s="3">
        <v>6464</v>
      </c>
      <c r="C6471" s="10">
        <v>90568</v>
      </c>
      <c r="D6471" s="10" t="s">
        <v>25855</v>
      </c>
      <c r="E6471" s="11" t="s">
        <v>25856</v>
      </c>
      <c r="F6471" s="10" t="s">
        <v>25857</v>
      </c>
      <c r="G6471" s="12" t="s">
        <v>25858</v>
      </c>
      <c r="H6471" s="11" t="s">
        <v>66</v>
      </c>
      <c r="I6471" s="11" t="s">
        <v>66</v>
      </c>
      <c r="J6471" s="11" t="s">
        <v>242</v>
      </c>
      <c r="BE6471" s="12">
        <v>80</v>
      </c>
    </row>
    <row r="6472" spans="1:57" x14ac:dyDescent="0.25">
      <c r="A6472" s="5">
        <v>6465</v>
      </c>
      <c r="C6472" s="10">
        <v>90633</v>
      </c>
      <c r="D6472" s="10" t="s">
        <v>25859</v>
      </c>
      <c r="E6472" s="11" t="s">
        <v>25860</v>
      </c>
      <c r="F6472" s="10" t="s">
        <v>25861</v>
      </c>
      <c r="G6472" s="12" t="s">
        <v>25862</v>
      </c>
      <c r="H6472" s="11" t="s">
        <v>66</v>
      </c>
      <c r="I6472" s="11" t="s">
        <v>66</v>
      </c>
      <c r="J6472" s="11" t="s">
        <v>942</v>
      </c>
      <c r="BE6472" s="12">
        <v>1000</v>
      </c>
    </row>
    <row r="6473" spans="1:57" x14ac:dyDescent="0.25">
      <c r="A6473" s="3">
        <v>6466</v>
      </c>
      <c r="C6473" s="10">
        <v>90677</v>
      </c>
      <c r="D6473" s="10" t="s">
        <v>25863</v>
      </c>
      <c r="E6473" s="11" t="s">
        <v>25864</v>
      </c>
      <c r="F6473" s="10" t="s">
        <v>25865</v>
      </c>
      <c r="G6473" s="12" t="s">
        <v>25866</v>
      </c>
      <c r="H6473" s="11" t="s">
        <v>66</v>
      </c>
      <c r="I6473" s="11" t="s">
        <v>66</v>
      </c>
      <c r="J6473" s="11" t="s">
        <v>143</v>
      </c>
      <c r="BE6473" s="12">
        <v>120</v>
      </c>
    </row>
    <row r="6474" spans="1:57" x14ac:dyDescent="0.25">
      <c r="A6474" s="3">
        <v>6467</v>
      </c>
      <c r="C6474" s="10">
        <v>90680</v>
      </c>
      <c r="D6474" s="10" t="s">
        <v>25867</v>
      </c>
      <c r="E6474" s="11" t="s">
        <v>25868</v>
      </c>
      <c r="F6474" s="10" t="s">
        <v>25869</v>
      </c>
      <c r="G6474" s="12" t="s">
        <v>25870</v>
      </c>
      <c r="H6474" s="11" t="s">
        <v>66</v>
      </c>
      <c r="I6474" s="11" t="s">
        <v>66</v>
      </c>
      <c r="J6474" s="11" t="s">
        <v>767</v>
      </c>
      <c r="BE6474" s="12">
        <v>250</v>
      </c>
    </row>
    <row r="6475" spans="1:57" x14ac:dyDescent="0.25">
      <c r="A6475" s="5">
        <v>6468</v>
      </c>
      <c r="C6475" s="10">
        <v>90703</v>
      </c>
      <c r="D6475" s="10" t="s">
        <v>25871</v>
      </c>
      <c r="E6475" s="11" t="s">
        <v>25872</v>
      </c>
      <c r="F6475" s="10" t="s">
        <v>11638</v>
      </c>
      <c r="G6475" s="12" t="s">
        <v>25873</v>
      </c>
      <c r="H6475" s="11" t="s">
        <v>66</v>
      </c>
      <c r="I6475" s="11" t="s">
        <v>66</v>
      </c>
      <c r="J6475" s="11" t="s">
        <v>242</v>
      </c>
      <c r="BE6475" s="12">
        <v>120</v>
      </c>
    </row>
    <row r="6476" spans="1:57" x14ac:dyDescent="0.25">
      <c r="A6476" s="3">
        <v>6469</v>
      </c>
      <c r="C6476" s="10">
        <v>90717</v>
      </c>
      <c r="D6476" s="10" t="s">
        <v>25874</v>
      </c>
      <c r="E6476" s="11" t="s">
        <v>25875</v>
      </c>
      <c r="F6476" s="10" t="s">
        <v>25876</v>
      </c>
      <c r="G6476" s="12" t="s">
        <v>25877</v>
      </c>
      <c r="H6476" s="11" t="s">
        <v>380</v>
      </c>
      <c r="I6476" s="11" t="s">
        <v>380</v>
      </c>
      <c r="J6476" s="11" t="s">
        <v>852</v>
      </c>
      <c r="BE6476" s="12">
        <v>250</v>
      </c>
    </row>
    <row r="6477" spans="1:57" x14ac:dyDescent="0.25">
      <c r="A6477" s="3">
        <v>6470</v>
      </c>
      <c r="C6477" s="10">
        <v>90813</v>
      </c>
      <c r="D6477" s="10" t="s">
        <v>25878</v>
      </c>
      <c r="E6477" s="11" t="s">
        <v>25879</v>
      </c>
      <c r="F6477" s="10" t="s">
        <v>25880</v>
      </c>
      <c r="G6477" s="12" t="s">
        <v>25881</v>
      </c>
      <c r="H6477" s="11" t="s">
        <v>66</v>
      </c>
      <c r="I6477" s="11" t="s">
        <v>66</v>
      </c>
      <c r="J6477" s="11" t="s">
        <v>942</v>
      </c>
      <c r="BE6477" s="12">
        <v>160</v>
      </c>
    </row>
    <row r="6478" spans="1:57" x14ac:dyDescent="0.25">
      <c r="A6478" s="5">
        <v>6471</v>
      </c>
      <c r="C6478" s="10">
        <v>90867</v>
      </c>
      <c r="D6478" s="10" t="s">
        <v>25882</v>
      </c>
      <c r="E6478" s="11" t="s">
        <v>25883</v>
      </c>
      <c r="F6478" s="10" t="s">
        <v>25884</v>
      </c>
      <c r="G6478" s="12" t="s">
        <v>25885</v>
      </c>
      <c r="H6478" s="11" t="s">
        <v>102</v>
      </c>
      <c r="I6478" s="11" t="s">
        <v>159</v>
      </c>
      <c r="J6478" s="11" t="s">
        <v>159</v>
      </c>
      <c r="BE6478" s="12">
        <v>80</v>
      </c>
    </row>
    <row r="6479" spans="1:57" x14ac:dyDescent="0.25">
      <c r="A6479" s="3">
        <v>6472</v>
      </c>
      <c r="C6479" s="10">
        <v>90899</v>
      </c>
      <c r="D6479" s="10" t="s">
        <v>25886</v>
      </c>
      <c r="E6479" s="11" t="s">
        <v>25887</v>
      </c>
      <c r="F6479" s="10" t="s">
        <v>10692</v>
      </c>
      <c r="G6479" s="12" t="s">
        <v>25888</v>
      </c>
      <c r="H6479" s="11" t="s">
        <v>66</v>
      </c>
      <c r="I6479" s="11" t="s">
        <v>66</v>
      </c>
      <c r="J6479" s="11" t="s">
        <v>5215</v>
      </c>
      <c r="BE6479" s="12">
        <v>250</v>
      </c>
    </row>
    <row r="6480" spans="1:57" x14ac:dyDescent="0.25">
      <c r="A6480" s="3">
        <v>6473</v>
      </c>
      <c r="C6480" s="10">
        <v>90920</v>
      </c>
      <c r="D6480" s="10" t="s">
        <v>25889</v>
      </c>
      <c r="E6480" s="11" t="s">
        <v>25890</v>
      </c>
      <c r="F6480" s="10" t="s">
        <v>25891</v>
      </c>
      <c r="G6480" s="12" t="s">
        <v>25892</v>
      </c>
      <c r="H6480" s="11" t="s">
        <v>66</v>
      </c>
      <c r="I6480" s="11" t="s">
        <v>66</v>
      </c>
      <c r="J6480" s="11" t="s">
        <v>242</v>
      </c>
      <c r="BE6480" s="12">
        <v>120</v>
      </c>
    </row>
    <row r="6481" spans="1:57" x14ac:dyDescent="0.25">
      <c r="A6481" s="5">
        <v>6474</v>
      </c>
      <c r="C6481" s="10">
        <v>90951</v>
      </c>
      <c r="D6481" s="10" t="s">
        <v>25893</v>
      </c>
      <c r="E6481" s="11" t="s">
        <v>25894</v>
      </c>
      <c r="F6481" s="10" t="s">
        <v>25895</v>
      </c>
      <c r="G6481" s="12" t="s">
        <v>25896</v>
      </c>
      <c r="H6481" s="11" t="s">
        <v>66</v>
      </c>
      <c r="I6481" s="11" t="s">
        <v>66</v>
      </c>
      <c r="J6481" s="11" t="s">
        <v>200</v>
      </c>
      <c r="BE6481" s="12">
        <v>120</v>
      </c>
    </row>
    <row r="6482" spans="1:57" x14ac:dyDescent="0.25">
      <c r="A6482" s="3">
        <v>6475</v>
      </c>
      <c r="C6482" s="10">
        <v>91009</v>
      </c>
      <c r="D6482" s="10" t="s">
        <v>25897</v>
      </c>
      <c r="E6482" s="11" t="s">
        <v>25898</v>
      </c>
      <c r="F6482" s="10" t="s">
        <v>25899</v>
      </c>
      <c r="G6482" s="12" t="s">
        <v>22757</v>
      </c>
      <c r="H6482" s="11" t="s">
        <v>499</v>
      </c>
      <c r="I6482" s="11" t="s">
        <v>1111</v>
      </c>
      <c r="J6482" s="11" t="s">
        <v>1111</v>
      </c>
      <c r="BE6482" s="12">
        <v>250</v>
      </c>
    </row>
    <row r="6483" spans="1:57" x14ac:dyDescent="0.25">
      <c r="A6483" s="3">
        <v>6476</v>
      </c>
      <c r="C6483" s="10">
        <v>91054</v>
      </c>
      <c r="D6483" s="10" t="s">
        <v>25900</v>
      </c>
      <c r="E6483" s="11" t="s">
        <v>25901</v>
      </c>
      <c r="F6483" s="10" t="s">
        <v>25902</v>
      </c>
      <c r="G6483" s="12" t="s">
        <v>25903</v>
      </c>
      <c r="H6483" s="11" t="s">
        <v>66</v>
      </c>
      <c r="I6483" s="11" t="s">
        <v>66</v>
      </c>
      <c r="J6483" s="11" t="s">
        <v>767</v>
      </c>
      <c r="BE6483" s="12">
        <v>250</v>
      </c>
    </row>
    <row r="6484" spans="1:57" x14ac:dyDescent="0.25">
      <c r="A6484" s="5">
        <v>6477</v>
      </c>
      <c r="C6484" s="10">
        <v>91133</v>
      </c>
      <c r="D6484" s="10" t="s">
        <v>25904</v>
      </c>
      <c r="E6484" s="11" t="s">
        <v>25905</v>
      </c>
      <c r="F6484" s="10" t="s">
        <v>25906</v>
      </c>
      <c r="G6484" s="12" t="s">
        <v>25907</v>
      </c>
      <c r="H6484" s="11" t="s">
        <v>66</v>
      </c>
      <c r="I6484" s="11" t="s">
        <v>66</v>
      </c>
      <c r="J6484" s="11" t="s">
        <v>242</v>
      </c>
      <c r="BE6484" s="12">
        <v>250</v>
      </c>
    </row>
    <row r="6485" spans="1:57" x14ac:dyDescent="0.25">
      <c r="A6485" s="3">
        <v>6478</v>
      </c>
      <c r="C6485" s="10">
        <v>91220</v>
      </c>
      <c r="D6485" s="10" t="s">
        <v>25908</v>
      </c>
      <c r="E6485" s="11" t="s">
        <v>25909</v>
      </c>
      <c r="F6485" s="10" t="s">
        <v>25910</v>
      </c>
      <c r="G6485" s="12" t="s">
        <v>25911</v>
      </c>
      <c r="H6485" s="11" t="s">
        <v>216</v>
      </c>
      <c r="I6485" s="11" t="s">
        <v>374</v>
      </c>
      <c r="J6485" s="11" t="s">
        <v>374</v>
      </c>
      <c r="BE6485" s="12">
        <v>120</v>
      </c>
    </row>
    <row r="6486" spans="1:57" x14ac:dyDescent="0.25">
      <c r="A6486" s="3">
        <v>6479</v>
      </c>
      <c r="C6486" s="10">
        <v>91258</v>
      </c>
      <c r="D6486" s="10" t="s">
        <v>25912</v>
      </c>
      <c r="E6486" s="11" t="s">
        <v>25913</v>
      </c>
      <c r="F6486" s="10" t="s">
        <v>25914</v>
      </c>
      <c r="G6486" s="12" t="s">
        <v>25915</v>
      </c>
      <c r="H6486" s="11" t="s">
        <v>66</v>
      </c>
      <c r="I6486" s="11" t="s">
        <v>328</v>
      </c>
      <c r="J6486" s="11" t="s">
        <v>923</v>
      </c>
      <c r="BE6486" s="12">
        <v>250</v>
      </c>
    </row>
    <row r="6487" spans="1:57" x14ac:dyDescent="0.25">
      <c r="A6487" s="5">
        <v>6480</v>
      </c>
      <c r="C6487" s="10">
        <v>91363</v>
      </c>
      <c r="D6487" s="10" t="s">
        <v>25916</v>
      </c>
      <c r="E6487" s="11" t="s">
        <v>25917</v>
      </c>
      <c r="F6487" s="10" t="s">
        <v>25918</v>
      </c>
      <c r="G6487" s="12" t="s">
        <v>25919</v>
      </c>
      <c r="H6487" s="11" t="s">
        <v>66</v>
      </c>
      <c r="I6487" s="11" t="s">
        <v>66</v>
      </c>
      <c r="J6487" s="11" t="s">
        <v>309</v>
      </c>
      <c r="BE6487" s="12">
        <v>250</v>
      </c>
    </row>
    <row r="6488" spans="1:57" x14ac:dyDescent="0.25">
      <c r="A6488" s="3">
        <v>6481</v>
      </c>
      <c r="C6488" s="10">
        <v>91393</v>
      </c>
      <c r="D6488" s="10" t="s">
        <v>25920</v>
      </c>
      <c r="E6488" s="11" t="s">
        <v>25921</v>
      </c>
      <c r="F6488" s="10" t="s">
        <v>25922</v>
      </c>
      <c r="G6488" s="12" t="s">
        <v>25923</v>
      </c>
      <c r="H6488" s="11" t="s">
        <v>66</v>
      </c>
      <c r="I6488" s="11" t="s">
        <v>66</v>
      </c>
      <c r="J6488" s="11" t="s">
        <v>942</v>
      </c>
      <c r="BE6488" s="12">
        <v>500</v>
      </c>
    </row>
    <row r="6489" spans="1:57" x14ac:dyDescent="0.25">
      <c r="A6489" s="3">
        <v>6482</v>
      </c>
      <c r="C6489" s="10">
        <v>91452</v>
      </c>
      <c r="D6489" s="10" t="s">
        <v>25924</v>
      </c>
      <c r="E6489" s="11" t="s">
        <v>25925</v>
      </c>
      <c r="F6489" s="10" t="s">
        <v>25926</v>
      </c>
      <c r="G6489" s="12" t="s">
        <v>25927</v>
      </c>
      <c r="H6489" s="11" t="s">
        <v>66</v>
      </c>
      <c r="I6489" s="11" t="s">
        <v>66</v>
      </c>
      <c r="J6489" s="11" t="s">
        <v>143</v>
      </c>
      <c r="BE6489" s="12">
        <v>120</v>
      </c>
    </row>
    <row r="6490" spans="1:57" x14ac:dyDescent="0.25">
      <c r="A6490" s="5">
        <v>6483</v>
      </c>
      <c r="C6490" s="10">
        <v>91799</v>
      </c>
      <c r="D6490" s="10" t="s">
        <v>25928</v>
      </c>
      <c r="E6490" s="11" t="s">
        <v>24912</v>
      </c>
      <c r="F6490" s="10" t="s">
        <v>8083</v>
      </c>
      <c r="G6490" s="12" t="s">
        <v>8277</v>
      </c>
      <c r="H6490" s="11" t="s">
        <v>284</v>
      </c>
      <c r="I6490" s="11" t="s">
        <v>763</v>
      </c>
      <c r="J6490" s="11" t="s">
        <v>8085</v>
      </c>
      <c r="BE6490" s="12">
        <v>1000</v>
      </c>
    </row>
    <row r="6491" spans="1:57" x14ac:dyDescent="0.25">
      <c r="A6491" s="3">
        <v>6484</v>
      </c>
      <c r="C6491" s="10">
        <v>91809</v>
      </c>
      <c r="D6491" s="10" t="s">
        <v>25929</v>
      </c>
      <c r="E6491" s="11" t="s">
        <v>25930</v>
      </c>
      <c r="F6491" s="10" t="s">
        <v>25931</v>
      </c>
      <c r="G6491" s="12" t="s">
        <v>25932</v>
      </c>
      <c r="H6491" s="11" t="s">
        <v>66</v>
      </c>
      <c r="I6491" s="11" t="s">
        <v>66</v>
      </c>
      <c r="J6491" s="11" t="s">
        <v>200</v>
      </c>
      <c r="BE6491" s="12">
        <v>250</v>
      </c>
    </row>
    <row r="6492" spans="1:57" x14ac:dyDescent="0.25">
      <c r="A6492" s="3">
        <v>6485</v>
      </c>
      <c r="C6492" s="10">
        <v>91811</v>
      </c>
      <c r="D6492" s="10" t="s">
        <v>25933</v>
      </c>
      <c r="E6492" s="11" t="s">
        <v>25934</v>
      </c>
      <c r="F6492" s="10" t="s">
        <v>25935</v>
      </c>
      <c r="G6492" s="12" t="s">
        <v>25936</v>
      </c>
      <c r="H6492" s="11" t="s">
        <v>66</v>
      </c>
      <c r="I6492" s="11" t="s">
        <v>66</v>
      </c>
      <c r="J6492" s="11" t="s">
        <v>200</v>
      </c>
      <c r="BE6492" s="12">
        <v>80</v>
      </c>
    </row>
    <row r="6493" spans="1:57" x14ac:dyDescent="0.25">
      <c r="A6493" s="5">
        <v>6486</v>
      </c>
      <c r="C6493" s="10">
        <v>91821</v>
      </c>
      <c r="D6493" s="10" t="s">
        <v>25937</v>
      </c>
      <c r="E6493" s="11" t="s">
        <v>25938</v>
      </c>
      <c r="F6493" s="10" t="s">
        <v>5015</v>
      </c>
      <c r="G6493" s="12" t="s">
        <v>5016</v>
      </c>
      <c r="H6493" s="11" t="s">
        <v>66</v>
      </c>
      <c r="I6493" s="11" t="s">
        <v>66</v>
      </c>
      <c r="J6493" s="11" t="s">
        <v>767</v>
      </c>
      <c r="BE6493" s="12">
        <v>70</v>
      </c>
    </row>
    <row r="6494" spans="1:57" x14ac:dyDescent="0.25">
      <c r="A6494" s="3">
        <v>6487</v>
      </c>
      <c r="C6494" s="10">
        <v>91845</v>
      </c>
      <c r="D6494" s="10" t="s">
        <v>25939</v>
      </c>
      <c r="E6494" s="11" t="s">
        <v>25940</v>
      </c>
      <c r="F6494" s="10" t="s">
        <v>25941</v>
      </c>
      <c r="G6494" s="12" t="s">
        <v>25942</v>
      </c>
      <c r="H6494" s="11" t="s">
        <v>66</v>
      </c>
      <c r="I6494" s="11" t="s">
        <v>66</v>
      </c>
      <c r="J6494" s="11" t="s">
        <v>200</v>
      </c>
      <c r="BE6494" s="12">
        <v>80</v>
      </c>
    </row>
    <row r="6495" spans="1:57" x14ac:dyDescent="0.25">
      <c r="A6495" s="3">
        <v>6488</v>
      </c>
      <c r="C6495" s="10">
        <v>91935</v>
      </c>
      <c r="D6495" s="10" t="s">
        <v>25943</v>
      </c>
      <c r="E6495" s="11" t="s">
        <v>25944</v>
      </c>
      <c r="F6495" s="10" t="s">
        <v>25945</v>
      </c>
      <c r="G6495" s="12" t="s">
        <v>25946</v>
      </c>
      <c r="H6495" s="11" t="s">
        <v>66</v>
      </c>
      <c r="I6495" s="11" t="s">
        <v>67</v>
      </c>
      <c r="J6495" s="11" t="s">
        <v>5457</v>
      </c>
      <c r="BE6495" s="12">
        <v>500</v>
      </c>
    </row>
    <row r="6496" spans="1:57" x14ac:dyDescent="0.25">
      <c r="A6496" s="5">
        <v>6489</v>
      </c>
      <c r="C6496" s="10">
        <v>91950</v>
      </c>
      <c r="D6496" s="10" t="s">
        <v>25947</v>
      </c>
      <c r="E6496" s="11" t="s">
        <v>25948</v>
      </c>
      <c r="F6496" s="10" t="s">
        <v>25949</v>
      </c>
      <c r="G6496" s="12" t="s">
        <v>25950</v>
      </c>
      <c r="H6496" s="11" t="s">
        <v>66</v>
      </c>
      <c r="I6496" s="11" t="s">
        <v>66</v>
      </c>
      <c r="J6496" s="11" t="s">
        <v>3188</v>
      </c>
      <c r="BE6496" s="12">
        <v>120</v>
      </c>
    </row>
    <row r="6497" spans="1:57" x14ac:dyDescent="0.25">
      <c r="A6497" s="3">
        <v>6490</v>
      </c>
      <c r="C6497" s="10">
        <v>92007</v>
      </c>
      <c r="D6497" s="10" t="s">
        <v>25951</v>
      </c>
      <c r="E6497" s="11" t="s">
        <v>25952</v>
      </c>
      <c r="F6497" s="10" t="s">
        <v>8799</v>
      </c>
      <c r="G6497" s="12" t="s">
        <v>25953</v>
      </c>
      <c r="H6497" s="11" t="s">
        <v>78</v>
      </c>
      <c r="I6497" s="11" t="s">
        <v>78</v>
      </c>
      <c r="J6497" s="11" t="s">
        <v>1072</v>
      </c>
      <c r="BE6497" s="12">
        <v>250</v>
      </c>
    </row>
    <row r="6498" spans="1:57" x14ac:dyDescent="0.25">
      <c r="A6498" s="3">
        <v>6491</v>
      </c>
      <c r="C6498" s="10">
        <v>92393</v>
      </c>
      <c r="D6498" s="10" t="s">
        <v>25954</v>
      </c>
      <c r="E6498" s="11" t="s">
        <v>25955</v>
      </c>
      <c r="F6498" s="10" t="s">
        <v>25956</v>
      </c>
      <c r="G6498" s="12" t="s">
        <v>25957</v>
      </c>
      <c r="H6498" s="11" t="s">
        <v>499</v>
      </c>
      <c r="I6498" s="11" t="s">
        <v>1111</v>
      </c>
      <c r="J6498" s="11" t="s">
        <v>1112</v>
      </c>
      <c r="BE6498" s="12">
        <v>1000</v>
      </c>
    </row>
    <row r="6499" spans="1:57" x14ac:dyDescent="0.25">
      <c r="A6499" s="5">
        <v>6492</v>
      </c>
      <c r="C6499" s="10">
        <v>92494</v>
      </c>
      <c r="D6499" s="10" t="s">
        <v>25958</v>
      </c>
      <c r="E6499" s="11" t="s">
        <v>25959</v>
      </c>
      <c r="F6499" s="10" t="s">
        <v>25960</v>
      </c>
      <c r="G6499" s="12" t="s">
        <v>25961</v>
      </c>
      <c r="H6499" s="11" t="s">
        <v>292</v>
      </c>
      <c r="I6499" s="11" t="s">
        <v>2964</v>
      </c>
      <c r="J6499" s="11" t="s">
        <v>2964</v>
      </c>
      <c r="BE6499" s="12">
        <v>120</v>
      </c>
    </row>
    <row r="6500" spans="1:57" x14ac:dyDescent="0.25">
      <c r="A6500" s="3">
        <v>6493</v>
      </c>
      <c r="C6500" s="10">
        <v>92572</v>
      </c>
      <c r="D6500" s="10" t="s">
        <v>25962</v>
      </c>
      <c r="E6500" s="11" t="s">
        <v>25963</v>
      </c>
      <c r="F6500" s="10" t="s">
        <v>25964</v>
      </c>
      <c r="G6500" s="12" t="s">
        <v>25965</v>
      </c>
      <c r="H6500" s="11" t="s">
        <v>66</v>
      </c>
      <c r="I6500" s="11" t="s">
        <v>66</v>
      </c>
      <c r="J6500" s="11" t="s">
        <v>767</v>
      </c>
      <c r="BE6500" s="12">
        <v>250</v>
      </c>
    </row>
    <row r="6501" spans="1:57" x14ac:dyDescent="0.25">
      <c r="A6501" s="3">
        <v>6494</v>
      </c>
      <c r="C6501" s="10">
        <v>92628</v>
      </c>
      <c r="D6501" s="10" t="s">
        <v>25966</v>
      </c>
      <c r="E6501" s="11" t="s">
        <v>25967</v>
      </c>
      <c r="F6501" s="10" t="s">
        <v>25968</v>
      </c>
      <c r="G6501" s="12" t="s">
        <v>25969</v>
      </c>
      <c r="H6501" s="11" t="s">
        <v>66</v>
      </c>
      <c r="I6501" s="11" t="s">
        <v>66</v>
      </c>
      <c r="J6501" s="11" t="s">
        <v>242</v>
      </c>
      <c r="BE6501" s="12">
        <v>120</v>
      </c>
    </row>
    <row r="6502" spans="1:57" x14ac:dyDescent="0.25">
      <c r="A6502" s="5">
        <v>6495</v>
      </c>
      <c r="C6502" s="10">
        <v>92629</v>
      </c>
      <c r="D6502" s="10" t="s">
        <v>25970</v>
      </c>
      <c r="E6502" s="11" t="s">
        <v>25971</v>
      </c>
      <c r="F6502" s="10" t="s">
        <v>25972</v>
      </c>
      <c r="G6502" s="12" t="s">
        <v>25973</v>
      </c>
      <c r="H6502" s="11" t="s">
        <v>66</v>
      </c>
      <c r="I6502" s="11" t="s">
        <v>66</v>
      </c>
      <c r="J6502" s="11" t="s">
        <v>200</v>
      </c>
      <c r="BE6502" s="12">
        <v>250</v>
      </c>
    </row>
    <row r="6503" spans="1:57" x14ac:dyDescent="0.25">
      <c r="A6503" s="3">
        <v>6496</v>
      </c>
      <c r="C6503" s="10">
        <v>92683</v>
      </c>
      <c r="D6503" s="10" t="s">
        <v>25974</v>
      </c>
      <c r="E6503" s="11" t="s">
        <v>25975</v>
      </c>
      <c r="F6503" s="10" t="s">
        <v>25976</v>
      </c>
      <c r="G6503" s="12" t="s">
        <v>25977</v>
      </c>
      <c r="H6503" s="11" t="s">
        <v>66</v>
      </c>
      <c r="I6503" s="11" t="s">
        <v>66</v>
      </c>
      <c r="J6503" s="11" t="s">
        <v>3188</v>
      </c>
      <c r="BE6503" s="12">
        <v>250</v>
      </c>
    </row>
    <row r="6504" spans="1:57" x14ac:dyDescent="0.25">
      <c r="A6504" s="3">
        <v>6497</v>
      </c>
      <c r="C6504" s="10">
        <v>92703</v>
      </c>
      <c r="D6504" s="10" t="s">
        <v>25978</v>
      </c>
      <c r="E6504" s="11" t="s">
        <v>25979</v>
      </c>
      <c r="F6504" s="10" t="s">
        <v>25980</v>
      </c>
      <c r="G6504" s="12" t="s">
        <v>25981</v>
      </c>
      <c r="H6504" s="11" t="s">
        <v>66</v>
      </c>
      <c r="I6504" s="11" t="s">
        <v>66</v>
      </c>
      <c r="J6504" s="11" t="s">
        <v>885</v>
      </c>
      <c r="BE6504" s="12">
        <v>1000</v>
      </c>
    </row>
    <row r="6505" spans="1:57" x14ac:dyDescent="0.25">
      <c r="A6505" s="5">
        <v>6498</v>
      </c>
      <c r="C6505" s="10">
        <v>92763</v>
      </c>
      <c r="D6505" s="10" t="s">
        <v>25982</v>
      </c>
      <c r="E6505" s="11" t="s">
        <v>25983</v>
      </c>
      <c r="F6505" s="10" t="s">
        <v>6027</v>
      </c>
      <c r="G6505" s="12" t="s">
        <v>25984</v>
      </c>
      <c r="H6505" s="11" t="s">
        <v>66</v>
      </c>
      <c r="I6505" s="11" t="s">
        <v>66</v>
      </c>
      <c r="J6505" s="11" t="s">
        <v>942</v>
      </c>
      <c r="BE6505" s="12">
        <v>1000</v>
      </c>
    </row>
    <row r="6506" spans="1:57" x14ac:dyDescent="0.25">
      <c r="A6506" s="3">
        <v>6499</v>
      </c>
      <c r="C6506" s="10">
        <v>92784</v>
      </c>
      <c r="D6506" s="10" t="s">
        <v>25985</v>
      </c>
      <c r="E6506" s="11" t="s">
        <v>25983</v>
      </c>
      <c r="F6506" s="10" t="s">
        <v>25986</v>
      </c>
      <c r="G6506" s="12" t="s">
        <v>25987</v>
      </c>
      <c r="H6506" s="11" t="s">
        <v>66</v>
      </c>
      <c r="I6506" s="11" t="s">
        <v>66</v>
      </c>
      <c r="J6506" s="11" t="s">
        <v>369</v>
      </c>
      <c r="BE6506" s="12">
        <v>1000</v>
      </c>
    </row>
    <row r="6507" spans="1:57" x14ac:dyDescent="0.25">
      <c r="A6507" s="3">
        <v>6500</v>
      </c>
      <c r="C6507" s="10">
        <v>92842</v>
      </c>
      <c r="D6507" s="10" t="s">
        <v>25988</v>
      </c>
      <c r="E6507" s="11" t="s">
        <v>25989</v>
      </c>
      <c r="F6507" s="10" t="s">
        <v>25990</v>
      </c>
      <c r="G6507" s="12" t="s">
        <v>25991</v>
      </c>
      <c r="H6507" s="11" t="s">
        <v>66</v>
      </c>
      <c r="I6507" s="11" t="s">
        <v>66</v>
      </c>
      <c r="J6507" s="11" t="s">
        <v>3188</v>
      </c>
      <c r="BE6507" s="12">
        <v>250</v>
      </c>
    </row>
    <row r="6508" spans="1:57" x14ac:dyDescent="0.25">
      <c r="A6508" s="5">
        <v>6501</v>
      </c>
      <c r="C6508" s="10">
        <v>92902</v>
      </c>
      <c r="D6508" s="10" t="s">
        <v>25992</v>
      </c>
      <c r="E6508" s="11" t="s">
        <v>25993</v>
      </c>
      <c r="F6508" s="10" t="s">
        <v>25994</v>
      </c>
      <c r="G6508" s="12" t="s">
        <v>25995</v>
      </c>
      <c r="H6508" s="11" t="s">
        <v>66</v>
      </c>
      <c r="I6508" s="11" t="s">
        <v>66</v>
      </c>
      <c r="J6508" s="11" t="s">
        <v>309</v>
      </c>
      <c r="BE6508" s="12">
        <v>250</v>
      </c>
    </row>
    <row r="6509" spans="1:57" x14ac:dyDescent="0.25">
      <c r="A6509" s="3">
        <v>6502</v>
      </c>
      <c r="C6509" s="10">
        <v>92947</v>
      </c>
      <c r="D6509" s="10" t="s">
        <v>25996</v>
      </c>
      <c r="E6509" s="11" t="s">
        <v>25997</v>
      </c>
      <c r="F6509" s="10" t="s">
        <v>25998</v>
      </c>
      <c r="G6509" s="12" t="s">
        <v>25999</v>
      </c>
      <c r="H6509" s="11" t="s">
        <v>66</v>
      </c>
      <c r="I6509" s="11" t="s">
        <v>66</v>
      </c>
      <c r="J6509" s="11" t="s">
        <v>767</v>
      </c>
      <c r="BE6509" s="12">
        <v>120</v>
      </c>
    </row>
    <row r="6510" spans="1:57" x14ac:dyDescent="0.25">
      <c r="A6510" s="3">
        <v>6503</v>
      </c>
      <c r="C6510" s="10">
        <v>92954</v>
      </c>
      <c r="D6510" s="10" t="s">
        <v>26000</v>
      </c>
      <c r="E6510" s="11" t="s">
        <v>26001</v>
      </c>
      <c r="F6510" s="10" t="s">
        <v>26002</v>
      </c>
      <c r="G6510" s="12" t="s">
        <v>26003</v>
      </c>
      <c r="H6510" s="11" t="s">
        <v>66</v>
      </c>
      <c r="I6510" s="11" t="s">
        <v>66</v>
      </c>
      <c r="J6510" s="11" t="s">
        <v>3188</v>
      </c>
      <c r="BE6510" s="12">
        <v>115</v>
      </c>
    </row>
    <row r="6511" spans="1:57" x14ac:dyDescent="0.25">
      <c r="A6511" s="5">
        <v>6504</v>
      </c>
      <c r="C6511" s="10">
        <v>93006</v>
      </c>
      <c r="D6511" s="10" t="s">
        <v>26004</v>
      </c>
      <c r="E6511" s="11" t="s">
        <v>26005</v>
      </c>
      <c r="F6511" s="10" t="s">
        <v>26006</v>
      </c>
      <c r="G6511" s="12" t="s">
        <v>26007</v>
      </c>
      <c r="H6511" s="11" t="s">
        <v>66</v>
      </c>
      <c r="I6511" s="11" t="s">
        <v>66</v>
      </c>
      <c r="J6511" s="11" t="s">
        <v>200</v>
      </c>
      <c r="BE6511" s="12">
        <v>250</v>
      </c>
    </row>
    <row r="6512" spans="1:57" x14ac:dyDescent="0.25">
      <c r="A6512" s="3">
        <v>6505</v>
      </c>
      <c r="C6512" s="10">
        <v>93060</v>
      </c>
      <c r="D6512" s="10" t="s">
        <v>26008</v>
      </c>
      <c r="E6512" s="11" t="s">
        <v>26009</v>
      </c>
      <c r="F6512" s="10" t="s">
        <v>26010</v>
      </c>
      <c r="G6512" s="12" t="s">
        <v>26011</v>
      </c>
      <c r="H6512" s="11" t="s">
        <v>66</v>
      </c>
      <c r="I6512" s="11" t="s">
        <v>66</v>
      </c>
      <c r="J6512" s="11" t="s">
        <v>942</v>
      </c>
      <c r="BE6512" s="12">
        <v>115</v>
      </c>
    </row>
    <row r="6513" spans="1:57" x14ac:dyDescent="0.25">
      <c r="A6513" s="3">
        <v>6506</v>
      </c>
      <c r="C6513" s="10">
        <v>93176</v>
      </c>
      <c r="D6513" s="10" t="s">
        <v>26012</v>
      </c>
      <c r="E6513" s="11" t="s">
        <v>26013</v>
      </c>
      <c r="F6513" s="10" t="s">
        <v>26014</v>
      </c>
      <c r="G6513" s="12" t="s">
        <v>26015</v>
      </c>
      <c r="H6513" s="11" t="s">
        <v>138</v>
      </c>
      <c r="I6513" s="11" t="s">
        <v>138</v>
      </c>
      <c r="J6513" s="11" t="s">
        <v>837</v>
      </c>
      <c r="BE6513" s="12">
        <v>120</v>
      </c>
    </row>
    <row r="6514" spans="1:57" x14ac:dyDescent="0.25">
      <c r="A6514" s="5">
        <v>6507</v>
      </c>
      <c r="C6514" s="10">
        <v>93205</v>
      </c>
      <c r="D6514" s="10" t="s">
        <v>26016</v>
      </c>
      <c r="E6514" s="11" t="s">
        <v>26017</v>
      </c>
      <c r="F6514" s="10" t="s">
        <v>26018</v>
      </c>
      <c r="G6514" s="12" t="s">
        <v>26019</v>
      </c>
      <c r="H6514" s="11" t="s">
        <v>66</v>
      </c>
      <c r="I6514" s="11" t="s">
        <v>66</v>
      </c>
      <c r="J6514" s="11" t="s">
        <v>942</v>
      </c>
      <c r="BE6514" s="12">
        <v>115</v>
      </c>
    </row>
    <row r="6515" spans="1:57" x14ac:dyDescent="0.25">
      <c r="A6515" s="3">
        <v>6508</v>
      </c>
      <c r="C6515" s="10">
        <v>93272</v>
      </c>
      <c r="D6515" s="10" t="s">
        <v>26020</v>
      </c>
      <c r="E6515" s="11" t="s">
        <v>26021</v>
      </c>
      <c r="F6515" s="10" t="s">
        <v>26022</v>
      </c>
      <c r="G6515" s="12" t="s">
        <v>26023</v>
      </c>
      <c r="H6515" s="11" t="s">
        <v>66</v>
      </c>
      <c r="I6515" s="11" t="s">
        <v>66</v>
      </c>
      <c r="J6515" s="11" t="s">
        <v>242</v>
      </c>
      <c r="BE6515" s="12">
        <v>250</v>
      </c>
    </row>
    <row r="6516" spans="1:57" x14ac:dyDescent="0.25">
      <c r="A6516" s="3">
        <v>6509</v>
      </c>
      <c r="C6516" s="10">
        <v>93523</v>
      </c>
      <c r="D6516" s="10" t="s">
        <v>26024</v>
      </c>
      <c r="E6516" s="11" t="s">
        <v>26025</v>
      </c>
      <c r="F6516" s="10" t="s">
        <v>26026</v>
      </c>
      <c r="G6516" s="12" t="s">
        <v>26027</v>
      </c>
      <c r="H6516" s="11" t="s">
        <v>66</v>
      </c>
      <c r="I6516" s="11" t="s">
        <v>66</v>
      </c>
      <c r="J6516" s="11" t="s">
        <v>200</v>
      </c>
      <c r="BE6516" s="12">
        <v>250</v>
      </c>
    </row>
    <row r="6517" spans="1:57" x14ac:dyDescent="0.25">
      <c r="A6517" s="5">
        <v>6510</v>
      </c>
      <c r="C6517" s="10">
        <v>93714</v>
      </c>
      <c r="D6517" s="10" t="s">
        <v>26028</v>
      </c>
      <c r="E6517" s="11" t="s">
        <v>26029</v>
      </c>
      <c r="F6517" s="10" t="s">
        <v>26030</v>
      </c>
      <c r="G6517" s="12" t="s">
        <v>26031</v>
      </c>
      <c r="H6517" s="11" t="s">
        <v>380</v>
      </c>
      <c r="I6517" s="11" t="s">
        <v>380</v>
      </c>
      <c r="J6517" s="11" t="s">
        <v>852</v>
      </c>
      <c r="BE6517" s="12">
        <v>500</v>
      </c>
    </row>
    <row r="6518" spans="1:57" x14ac:dyDescent="0.25">
      <c r="A6518" s="3">
        <v>6511</v>
      </c>
      <c r="C6518" s="10">
        <v>93757</v>
      </c>
      <c r="D6518" s="10" t="s">
        <v>26032</v>
      </c>
      <c r="E6518" s="11" t="s">
        <v>26033</v>
      </c>
      <c r="F6518" s="10" t="s">
        <v>26034</v>
      </c>
      <c r="G6518" s="12" t="s">
        <v>26035</v>
      </c>
      <c r="H6518" s="11" t="s">
        <v>66</v>
      </c>
      <c r="I6518" s="11" t="s">
        <v>66</v>
      </c>
      <c r="J6518" s="11" t="s">
        <v>143</v>
      </c>
      <c r="BE6518" s="12">
        <v>115</v>
      </c>
    </row>
    <row r="6519" spans="1:57" x14ac:dyDescent="0.25">
      <c r="A6519" s="3">
        <v>6512</v>
      </c>
      <c r="C6519" s="10">
        <v>93971</v>
      </c>
      <c r="D6519" s="10" t="s">
        <v>26036</v>
      </c>
      <c r="E6519" s="11" t="s">
        <v>26037</v>
      </c>
      <c r="F6519" s="10" t="s">
        <v>26038</v>
      </c>
      <c r="G6519" s="12" t="s">
        <v>26039</v>
      </c>
      <c r="H6519" s="11" t="s">
        <v>66</v>
      </c>
      <c r="I6519" s="11" t="s">
        <v>66</v>
      </c>
      <c r="J6519" s="11" t="s">
        <v>1705</v>
      </c>
      <c r="BE6519" s="12">
        <v>500</v>
      </c>
    </row>
    <row r="6520" spans="1:57" x14ac:dyDescent="0.25">
      <c r="A6520" s="5">
        <v>6513</v>
      </c>
      <c r="C6520" s="10">
        <v>94100</v>
      </c>
      <c r="D6520" s="10" t="s">
        <v>26040</v>
      </c>
      <c r="E6520" s="11" t="s">
        <v>26041</v>
      </c>
      <c r="F6520" s="10" t="s">
        <v>26042</v>
      </c>
      <c r="G6520" s="12" t="s">
        <v>26043</v>
      </c>
      <c r="H6520" s="11" t="s">
        <v>380</v>
      </c>
      <c r="I6520" s="11" t="s">
        <v>380</v>
      </c>
      <c r="J6520" s="11" t="s">
        <v>852</v>
      </c>
      <c r="BE6520" s="12">
        <v>115</v>
      </c>
    </row>
    <row r="6521" spans="1:57" x14ac:dyDescent="0.25">
      <c r="A6521" s="3">
        <v>6514</v>
      </c>
      <c r="C6521" s="10">
        <v>94263</v>
      </c>
      <c r="D6521" s="10" t="s">
        <v>26044</v>
      </c>
      <c r="E6521" s="11" t="s">
        <v>26045</v>
      </c>
      <c r="F6521" s="10" t="s">
        <v>26046</v>
      </c>
      <c r="G6521" s="12" t="s">
        <v>26047</v>
      </c>
      <c r="H6521" s="11" t="s">
        <v>66</v>
      </c>
      <c r="I6521" s="11" t="s">
        <v>66</v>
      </c>
      <c r="J6521" s="11" t="s">
        <v>536</v>
      </c>
      <c r="BE6521" s="12">
        <v>500</v>
      </c>
    </row>
    <row r="6522" spans="1:57" x14ac:dyDescent="0.25">
      <c r="A6522" s="3">
        <v>6515</v>
      </c>
      <c r="C6522" s="10">
        <v>94478</v>
      </c>
      <c r="D6522" s="10" t="s">
        <v>26048</v>
      </c>
      <c r="E6522" s="11" t="s">
        <v>26049</v>
      </c>
      <c r="F6522" s="10" t="s">
        <v>26050</v>
      </c>
      <c r="G6522" s="12" t="s">
        <v>26051</v>
      </c>
      <c r="H6522" s="11" t="s">
        <v>66</v>
      </c>
      <c r="I6522" s="11" t="s">
        <v>66</v>
      </c>
      <c r="J6522" s="11" t="s">
        <v>674</v>
      </c>
      <c r="BE6522" s="12">
        <v>250</v>
      </c>
    </row>
    <row r="6523" spans="1:57" x14ac:dyDescent="0.25">
      <c r="A6523" s="5">
        <v>6516</v>
      </c>
      <c r="C6523" s="10">
        <v>94484</v>
      </c>
      <c r="D6523" s="10" t="s">
        <v>26052</v>
      </c>
      <c r="E6523" s="11" t="s">
        <v>26053</v>
      </c>
      <c r="F6523" s="10" t="s">
        <v>26054</v>
      </c>
      <c r="G6523" s="12" t="s">
        <v>26055</v>
      </c>
      <c r="H6523" s="11" t="s">
        <v>66</v>
      </c>
      <c r="I6523" s="11" t="s">
        <v>66</v>
      </c>
      <c r="J6523" s="11" t="s">
        <v>242</v>
      </c>
      <c r="BE6523" s="12">
        <v>80</v>
      </c>
    </row>
    <row r="6524" spans="1:57" x14ac:dyDescent="0.25">
      <c r="A6524" s="3">
        <v>6517</v>
      </c>
      <c r="C6524" s="10">
        <v>94575</v>
      </c>
      <c r="D6524" s="10" t="s">
        <v>26056</v>
      </c>
      <c r="E6524" s="11" t="s">
        <v>26057</v>
      </c>
      <c r="F6524" s="10" t="s">
        <v>26058</v>
      </c>
      <c r="G6524" s="12" t="s">
        <v>26059</v>
      </c>
      <c r="H6524" s="11" t="s">
        <v>66</v>
      </c>
      <c r="I6524" s="11" t="s">
        <v>66</v>
      </c>
      <c r="J6524" s="11" t="s">
        <v>118</v>
      </c>
      <c r="BE6524" s="12">
        <v>120</v>
      </c>
    </row>
    <row r="6525" spans="1:57" x14ac:dyDescent="0.25">
      <c r="A6525" s="3">
        <v>6518</v>
      </c>
      <c r="C6525" s="10">
        <v>94623</v>
      </c>
      <c r="D6525" s="10" t="s">
        <v>26060</v>
      </c>
      <c r="E6525" s="11" t="s">
        <v>26061</v>
      </c>
      <c r="F6525" s="10" t="s">
        <v>26062</v>
      </c>
      <c r="G6525" s="12" t="s">
        <v>26063</v>
      </c>
      <c r="H6525" s="11" t="s">
        <v>66</v>
      </c>
      <c r="I6525" s="11" t="s">
        <v>66</v>
      </c>
      <c r="J6525" s="11" t="s">
        <v>200</v>
      </c>
      <c r="BE6525" s="12">
        <v>80</v>
      </c>
    </row>
    <row r="6526" spans="1:57" x14ac:dyDescent="0.25">
      <c r="A6526" s="5">
        <v>6519</v>
      </c>
      <c r="C6526" s="10">
        <v>94806</v>
      </c>
      <c r="D6526" s="10" t="s">
        <v>26064</v>
      </c>
      <c r="E6526" s="11" t="s">
        <v>26065</v>
      </c>
      <c r="F6526" s="10" t="s">
        <v>26066</v>
      </c>
      <c r="G6526" s="12" t="s">
        <v>26067</v>
      </c>
      <c r="H6526" s="11" t="s">
        <v>66</v>
      </c>
      <c r="I6526" s="11" t="s">
        <v>66</v>
      </c>
      <c r="J6526" s="11" t="s">
        <v>3188</v>
      </c>
      <c r="BE6526" s="12">
        <v>50</v>
      </c>
    </row>
    <row r="6527" spans="1:57" x14ac:dyDescent="0.25">
      <c r="A6527" s="3">
        <v>6520</v>
      </c>
      <c r="C6527" s="10">
        <v>95011</v>
      </c>
      <c r="D6527" s="10" t="s">
        <v>26068</v>
      </c>
      <c r="E6527" s="11" t="s">
        <v>26069</v>
      </c>
      <c r="F6527" s="10" t="s">
        <v>26070</v>
      </c>
      <c r="G6527" s="12" t="s">
        <v>26071</v>
      </c>
      <c r="H6527" s="11" t="s">
        <v>66</v>
      </c>
      <c r="I6527" s="11" t="s">
        <v>66</v>
      </c>
      <c r="J6527" s="11" t="s">
        <v>767</v>
      </c>
      <c r="BE6527" s="12">
        <v>500</v>
      </c>
    </row>
    <row r="6528" spans="1:57" x14ac:dyDescent="0.25">
      <c r="A6528" s="3">
        <v>6521</v>
      </c>
      <c r="C6528" s="10">
        <v>95171</v>
      </c>
      <c r="D6528" s="10" t="s">
        <v>26072</v>
      </c>
      <c r="E6528" s="11" t="s">
        <v>26073</v>
      </c>
      <c r="F6528" s="10" t="s">
        <v>26074</v>
      </c>
      <c r="G6528" s="12" t="s">
        <v>26075</v>
      </c>
      <c r="H6528" s="11" t="s">
        <v>66</v>
      </c>
      <c r="I6528" s="11" t="s">
        <v>66</v>
      </c>
      <c r="J6528" s="11" t="s">
        <v>942</v>
      </c>
      <c r="BE6528" s="12">
        <v>120</v>
      </c>
    </row>
    <row r="6529" spans="1:57" x14ac:dyDescent="0.25">
      <c r="A6529" s="5">
        <v>6522</v>
      </c>
      <c r="C6529" s="10">
        <v>95277</v>
      </c>
      <c r="D6529" s="10" t="s">
        <v>26076</v>
      </c>
      <c r="E6529" s="11" t="s">
        <v>26077</v>
      </c>
      <c r="F6529" s="10" t="s">
        <v>26078</v>
      </c>
      <c r="G6529" s="12" t="s">
        <v>26079</v>
      </c>
      <c r="H6529" s="11" t="s">
        <v>66</v>
      </c>
      <c r="I6529" s="11" t="s">
        <v>66</v>
      </c>
      <c r="J6529" s="11" t="s">
        <v>309</v>
      </c>
      <c r="BE6529" s="12">
        <v>120</v>
      </c>
    </row>
    <row r="6530" spans="1:57" x14ac:dyDescent="0.25">
      <c r="A6530" s="3">
        <v>6523</v>
      </c>
      <c r="C6530" s="10">
        <v>95729</v>
      </c>
      <c r="D6530" s="10" t="s">
        <v>26080</v>
      </c>
      <c r="E6530" s="11" t="s">
        <v>26081</v>
      </c>
      <c r="F6530" s="10" t="s">
        <v>26082</v>
      </c>
      <c r="G6530" s="12" t="s">
        <v>26083</v>
      </c>
      <c r="H6530" s="11" t="s">
        <v>78</v>
      </c>
      <c r="I6530" s="11" t="s">
        <v>78</v>
      </c>
      <c r="J6530" s="11" t="s">
        <v>176</v>
      </c>
      <c r="BE6530" s="12">
        <v>250</v>
      </c>
    </row>
    <row r="6531" spans="1:57" x14ac:dyDescent="0.25">
      <c r="A6531" s="3">
        <v>6524</v>
      </c>
      <c r="C6531" s="10">
        <v>95937</v>
      </c>
      <c r="D6531" s="10" t="s">
        <v>26084</v>
      </c>
      <c r="E6531" s="11" t="s">
        <v>25489</v>
      </c>
      <c r="F6531" s="10" t="s">
        <v>2693</v>
      </c>
      <c r="G6531" s="12" t="s">
        <v>26085</v>
      </c>
      <c r="H6531" s="11" t="s">
        <v>138</v>
      </c>
      <c r="I6531" s="11" t="s">
        <v>604</v>
      </c>
      <c r="J6531" s="11" t="s">
        <v>2944</v>
      </c>
      <c r="BE6531" s="12">
        <v>1000</v>
      </c>
    </row>
    <row r="6532" spans="1:57" x14ac:dyDescent="0.25">
      <c r="A6532" s="5">
        <v>6525</v>
      </c>
      <c r="C6532" s="10">
        <v>96114</v>
      </c>
      <c r="D6532" s="10" t="s">
        <v>26086</v>
      </c>
      <c r="E6532" s="11" t="s">
        <v>26087</v>
      </c>
      <c r="F6532" s="10" t="s">
        <v>26088</v>
      </c>
      <c r="G6532" s="12" t="s">
        <v>26089</v>
      </c>
      <c r="H6532" s="11" t="s">
        <v>216</v>
      </c>
      <c r="I6532" s="11" t="s">
        <v>374</v>
      </c>
      <c r="J6532" s="11" t="s">
        <v>374</v>
      </c>
      <c r="BE6532" s="12">
        <v>500</v>
      </c>
    </row>
    <row r="6533" spans="1:57" x14ac:dyDescent="0.25">
      <c r="A6533" s="3">
        <v>6526</v>
      </c>
      <c r="C6533" s="10">
        <v>96467</v>
      </c>
      <c r="D6533" s="10" t="s">
        <v>26090</v>
      </c>
      <c r="E6533" s="11" t="s">
        <v>26091</v>
      </c>
      <c r="F6533" s="10" t="s">
        <v>26092</v>
      </c>
      <c r="G6533" s="12" t="s">
        <v>26093</v>
      </c>
      <c r="H6533" s="11" t="s">
        <v>66</v>
      </c>
      <c r="I6533" s="11" t="s">
        <v>66</v>
      </c>
      <c r="J6533" s="11" t="s">
        <v>463</v>
      </c>
      <c r="BE6533" s="12">
        <v>250</v>
      </c>
    </row>
    <row r="6534" spans="1:57" x14ac:dyDescent="0.25">
      <c r="A6534" s="3">
        <v>6527</v>
      </c>
      <c r="C6534" s="10">
        <v>96669</v>
      </c>
      <c r="D6534" s="10" t="s">
        <v>26094</v>
      </c>
      <c r="E6534" s="11" t="s">
        <v>26095</v>
      </c>
      <c r="F6534" s="10" t="s">
        <v>26096</v>
      </c>
      <c r="G6534" s="12" t="s">
        <v>26097</v>
      </c>
      <c r="H6534" s="11" t="s">
        <v>216</v>
      </c>
      <c r="I6534" s="11" t="s">
        <v>374</v>
      </c>
      <c r="J6534" s="11" t="s">
        <v>374</v>
      </c>
      <c r="BE6534" s="12">
        <v>370</v>
      </c>
    </row>
    <row r="6535" spans="1:57" x14ac:dyDescent="0.25">
      <c r="A6535" s="5">
        <v>6528</v>
      </c>
      <c r="C6535" s="10">
        <v>96698</v>
      </c>
      <c r="D6535" s="10" t="s">
        <v>26098</v>
      </c>
      <c r="E6535" s="11" t="s">
        <v>26099</v>
      </c>
      <c r="F6535" s="10" t="s">
        <v>26100</v>
      </c>
      <c r="G6535" s="12" t="s">
        <v>26101</v>
      </c>
      <c r="H6535" s="11" t="s">
        <v>66</v>
      </c>
      <c r="I6535" s="11" t="s">
        <v>66</v>
      </c>
      <c r="J6535" s="11" t="s">
        <v>3188</v>
      </c>
      <c r="BE6535" s="12">
        <v>250</v>
      </c>
    </row>
    <row r="6536" spans="1:57" x14ac:dyDescent="0.25">
      <c r="A6536" s="3">
        <v>6529</v>
      </c>
      <c r="C6536" s="10">
        <v>96732</v>
      </c>
      <c r="D6536" s="10" t="s">
        <v>26102</v>
      </c>
      <c r="E6536" s="11" t="s">
        <v>26103</v>
      </c>
      <c r="F6536" s="10" t="s">
        <v>26104</v>
      </c>
      <c r="G6536" s="12" t="s">
        <v>26105</v>
      </c>
      <c r="H6536" s="11" t="s">
        <v>216</v>
      </c>
      <c r="I6536" s="11" t="s">
        <v>374</v>
      </c>
      <c r="J6536" s="11" t="s">
        <v>667</v>
      </c>
      <c r="BE6536" s="12">
        <v>120</v>
      </c>
    </row>
    <row r="6537" spans="1:57" x14ac:dyDescent="0.25">
      <c r="A6537" s="3">
        <v>6530</v>
      </c>
      <c r="C6537" s="10">
        <v>96838</v>
      </c>
      <c r="D6537" s="10" t="s">
        <v>26106</v>
      </c>
      <c r="E6537" s="11" t="s">
        <v>26107</v>
      </c>
      <c r="F6537" s="10" t="s">
        <v>26108</v>
      </c>
      <c r="G6537" s="12" t="s">
        <v>26109</v>
      </c>
      <c r="H6537" s="11" t="s">
        <v>66</v>
      </c>
      <c r="I6537" s="11" t="s">
        <v>66</v>
      </c>
      <c r="J6537" s="11" t="s">
        <v>1333</v>
      </c>
      <c r="BE6537" s="12">
        <v>250</v>
      </c>
    </row>
    <row r="6538" spans="1:57" x14ac:dyDescent="0.25">
      <c r="A6538" s="5">
        <v>6531</v>
      </c>
      <c r="C6538" s="10">
        <v>96839</v>
      </c>
      <c r="D6538" s="10" t="s">
        <v>26110</v>
      </c>
      <c r="E6538" s="11" t="s">
        <v>26111</v>
      </c>
      <c r="F6538" s="10" t="s">
        <v>26112</v>
      </c>
      <c r="G6538" s="12" t="s">
        <v>26113</v>
      </c>
      <c r="H6538" s="11" t="s">
        <v>66</v>
      </c>
      <c r="I6538" s="11" t="s">
        <v>66</v>
      </c>
      <c r="J6538" s="11" t="s">
        <v>242</v>
      </c>
      <c r="BE6538" s="12">
        <v>120</v>
      </c>
    </row>
    <row r="6539" spans="1:57" x14ac:dyDescent="0.25">
      <c r="A6539" s="3">
        <v>6532</v>
      </c>
      <c r="C6539" s="10">
        <v>97103</v>
      </c>
      <c r="D6539" s="10" t="s">
        <v>26114</v>
      </c>
      <c r="E6539" s="11" t="s">
        <v>26115</v>
      </c>
      <c r="F6539" s="10" t="s">
        <v>26116</v>
      </c>
      <c r="G6539" s="12" t="s">
        <v>26117</v>
      </c>
      <c r="H6539" s="11" t="s">
        <v>66</v>
      </c>
      <c r="I6539" s="11" t="s">
        <v>66</v>
      </c>
      <c r="J6539" s="11" t="s">
        <v>143</v>
      </c>
      <c r="BE6539" s="12">
        <v>80</v>
      </c>
    </row>
    <row r="6540" spans="1:57" x14ac:dyDescent="0.25">
      <c r="A6540" s="3">
        <v>6533</v>
      </c>
      <c r="C6540" s="10">
        <v>97111</v>
      </c>
      <c r="D6540" s="10" t="s">
        <v>26118</v>
      </c>
      <c r="E6540" s="11" t="s">
        <v>26119</v>
      </c>
      <c r="F6540" s="10" t="s">
        <v>26120</v>
      </c>
      <c r="G6540" s="12" t="s">
        <v>26121</v>
      </c>
      <c r="H6540" s="11" t="s">
        <v>66</v>
      </c>
      <c r="I6540" s="11" t="s">
        <v>66</v>
      </c>
      <c r="J6540" s="11" t="s">
        <v>1705</v>
      </c>
      <c r="BE6540" s="12">
        <v>500</v>
      </c>
    </row>
    <row r="6541" spans="1:57" x14ac:dyDescent="0.25">
      <c r="A6541" s="5">
        <v>6534</v>
      </c>
      <c r="C6541" s="10">
        <v>97204</v>
      </c>
      <c r="D6541" s="10" t="s">
        <v>26122</v>
      </c>
      <c r="E6541" s="11" t="s">
        <v>26123</v>
      </c>
      <c r="F6541" s="10" t="s">
        <v>1826</v>
      </c>
      <c r="G6541" s="12" t="s">
        <v>26124</v>
      </c>
      <c r="H6541" s="11" t="s">
        <v>66</v>
      </c>
      <c r="I6541" s="11" t="s">
        <v>66</v>
      </c>
      <c r="J6541" s="11" t="s">
        <v>143</v>
      </c>
      <c r="BE6541" s="12">
        <v>500</v>
      </c>
    </row>
    <row r="6542" spans="1:57" x14ac:dyDescent="0.25">
      <c r="A6542" s="3">
        <v>6535</v>
      </c>
      <c r="C6542" s="10">
        <v>97225</v>
      </c>
      <c r="D6542" s="10" t="s">
        <v>26125</v>
      </c>
      <c r="E6542" s="11" t="s">
        <v>26126</v>
      </c>
      <c r="F6542" s="10" t="s">
        <v>26127</v>
      </c>
      <c r="G6542" s="12" t="s">
        <v>26128</v>
      </c>
      <c r="H6542" s="11" t="s">
        <v>66</v>
      </c>
      <c r="I6542" s="11" t="s">
        <v>66</v>
      </c>
      <c r="J6542" s="11" t="s">
        <v>3188</v>
      </c>
      <c r="BE6542" s="12">
        <v>250</v>
      </c>
    </row>
    <row r="6543" spans="1:57" x14ac:dyDescent="0.25">
      <c r="A6543" s="3">
        <v>6536</v>
      </c>
      <c r="C6543" s="10">
        <v>97226</v>
      </c>
      <c r="D6543" s="10" t="s">
        <v>26129</v>
      </c>
      <c r="E6543" s="11" t="s">
        <v>26130</v>
      </c>
      <c r="F6543" s="10" t="s">
        <v>26131</v>
      </c>
      <c r="G6543" s="12" t="s">
        <v>26132</v>
      </c>
      <c r="H6543" s="11" t="s">
        <v>66</v>
      </c>
      <c r="I6543" s="11" t="s">
        <v>66</v>
      </c>
      <c r="J6543" s="11" t="s">
        <v>3188</v>
      </c>
      <c r="BE6543" s="12">
        <v>120</v>
      </c>
    </row>
    <row r="6544" spans="1:57" x14ac:dyDescent="0.25">
      <c r="A6544" s="5">
        <v>6537</v>
      </c>
      <c r="C6544" s="10">
        <v>97288</v>
      </c>
      <c r="D6544" s="10" t="s">
        <v>26133</v>
      </c>
      <c r="E6544" s="11" t="s">
        <v>26134</v>
      </c>
      <c r="F6544" s="10" t="s">
        <v>26135</v>
      </c>
      <c r="G6544" s="12" t="s">
        <v>26136</v>
      </c>
      <c r="H6544" s="11" t="s">
        <v>66</v>
      </c>
      <c r="I6544" s="11" t="s">
        <v>66</v>
      </c>
      <c r="J6544" s="11" t="s">
        <v>1705</v>
      </c>
      <c r="BE6544" s="12">
        <v>470</v>
      </c>
    </row>
    <row r="6545" spans="1:57" x14ac:dyDescent="0.25">
      <c r="A6545" s="3">
        <v>6538</v>
      </c>
      <c r="C6545" s="10">
        <v>97342</v>
      </c>
      <c r="D6545" s="10" t="s">
        <v>26137</v>
      </c>
      <c r="E6545" s="11" t="s">
        <v>26138</v>
      </c>
      <c r="F6545" s="10" t="s">
        <v>26139</v>
      </c>
      <c r="G6545" s="12" t="s">
        <v>26140</v>
      </c>
      <c r="H6545" s="11" t="s">
        <v>102</v>
      </c>
      <c r="I6545" s="11" t="s">
        <v>159</v>
      </c>
      <c r="J6545" s="11" t="s">
        <v>159</v>
      </c>
      <c r="BE6545" s="12">
        <v>120</v>
      </c>
    </row>
    <row r="6546" spans="1:57" x14ac:dyDescent="0.25">
      <c r="A6546" s="3">
        <v>6539</v>
      </c>
      <c r="C6546" s="10">
        <v>97755</v>
      </c>
      <c r="D6546" s="10" t="s">
        <v>26141</v>
      </c>
      <c r="E6546" s="11" t="s">
        <v>26142</v>
      </c>
      <c r="F6546" s="10" t="s">
        <v>26143</v>
      </c>
      <c r="G6546" s="12" t="s">
        <v>26144</v>
      </c>
      <c r="H6546" s="11" t="s">
        <v>66</v>
      </c>
      <c r="I6546" s="11" t="s">
        <v>66</v>
      </c>
      <c r="J6546" s="11" t="s">
        <v>3188</v>
      </c>
      <c r="BE6546" s="12">
        <v>120</v>
      </c>
    </row>
    <row r="6547" spans="1:57" x14ac:dyDescent="0.25">
      <c r="A6547" s="5">
        <v>6540</v>
      </c>
      <c r="C6547" s="10">
        <v>97777</v>
      </c>
      <c r="D6547" s="10" t="s">
        <v>26145</v>
      </c>
      <c r="E6547" s="11" t="s">
        <v>26146</v>
      </c>
      <c r="F6547" s="10" t="s">
        <v>26147</v>
      </c>
      <c r="G6547" s="12" t="s">
        <v>26148</v>
      </c>
      <c r="H6547" s="11" t="s">
        <v>66</v>
      </c>
      <c r="I6547" s="11" t="s">
        <v>66</v>
      </c>
      <c r="J6547" s="11" t="s">
        <v>659</v>
      </c>
      <c r="BE6547" s="12">
        <v>1000</v>
      </c>
    </row>
    <row r="6548" spans="1:57" x14ac:dyDescent="0.25">
      <c r="A6548" s="3">
        <v>6541</v>
      </c>
      <c r="C6548" s="10">
        <v>97885</v>
      </c>
      <c r="D6548" s="10" t="s">
        <v>26149</v>
      </c>
      <c r="E6548" s="11" t="s">
        <v>26150</v>
      </c>
      <c r="F6548" s="10" t="s">
        <v>4904</v>
      </c>
      <c r="G6548" s="12" t="s">
        <v>4905</v>
      </c>
      <c r="H6548" s="11" t="s">
        <v>102</v>
      </c>
      <c r="I6548" s="11" t="s">
        <v>159</v>
      </c>
      <c r="J6548" s="11" t="s">
        <v>1275</v>
      </c>
      <c r="BE6548" s="12">
        <v>250</v>
      </c>
    </row>
    <row r="6549" spans="1:57" x14ac:dyDescent="0.25">
      <c r="A6549" s="3">
        <v>6542</v>
      </c>
      <c r="C6549" s="10">
        <v>98250</v>
      </c>
      <c r="D6549" s="10" t="s">
        <v>26151</v>
      </c>
      <c r="E6549" s="11" t="s">
        <v>26152</v>
      </c>
      <c r="F6549" s="10" t="s">
        <v>26153</v>
      </c>
      <c r="G6549" s="12" t="s">
        <v>26154</v>
      </c>
      <c r="H6549" s="11" t="s">
        <v>66</v>
      </c>
      <c r="I6549" s="11" t="s">
        <v>66</v>
      </c>
      <c r="J6549" s="11" t="s">
        <v>942</v>
      </c>
      <c r="BE6549" s="12">
        <v>250</v>
      </c>
    </row>
    <row r="6550" spans="1:57" x14ac:dyDescent="0.25">
      <c r="A6550" s="5">
        <v>6543</v>
      </c>
      <c r="C6550" s="10">
        <v>98361</v>
      </c>
      <c r="D6550" s="10" t="s">
        <v>26155</v>
      </c>
      <c r="E6550" s="11" t="s">
        <v>26146</v>
      </c>
      <c r="F6550" s="10" t="s">
        <v>26147</v>
      </c>
      <c r="G6550" s="12" t="s">
        <v>26156</v>
      </c>
      <c r="H6550" s="11" t="s">
        <v>66</v>
      </c>
      <c r="I6550" s="11" t="s">
        <v>66</v>
      </c>
      <c r="J6550" s="11" t="s">
        <v>659</v>
      </c>
      <c r="BE6550" s="12">
        <v>250</v>
      </c>
    </row>
    <row r="6551" spans="1:57" x14ac:dyDescent="0.25">
      <c r="A6551" s="3">
        <v>6544</v>
      </c>
      <c r="C6551" s="10">
        <v>98530</v>
      </c>
      <c r="D6551" s="10" t="s">
        <v>26157</v>
      </c>
      <c r="E6551" s="11" t="s">
        <v>26158</v>
      </c>
      <c r="F6551" s="10" t="s">
        <v>26159</v>
      </c>
      <c r="G6551" s="12" t="s">
        <v>26160</v>
      </c>
      <c r="H6551" s="11" t="s">
        <v>66</v>
      </c>
      <c r="I6551" s="11" t="s">
        <v>66</v>
      </c>
      <c r="J6551" s="11" t="s">
        <v>242</v>
      </c>
      <c r="BE6551" s="12">
        <v>250</v>
      </c>
    </row>
    <row r="6552" spans="1:57" x14ac:dyDescent="0.25">
      <c r="A6552" s="3">
        <v>6545</v>
      </c>
      <c r="C6552" s="10">
        <v>98644</v>
      </c>
      <c r="D6552" s="10" t="s">
        <v>26161</v>
      </c>
      <c r="E6552" s="11" t="s">
        <v>26162</v>
      </c>
      <c r="F6552" s="10" t="s">
        <v>26163</v>
      </c>
      <c r="G6552" s="12" t="s">
        <v>26164</v>
      </c>
      <c r="H6552" s="11" t="s">
        <v>66</v>
      </c>
      <c r="I6552" s="11" t="s">
        <v>66</v>
      </c>
      <c r="J6552" s="11" t="s">
        <v>242</v>
      </c>
      <c r="BE6552" s="12">
        <v>120</v>
      </c>
    </row>
    <row r="6553" spans="1:57" x14ac:dyDescent="0.25">
      <c r="A6553" s="5">
        <v>6546</v>
      </c>
      <c r="C6553" s="10">
        <v>98782</v>
      </c>
      <c r="D6553" s="10" t="s">
        <v>26165</v>
      </c>
      <c r="E6553" s="11" t="s">
        <v>26166</v>
      </c>
      <c r="F6553" s="10" t="s">
        <v>26167</v>
      </c>
      <c r="G6553" s="12" t="s">
        <v>26168</v>
      </c>
      <c r="H6553" s="11" t="s">
        <v>216</v>
      </c>
      <c r="I6553" s="11" t="s">
        <v>374</v>
      </c>
      <c r="J6553" s="11" t="s">
        <v>667</v>
      </c>
      <c r="BE6553" s="12">
        <v>120</v>
      </c>
    </row>
    <row r="6554" spans="1:57" x14ac:dyDescent="0.25">
      <c r="A6554" s="3">
        <v>6547</v>
      </c>
      <c r="C6554" s="10">
        <v>99425</v>
      </c>
      <c r="D6554" s="10" t="s">
        <v>26169</v>
      </c>
      <c r="E6554" s="11" t="s">
        <v>26170</v>
      </c>
      <c r="F6554" s="10" t="s">
        <v>26171</v>
      </c>
      <c r="G6554" s="12" t="s">
        <v>26172</v>
      </c>
      <c r="H6554" s="11" t="s">
        <v>66</v>
      </c>
      <c r="I6554" s="11" t="s">
        <v>66</v>
      </c>
      <c r="J6554" s="11" t="s">
        <v>3188</v>
      </c>
      <c r="BE6554" s="12">
        <v>500</v>
      </c>
    </row>
    <row r="6555" spans="1:57" x14ac:dyDescent="0.25">
      <c r="A6555" s="3">
        <v>6548</v>
      </c>
      <c r="C6555" s="10">
        <v>99580</v>
      </c>
      <c r="D6555" s="10" t="s">
        <v>26173</v>
      </c>
      <c r="E6555" s="11" t="s">
        <v>26174</v>
      </c>
      <c r="F6555" s="10" t="s">
        <v>26175</v>
      </c>
      <c r="G6555" s="12" t="s">
        <v>26176</v>
      </c>
      <c r="H6555" s="11" t="s">
        <v>223</v>
      </c>
      <c r="I6555" s="11" t="s">
        <v>223</v>
      </c>
      <c r="J6555" s="11" t="s">
        <v>223</v>
      </c>
      <c r="BE6555" s="12">
        <v>1000</v>
      </c>
    </row>
    <row r="6556" spans="1:57" x14ac:dyDescent="0.25">
      <c r="A6556" s="5">
        <v>6549</v>
      </c>
      <c r="C6556" s="10">
        <v>99653</v>
      </c>
      <c r="D6556" s="10" t="s">
        <v>26177</v>
      </c>
      <c r="E6556" s="11" t="s">
        <v>26178</v>
      </c>
      <c r="F6556" s="10" t="s">
        <v>26179</v>
      </c>
      <c r="G6556" s="12" t="s">
        <v>26180</v>
      </c>
      <c r="H6556" s="11" t="s">
        <v>138</v>
      </c>
      <c r="I6556" s="11" t="s">
        <v>2695</v>
      </c>
      <c r="J6556" s="11" t="s">
        <v>2695</v>
      </c>
      <c r="BE6556" s="12">
        <v>500</v>
      </c>
    </row>
    <row r="6557" spans="1:57" x14ac:dyDescent="0.25">
      <c r="A6557" s="3">
        <v>6550</v>
      </c>
      <c r="C6557" s="10">
        <v>100008</v>
      </c>
      <c r="D6557" s="10" t="s">
        <v>26181</v>
      </c>
      <c r="E6557" s="11" t="s">
        <v>26182</v>
      </c>
      <c r="F6557" s="10" t="s">
        <v>26183</v>
      </c>
      <c r="G6557" s="12" t="s">
        <v>26184</v>
      </c>
      <c r="H6557" s="11" t="s">
        <v>66</v>
      </c>
      <c r="I6557" s="11" t="s">
        <v>66</v>
      </c>
      <c r="J6557" s="11" t="s">
        <v>1842</v>
      </c>
      <c r="BE6557" s="12">
        <v>2000</v>
      </c>
    </row>
    <row r="6558" spans="1:57" x14ac:dyDescent="0.25">
      <c r="A6558" s="3">
        <v>6551</v>
      </c>
      <c r="C6558" s="10">
        <v>102447</v>
      </c>
      <c r="D6558" s="10" t="s">
        <v>26185</v>
      </c>
      <c r="E6558" s="11" t="s">
        <v>26186</v>
      </c>
      <c r="F6558" s="10" t="s">
        <v>26187</v>
      </c>
      <c r="G6558" s="12" t="s">
        <v>26188</v>
      </c>
      <c r="H6558" s="11" t="s">
        <v>78</v>
      </c>
      <c r="I6558" s="11" t="s">
        <v>78</v>
      </c>
      <c r="J6558" s="11" t="s">
        <v>3731</v>
      </c>
      <c r="BE6558" s="12">
        <v>10000</v>
      </c>
    </row>
    <row r="6559" spans="1:57" x14ac:dyDescent="0.25">
      <c r="A6559" s="5">
        <v>6552</v>
      </c>
      <c r="C6559" s="10">
        <v>102845</v>
      </c>
      <c r="D6559" s="10" t="s">
        <v>26189</v>
      </c>
      <c r="E6559" s="11" t="s">
        <v>26190</v>
      </c>
      <c r="F6559" s="10" t="s">
        <v>26191</v>
      </c>
      <c r="G6559" s="12" t="s">
        <v>26192</v>
      </c>
      <c r="H6559" s="11" t="s">
        <v>66</v>
      </c>
      <c r="I6559" s="11" t="s">
        <v>8476</v>
      </c>
      <c r="J6559" s="11" t="s">
        <v>8477</v>
      </c>
      <c r="BE6559" s="12">
        <v>5000</v>
      </c>
    </row>
    <row r="6560" spans="1:57" x14ac:dyDescent="0.25">
      <c r="A6560" s="3">
        <v>6553</v>
      </c>
      <c r="C6560" s="10">
        <v>102846</v>
      </c>
      <c r="D6560" s="10" t="s">
        <v>26193</v>
      </c>
      <c r="E6560" s="11" t="s">
        <v>26190</v>
      </c>
      <c r="F6560" s="10" t="s">
        <v>26191</v>
      </c>
      <c r="G6560" s="12" t="s">
        <v>26194</v>
      </c>
      <c r="H6560" s="11" t="s">
        <v>66</v>
      </c>
      <c r="I6560" s="11" t="s">
        <v>8476</v>
      </c>
      <c r="J6560" s="11" t="s">
        <v>8477</v>
      </c>
      <c r="BE6560" s="12">
        <v>4924</v>
      </c>
    </row>
    <row r="6561" spans="1:57" x14ac:dyDescent="0.25">
      <c r="A6561" s="3">
        <v>6554</v>
      </c>
      <c r="C6561" s="10">
        <v>102993</v>
      </c>
      <c r="D6561" s="10" t="s">
        <v>26195</v>
      </c>
      <c r="E6561" s="11" t="s">
        <v>26196</v>
      </c>
      <c r="F6561" s="10" t="s">
        <v>26197</v>
      </c>
      <c r="G6561" s="12" t="s">
        <v>26198</v>
      </c>
      <c r="H6561" s="11" t="s">
        <v>66</v>
      </c>
      <c r="I6561" s="11" t="s">
        <v>8476</v>
      </c>
      <c r="J6561" s="11" t="s">
        <v>8477</v>
      </c>
      <c r="BE6561" s="12">
        <v>10000</v>
      </c>
    </row>
    <row r="6562" spans="1:57" x14ac:dyDescent="0.25">
      <c r="A6562" s="5">
        <v>6555</v>
      </c>
      <c r="C6562" s="10">
        <v>104161</v>
      </c>
      <c r="D6562" s="10" t="s">
        <v>26199</v>
      </c>
      <c r="E6562" s="11" t="s">
        <v>25299</v>
      </c>
      <c r="F6562" s="10" t="s">
        <v>1411</v>
      </c>
      <c r="G6562" s="12" t="s">
        <v>26200</v>
      </c>
      <c r="H6562" s="11" t="s">
        <v>66</v>
      </c>
      <c r="I6562" s="11" t="s">
        <v>750</v>
      </c>
      <c r="J6562" s="11" t="s">
        <v>1710</v>
      </c>
      <c r="BE6562" s="12">
        <v>4000</v>
      </c>
    </row>
    <row r="6563" spans="1:57" x14ac:dyDescent="0.25">
      <c r="A6563" s="3">
        <v>6556</v>
      </c>
      <c r="C6563" s="10">
        <v>105087</v>
      </c>
      <c r="D6563" s="10" t="s">
        <v>26201</v>
      </c>
      <c r="E6563" s="11" t="s">
        <v>26202</v>
      </c>
      <c r="F6563" s="10" t="s">
        <v>26203</v>
      </c>
      <c r="G6563" s="12" t="s">
        <v>20505</v>
      </c>
      <c r="H6563" s="11" t="s">
        <v>123</v>
      </c>
      <c r="I6563" s="11" t="s">
        <v>152</v>
      </c>
      <c r="J6563" s="11" t="s">
        <v>495</v>
      </c>
      <c r="BE6563" s="12">
        <v>4000</v>
      </c>
    </row>
    <row r="6564" spans="1:57" x14ac:dyDescent="0.25">
      <c r="A6564" s="3">
        <v>6557</v>
      </c>
      <c r="C6564" s="10">
        <v>105636</v>
      </c>
      <c r="D6564" s="10" t="s">
        <v>26204</v>
      </c>
      <c r="E6564" s="11" t="s">
        <v>26205</v>
      </c>
      <c r="F6564" s="10" t="s">
        <v>26206</v>
      </c>
      <c r="G6564" s="12" t="s">
        <v>26207</v>
      </c>
      <c r="H6564" s="11" t="s">
        <v>138</v>
      </c>
      <c r="I6564" s="11" t="s">
        <v>138</v>
      </c>
      <c r="J6564" s="11" t="s">
        <v>456</v>
      </c>
      <c r="BE6564" s="12">
        <v>2000</v>
      </c>
    </row>
    <row r="6565" spans="1:57" x14ac:dyDescent="0.25">
      <c r="A6565" s="5">
        <v>6558</v>
      </c>
      <c r="C6565" s="10">
        <v>107707</v>
      </c>
      <c r="D6565" s="10" t="s">
        <v>26208</v>
      </c>
      <c r="E6565" s="11" t="s">
        <v>26209</v>
      </c>
      <c r="F6565" s="10" t="s">
        <v>202</v>
      </c>
      <c r="G6565" s="12" t="s">
        <v>26210</v>
      </c>
      <c r="H6565" s="11" t="s">
        <v>78</v>
      </c>
      <c r="I6565" s="11" t="s">
        <v>78</v>
      </c>
      <c r="J6565" s="11" t="s">
        <v>468</v>
      </c>
      <c r="BE6565" s="12">
        <v>8000</v>
      </c>
    </row>
    <row r="6566" spans="1:57" x14ac:dyDescent="0.25">
      <c r="A6566" s="3">
        <v>6559</v>
      </c>
      <c r="C6566" s="10">
        <v>108461</v>
      </c>
      <c r="D6566" s="10" t="s">
        <v>26211</v>
      </c>
      <c r="E6566" s="11" t="s">
        <v>25299</v>
      </c>
      <c r="F6566" s="10" t="s">
        <v>121</v>
      </c>
      <c r="G6566" s="12" t="s">
        <v>26212</v>
      </c>
      <c r="H6566" s="11" t="s">
        <v>66</v>
      </c>
      <c r="I6566" s="11" t="s">
        <v>750</v>
      </c>
      <c r="J6566" s="11" t="s">
        <v>751</v>
      </c>
      <c r="BE6566" s="12">
        <v>4000</v>
      </c>
    </row>
    <row r="6567" spans="1:57" x14ac:dyDescent="0.25">
      <c r="A6567" s="3">
        <v>6560</v>
      </c>
      <c r="C6567" s="10">
        <v>109272</v>
      </c>
      <c r="D6567" s="10" t="s">
        <v>26213</v>
      </c>
      <c r="E6567" s="11" t="s">
        <v>26214</v>
      </c>
      <c r="F6567" s="10" t="s">
        <v>26215</v>
      </c>
      <c r="G6567" s="12" t="s">
        <v>26216</v>
      </c>
      <c r="H6567" s="11" t="s">
        <v>78</v>
      </c>
      <c r="I6567" s="11" t="s">
        <v>78</v>
      </c>
      <c r="J6567" s="11" t="s">
        <v>176</v>
      </c>
      <c r="BE6567" s="12">
        <v>3000</v>
      </c>
    </row>
    <row r="6568" spans="1:57" x14ac:dyDescent="0.25">
      <c r="A6568" s="5">
        <v>6561</v>
      </c>
      <c r="C6568" s="10">
        <v>109543</v>
      </c>
      <c r="D6568" s="10" t="s">
        <v>26217</v>
      </c>
      <c r="E6568" s="11" t="s">
        <v>24811</v>
      </c>
      <c r="F6568" s="10" t="s">
        <v>26218</v>
      </c>
      <c r="G6568" s="12" t="s">
        <v>26219</v>
      </c>
      <c r="H6568" s="11" t="s">
        <v>66</v>
      </c>
      <c r="I6568" s="11" t="s">
        <v>67</v>
      </c>
      <c r="J6568" s="11" t="s">
        <v>845</v>
      </c>
      <c r="BE6568" s="12">
        <v>8500</v>
      </c>
    </row>
    <row r="6569" spans="1:57" x14ac:dyDescent="0.25">
      <c r="A6569" s="3">
        <v>6562</v>
      </c>
      <c r="C6569" s="10">
        <v>109576</v>
      </c>
      <c r="D6569" s="10" t="s">
        <v>26220</v>
      </c>
      <c r="E6569" s="11" t="s">
        <v>24811</v>
      </c>
      <c r="F6569" s="10" t="s">
        <v>337</v>
      </c>
      <c r="G6569" s="12" t="s">
        <v>26221</v>
      </c>
      <c r="H6569" s="11" t="s">
        <v>499</v>
      </c>
      <c r="I6569" s="11" t="s">
        <v>1111</v>
      </c>
      <c r="J6569" s="11" t="s">
        <v>1112</v>
      </c>
      <c r="BE6569" s="12">
        <v>2000</v>
      </c>
    </row>
    <row r="6570" spans="1:57" x14ac:dyDescent="0.25">
      <c r="A6570" s="3">
        <v>6563</v>
      </c>
      <c r="C6570" s="10">
        <v>110197</v>
      </c>
      <c r="D6570" s="10" t="s">
        <v>26222</v>
      </c>
      <c r="E6570" s="11" t="s">
        <v>26223</v>
      </c>
      <c r="F6570" s="10" t="s">
        <v>6038</v>
      </c>
      <c r="G6570" s="12" t="s">
        <v>26224</v>
      </c>
      <c r="H6570" s="11" t="s">
        <v>66</v>
      </c>
      <c r="I6570" s="11" t="s">
        <v>66</v>
      </c>
      <c r="J6570" s="11" t="s">
        <v>707</v>
      </c>
      <c r="BE6570" s="12">
        <v>3000</v>
      </c>
    </row>
    <row r="6571" spans="1:57" x14ac:dyDescent="0.25">
      <c r="A6571" s="5">
        <v>6564</v>
      </c>
      <c r="C6571" s="10">
        <v>111812</v>
      </c>
      <c r="D6571" s="10" t="s">
        <v>26225</v>
      </c>
      <c r="E6571" s="11" t="s">
        <v>25299</v>
      </c>
      <c r="F6571" s="10" t="s">
        <v>121</v>
      </c>
      <c r="G6571" s="12" t="s">
        <v>26226</v>
      </c>
      <c r="H6571" s="11" t="s">
        <v>66</v>
      </c>
      <c r="I6571" s="11" t="s">
        <v>1464</v>
      </c>
      <c r="J6571" s="11" t="s">
        <v>2085</v>
      </c>
      <c r="BE6571" s="12">
        <v>5000</v>
      </c>
    </row>
    <row r="6572" spans="1:57" x14ac:dyDescent="0.25">
      <c r="A6572" s="3">
        <v>6565</v>
      </c>
      <c r="C6572" s="10">
        <v>112183</v>
      </c>
      <c r="D6572" s="10" t="s">
        <v>26227</v>
      </c>
      <c r="E6572" s="11" t="s">
        <v>26228</v>
      </c>
      <c r="F6572" s="10" t="s">
        <v>1034</v>
      </c>
      <c r="G6572" s="12" t="s">
        <v>26229</v>
      </c>
      <c r="H6572" s="11" t="s">
        <v>102</v>
      </c>
      <c r="I6572" s="11" t="s">
        <v>103</v>
      </c>
      <c r="J6572" s="11" t="s">
        <v>1036</v>
      </c>
      <c r="BE6572" s="12">
        <v>8000</v>
      </c>
    </row>
    <row r="6573" spans="1:57" x14ac:dyDescent="0.25">
      <c r="A6573" s="3">
        <v>6566</v>
      </c>
      <c r="C6573" s="10">
        <v>112959</v>
      </c>
      <c r="D6573" s="10" t="s">
        <v>26230</v>
      </c>
      <c r="E6573" s="11" t="s">
        <v>26228</v>
      </c>
      <c r="F6573" s="10" t="s">
        <v>1937</v>
      </c>
      <c r="G6573" s="12" t="s">
        <v>26231</v>
      </c>
      <c r="H6573" s="11" t="s">
        <v>102</v>
      </c>
      <c r="I6573" s="11" t="s">
        <v>103</v>
      </c>
      <c r="J6573" s="11" t="s">
        <v>104</v>
      </c>
      <c r="BE6573" s="12">
        <v>2000</v>
      </c>
    </row>
    <row r="6574" spans="1:57" x14ac:dyDescent="0.25">
      <c r="A6574" s="5">
        <v>6567</v>
      </c>
      <c r="C6574" s="10">
        <v>113979</v>
      </c>
      <c r="D6574" s="10" t="s">
        <v>26232</v>
      </c>
      <c r="E6574" s="11" t="s">
        <v>26233</v>
      </c>
      <c r="F6574" s="10" t="s">
        <v>26234</v>
      </c>
      <c r="G6574" s="12" t="s">
        <v>26235</v>
      </c>
      <c r="H6574" s="11" t="s">
        <v>66</v>
      </c>
      <c r="I6574" s="11" t="s">
        <v>66</v>
      </c>
      <c r="J6574" s="11" t="s">
        <v>66</v>
      </c>
      <c r="BE6574" s="12">
        <v>2000</v>
      </c>
    </row>
    <row r="6575" spans="1:57" x14ac:dyDescent="0.25">
      <c r="A6575" s="3">
        <v>6568</v>
      </c>
      <c r="C6575" s="10">
        <v>115122</v>
      </c>
      <c r="D6575" s="10" t="s">
        <v>26236</v>
      </c>
      <c r="E6575" s="11" t="s">
        <v>26237</v>
      </c>
      <c r="F6575" s="10" t="s">
        <v>26238</v>
      </c>
      <c r="G6575" s="12" t="s">
        <v>26239</v>
      </c>
      <c r="H6575" s="11" t="s">
        <v>78</v>
      </c>
      <c r="I6575" s="11" t="s">
        <v>78</v>
      </c>
      <c r="J6575" s="11" t="s">
        <v>468</v>
      </c>
      <c r="BE6575" s="12">
        <v>10100</v>
      </c>
    </row>
    <row r="6576" spans="1:57" x14ac:dyDescent="0.25">
      <c r="A6576" s="3">
        <v>6569</v>
      </c>
      <c r="C6576" s="10">
        <v>115478</v>
      </c>
      <c r="D6576" s="10" t="s">
        <v>26240</v>
      </c>
      <c r="E6576" s="11" t="s">
        <v>26241</v>
      </c>
      <c r="F6576" s="10" t="s">
        <v>26242</v>
      </c>
      <c r="G6576" s="12" t="s">
        <v>26243</v>
      </c>
      <c r="H6576" s="11" t="s">
        <v>499</v>
      </c>
      <c r="I6576" s="11" t="s">
        <v>499</v>
      </c>
      <c r="J6576" s="11" t="s">
        <v>7611</v>
      </c>
      <c r="BE6576" s="12">
        <v>4000</v>
      </c>
    </row>
    <row r="6577" spans="1:57" x14ac:dyDescent="0.25">
      <c r="A6577" s="5">
        <v>6570</v>
      </c>
      <c r="C6577" s="10">
        <v>116111</v>
      </c>
      <c r="D6577" s="10" t="s">
        <v>26244</v>
      </c>
      <c r="E6577" s="11" t="s">
        <v>25589</v>
      </c>
      <c r="F6577" s="10" t="s">
        <v>1012</v>
      </c>
      <c r="G6577" s="12" t="s">
        <v>26245</v>
      </c>
      <c r="H6577" s="11" t="s">
        <v>66</v>
      </c>
      <c r="I6577" s="11" t="s">
        <v>750</v>
      </c>
      <c r="J6577" s="11" t="s">
        <v>1710</v>
      </c>
      <c r="BE6577" s="12">
        <v>5120</v>
      </c>
    </row>
    <row r="6578" spans="1:57" x14ac:dyDescent="0.25">
      <c r="A6578" s="3">
        <v>6571</v>
      </c>
      <c r="C6578" s="10">
        <v>119481</v>
      </c>
      <c r="D6578" s="10" t="s">
        <v>26246</v>
      </c>
      <c r="E6578" s="11" t="s">
        <v>26247</v>
      </c>
      <c r="F6578" s="10" t="s">
        <v>26248</v>
      </c>
      <c r="G6578" s="12" t="s">
        <v>26249</v>
      </c>
      <c r="H6578" s="11" t="s">
        <v>1152</v>
      </c>
      <c r="I6578" s="11" t="s">
        <v>1679</v>
      </c>
      <c r="J6578" s="11" t="s">
        <v>1679</v>
      </c>
      <c r="BE6578" s="12">
        <v>1080</v>
      </c>
    </row>
    <row r="6579" spans="1:57" x14ac:dyDescent="0.25">
      <c r="A6579" s="3">
        <v>6572</v>
      </c>
      <c r="C6579" s="10">
        <v>119811</v>
      </c>
      <c r="D6579" s="10" t="s">
        <v>26250</v>
      </c>
      <c r="E6579" s="11" t="s">
        <v>26251</v>
      </c>
      <c r="F6579" s="10" t="s">
        <v>26252</v>
      </c>
      <c r="G6579" s="12" t="s">
        <v>26253</v>
      </c>
      <c r="H6579" s="11" t="s">
        <v>78</v>
      </c>
      <c r="I6579" s="11" t="s">
        <v>1769</v>
      </c>
      <c r="J6579" s="11" t="s">
        <v>1770</v>
      </c>
      <c r="BE6579" s="12">
        <v>2000</v>
      </c>
    </row>
    <row r="6580" spans="1:57" x14ac:dyDescent="0.25">
      <c r="A6580" s="5">
        <v>6573</v>
      </c>
      <c r="C6580" s="10">
        <v>119875</v>
      </c>
      <c r="D6580" s="10" t="s">
        <v>26254</v>
      </c>
      <c r="E6580" s="11" t="s">
        <v>24811</v>
      </c>
      <c r="F6580" s="10" t="s">
        <v>3130</v>
      </c>
      <c r="G6580" s="12" t="s">
        <v>26255</v>
      </c>
      <c r="H6580" s="11" t="s">
        <v>499</v>
      </c>
      <c r="I6580" s="11" t="s">
        <v>1111</v>
      </c>
      <c r="J6580" s="11" t="s">
        <v>1112</v>
      </c>
      <c r="BE6580" s="12">
        <v>2500</v>
      </c>
    </row>
    <row r="6581" spans="1:57" x14ac:dyDescent="0.25">
      <c r="A6581" s="3">
        <v>6574</v>
      </c>
      <c r="C6581" s="10">
        <v>120140</v>
      </c>
      <c r="D6581" s="10" t="s">
        <v>26256</v>
      </c>
      <c r="E6581" s="11" t="s">
        <v>26257</v>
      </c>
      <c r="F6581" s="10" t="s">
        <v>26258</v>
      </c>
      <c r="G6581" s="12" t="s">
        <v>26259</v>
      </c>
      <c r="H6581" s="11" t="s">
        <v>284</v>
      </c>
      <c r="I6581" s="11" t="s">
        <v>285</v>
      </c>
      <c r="J6581" s="11" t="s">
        <v>285</v>
      </c>
      <c r="BE6581" s="12">
        <v>5000</v>
      </c>
    </row>
    <row r="6582" spans="1:57" x14ac:dyDescent="0.25">
      <c r="A6582" s="3">
        <v>6575</v>
      </c>
      <c r="C6582" s="10">
        <v>122390</v>
      </c>
      <c r="D6582" s="10" t="s">
        <v>26260</v>
      </c>
      <c r="E6582" s="11" t="s">
        <v>24811</v>
      </c>
      <c r="F6582" s="10" t="s">
        <v>337</v>
      </c>
      <c r="G6582" s="12" t="s">
        <v>26261</v>
      </c>
      <c r="H6582" s="11" t="s">
        <v>499</v>
      </c>
      <c r="I6582" s="11" t="s">
        <v>1111</v>
      </c>
      <c r="J6582" s="11" t="s">
        <v>1112</v>
      </c>
      <c r="BE6582" s="12">
        <v>5500</v>
      </c>
    </row>
    <row r="6583" spans="1:57" x14ac:dyDescent="0.25">
      <c r="A6583" s="5">
        <v>6576</v>
      </c>
      <c r="C6583" s="10">
        <v>122622</v>
      </c>
      <c r="D6583" s="10" t="s">
        <v>26262</v>
      </c>
      <c r="E6583" s="11" t="s">
        <v>26209</v>
      </c>
      <c r="F6583" s="10" t="s">
        <v>11687</v>
      </c>
      <c r="G6583" s="12" t="s">
        <v>16663</v>
      </c>
      <c r="H6583" s="11" t="s">
        <v>78</v>
      </c>
      <c r="I6583" s="11" t="s">
        <v>78</v>
      </c>
      <c r="J6583" s="11" t="s">
        <v>468</v>
      </c>
      <c r="BE6583" s="12">
        <v>4000</v>
      </c>
    </row>
    <row r="6584" spans="1:57" x14ac:dyDescent="0.25">
      <c r="A6584" s="3">
        <v>6577</v>
      </c>
      <c r="C6584" s="10">
        <v>122766</v>
      </c>
      <c r="D6584" s="10" t="s">
        <v>26263</v>
      </c>
      <c r="E6584" s="11" t="s">
        <v>26264</v>
      </c>
      <c r="F6584" s="10" t="s">
        <v>7982</v>
      </c>
      <c r="G6584" s="12" t="s">
        <v>26265</v>
      </c>
      <c r="H6584" s="11" t="s">
        <v>66</v>
      </c>
      <c r="I6584" s="11" t="s">
        <v>66</v>
      </c>
      <c r="J6584" s="11" t="s">
        <v>424</v>
      </c>
      <c r="BE6584" s="12">
        <v>2000</v>
      </c>
    </row>
    <row r="6585" spans="1:57" x14ac:dyDescent="0.25">
      <c r="A6585" s="3">
        <v>6578</v>
      </c>
      <c r="C6585" s="10">
        <v>122957</v>
      </c>
      <c r="D6585" s="10" t="s">
        <v>26266</v>
      </c>
      <c r="E6585" s="11" t="s">
        <v>26267</v>
      </c>
      <c r="F6585" s="10" t="s">
        <v>1362</v>
      </c>
      <c r="G6585" s="12" t="s">
        <v>26268</v>
      </c>
      <c r="H6585" s="11" t="s">
        <v>216</v>
      </c>
      <c r="I6585" s="11" t="s">
        <v>374</v>
      </c>
      <c r="J6585" s="11" t="s">
        <v>7955</v>
      </c>
      <c r="BE6585" s="12">
        <v>2500</v>
      </c>
    </row>
    <row r="6586" spans="1:57" x14ac:dyDescent="0.25">
      <c r="A6586" s="5">
        <v>6579</v>
      </c>
      <c r="C6586" s="10">
        <v>122958</v>
      </c>
      <c r="D6586" s="10" t="s">
        <v>26269</v>
      </c>
      <c r="E6586" s="11" t="s">
        <v>26267</v>
      </c>
      <c r="F6586" s="10" t="s">
        <v>1362</v>
      </c>
      <c r="G6586" s="12" t="s">
        <v>26270</v>
      </c>
      <c r="H6586" s="11" t="s">
        <v>216</v>
      </c>
      <c r="I6586" s="11" t="s">
        <v>374</v>
      </c>
      <c r="J6586" s="11" t="s">
        <v>7955</v>
      </c>
      <c r="BE6586" s="12">
        <v>1500</v>
      </c>
    </row>
    <row r="6587" spans="1:57" x14ac:dyDescent="0.25">
      <c r="A6587" s="3">
        <v>6580</v>
      </c>
      <c r="C6587" s="10">
        <v>123111</v>
      </c>
      <c r="D6587" s="10" t="s">
        <v>26271</v>
      </c>
      <c r="E6587" s="11" t="s">
        <v>24811</v>
      </c>
      <c r="F6587" s="10" t="s">
        <v>3096</v>
      </c>
      <c r="G6587" s="12" t="s">
        <v>26272</v>
      </c>
      <c r="H6587" s="11" t="s">
        <v>499</v>
      </c>
      <c r="I6587" s="11" t="s">
        <v>1111</v>
      </c>
      <c r="J6587" s="11" t="s">
        <v>1112</v>
      </c>
      <c r="BE6587" s="12">
        <v>2000</v>
      </c>
    </row>
    <row r="6588" spans="1:57" x14ac:dyDescent="0.25">
      <c r="A6588" s="3">
        <v>6581</v>
      </c>
      <c r="C6588" s="10">
        <v>123220</v>
      </c>
      <c r="D6588" s="10" t="s">
        <v>26273</v>
      </c>
      <c r="E6588" s="11" t="s">
        <v>24811</v>
      </c>
      <c r="F6588" s="10" t="s">
        <v>26274</v>
      </c>
      <c r="G6588" s="12" t="s">
        <v>26275</v>
      </c>
      <c r="H6588" s="11" t="s">
        <v>499</v>
      </c>
      <c r="I6588" s="11" t="s">
        <v>1111</v>
      </c>
      <c r="J6588" s="11" t="s">
        <v>1112</v>
      </c>
      <c r="BE6588" s="12">
        <v>3000</v>
      </c>
    </row>
    <row r="6589" spans="1:57" x14ac:dyDescent="0.25">
      <c r="A6589" s="5">
        <v>6582</v>
      </c>
      <c r="C6589" s="10">
        <v>123221</v>
      </c>
      <c r="D6589" s="10" t="s">
        <v>26276</v>
      </c>
      <c r="E6589" s="11" t="s">
        <v>24811</v>
      </c>
      <c r="F6589" s="10" t="s">
        <v>3087</v>
      </c>
      <c r="G6589" s="12" t="s">
        <v>26277</v>
      </c>
      <c r="H6589" s="11" t="s">
        <v>499</v>
      </c>
      <c r="I6589" s="11" t="s">
        <v>1111</v>
      </c>
      <c r="J6589" s="11" t="s">
        <v>1112</v>
      </c>
      <c r="BE6589" s="12">
        <v>2000</v>
      </c>
    </row>
    <row r="6590" spans="1:57" x14ac:dyDescent="0.25">
      <c r="A6590" s="3">
        <v>6583</v>
      </c>
      <c r="C6590" s="10">
        <v>123932</v>
      </c>
      <c r="D6590" s="10" t="s">
        <v>26278</v>
      </c>
      <c r="E6590" s="11" t="s">
        <v>26267</v>
      </c>
      <c r="F6590" s="10" t="s">
        <v>1362</v>
      </c>
      <c r="G6590" s="12" t="s">
        <v>26279</v>
      </c>
      <c r="H6590" s="11" t="s">
        <v>216</v>
      </c>
      <c r="I6590" s="11" t="s">
        <v>374</v>
      </c>
      <c r="J6590" s="11" t="s">
        <v>7955</v>
      </c>
      <c r="BE6590" s="12">
        <v>3500</v>
      </c>
    </row>
    <row r="6591" spans="1:57" x14ac:dyDescent="0.25">
      <c r="A6591" s="3">
        <v>6584</v>
      </c>
      <c r="C6591" s="10">
        <v>124789</v>
      </c>
      <c r="D6591" s="10" t="s">
        <v>26280</v>
      </c>
      <c r="E6591" s="11" t="s">
        <v>24811</v>
      </c>
      <c r="F6591" s="10" t="s">
        <v>26281</v>
      </c>
      <c r="G6591" s="12" t="s">
        <v>12020</v>
      </c>
      <c r="H6591" s="11" t="s">
        <v>499</v>
      </c>
      <c r="I6591" s="11" t="s">
        <v>1111</v>
      </c>
      <c r="J6591" s="11" t="s">
        <v>3105</v>
      </c>
      <c r="BE6591" s="12">
        <v>3000</v>
      </c>
    </row>
    <row r="6592" spans="1:57" x14ac:dyDescent="0.25">
      <c r="A6592" s="5">
        <v>6585</v>
      </c>
      <c r="C6592" s="10">
        <v>128618</v>
      </c>
      <c r="D6592" s="10" t="s">
        <v>26282</v>
      </c>
      <c r="E6592" s="11" t="s">
        <v>26283</v>
      </c>
      <c r="F6592" s="10" t="s">
        <v>26284</v>
      </c>
      <c r="G6592" s="12" t="s">
        <v>26285</v>
      </c>
      <c r="H6592" s="11" t="s">
        <v>78</v>
      </c>
      <c r="I6592" s="11" t="s">
        <v>93</v>
      </c>
      <c r="J6592" s="11" t="s">
        <v>1120</v>
      </c>
      <c r="BE6592" s="12">
        <v>1860</v>
      </c>
    </row>
    <row r="6593" spans="1:57" x14ac:dyDescent="0.25">
      <c r="A6593" s="3">
        <v>6586</v>
      </c>
      <c r="C6593" s="10">
        <v>129947</v>
      </c>
      <c r="D6593" s="10" t="s">
        <v>26286</v>
      </c>
      <c r="E6593" s="11" t="s">
        <v>26287</v>
      </c>
      <c r="F6593" s="10" t="s">
        <v>26288</v>
      </c>
      <c r="G6593" s="12" t="s">
        <v>26289</v>
      </c>
      <c r="H6593" s="11" t="s">
        <v>380</v>
      </c>
      <c r="I6593" s="11" t="s">
        <v>380</v>
      </c>
      <c r="J6593" s="11" t="s">
        <v>852</v>
      </c>
      <c r="BE6593" s="12">
        <v>5200</v>
      </c>
    </row>
    <row r="6594" spans="1:57" x14ac:dyDescent="0.25">
      <c r="A6594" s="3">
        <v>6587</v>
      </c>
      <c r="C6594" s="10">
        <v>130301</v>
      </c>
      <c r="D6594" s="10" t="s">
        <v>26290</v>
      </c>
      <c r="E6594" s="11" t="s">
        <v>26291</v>
      </c>
      <c r="F6594" s="10" t="s">
        <v>26292</v>
      </c>
      <c r="G6594" s="12" t="s">
        <v>24327</v>
      </c>
      <c r="H6594" s="11" t="s">
        <v>2029</v>
      </c>
      <c r="I6594" s="11" t="s">
        <v>2030</v>
      </c>
      <c r="J6594" s="11" t="s">
        <v>24328</v>
      </c>
      <c r="BE6594" s="12">
        <v>2000</v>
      </c>
    </row>
    <row r="6595" spans="1:57" x14ac:dyDescent="0.25">
      <c r="A6595" s="5">
        <v>6588</v>
      </c>
      <c r="C6595" s="10">
        <v>130450</v>
      </c>
      <c r="D6595" s="10" t="s">
        <v>26293</v>
      </c>
      <c r="E6595" s="11" t="s">
        <v>26294</v>
      </c>
      <c r="F6595" s="10" t="s">
        <v>26295</v>
      </c>
      <c r="G6595" s="12" t="s">
        <v>26296</v>
      </c>
      <c r="H6595" s="11" t="s">
        <v>138</v>
      </c>
      <c r="I6595" s="11" t="s">
        <v>3636</v>
      </c>
      <c r="J6595" s="11" t="s">
        <v>3636</v>
      </c>
      <c r="BE6595" s="12">
        <v>4500</v>
      </c>
    </row>
    <row r="6596" spans="1:57" x14ac:dyDescent="0.25">
      <c r="A6596" s="3">
        <v>6589</v>
      </c>
      <c r="C6596" s="10">
        <v>130508</v>
      </c>
      <c r="D6596" s="10" t="s">
        <v>26297</v>
      </c>
      <c r="E6596" s="11" t="s">
        <v>26209</v>
      </c>
      <c r="F6596" s="10" t="s">
        <v>24473</v>
      </c>
      <c r="G6596" s="12" t="s">
        <v>26298</v>
      </c>
      <c r="H6596" s="11" t="s">
        <v>78</v>
      </c>
      <c r="I6596" s="11" t="s">
        <v>388</v>
      </c>
      <c r="J6596" s="11" t="s">
        <v>16353</v>
      </c>
      <c r="BE6596" s="12">
        <v>6000</v>
      </c>
    </row>
    <row r="6597" spans="1:57" x14ac:dyDescent="0.25">
      <c r="A6597" s="3">
        <v>6590</v>
      </c>
      <c r="C6597" s="10">
        <v>130512</v>
      </c>
      <c r="D6597" s="10" t="s">
        <v>26299</v>
      </c>
      <c r="E6597" s="11" t="s">
        <v>26209</v>
      </c>
      <c r="F6597" s="10" t="s">
        <v>24473</v>
      </c>
      <c r="G6597" s="12" t="s">
        <v>26300</v>
      </c>
      <c r="H6597" s="11" t="s">
        <v>78</v>
      </c>
      <c r="I6597" s="11" t="s">
        <v>388</v>
      </c>
      <c r="J6597" s="11" t="s">
        <v>16353</v>
      </c>
      <c r="BE6597" s="12">
        <v>6000</v>
      </c>
    </row>
    <row r="6598" spans="1:57" x14ac:dyDescent="0.25">
      <c r="A6598" s="5">
        <v>6591</v>
      </c>
      <c r="C6598" s="10">
        <v>130513</v>
      </c>
      <c r="D6598" s="10" t="s">
        <v>26301</v>
      </c>
      <c r="E6598" s="11" t="s">
        <v>26209</v>
      </c>
      <c r="F6598" s="10" t="s">
        <v>24473</v>
      </c>
      <c r="G6598" s="12" t="s">
        <v>26302</v>
      </c>
      <c r="H6598" s="11" t="s">
        <v>78</v>
      </c>
      <c r="I6598" s="11" t="s">
        <v>388</v>
      </c>
      <c r="J6598" s="11" t="s">
        <v>16353</v>
      </c>
      <c r="BE6598" s="12">
        <v>6000</v>
      </c>
    </row>
    <row r="6599" spans="1:57" x14ac:dyDescent="0.25">
      <c r="A6599" s="3">
        <v>6592</v>
      </c>
      <c r="C6599" s="10">
        <v>131752</v>
      </c>
      <c r="D6599" s="10" t="s">
        <v>26303</v>
      </c>
      <c r="E6599" s="11" t="s">
        <v>25589</v>
      </c>
      <c r="F6599" s="10" t="s">
        <v>1012</v>
      </c>
      <c r="G6599" s="12" t="s">
        <v>26304</v>
      </c>
      <c r="H6599" s="11" t="s">
        <v>66</v>
      </c>
      <c r="I6599" s="11" t="s">
        <v>328</v>
      </c>
      <c r="J6599" s="11" t="s">
        <v>787</v>
      </c>
      <c r="BE6599" s="12">
        <v>7000</v>
      </c>
    </row>
    <row r="6600" spans="1:57" x14ac:dyDescent="0.25">
      <c r="A6600" s="3">
        <v>6593</v>
      </c>
      <c r="C6600" s="10">
        <v>132341</v>
      </c>
      <c r="D6600" s="10" t="s">
        <v>26305</v>
      </c>
      <c r="E6600" s="11" t="s">
        <v>25299</v>
      </c>
      <c r="F6600" s="10" t="s">
        <v>1411</v>
      </c>
      <c r="G6600" s="12" t="s">
        <v>26306</v>
      </c>
      <c r="H6600" s="11" t="s">
        <v>66</v>
      </c>
      <c r="I6600" s="11" t="s">
        <v>750</v>
      </c>
      <c r="J6600" s="11" t="s">
        <v>1710</v>
      </c>
      <c r="BE6600" s="12">
        <v>10000</v>
      </c>
    </row>
    <row r="6601" spans="1:57" x14ac:dyDescent="0.25">
      <c r="A6601" s="5">
        <v>6594</v>
      </c>
      <c r="C6601" s="10">
        <v>133260</v>
      </c>
      <c r="D6601" s="10" t="s">
        <v>26307</v>
      </c>
      <c r="E6601" s="11" t="s">
        <v>26308</v>
      </c>
      <c r="F6601" s="10" t="s">
        <v>26309</v>
      </c>
      <c r="G6601" s="12" t="s">
        <v>26310</v>
      </c>
      <c r="H6601" s="11" t="s">
        <v>1152</v>
      </c>
      <c r="I6601" s="11" t="s">
        <v>23609</v>
      </c>
      <c r="J6601" s="11" t="s">
        <v>23609</v>
      </c>
      <c r="BE6601" s="12">
        <v>2000</v>
      </c>
    </row>
    <row r="6602" spans="1:57" x14ac:dyDescent="0.25">
      <c r="A6602" s="3">
        <v>6595</v>
      </c>
      <c r="C6602" s="10">
        <v>134641</v>
      </c>
      <c r="D6602" s="10" t="s">
        <v>26311</v>
      </c>
      <c r="E6602" s="11" t="s">
        <v>25156</v>
      </c>
      <c r="F6602" s="10" t="s">
        <v>622</v>
      </c>
      <c r="G6602" s="12" t="s">
        <v>26312</v>
      </c>
      <c r="H6602" s="11" t="s">
        <v>109</v>
      </c>
      <c r="I6602" s="11" t="s">
        <v>109</v>
      </c>
      <c r="J6602" s="11" t="s">
        <v>14649</v>
      </c>
      <c r="BE6602" s="12">
        <v>5000</v>
      </c>
    </row>
    <row r="6603" spans="1:57" x14ac:dyDescent="0.25">
      <c r="A6603" s="3">
        <v>6596</v>
      </c>
      <c r="C6603" s="10">
        <v>135789</v>
      </c>
      <c r="D6603" s="10" t="s">
        <v>26313</v>
      </c>
      <c r="E6603" s="11" t="s">
        <v>26314</v>
      </c>
      <c r="F6603" s="10" t="s">
        <v>26315</v>
      </c>
      <c r="G6603" s="12" t="s">
        <v>26316</v>
      </c>
      <c r="H6603" s="11" t="s">
        <v>138</v>
      </c>
      <c r="I6603" s="11" t="s">
        <v>792</v>
      </c>
      <c r="J6603" s="11" t="s">
        <v>26317</v>
      </c>
      <c r="BE6603" s="12">
        <v>4000</v>
      </c>
    </row>
    <row r="6604" spans="1:57" x14ac:dyDescent="0.25">
      <c r="A6604" s="5">
        <v>6597</v>
      </c>
      <c r="C6604" s="10">
        <v>135841</v>
      </c>
      <c r="D6604" s="10" t="s">
        <v>26318</v>
      </c>
      <c r="E6604" s="11" t="s">
        <v>26319</v>
      </c>
      <c r="F6604" s="10" t="s">
        <v>26320</v>
      </c>
      <c r="G6604" s="12" t="s">
        <v>26321</v>
      </c>
      <c r="H6604" s="11" t="s">
        <v>499</v>
      </c>
      <c r="I6604" s="11" t="s">
        <v>500</v>
      </c>
      <c r="J6604" s="11" t="s">
        <v>17998</v>
      </c>
      <c r="BE6604" s="12">
        <v>60000</v>
      </c>
    </row>
    <row r="6605" spans="1:57" x14ac:dyDescent="0.25">
      <c r="A6605" s="3">
        <v>6598</v>
      </c>
      <c r="C6605" s="10">
        <v>136251</v>
      </c>
      <c r="D6605" s="10" t="s">
        <v>26322</v>
      </c>
      <c r="E6605" s="11" t="s">
        <v>26323</v>
      </c>
      <c r="F6605" s="10" t="s">
        <v>26324</v>
      </c>
      <c r="G6605" s="12" t="s">
        <v>26325</v>
      </c>
      <c r="H6605" s="11" t="s">
        <v>1152</v>
      </c>
      <c r="I6605" s="11" t="s">
        <v>1152</v>
      </c>
      <c r="J6605" s="11" t="s">
        <v>3424</v>
      </c>
      <c r="BE6605" s="12">
        <v>2000</v>
      </c>
    </row>
    <row r="6606" spans="1:57" x14ac:dyDescent="0.25">
      <c r="A6606" s="3">
        <v>6599</v>
      </c>
      <c r="C6606" s="10">
        <v>137665</v>
      </c>
      <c r="D6606" s="10" t="s">
        <v>26326</v>
      </c>
      <c r="E6606" s="11" t="s">
        <v>24811</v>
      </c>
      <c r="F6606" s="10" t="s">
        <v>337</v>
      </c>
      <c r="G6606" s="12" t="s">
        <v>3076</v>
      </c>
      <c r="H6606" s="11" t="s">
        <v>66</v>
      </c>
      <c r="I6606" s="11" t="s">
        <v>1464</v>
      </c>
      <c r="J6606" s="11" t="s">
        <v>2085</v>
      </c>
      <c r="BE6606" s="12">
        <v>11500</v>
      </c>
    </row>
    <row r="6607" spans="1:57" x14ac:dyDescent="0.25">
      <c r="A6607" s="5">
        <v>6600</v>
      </c>
      <c r="C6607" s="10">
        <v>138462</v>
      </c>
      <c r="D6607" s="10" t="s">
        <v>26327</v>
      </c>
      <c r="E6607" s="11" t="s">
        <v>25589</v>
      </c>
      <c r="F6607" s="10" t="s">
        <v>1012</v>
      </c>
      <c r="G6607" s="12" t="s">
        <v>26328</v>
      </c>
      <c r="H6607" s="11" t="s">
        <v>66</v>
      </c>
      <c r="I6607" s="11" t="s">
        <v>750</v>
      </c>
      <c r="J6607" s="11" t="s">
        <v>1710</v>
      </c>
      <c r="BE6607" s="12">
        <v>10250</v>
      </c>
    </row>
    <row r="6608" spans="1:57" x14ac:dyDescent="0.25">
      <c r="A6608" s="3">
        <v>6601</v>
      </c>
      <c r="C6608" s="10">
        <v>13876</v>
      </c>
      <c r="D6608" s="10" t="s">
        <v>26329</v>
      </c>
      <c r="E6608" s="11" t="s">
        <v>26330</v>
      </c>
      <c r="F6608" s="10" t="s">
        <v>7025</v>
      </c>
      <c r="G6608" s="12" t="s">
        <v>7026</v>
      </c>
      <c r="H6608" s="11" t="s">
        <v>66</v>
      </c>
      <c r="I6608" s="11" t="s">
        <v>7027</v>
      </c>
      <c r="J6608" s="11" t="s">
        <v>7026</v>
      </c>
      <c r="BE6608" s="12">
        <v>4000</v>
      </c>
    </row>
    <row r="6609" spans="1:57" x14ac:dyDescent="0.25">
      <c r="A6609" s="3">
        <v>6602</v>
      </c>
      <c r="C6609" s="10">
        <v>138766</v>
      </c>
      <c r="D6609" s="10" t="s">
        <v>26331</v>
      </c>
      <c r="E6609" s="11" t="s">
        <v>26332</v>
      </c>
      <c r="F6609" s="10" t="s">
        <v>19300</v>
      </c>
      <c r="G6609" s="12" t="s">
        <v>26333</v>
      </c>
      <c r="H6609" s="11" t="s">
        <v>102</v>
      </c>
      <c r="I6609" s="11" t="s">
        <v>434</v>
      </c>
      <c r="J6609" s="11" t="s">
        <v>434</v>
      </c>
      <c r="BE6609" s="12">
        <v>2000</v>
      </c>
    </row>
    <row r="6610" spans="1:57" x14ac:dyDescent="0.25">
      <c r="A6610" s="5">
        <v>6603</v>
      </c>
      <c r="C6610" s="10">
        <v>139669</v>
      </c>
      <c r="D6610" s="10" t="s">
        <v>26334</v>
      </c>
      <c r="E6610" s="11" t="s">
        <v>26335</v>
      </c>
      <c r="F6610" s="10" t="s">
        <v>9806</v>
      </c>
      <c r="G6610" s="12" t="s">
        <v>9807</v>
      </c>
      <c r="H6610" s="11" t="s">
        <v>66</v>
      </c>
      <c r="I6610" s="11" t="s">
        <v>66</v>
      </c>
      <c r="J6610" s="11" t="s">
        <v>659</v>
      </c>
      <c r="BE6610" s="12">
        <v>10000</v>
      </c>
    </row>
    <row r="6611" spans="1:57" x14ac:dyDescent="0.25">
      <c r="A6611" s="3">
        <v>6604</v>
      </c>
      <c r="C6611" s="10">
        <v>140487</v>
      </c>
      <c r="D6611" s="10" t="s">
        <v>26336</v>
      </c>
      <c r="E6611" s="11" t="s">
        <v>25589</v>
      </c>
      <c r="F6611" s="10" t="s">
        <v>4379</v>
      </c>
      <c r="G6611" s="12" t="s">
        <v>26337</v>
      </c>
      <c r="H6611" s="11" t="s">
        <v>499</v>
      </c>
      <c r="I6611" s="11" t="s">
        <v>499</v>
      </c>
      <c r="J6611" s="11" t="s">
        <v>3829</v>
      </c>
      <c r="BE6611" s="12">
        <v>5120</v>
      </c>
    </row>
    <row r="6612" spans="1:57" x14ac:dyDescent="0.25">
      <c r="A6612" s="3">
        <v>6605</v>
      </c>
      <c r="C6612" s="10">
        <v>140512</v>
      </c>
      <c r="D6612" s="10" t="s">
        <v>26338</v>
      </c>
      <c r="E6612" s="11" t="s">
        <v>26339</v>
      </c>
      <c r="F6612" s="10" t="s">
        <v>26340</v>
      </c>
      <c r="G6612" s="12" t="s">
        <v>26341</v>
      </c>
      <c r="H6612" s="11" t="s">
        <v>216</v>
      </c>
      <c r="I6612" s="11" t="s">
        <v>374</v>
      </c>
      <c r="J6612" s="11" t="s">
        <v>26342</v>
      </c>
      <c r="BE6612" s="12">
        <v>2000</v>
      </c>
    </row>
    <row r="6613" spans="1:57" x14ac:dyDescent="0.25">
      <c r="A6613" s="5">
        <v>6606</v>
      </c>
      <c r="C6613" s="10">
        <v>140606</v>
      </c>
      <c r="D6613" s="10" t="s">
        <v>26343</v>
      </c>
      <c r="E6613" s="11" t="s">
        <v>26344</v>
      </c>
      <c r="F6613" s="10" t="s">
        <v>12098</v>
      </c>
      <c r="G6613" s="12" t="s">
        <v>12099</v>
      </c>
      <c r="H6613" s="11" t="s">
        <v>66</v>
      </c>
      <c r="I6613" s="11" t="s">
        <v>328</v>
      </c>
      <c r="J6613" s="11" t="s">
        <v>4855</v>
      </c>
      <c r="BE6613" s="12">
        <v>2000</v>
      </c>
    </row>
    <row r="6614" spans="1:57" x14ac:dyDescent="0.25">
      <c r="A6614" s="3">
        <v>6607</v>
      </c>
      <c r="C6614" s="10">
        <v>142383</v>
      </c>
      <c r="D6614" s="10" t="s">
        <v>26345</v>
      </c>
      <c r="E6614" s="11" t="s">
        <v>26346</v>
      </c>
      <c r="F6614" s="10" t="s">
        <v>26347</v>
      </c>
      <c r="G6614" s="12" t="s">
        <v>26348</v>
      </c>
      <c r="H6614" s="11" t="s">
        <v>138</v>
      </c>
      <c r="I6614" s="11" t="s">
        <v>138</v>
      </c>
      <c r="J6614" s="11" t="s">
        <v>456</v>
      </c>
      <c r="BE6614" s="12">
        <v>8000</v>
      </c>
    </row>
    <row r="6615" spans="1:57" x14ac:dyDescent="0.25">
      <c r="A6615" s="3">
        <v>6608</v>
      </c>
      <c r="C6615" s="10">
        <v>144424</v>
      </c>
      <c r="D6615" s="10" t="s">
        <v>26349</v>
      </c>
      <c r="E6615" s="11" t="s">
        <v>26350</v>
      </c>
      <c r="F6615" s="10" t="s">
        <v>26351</v>
      </c>
      <c r="G6615" s="12" t="s">
        <v>26352</v>
      </c>
      <c r="H6615" s="11" t="s">
        <v>380</v>
      </c>
      <c r="I6615" s="11" t="s">
        <v>380</v>
      </c>
      <c r="J6615" s="11" t="s">
        <v>852</v>
      </c>
      <c r="BE6615" s="12">
        <v>2000</v>
      </c>
    </row>
    <row r="6616" spans="1:57" x14ac:dyDescent="0.25">
      <c r="A6616" s="5">
        <v>6609</v>
      </c>
      <c r="C6616" s="10">
        <v>144597</v>
      </c>
      <c r="D6616" s="10" t="s">
        <v>26353</v>
      </c>
      <c r="E6616" s="11" t="s">
        <v>25299</v>
      </c>
      <c r="F6616" s="10" t="s">
        <v>981</v>
      </c>
      <c r="G6616" s="12" t="s">
        <v>26354</v>
      </c>
      <c r="H6616" s="11" t="s">
        <v>499</v>
      </c>
      <c r="I6616" s="11" t="s">
        <v>1111</v>
      </c>
      <c r="J6616" s="11" t="s">
        <v>1895</v>
      </c>
      <c r="BE6616" s="12">
        <v>21000</v>
      </c>
    </row>
    <row r="6617" spans="1:57" x14ac:dyDescent="0.25">
      <c r="A6617" s="3">
        <v>6610</v>
      </c>
      <c r="C6617" s="10">
        <v>146751</v>
      </c>
      <c r="D6617" s="10" t="s">
        <v>26355</v>
      </c>
      <c r="E6617" s="11" t="s">
        <v>25589</v>
      </c>
      <c r="F6617" s="10" t="s">
        <v>1012</v>
      </c>
      <c r="G6617" s="12" t="s">
        <v>8759</v>
      </c>
      <c r="H6617" s="11" t="s">
        <v>499</v>
      </c>
      <c r="I6617" s="11" t="s">
        <v>1111</v>
      </c>
      <c r="J6617" s="11" t="s">
        <v>7338</v>
      </c>
      <c r="BE6617" s="12">
        <v>14250</v>
      </c>
    </row>
    <row r="6618" spans="1:57" x14ac:dyDescent="0.25">
      <c r="A6618" s="3">
        <v>6611</v>
      </c>
      <c r="C6618" s="10">
        <v>146752</v>
      </c>
      <c r="D6618" s="10" t="s">
        <v>26356</v>
      </c>
      <c r="E6618" s="11" t="s">
        <v>25589</v>
      </c>
      <c r="F6618" s="10" t="s">
        <v>1012</v>
      </c>
      <c r="G6618" s="12" t="s">
        <v>9270</v>
      </c>
      <c r="H6618" s="11" t="s">
        <v>499</v>
      </c>
      <c r="I6618" s="11" t="s">
        <v>1111</v>
      </c>
      <c r="J6618" s="11" t="s">
        <v>7338</v>
      </c>
      <c r="BE6618" s="12">
        <v>14250</v>
      </c>
    </row>
    <row r="6619" spans="1:57" x14ac:dyDescent="0.25">
      <c r="A6619" s="5">
        <v>6612</v>
      </c>
      <c r="C6619" s="10">
        <v>147685</v>
      </c>
      <c r="D6619" s="10" t="s">
        <v>26357</v>
      </c>
      <c r="E6619" s="11" t="s">
        <v>26358</v>
      </c>
      <c r="F6619" s="10" t="s">
        <v>26359</v>
      </c>
      <c r="G6619" s="12" t="s">
        <v>26360</v>
      </c>
      <c r="H6619" s="11" t="s">
        <v>102</v>
      </c>
      <c r="I6619" s="11" t="s">
        <v>159</v>
      </c>
      <c r="J6619" s="11" t="s">
        <v>159</v>
      </c>
      <c r="BE6619" s="12">
        <v>2000</v>
      </c>
    </row>
    <row r="6620" spans="1:57" x14ac:dyDescent="0.25">
      <c r="A6620" s="3">
        <v>6613</v>
      </c>
      <c r="C6620" s="10">
        <v>147894</v>
      </c>
      <c r="D6620" s="10" t="s">
        <v>26361</v>
      </c>
      <c r="E6620" s="11" t="s">
        <v>26362</v>
      </c>
      <c r="F6620" s="10" t="s">
        <v>26363</v>
      </c>
      <c r="G6620" s="12" t="s">
        <v>26364</v>
      </c>
      <c r="H6620" s="11" t="s">
        <v>1152</v>
      </c>
      <c r="I6620" s="11" t="s">
        <v>1761</v>
      </c>
      <c r="J6620" s="11" t="s">
        <v>1761</v>
      </c>
      <c r="BE6620" s="12">
        <v>3000</v>
      </c>
    </row>
    <row r="6621" spans="1:57" x14ac:dyDescent="0.25">
      <c r="A6621" s="3">
        <v>6614</v>
      </c>
      <c r="C6621" s="10">
        <v>148425</v>
      </c>
      <c r="D6621" s="10" t="s">
        <v>26365</v>
      </c>
      <c r="E6621" s="11" t="s">
        <v>26366</v>
      </c>
      <c r="F6621" s="10" t="s">
        <v>5616</v>
      </c>
      <c r="G6621" s="12" t="s">
        <v>5617</v>
      </c>
      <c r="H6621" s="11" t="s">
        <v>66</v>
      </c>
      <c r="I6621" s="11" t="s">
        <v>1464</v>
      </c>
      <c r="J6621" s="11" t="s">
        <v>5618</v>
      </c>
      <c r="BE6621" s="12">
        <v>6000</v>
      </c>
    </row>
    <row r="6622" spans="1:57" x14ac:dyDescent="0.25">
      <c r="A6622" s="5">
        <v>6615</v>
      </c>
      <c r="C6622" s="10">
        <v>150599</v>
      </c>
      <c r="D6622" s="10" t="s">
        <v>26367</v>
      </c>
      <c r="E6622" s="11" t="s">
        <v>25299</v>
      </c>
      <c r="F6622" s="10" t="s">
        <v>121</v>
      </c>
      <c r="G6622" s="12" t="s">
        <v>26368</v>
      </c>
      <c r="H6622" s="11" t="s">
        <v>66</v>
      </c>
      <c r="I6622" s="11" t="s">
        <v>1464</v>
      </c>
      <c r="J6622" s="11" t="s">
        <v>2085</v>
      </c>
      <c r="BE6622" s="12">
        <v>5000</v>
      </c>
    </row>
    <row r="6623" spans="1:57" x14ac:dyDescent="0.25">
      <c r="A6623" s="3">
        <v>6616</v>
      </c>
      <c r="C6623" s="10">
        <v>150656</v>
      </c>
      <c r="D6623" s="10" t="s">
        <v>26369</v>
      </c>
      <c r="E6623" s="11" t="s">
        <v>25589</v>
      </c>
      <c r="F6623" s="10" t="s">
        <v>1012</v>
      </c>
      <c r="G6623" s="12" t="s">
        <v>26370</v>
      </c>
      <c r="H6623" s="11" t="s">
        <v>66</v>
      </c>
      <c r="I6623" s="11" t="s">
        <v>750</v>
      </c>
      <c r="J6623" s="11" t="s">
        <v>1710</v>
      </c>
      <c r="BE6623" s="12">
        <v>16000</v>
      </c>
    </row>
    <row r="6624" spans="1:57" x14ac:dyDescent="0.25">
      <c r="A6624" s="3">
        <v>6617</v>
      </c>
      <c r="C6624" s="10">
        <v>154355</v>
      </c>
      <c r="D6624" s="10" t="s">
        <v>26371</v>
      </c>
      <c r="E6624" s="11" t="s">
        <v>25171</v>
      </c>
      <c r="F6624" s="10" t="s">
        <v>790</v>
      </c>
      <c r="G6624" s="12" t="s">
        <v>26372</v>
      </c>
      <c r="H6624" s="11" t="s">
        <v>223</v>
      </c>
      <c r="I6624" s="11" t="s">
        <v>224</v>
      </c>
      <c r="J6624" s="11" t="s">
        <v>225</v>
      </c>
      <c r="BE6624" s="12">
        <v>1500</v>
      </c>
    </row>
    <row r="6625" spans="1:57" x14ac:dyDescent="0.25">
      <c r="A6625" s="5">
        <v>6618</v>
      </c>
      <c r="C6625" s="10">
        <v>162168</v>
      </c>
      <c r="D6625" s="10" t="s">
        <v>26373</v>
      </c>
      <c r="E6625" s="11" t="s">
        <v>26374</v>
      </c>
      <c r="F6625" s="10" t="s">
        <v>26375</v>
      </c>
      <c r="G6625" s="12" t="s">
        <v>26376</v>
      </c>
      <c r="H6625" s="11" t="s">
        <v>102</v>
      </c>
      <c r="I6625" s="11" t="s">
        <v>18597</v>
      </c>
      <c r="J6625" s="11" t="s">
        <v>26377</v>
      </c>
      <c r="BE6625" s="12">
        <v>3000</v>
      </c>
    </row>
    <row r="6626" spans="1:57" x14ac:dyDescent="0.25">
      <c r="A6626" s="3">
        <v>6619</v>
      </c>
      <c r="C6626" s="10">
        <v>166711</v>
      </c>
      <c r="D6626" s="10" t="s">
        <v>26378</v>
      </c>
      <c r="E6626" s="11" t="s">
        <v>26379</v>
      </c>
      <c r="F6626" s="10" t="s">
        <v>26380</v>
      </c>
      <c r="G6626" s="12" t="s">
        <v>26381</v>
      </c>
      <c r="H6626" s="11" t="s">
        <v>380</v>
      </c>
      <c r="I6626" s="11" t="s">
        <v>380</v>
      </c>
      <c r="J6626" s="11" t="s">
        <v>1499</v>
      </c>
      <c r="BE6626" s="12">
        <v>1500</v>
      </c>
    </row>
    <row r="6627" spans="1:57" x14ac:dyDescent="0.25">
      <c r="A6627" s="3">
        <v>6620</v>
      </c>
      <c r="C6627" s="10">
        <v>166736</v>
      </c>
      <c r="D6627" s="10" t="s">
        <v>26382</v>
      </c>
      <c r="E6627" s="11" t="s">
        <v>25299</v>
      </c>
      <c r="F6627" s="10" t="s">
        <v>981</v>
      </c>
      <c r="G6627" s="12" t="s">
        <v>26383</v>
      </c>
      <c r="H6627" s="11" t="s">
        <v>66</v>
      </c>
      <c r="I6627" s="11" t="s">
        <v>1464</v>
      </c>
      <c r="J6627" s="11" t="s">
        <v>2085</v>
      </c>
      <c r="BE6627" s="12">
        <v>5000</v>
      </c>
    </row>
    <row r="6628" spans="1:57" x14ac:dyDescent="0.25">
      <c r="A6628" s="5">
        <v>6621</v>
      </c>
      <c r="C6628" s="10">
        <v>167099</v>
      </c>
      <c r="D6628" s="10" t="s">
        <v>26384</v>
      </c>
      <c r="E6628" s="11" t="s">
        <v>26385</v>
      </c>
      <c r="F6628" s="10" t="s">
        <v>26386</v>
      </c>
      <c r="G6628" s="12" t="s">
        <v>26387</v>
      </c>
      <c r="H6628" s="11" t="s">
        <v>66</v>
      </c>
      <c r="I6628" s="11" t="s">
        <v>66</v>
      </c>
      <c r="J6628" s="11" t="s">
        <v>942</v>
      </c>
      <c r="BE6628" s="12">
        <v>4000</v>
      </c>
    </row>
    <row r="6629" spans="1:57" x14ac:dyDescent="0.25">
      <c r="A6629" s="3">
        <v>6622</v>
      </c>
      <c r="C6629" s="10">
        <v>20541</v>
      </c>
      <c r="D6629" s="10" t="s">
        <v>26388</v>
      </c>
      <c r="E6629" s="11" t="s">
        <v>26389</v>
      </c>
      <c r="F6629" s="10" t="s">
        <v>26390</v>
      </c>
      <c r="G6629" s="12" t="s">
        <v>26391</v>
      </c>
      <c r="H6629" s="11" t="s">
        <v>216</v>
      </c>
      <c r="I6629" s="11" t="s">
        <v>374</v>
      </c>
      <c r="J6629" s="11" t="s">
        <v>26392</v>
      </c>
      <c r="BE6629" s="12">
        <v>4000</v>
      </c>
    </row>
    <row r="6630" spans="1:57" x14ac:dyDescent="0.25">
      <c r="A6630" s="3">
        <v>6623</v>
      </c>
      <c r="C6630" s="10">
        <v>2900</v>
      </c>
      <c r="D6630" s="10">
        <v>1003588</v>
      </c>
      <c r="E6630" s="11" t="s">
        <v>26393</v>
      </c>
      <c r="F6630" s="10" t="s">
        <v>26394</v>
      </c>
      <c r="G6630" s="12" t="s">
        <v>26395</v>
      </c>
      <c r="H6630" s="11" t="s">
        <v>66</v>
      </c>
      <c r="I6630" s="11" t="s">
        <v>66</v>
      </c>
      <c r="J6630" s="11" t="s">
        <v>659</v>
      </c>
      <c r="BE6630" s="12">
        <v>2000</v>
      </c>
    </row>
    <row r="6631" spans="1:57" x14ac:dyDescent="0.25">
      <c r="A6631" s="5">
        <v>6624</v>
      </c>
      <c r="C6631" s="10">
        <v>2934</v>
      </c>
      <c r="D6631" s="10" t="s">
        <v>26396</v>
      </c>
      <c r="E6631" s="11" t="s">
        <v>25589</v>
      </c>
      <c r="F6631" s="10" t="s">
        <v>1012</v>
      </c>
      <c r="G6631" s="12" t="s">
        <v>14294</v>
      </c>
      <c r="H6631" s="11" t="s">
        <v>66</v>
      </c>
      <c r="I6631" s="11" t="s">
        <v>750</v>
      </c>
      <c r="J6631" s="11" t="s">
        <v>1710</v>
      </c>
      <c r="BE6631" s="12">
        <v>6000</v>
      </c>
    </row>
    <row r="6632" spans="1:57" x14ac:dyDescent="0.25">
      <c r="A6632" s="3">
        <v>6625</v>
      </c>
      <c r="C6632" s="10">
        <v>2938</v>
      </c>
      <c r="D6632" s="10" t="s">
        <v>26397</v>
      </c>
      <c r="E6632" s="11" t="s">
        <v>25589</v>
      </c>
      <c r="F6632" s="10" t="s">
        <v>4379</v>
      </c>
      <c r="G6632" s="12" t="s">
        <v>26398</v>
      </c>
      <c r="H6632" s="11" t="s">
        <v>66</v>
      </c>
      <c r="I6632" s="11" t="s">
        <v>750</v>
      </c>
      <c r="J6632" s="11" t="s">
        <v>1710</v>
      </c>
      <c r="BE6632" s="12">
        <v>5000</v>
      </c>
    </row>
    <row r="6633" spans="1:57" x14ac:dyDescent="0.25">
      <c r="A6633" s="3">
        <v>6626</v>
      </c>
      <c r="C6633" s="10">
        <v>2945</v>
      </c>
      <c r="D6633" s="10" t="s">
        <v>26399</v>
      </c>
      <c r="E6633" s="11" t="s">
        <v>25589</v>
      </c>
      <c r="F6633" s="10" t="s">
        <v>1012</v>
      </c>
      <c r="G6633" s="12" t="s">
        <v>26400</v>
      </c>
      <c r="H6633" s="11" t="s">
        <v>66</v>
      </c>
      <c r="I6633" s="11" t="s">
        <v>328</v>
      </c>
      <c r="J6633" s="11" t="s">
        <v>360</v>
      </c>
      <c r="BE6633" s="12">
        <v>11000</v>
      </c>
    </row>
    <row r="6634" spans="1:57" x14ac:dyDescent="0.25">
      <c r="A6634" s="5">
        <v>6627</v>
      </c>
      <c r="C6634" s="10">
        <v>3028</v>
      </c>
      <c r="D6634" s="10" t="s">
        <v>26401</v>
      </c>
      <c r="E6634" s="11" t="s">
        <v>25589</v>
      </c>
      <c r="F6634" s="10" t="s">
        <v>1012</v>
      </c>
      <c r="G6634" s="12" t="s">
        <v>1013</v>
      </c>
      <c r="H6634" s="11" t="s">
        <v>66</v>
      </c>
      <c r="I6634" s="11" t="s">
        <v>328</v>
      </c>
      <c r="J6634" s="11" t="s">
        <v>923</v>
      </c>
      <c r="BE6634" s="12">
        <v>6000</v>
      </c>
    </row>
    <row r="6635" spans="1:57" x14ac:dyDescent="0.25">
      <c r="A6635" s="3">
        <v>6628</v>
      </c>
      <c r="C6635" s="10">
        <v>3042</v>
      </c>
      <c r="D6635" s="10">
        <v>1136009</v>
      </c>
      <c r="E6635" s="11" t="s">
        <v>25589</v>
      </c>
      <c r="F6635" s="10" t="s">
        <v>16239</v>
      </c>
      <c r="G6635" s="12" t="s">
        <v>26402</v>
      </c>
      <c r="H6635" s="11" t="s">
        <v>66</v>
      </c>
      <c r="I6635" s="11" t="s">
        <v>328</v>
      </c>
      <c r="J6635" s="11" t="s">
        <v>329</v>
      </c>
      <c r="BE6635" s="12">
        <v>2500</v>
      </c>
    </row>
    <row r="6636" spans="1:57" x14ac:dyDescent="0.25">
      <c r="A6636" s="3">
        <v>6629</v>
      </c>
      <c r="C6636" s="10">
        <v>39624</v>
      </c>
      <c r="D6636" s="10" t="s">
        <v>26403</v>
      </c>
      <c r="E6636" s="11" t="s">
        <v>26404</v>
      </c>
      <c r="F6636" s="10" t="s">
        <v>26405</v>
      </c>
      <c r="G6636" s="12" t="s">
        <v>26406</v>
      </c>
      <c r="H6636" s="11" t="s">
        <v>380</v>
      </c>
      <c r="I6636" s="11" t="s">
        <v>380</v>
      </c>
      <c r="J6636" s="11" t="s">
        <v>852</v>
      </c>
      <c r="BE6636" s="12">
        <v>2000</v>
      </c>
    </row>
    <row r="6637" spans="1:57" x14ac:dyDescent="0.25">
      <c r="A6637" s="5">
        <v>6630</v>
      </c>
      <c r="C6637" s="10">
        <v>64237</v>
      </c>
      <c r="D6637" s="10" t="s">
        <v>26407</v>
      </c>
      <c r="E6637" s="11" t="s">
        <v>26408</v>
      </c>
      <c r="F6637" s="10" t="s">
        <v>26409</v>
      </c>
      <c r="G6637" s="12" t="s">
        <v>11125</v>
      </c>
      <c r="H6637" s="11" t="s">
        <v>123</v>
      </c>
      <c r="I6637" s="11" t="s">
        <v>11126</v>
      </c>
      <c r="J6637" s="11" t="s">
        <v>11127</v>
      </c>
      <c r="BE6637" s="12">
        <v>4000</v>
      </c>
    </row>
    <row r="6638" spans="1:57" x14ac:dyDescent="0.25">
      <c r="A6638" s="3">
        <v>6631</v>
      </c>
      <c r="C6638" s="10">
        <v>6461</v>
      </c>
      <c r="D6638" s="10">
        <v>1136163</v>
      </c>
      <c r="E6638" s="11" t="s">
        <v>25589</v>
      </c>
      <c r="F6638" s="10" t="s">
        <v>16239</v>
      </c>
      <c r="G6638" s="12" t="s">
        <v>26410</v>
      </c>
      <c r="H6638" s="11" t="s">
        <v>66</v>
      </c>
      <c r="I6638" s="11" t="s">
        <v>328</v>
      </c>
      <c r="J6638" s="11" t="s">
        <v>3120</v>
      </c>
      <c r="BE6638" s="12">
        <v>3500</v>
      </c>
    </row>
    <row r="6639" spans="1:57" x14ac:dyDescent="0.25">
      <c r="A6639" s="3">
        <v>6632</v>
      </c>
      <c r="C6639" s="10">
        <v>85522</v>
      </c>
      <c r="D6639" s="10" t="s">
        <v>26411</v>
      </c>
      <c r="E6639" s="11" t="s">
        <v>24811</v>
      </c>
      <c r="F6639" s="10" t="s">
        <v>337</v>
      </c>
      <c r="G6639" s="12" t="s">
        <v>26412</v>
      </c>
      <c r="H6639" s="11" t="s">
        <v>499</v>
      </c>
      <c r="I6639" s="11" t="s">
        <v>1111</v>
      </c>
      <c r="J6639" s="11" t="s">
        <v>1112</v>
      </c>
      <c r="BE6639" s="12">
        <v>4500</v>
      </c>
    </row>
    <row r="6640" spans="1:57" x14ac:dyDescent="0.25">
      <c r="A6640" s="5">
        <v>6633</v>
      </c>
      <c r="C6640" s="10">
        <v>85524</v>
      </c>
      <c r="D6640" s="10" t="s">
        <v>26413</v>
      </c>
      <c r="E6640" s="11" t="s">
        <v>25299</v>
      </c>
      <c r="F6640" s="10" t="s">
        <v>981</v>
      </c>
      <c r="G6640" s="12" t="s">
        <v>26414</v>
      </c>
      <c r="H6640" s="11" t="s">
        <v>66</v>
      </c>
      <c r="I6640" s="11" t="s">
        <v>328</v>
      </c>
      <c r="J6640" s="11" t="s">
        <v>329</v>
      </c>
      <c r="BE6640" s="12">
        <v>8000</v>
      </c>
    </row>
    <row r="6641" spans="1:57" x14ac:dyDescent="0.25">
      <c r="A6641" s="3">
        <v>6634</v>
      </c>
      <c r="C6641" s="10">
        <v>85543</v>
      </c>
      <c r="D6641" s="10" t="s">
        <v>26415</v>
      </c>
      <c r="E6641" s="11" t="s">
        <v>26416</v>
      </c>
      <c r="F6641" s="10" t="s">
        <v>26417</v>
      </c>
      <c r="G6641" s="12" t="s">
        <v>21150</v>
      </c>
      <c r="H6641" s="11" t="s">
        <v>66</v>
      </c>
      <c r="I6641" s="11" t="s">
        <v>66</v>
      </c>
      <c r="J6641" s="11" t="s">
        <v>143</v>
      </c>
      <c r="BE6641" s="12">
        <v>2000</v>
      </c>
    </row>
    <row r="6642" spans="1:57" x14ac:dyDescent="0.25">
      <c r="A6642" s="3">
        <v>6635</v>
      </c>
      <c r="C6642" s="10">
        <v>85994</v>
      </c>
      <c r="D6642" s="10" t="s">
        <v>26418</v>
      </c>
      <c r="E6642" s="11" t="s">
        <v>25589</v>
      </c>
      <c r="F6642" s="10" t="s">
        <v>1012</v>
      </c>
      <c r="G6642" s="12" t="s">
        <v>26419</v>
      </c>
      <c r="H6642" s="11" t="s">
        <v>66</v>
      </c>
      <c r="I6642" s="11" t="s">
        <v>67</v>
      </c>
      <c r="J6642" s="11" t="s">
        <v>67</v>
      </c>
      <c r="BE6642" s="12">
        <v>9000</v>
      </c>
    </row>
    <row r="6643" spans="1:57" x14ac:dyDescent="0.25">
      <c r="A6643" s="5">
        <v>6636</v>
      </c>
      <c r="C6643" s="10">
        <v>86097</v>
      </c>
      <c r="D6643" s="10" t="s">
        <v>26420</v>
      </c>
      <c r="E6643" s="11" t="s">
        <v>26209</v>
      </c>
      <c r="F6643" s="10" t="s">
        <v>202</v>
      </c>
      <c r="G6643" s="12" t="s">
        <v>26421</v>
      </c>
      <c r="H6643" s="11" t="s">
        <v>78</v>
      </c>
      <c r="I6643" s="11" t="s">
        <v>78</v>
      </c>
      <c r="J6643" s="11" t="s">
        <v>468</v>
      </c>
      <c r="BE6643" s="12">
        <v>6500</v>
      </c>
    </row>
    <row r="6644" spans="1:57" x14ac:dyDescent="0.25">
      <c r="A6644" s="3">
        <v>6637</v>
      </c>
      <c r="C6644" s="10">
        <v>86234</v>
      </c>
      <c r="D6644" s="10" t="s">
        <v>26422</v>
      </c>
      <c r="E6644" s="11" t="s">
        <v>25299</v>
      </c>
      <c r="F6644" s="10" t="s">
        <v>121</v>
      </c>
      <c r="G6644" s="12" t="s">
        <v>26423</v>
      </c>
      <c r="H6644" s="11" t="s">
        <v>66</v>
      </c>
      <c r="I6644" s="11" t="s">
        <v>750</v>
      </c>
      <c r="J6644" s="11" t="s">
        <v>1710</v>
      </c>
      <c r="BE6644" s="12">
        <v>4000</v>
      </c>
    </row>
    <row r="6645" spans="1:57" x14ac:dyDescent="0.25">
      <c r="A6645" s="3">
        <v>6638</v>
      </c>
      <c r="C6645" s="10">
        <v>86351</v>
      </c>
      <c r="D6645" s="10" t="s">
        <v>26424</v>
      </c>
      <c r="E6645" s="11" t="s">
        <v>25299</v>
      </c>
      <c r="F6645" s="10" t="s">
        <v>121</v>
      </c>
      <c r="G6645" s="12" t="s">
        <v>26425</v>
      </c>
      <c r="H6645" s="11" t="s">
        <v>66</v>
      </c>
      <c r="I6645" s="11" t="s">
        <v>750</v>
      </c>
      <c r="J6645" s="11" t="s">
        <v>750</v>
      </c>
      <c r="BE6645" s="12">
        <v>5000</v>
      </c>
    </row>
    <row r="6646" spans="1:57" x14ac:dyDescent="0.25">
      <c r="A6646" s="5">
        <v>6639</v>
      </c>
      <c r="C6646" s="10">
        <v>86383</v>
      </c>
      <c r="D6646" s="10" t="s">
        <v>26426</v>
      </c>
      <c r="E6646" s="11" t="s">
        <v>26427</v>
      </c>
      <c r="F6646" s="10" t="s">
        <v>10649</v>
      </c>
      <c r="G6646" s="12" t="s">
        <v>10650</v>
      </c>
      <c r="H6646" s="11" t="s">
        <v>380</v>
      </c>
      <c r="I6646" s="11" t="s">
        <v>380</v>
      </c>
      <c r="J6646" s="11" t="s">
        <v>3533</v>
      </c>
      <c r="BE6646" s="12">
        <v>3000</v>
      </c>
    </row>
    <row r="6647" spans="1:57" x14ac:dyDescent="0.25">
      <c r="A6647" s="3">
        <v>6640</v>
      </c>
      <c r="C6647" s="10">
        <v>86427</v>
      </c>
      <c r="D6647" s="10" t="s">
        <v>26428</v>
      </c>
      <c r="E6647" s="11" t="s">
        <v>25589</v>
      </c>
      <c r="F6647" s="10" t="s">
        <v>1012</v>
      </c>
      <c r="G6647" s="12" t="s">
        <v>26429</v>
      </c>
      <c r="H6647" s="11" t="s">
        <v>66</v>
      </c>
      <c r="I6647" s="11" t="s">
        <v>67</v>
      </c>
      <c r="J6647" s="11" t="s">
        <v>67</v>
      </c>
      <c r="BE6647" s="12">
        <v>9000</v>
      </c>
    </row>
    <row r="6648" spans="1:57" x14ac:dyDescent="0.25">
      <c r="A6648" s="3">
        <v>6641</v>
      </c>
      <c r="C6648" s="10">
        <v>86514</v>
      </c>
      <c r="D6648" s="10" t="s">
        <v>26430</v>
      </c>
      <c r="E6648" s="11" t="s">
        <v>26431</v>
      </c>
      <c r="F6648" s="10" t="s">
        <v>26432</v>
      </c>
      <c r="G6648" s="12" t="s">
        <v>26433</v>
      </c>
      <c r="H6648" s="11" t="s">
        <v>499</v>
      </c>
      <c r="I6648" s="11" t="s">
        <v>1111</v>
      </c>
      <c r="J6648" s="11" t="s">
        <v>3105</v>
      </c>
      <c r="BE6648" s="12">
        <v>2000</v>
      </c>
    </row>
    <row r="6649" spans="1:57" x14ac:dyDescent="0.25">
      <c r="A6649" s="5">
        <v>6642</v>
      </c>
      <c r="C6649" s="10">
        <v>86668</v>
      </c>
      <c r="D6649" s="10" t="s">
        <v>26434</v>
      </c>
      <c r="E6649" s="11" t="s">
        <v>25299</v>
      </c>
      <c r="F6649" s="10" t="s">
        <v>121</v>
      </c>
      <c r="G6649" s="12" t="s">
        <v>26435</v>
      </c>
      <c r="H6649" s="11" t="s">
        <v>66</v>
      </c>
      <c r="I6649" s="11" t="s">
        <v>1464</v>
      </c>
      <c r="J6649" s="11" t="s">
        <v>2085</v>
      </c>
      <c r="BE6649" s="12">
        <v>3000</v>
      </c>
    </row>
    <row r="6650" spans="1:57" x14ac:dyDescent="0.25">
      <c r="A6650" s="3">
        <v>6643</v>
      </c>
      <c r="C6650" s="10">
        <v>86850</v>
      </c>
      <c r="D6650" s="10" t="s">
        <v>26436</v>
      </c>
      <c r="E6650" s="11" t="s">
        <v>25299</v>
      </c>
      <c r="F6650" s="10" t="s">
        <v>121</v>
      </c>
      <c r="G6650" s="12" t="s">
        <v>26437</v>
      </c>
      <c r="H6650" s="11" t="s">
        <v>66</v>
      </c>
      <c r="I6650" s="11" t="s">
        <v>750</v>
      </c>
      <c r="J6650" s="11" t="s">
        <v>751</v>
      </c>
      <c r="BE6650" s="12">
        <v>4000</v>
      </c>
    </row>
    <row r="6651" spans="1:57" x14ac:dyDescent="0.25">
      <c r="A6651" s="3">
        <v>6644</v>
      </c>
      <c r="C6651" s="10">
        <v>86851</v>
      </c>
      <c r="D6651" s="10" t="s">
        <v>26438</v>
      </c>
      <c r="E6651" s="11" t="s">
        <v>25299</v>
      </c>
      <c r="F6651" s="10" t="s">
        <v>121</v>
      </c>
      <c r="G6651" s="12" t="s">
        <v>26439</v>
      </c>
      <c r="H6651" s="11" t="s">
        <v>66</v>
      </c>
      <c r="I6651" s="11" t="s">
        <v>1464</v>
      </c>
      <c r="J6651" s="11" t="s">
        <v>2085</v>
      </c>
      <c r="BE6651" s="12">
        <v>4000</v>
      </c>
    </row>
    <row r="6652" spans="1:57" x14ac:dyDescent="0.25">
      <c r="A6652" s="5">
        <v>6645</v>
      </c>
      <c r="C6652" s="10">
        <v>86974</v>
      </c>
      <c r="D6652" s="10" t="s">
        <v>26440</v>
      </c>
      <c r="E6652" s="11" t="s">
        <v>26228</v>
      </c>
      <c r="F6652" s="10" t="s">
        <v>1034</v>
      </c>
      <c r="G6652" s="12" t="s">
        <v>26441</v>
      </c>
      <c r="H6652" s="11" t="s">
        <v>102</v>
      </c>
      <c r="I6652" s="11" t="s">
        <v>103</v>
      </c>
      <c r="J6652" s="11" t="s">
        <v>1036</v>
      </c>
      <c r="BE6652" s="12">
        <v>5000</v>
      </c>
    </row>
    <row r="6653" spans="1:57" x14ac:dyDescent="0.25">
      <c r="A6653" s="3">
        <v>6646</v>
      </c>
      <c r="C6653" s="10">
        <v>87000</v>
      </c>
      <c r="D6653" s="10" t="s">
        <v>26442</v>
      </c>
      <c r="E6653" s="11" t="s">
        <v>25299</v>
      </c>
      <c r="F6653" s="10" t="s">
        <v>121</v>
      </c>
      <c r="G6653" s="12" t="s">
        <v>26443</v>
      </c>
      <c r="H6653" s="11" t="s">
        <v>66</v>
      </c>
      <c r="I6653" s="11" t="s">
        <v>750</v>
      </c>
      <c r="J6653" s="11" t="s">
        <v>751</v>
      </c>
      <c r="BE6653" s="12">
        <v>3000</v>
      </c>
    </row>
    <row r="6654" spans="1:57" x14ac:dyDescent="0.25">
      <c r="A6654" s="3">
        <v>6647</v>
      </c>
      <c r="C6654" s="10">
        <v>87070</v>
      </c>
      <c r="D6654" s="10" t="s">
        <v>26444</v>
      </c>
      <c r="E6654" s="11" t="s">
        <v>25299</v>
      </c>
      <c r="F6654" s="10" t="s">
        <v>121</v>
      </c>
      <c r="G6654" s="12" t="s">
        <v>26445</v>
      </c>
      <c r="H6654" s="11" t="s">
        <v>66</v>
      </c>
      <c r="I6654" s="11" t="s">
        <v>750</v>
      </c>
      <c r="J6654" s="11" t="s">
        <v>1710</v>
      </c>
      <c r="BE6654" s="12">
        <v>4250</v>
      </c>
    </row>
    <row r="6655" spans="1:57" x14ac:dyDescent="0.25">
      <c r="A6655" s="5">
        <v>6648</v>
      </c>
      <c r="C6655" s="10">
        <v>87072</v>
      </c>
      <c r="D6655" s="10" t="s">
        <v>26446</v>
      </c>
      <c r="E6655" s="11" t="s">
        <v>25299</v>
      </c>
      <c r="F6655" s="10" t="s">
        <v>121</v>
      </c>
      <c r="G6655" s="12" t="s">
        <v>26447</v>
      </c>
      <c r="H6655" s="11" t="s">
        <v>66</v>
      </c>
      <c r="I6655" s="11" t="s">
        <v>750</v>
      </c>
      <c r="J6655" s="11" t="s">
        <v>1710</v>
      </c>
      <c r="BE6655" s="12">
        <v>4000</v>
      </c>
    </row>
    <row r="6656" spans="1:57" x14ac:dyDescent="0.25">
      <c r="A6656" s="3">
        <v>6649</v>
      </c>
      <c r="C6656" s="10">
        <v>87204</v>
      </c>
      <c r="D6656" s="10" t="s">
        <v>26448</v>
      </c>
      <c r="E6656" s="11" t="s">
        <v>25299</v>
      </c>
      <c r="F6656" s="10" t="s">
        <v>121</v>
      </c>
      <c r="G6656" s="12" t="s">
        <v>26449</v>
      </c>
      <c r="H6656" s="11" t="s">
        <v>66</v>
      </c>
      <c r="I6656" s="11" t="s">
        <v>750</v>
      </c>
      <c r="J6656" s="11" t="s">
        <v>751</v>
      </c>
      <c r="BE6656" s="12">
        <v>2000</v>
      </c>
    </row>
    <row r="6657" spans="1:57" x14ac:dyDescent="0.25">
      <c r="A6657" s="3">
        <v>6650</v>
      </c>
      <c r="C6657" s="10">
        <v>87446</v>
      </c>
      <c r="D6657" s="10" t="s">
        <v>26450</v>
      </c>
      <c r="E6657" s="11" t="s">
        <v>25299</v>
      </c>
      <c r="F6657" s="10" t="s">
        <v>121</v>
      </c>
      <c r="G6657" s="12" t="s">
        <v>26451</v>
      </c>
      <c r="H6657" s="11" t="s">
        <v>66</v>
      </c>
      <c r="I6657" s="11" t="s">
        <v>1464</v>
      </c>
      <c r="J6657" s="11" t="s">
        <v>2085</v>
      </c>
      <c r="BE6657" s="12">
        <v>7000</v>
      </c>
    </row>
    <row r="6658" spans="1:57" x14ac:dyDescent="0.25">
      <c r="A6658" s="5">
        <v>6651</v>
      </c>
      <c r="C6658" s="10">
        <v>87526</v>
      </c>
      <c r="D6658" s="10" t="s">
        <v>26452</v>
      </c>
      <c r="E6658" s="11" t="s">
        <v>25299</v>
      </c>
      <c r="F6658" s="10" t="s">
        <v>121</v>
      </c>
      <c r="G6658" s="12" t="s">
        <v>22266</v>
      </c>
      <c r="H6658" s="11" t="s">
        <v>66</v>
      </c>
      <c r="I6658" s="11" t="s">
        <v>750</v>
      </c>
      <c r="J6658" s="11" t="s">
        <v>751</v>
      </c>
      <c r="BE6658" s="12">
        <v>4000</v>
      </c>
    </row>
    <row r="6659" spans="1:57" x14ac:dyDescent="0.25">
      <c r="A6659" s="3">
        <v>6652</v>
      </c>
      <c r="C6659" s="10">
        <v>87527</v>
      </c>
      <c r="D6659" s="10" t="s">
        <v>26453</v>
      </c>
      <c r="E6659" s="11" t="s">
        <v>25299</v>
      </c>
      <c r="F6659" s="10" t="s">
        <v>121</v>
      </c>
      <c r="G6659" s="12" t="s">
        <v>26454</v>
      </c>
      <c r="H6659" s="11" t="s">
        <v>66</v>
      </c>
      <c r="I6659" s="11" t="s">
        <v>1464</v>
      </c>
      <c r="J6659" s="11" t="s">
        <v>2085</v>
      </c>
      <c r="BE6659" s="12">
        <v>5000</v>
      </c>
    </row>
    <row r="6660" spans="1:57" x14ac:dyDescent="0.25">
      <c r="A6660" s="3">
        <v>6653</v>
      </c>
      <c r="C6660" s="10">
        <v>87530</v>
      </c>
      <c r="D6660" s="10" t="s">
        <v>26455</v>
      </c>
      <c r="E6660" s="11" t="s">
        <v>25299</v>
      </c>
      <c r="F6660" s="10" t="s">
        <v>121</v>
      </c>
      <c r="G6660" s="12" t="s">
        <v>26456</v>
      </c>
      <c r="H6660" s="11" t="s">
        <v>66</v>
      </c>
      <c r="I6660" s="11" t="s">
        <v>1464</v>
      </c>
      <c r="J6660" s="11" t="s">
        <v>2085</v>
      </c>
      <c r="BE6660" s="12">
        <v>3000</v>
      </c>
    </row>
    <row r="6661" spans="1:57" x14ac:dyDescent="0.25">
      <c r="A6661" s="5">
        <v>6654</v>
      </c>
      <c r="C6661" s="10">
        <v>87565</v>
      </c>
      <c r="D6661" s="10" t="s">
        <v>26457</v>
      </c>
      <c r="E6661" s="11" t="s">
        <v>25589</v>
      </c>
      <c r="F6661" s="10" t="s">
        <v>1012</v>
      </c>
      <c r="G6661" s="12" t="s">
        <v>26458</v>
      </c>
      <c r="H6661" s="11" t="s">
        <v>66</v>
      </c>
      <c r="I6661" s="11" t="s">
        <v>328</v>
      </c>
      <c r="J6661" s="11" t="s">
        <v>360</v>
      </c>
      <c r="BE6661" s="12">
        <v>6250</v>
      </c>
    </row>
    <row r="6662" spans="1:57" x14ac:dyDescent="0.25">
      <c r="A6662" s="3">
        <v>6655</v>
      </c>
      <c r="C6662" s="10">
        <v>87569</v>
      </c>
      <c r="D6662" s="10" t="s">
        <v>26459</v>
      </c>
      <c r="E6662" s="11" t="s">
        <v>25589</v>
      </c>
      <c r="F6662" s="10" t="s">
        <v>1012</v>
      </c>
      <c r="G6662" s="12" t="s">
        <v>26460</v>
      </c>
      <c r="H6662" s="11" t="s">
        <v>66</v>
      </c>
      <c r="I6662" s="11" t="s">
        <v>328</v>
      </c>
      <c r="J6662" s="11" t="s">
        <v>360</v>
      </c>
      <c r="BE6662" s="12">
        <v>4000</v>
      </c>
    </row>
    <row r="6663" spans="1:57" x14ac:dyDescent="0.25">
      <c r="A6663" s="3">
        <v>6656</v>
      </c>
      <c r="C6663" s="10">
        <v>87603</v>
      </c>
      <c r="D6663" s="10" t="s">
        <v>26461</v>
      </c>
      <c r="E6663" s="11" t="s">
        <v>26462</v>
      </c>
      <c r="F6663" s="10" t="s">
        <v>26463</v>
      </c>
      <c r="G6663" s="12" t="s">
        <v>26464</v>
      </c>
      <c r="H6663" s="11" t="s">
        <v>138</v>
      </c>
      <c r="I6663" s="11" t="s">
        <v>138</v>
      </c>
      <c r="J6663" s="11" t="s">
        <v>456</v>
      </c>
      <c r="BE6663" s="12">
        <v>3000</v>
      </c>
    </row>
    <row r="6664" spans="1:57" x14ac:dyDescent="0.25">
      <c r="A6664" s="5">
        <v>6657</v>
      </c>
      <c r="C6664" s="10">
        <v>87765</v>
      </c>
      <c r="D6664" s="10" t="s">
        <v>26465</v>
      </c>
      <c r="E6664" s="11" t="s">
        <v>26466</v>
      </c>
      <c r="F6664" s="10" t="s">
        <v>24504</v>
      </c>
      <c r="G6664" s="12" t="s">
        <v>26467</v>
      </c>
      <c r="H6664" s="11" t="s">
        <v>223</v>
      </c>
      <c r="I6664" s="11" t="s">
        <v>223</v>
      </c>
      <c r="J6664" s="11" t="s">
        <v>223</v>
      </c>
      <c r="BE6664" s="12">
        <v>2000</v>
      </c>
    </row>
    <row r="6665" spans="1:57" x14ac:dyDescent="0.25">
      <c r="A6665" s="3">
        <v>6658</v>
      </c>
      <c r="C6665" s="10">
        <v>88051</v>
      </c>
      <c r="D6665" s="10" t="s">
        <v>26468</v>
      </c>
      <c r="E6665" s="11" t="s">
        <v>26469</v>
      </c>
      <c r="F6665" s="10" t="s">
        <v>22754</v>
      </c>
      <c r="G6665" s="12" t="s">
        <v>26470</v>
      </c>
      <c r="H6665" s="11" t="s">
        <v>138</v>
      </c>
      <c r="I6665" s="11" t="s">
        <v>138</v>
      </c>
      <c r="J6665" s="11" t="s">
        <v>456</v>
      </c>
      <c r="BE6665" s="12">
        <v>5000</v>
      </c>
    </row>
    <row r="6666" spans="1:57" x14ac:dyDescent="0.25">
      <c r="A6666" s="3">
        <v>6659</v>
      </c>
      <c r="C6666" s="10">
        <v>88303</v>
      </c>
      <c r="D6666" s="10" t="s">
        <v>26471</v>
      </c>
      <c r="E6666" s="11" t="s">
        <v>26472</v>
      </c>
      <c r="F6666" s="10" t="s">
        <v>26473</v>
      </c>
      <c r="G6666" s="12" t="s">
        <v>26474</v>
      </c>
      <c r="H6666" s="11" t="s">
        <v>216</v>
      </c>
      <c r="I6666" s="11" t="s">
        <v>216</v>
      </c>
      <c r="J6666" s="11" t="s">
        <v>724</v>
      </c>
      <c r="BE6666" s="12">
        <v>2000</v>
      </c>
    </row>
    <row r="6667" spans="1:57" x14ac:dyDescent="0.25">
      <c r="A6667" s="5">
        <v>6660</v>
      </c>
      <c r="C6667" s="10">
        <v>89393</v>
      </c>
      <c r="D6667" s="10" t="s">
        <v>26475</v>
      </c>
      <c r="E6667" s="11" t="s">
        <v>25299</v>
      </c>
      <c r="F6667" s="10" t="s">
        <v>981</v>
      </c>
      <c r="G6667" s="12" t="s">
        <v>26476</v>
      </c>
      <c r="H6667" s="11" t="s">
        <v>66</v>
      </c>
      <c r="I6667" s="11" t="s">
        <v>1464</v>
      </c>
      <c r="J6667" s="11" t="s">
        <v>2085</v>
      </c>
      <c r="BE6667" s="12">
        <v>5000</v>
      </c>
    </row>
    <row r="6668" spans="1:57" x14ac:dyDescent="0.25">
      <c r="A6668" s="3">
        <v>6661</v>
      </c>
      <c r="C6668" s="10">
        <v>89560</v>
      </c>
      <c r="D6668" s="10" t="s">
        <v>26477</v>
      </c>
      <c r="E6668" s="11" t="s">
        <v>26478</v>
      </c>
      <c r="F6668" s="10" t="s">
        <v>23721</v>
      </c>
      <c r="G6668" s="12" t="s">
        <v>26479</v>
      </c>
      <c r="H6668" s="11" t="s">
        <v>66</v>
      </c>
      <c r="I6668" s="11" t="s">
        <v>66</v>
      </c>
      <c r="J6668" s="11" t="s">
        <v>885</v>
      </c>
      <c r="BE6668" s="12">
        <v>9000</v>
      </c>
    </row>
    <row r="6669" spans="1:57" x14ac:dyDescent="0.25">
      <c r="A6669" s="3">
        <v>6662</v>
      </c>
      <c r="C6669" s="10">
        <v>90168</v>
      </c>
      <c r="D6669" s="10" t="s">
        <v>26480</v>
      </c>
      <c r="E6669" s="11" t="s">
        <v>26481</v>
      </c>
      <c r="F6669" s="10" t="s">
        <v>26482</v>
      </c>
      <c r="G6669" s="12" t="s">
        <v>26483</v>
      </c>
      <c r="H6669" s="11" t="s">
        <v>66</v>
      </c>
      <c r="I6669" s="11" t="s">
        <v>66</v>
      </c>
      <c r="J6669" s="11" t="s">
        <v>66</v>
      </c>
      <c r="BE6669" s="12">
        <v>1500</v>
      </c>
    </row>
    <row r="6670" spans="1:57" x14ac:dyDescent="0.25">
      <c r="A6670" s="5">
        <v>6663</v>
      </c>
      <c r="C6670" s="10">
        <v>90393</v>
      </c>
      <c r="D6670" s="10" t="s">
        <v>26484</v>
      </c>
      <c r="E6670" s="11" t="s">
        <v>26485</v>
      </c>
      <c r="F6670" s="10" t="s">
        <v>8643</v>
      </c>
      <c r="G6670" s="12" t="s">
        <v>26486</v>
      </c>
      <c r="H6670" s="11" t="s">
        <v>66</v>
      </c>
      <c r="I6670" s="11" t="s">
        <v>66</v>
      </c>
      <c r="J6670" s="11" t="s">
        <v>1289</v>
      </c>
      <c r="BE6670" s="12">
        <v>3000</v>
      </c>
    </row>
    <row r="6671" spans="1:57" x14ac:dyDescent="0.25">
      <c r="A6671" s="3">
        <v>6664</v>
      </c>
      <c r="C6671" s="10">
        <v>90749</v>
      </c>
      <c r="D6671" s="10" t="s">
        <v>26487</v>
      </c>
      <c r="E6671" s="11" t="s">
        <v>26488</v>
      </c>
      <c r="F6671" s="10" t="s">
        <v>16845</v>
      </c>
      <c r="G6671" s="12" t="s">
        <v>16846</v>
      </c>
      <c r="H6671" s="11" t="s">
        <v>66</v>
      </c>
      <c r="I6671" s="11" t="s">
        <v>328</v>
      </c>
      <c r="J6671" s="11" t="s">
        <v>787</v>
      </c>
      <c r="BE6671" s="12">
        <v>4500</v>
      </c>
    </row>
    <row r="6672" spans="1:57" x14ac:dyDescent="0.25">
      <c r="A6672" s="3">
        <v>6665</v>
      </c>
      <c r="C6672" s="10">
        <v>90909</v>
      </c>
      <c r="D6672" s="10" t="s">
        <v>26489</v>
      </c>
      <c r="E6672" s="11" t="s">
        <v>26490</v>
      </c>
      <c r="F6672" s="10" t="s">
        <v>26491</v>
      </c>
      <c r="G6672" s="12" t="s">
        <v>26492</v>
      </c>
      <c r="H6672" s="11" t="s">
        <v>138</v>
      </c>
      <c r="I6672" s="11" t="s">
        <v>604</v>
      </c>
      <c r="J6672" s="11" t="s">
        <v>11354</v>
      </c>
      <c r="BE6672" s="12">
        <v>3000</v>
      </c>
    </row>
    <row r="6673" spans="1:57" x14ac:dyDescent="0.25">
      <c r="A6673" s="5">
        <v>6666</v>
      </c>
      <c r="C6673" s="10">
        <v>91091</v>
      </c>
      <c r="D6673" s="10" t="s">
        <v>26493</v>
      </c>
      <c r="E6673" s="11" t="s">
        <v>26494</v>
      </c>
      <c r="F6673" s="10" t="s">
        <v>26495</v>
      </c>
      <c r="G6673" s="12" t="s">
        <v>26496</v>
      </c>
      <c r="H6673" s="11" t="s">
        <v>138</v>
      </c>
      <c r="I6673" s="11" t="s">
        <v>138</v>
      </c>
      <c r="J6673" s="11" t="s">
        <v>456</v>
      </c>
      <c r="BE6673" s="12">
        <v>2000</v>
      </c>
    </row>
    <row r="6674" spans="1:57" x14ac:dyDescent="0.25">
      <c r="A6674" s="3">
        <v>6667</v>
      </c>
      <c r="C6674" s="10">
        <v>91582</v>
      </c>
      <c r="D6674" s="10" t="s">
        <v>26497</v>
      </c>
      <c r="E6674" s="11" t="s">
        <v>25589</v>
      </c>
      <c r="F6674" s="10" t="s">
        <v>1012</v>
      </c>
      <c r="G6674" s="12" t="s">
        <v>10031</v>
      </c>
      <c r="H6674" s="11" t="s">
        <v>66</v>
      </c>
      <c r="I6674" s="11" t="s">
        <v>328</v>
      </c>
      <c r="J6674" s="11" t="s">
        <v>10032</v>
      </c>
      <c r="BE6674" s="12">
        <v>2000</v>
      </c>
    </row>
    <row r="6675" spans="1:57" x14ac:dyDescent="0.25">
      <c r="A6675" s="3">
        <v>6668</v>
      </c>
      <c r="C6675" s="10">
        <v>91583</v>
      </c>
      <c r="D6675" s="10" t="s">
        <v>26498</v>
      </c>
      <c r="E6675" s="11" t="s">
        <v>25589</v>
      </c>
      <c r="F6675" s="10" t="s">
        <v>1012</v>
      </c>
      <c r="G6675" s="12" t="s">
        <v>10038</v>
      </c>
      <c r="H6675" s="11" t="s">
        <v>66</v>
      </c>
      <c r="I6675" s="11" t="s">
        <v>328</v>
      </c>
      <c r="J6675" s="11" t="s">
        <v>10032</v>
      </c>
      <c r="BE6675" s="12">
        <v>2000</v>
      </c>
    </row>
    <row r="6676" spans="1:57" x14ac:dyDescent="0.25">
      <c r="A6676" s="5">
        <v>6669</v>
      </c>
      <c r="C6676" s="10">
        <v>91584</v>
      </c>
      <c r="D6676" s="10" t="s">
        <v>26499</v>
      </c>
      <c r="E6676" s="11" t="s">
        <v>25589</v>
      </c>
      <c r="F6676" s="10" t="s">
        <v>1012</v>
      </c>
      <c r="G6676" s="12" t="s">
        <v>15543</v>
      </c>
      <c r="H6676" s="11" t="s">
        <v>66</v>
      </c>
      <c r="I6676" s="11" t="s">
        <v>328</v>
      </c>
      <c r="J6676" s="11" t="s">
        <v>10032</v>
      </c>
      <c r="BE6676" s="12">
        <v>2000</v>
      </c>
    </row>
    <row r="6677" spans="1:57" x14ac:dyDescent="0.25">
      <c r="A6677" s="3">
        <v>6670</v>
      </c>
      <c r="C6677" s="10">
        <v>91773</v>
      </c>
      <c r="D6677" s="10" t="s">
        <v>26500</v>
      </c>
      <c r="E6677" s="11" t="s">
        <v>24811</v>
      </c>
      <c r="F6677" s="10" t="s">
        <v>326</v>
      </c>
      <c r="G6677" s="12" t="s">
        <v>26501</v>
      </c>
      <c r="H6677" s="11" t="s">
        <v>66</v>
      </c>
      <c r="I6677" s="11" t="s">
        <v>66</v>
      </c>
      <c r="J6677" s="11" t="s">
        <v>1924</v>
      </c>
      <c r="BE6677" s="12">
        <v>4000</v>
      </c>
    </row>
    <row r="6678" spans="1:57" x14ac:dyDescent="0.25">
      <c r="A6678" s="3">
        <v>6671</v>
      </c>
      <c r="C6678" s="10">
        <v>92008</v>
      </c>
      <c r="D6678" s="10" t="s">
        <v>26502</v>
      </c>
      <c r="E6678" s="11" t="s">
        <v>26503</v>
      </c>
      <c r="F6678" s="10" t="s">
        <v>6442</v>
      </c>
      <c r="G6678" s="12" t="s">
        <v>26504</v>
      </c>
      <c r="H6678" s="11" t="s">
        <v>499</v>
      </c>
      <c r="I6678" s="11" t="s">
        <v>500</v>
      </c>
      <c r="J6678" s="11" t="s">
        <v>949</v>
      </c>
      <c r="BE6678" s="12">
        <v>5528</v>
      </c>
    </row>
    <row r="6679" spans="1:57" x14ac:dyDescent="0.25">
      <c r="A6679" s="5">
        <v>6672</v>
      </c>
      <c r="C6679" s="10">
        <v>92211</v>
      </c>
      <c r="D6679" s="10" t="s">
        <v>26505</v>
      </c>
      <c r="E6679" s="11" t="s">
        <v>25299</v>
      </c>
      <c r="F6679" s="10" t="s">
        <v>121</v>
      </c>
      <c r="G6679" s="12" t="s">
        <v>26506</v>
      </c>
      <c r="H6679" s="11" t="s">
        <v>66</v>
      </c>
      <c r="I6679" s="11" t="s">
        <v>750</v>
      </c>
      <c r="J6679" s="11" t="s">
        <v>750</v>
      </c>
      <c r="BE6679" s="12">
        <v>3000</v>
      </c>
    </row>
    <row r="6680" spans="1:57" x14ac:dyDescent="0.25">
      <c r="A6680" s="3">
        <v>6673</v>
      </c>
      <c r="C6680" s="10">
        <v>93580</v>
      </c>
      <c r="D6680" s="10" t="s">
        <v>26507</v>
      </c>
      <c r="E6680" s="11" t="s">
        <v>26508</v>
      </c>
      <c r="F6680" s="10" t="s">
        <v>15544</v>
      </c>
      <c r="G6680" s="12" t="s">
        <v>15545</v>
      </c>
      <c r="H6680" s="11" t="s">
        <v>216</v>
      </c>
      <c r="I6680" s="11" t="s">
        <v>374</v>
      </c>
      <c r="J6680" s="11" t="s">
        <v>375</v>
      </c>
      <c r="BE6680" s="12">
        <v>3000</v>
      </c>
    </row>
    <row r="6681" spans="1:57" x14ac:dyDescent="0.25">
      <c r="A6681" s="3">
        <v>6674</v>
      </c>
      <c r="C6681" s="10">
        <v>94161</v>
      </c>
      <c r="D6681" s="10" t="s">
        <v>26509</v>
      </c>
      <c r="E6681" s="11" t="s">
        <v>25589</v>
      </c>
      <c r="F6681" s="10" t="s">
        <v>1012</v>
      </c>
      <c r="G6681" s="12" t="s">
        <v>8943</v>
      </c>
      <c r="H6681" s="11" t="s">
        <v>66</v>
      </c>
      <c r="I6681" s="11" t="s">
        <v>750</v>
      </c>
      <c r="J6681" s="11" t="s">
        <v>1710</v>
      </c>
      <c r="BE6681" s="12">
        <v>12000</v>
      </c>
    </row>
    <row r="6682" spans="1:57" x14ac:dyDescent="0.25">
      <c r="A6682" s="5">
        <v>6675</v>
      </c>
      <c r="C6682" s="10">
        <v>94163</v>
      </c>
      <c r="D6682" s="10" t="s">
        <v>26510</v>
      </c>
      <c r="E6682" s="11" t="s">
        <v>25589</v>
      </c>
      <c r="F6682" s="10" t="s">
        <v>1012</v>
      </c>
      <c r="G6682" s="12" t="s">
        <v>26511</v>
      </c>
      <c r="H6682" s="11" t="s">
        <v>66</v>
      </c>
      <c r="I6682" s="11" t="s">
        <v>750</v>
      </c>
      <c r="J6682" s="11" t="s">
        <v>1710</v>
      </c>
      <c r="BE6682" s="12">
        <v>12000</v>
      </c>
    </row>
    <row r="6683" spans="1:57" x14ac:dyDescent="0.25">
      <c r="A6683" s="3">
        <v>6676</v>
      </c>
      <c r="C6683" s="10">
        <v>97428</v>
      </c>
      <c r="D6683" s="10" t="s">
        <v>26512</v>
      </c>
      <c r="E6683" s="11" t="s">
        <v>26513</v>
      </c>
      <c r="F6683" s="10" t="s">
        <v>26514</v>
      </c>
      <c r="G6683" s="12" t="s">
        <v>26515</v>
      </c>
      <c r="H6683" s="11" t="s">
        <v>66</v>
      </c>
      <c r="I6683" s="11" t="s">
        <v>1464</v>
      </c>
      <c r="J6683" s="11" t="s">
        <v>1464</v>
      </c>
      <c r="BE6683" s="12">
        <v>1500</v>
      </c>
    </row>
    <row r="6684" spans="1:57" x14ac:dyDescent="0.25">
      <c r="A6684" s="3">
        <v>6677</v>
      </c>
      <c r="C6684" s="10">
        <v>97986</v>
      </c>
      <c r="D6684" s="10" t="s">
        <v>26516</v>
      </c>
      <c r="E6684" s="11" t="s">
        <v>26517</v>
      </c>
      <c r="F6684" s="10" t="s">
        <v>15849</v>
      </c>
      <c r="G6684" s="12" t="s">
        <v>26518</v>
      </c>
      <c r="H6684" s="11" t="s">
        <v>66</v>
      </c>
      <c r="I6684" s="11" t="s">
        <v>67</v>
      </c>
      <c r="J6684" s="11" t="s">
        <v>67</v>
      </c>
      <c r="BE6684" s="12">
        <v>5000</v>
      </c>
    </row>
    <row r="6685" spans="1:57" x14ac:dyDescent="0.25">
      <c r="A6685" s="5">
        <v>6678</v>
      </c>
      <c r="C6685" s="10">
        <v>98009</v>
      </c>
      <c r="D6685" s="10" t="s">
        <v>26519</v>
      </c>
      <c r="E6685" s="11" t="s">
        <v>26520</v>
      </c>
      <c r="F6685" s="10" t="s">
        <v>21309</v>
      </c>
      <c r="G6685" s="12" t="s">
        <v>26521</v>
      </c>
      <c r="H6685" s="11" t="s">
        <v>499</v>
      </c>
      <c r="I6685" s="11" t="s">
        <v>499</v>
      </c>
      <c r="J6685" s="11" t="s">
        <v>2780</v>
      </c>
      <c r="BE6685" s="12">
        <v>2000</v>
      </c>
    </row>
  </sheetData>
  <autoFilter ref="A7:BJ6685"/>
  <mergeCells count="2">
    <mergeCell ref="A2:BJ2"/>
    <mergeCell ref="A3:BJ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ConsumidorDirectodeGLP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2024-05-27T21:45:52Z</dcterms:created>
  <dcterms:modified xsi:type="dcterms:W3CDTF">2024-05-27T21:45:52Z</dcterms:modified>
</cp:coreProperties>
</file>